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Zalekta Public Company Limited\Zalekta Public (M Picture)_Dec25\"/>
    </mc:Choice>
  </mc:AlternateContent>
  <xr:revisionPtr revIDLastSave="0" documentId="13_ncr:1_{F81C29A8-80B8-4F8B-9477-1CA48334F214}" xr6:coauthVersionLast="47" xr6:coauthVersionMax="47" xr10:uidLastSave="{00000000-0000-0000-0000-000000000000}"/>
  <bookViews>
    <workbookView xWindow="-120" yWindow="-120" windowWidth="29040" windowHeight="15720" xr2:uid="{15AC2E9B-8685-4CCA-8CBF-7AA19C9FF7B5}"/>
  </bookViews>
  <sheets>
    <sheet name="5-7" sheetId="1" r:id="rId1"/>
    <sheet name="8" sheetId="2" r:id="rId2"/>
    <sheet name="9" sheetId="3" r:id="rId3"/>
    <sheet name="10" sheetId="4" r:id="rId4"/>
    <sheet name="11" sheetId="5" r:id="rId5"/>
    <sheet name="12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8" i="6" l="1"/>
  <c r="I88" i="6"/>
  <c r="G88" i="6"/>
  <c r="E88" i="6"/>
  <c r="S29" i="4" l="1"/>
  <c r="W29" i="4" s="1"/>
  <c r="W22" i="4" l="1"/>
  <c r="S22" i="4"/>
  <c r="K96" i="6" l="1"/>
  <c r="I96" i="6"/>
  <c r="G96" i="6"/>
  <c r="E96" i="6"/>
  <c r="M22" i="5" l="1"/>
  <c r="I52" i="6"/>
  <c r="K52" i="3"/>
  <c r="M52" i="3"/>
  <c r="I52" i="3"/>
  <c r="G52" i="3"/>
  <c r="M40" i="1"/>
  <c r="K40" i="1"/>
  <c r="I40" i="1"/>
  <c r="G40" i="1"/>
  <c r="A3" i="4"/>
  <c r="A3" i="5" s="1"/>
  <c r="G52" i="6"/>
  <c r="K52" i="6"/>
  <c r="I21" i="3"/>
  <c r="I34" i="3" s="1"/>
  <c r="K21" i="3"/>
  <c r="K34" i="3" s="1"/>
  <c r="M21" i="3"/>
  <c r="M34" i="3" s="1"/>
  <c r="M36" i="3" s="1"/>
  <c r="I32" i="3"/>
  <c r="K32" i="3"/>
  <c r="M32" i="3"/>
  <c r="I42" i="3"/>
  <c r="K42" i="3"/>
  <c r="M42" i="3"/>
  <c r="I48" i="3"/>
  <c r="K48" i="3"/>
  <c r="M48" i="3"/>
  <c r="I17" i="2"/>
  <c r="K17" i="2"/>
  <c r="K27" i="2" s="1"/>
  <c r="K43" i="2" s="1"/>
  <c r="M17" i="2"/>
  <c r="I25" i="2"/>
  <c r="K25" i="2"/>
  <c r="M25" i="2"/>
  <c r="I43" i="2"/>
  <c r="M43" i="2"/>
  <c r="I134" i="1"/>
  <c r="K134" i="1"/>
  <c r="M134" i="1"/>
  <c r="I74" i="1"/>
  <c r="K74" i="1"/>
  <c r="M74" i="1"/>
  <c r="I23" i="1"/>
  <c r="K23" i="1"/>
  <c r="M23" i="1"/>
  <c r="W24" i="4" l="1"/>
  <c r="W31" i="4" s="1"/>
  <c r="U22" i="4"/>
  <c r="U24" i="4" s="1"/>
  <c r="U31" i="4" s="1"/>
  <c r="S24" i="4"/>
  <c r="S31" i="4" s="1"/>
  <c r="Q22" i="4"/>
  <c r="Q24" i="4" s="1"/>
  <c r="Q31" i="4" s="1"/>
  <c r="O22" i="4"/>
  <c r="O24" i="4" s="1"/>
  <c r="O31" i="4" s="1"/>
  <c r="M22" i="4"/>
  <c r="M24" i="4" s="1"/>
  <c r="M31" i="4" s="1"/>
  <c r="K22" i="4"/>
  <c r="K24" i="4" s="1"/>
  <c r="K31" i="4" s="1"/>
  <c r="I22" i="4"/>
  <c r="I24" i="4" s="1"/>
  <c r="I31" i="4" s="1"/>
  <c r="G22" i="4"/>
  <c r="G24" i="4" s="1"/>
  <c r="G31" i="4" s="1"/>
  <c r="E22" i="4"/>
  <c r="E24" i="4" s="1"/>
  <c r="E31" i="4" s="1"/>
  <c r="K58" i="6" l="1"/>
  <c r="K98" i="6" s="1"/>
  <c r="K101" i="6" s="1"/>
  <c r="G58" i="6"/>
  <c r="G98" i="6" s="1"/>
  <c r="G101" i="6" s="1"/>
  <c r="E17" i="5"/>
  <c r="E19" i="5" s="1"/>
  <c r="G17" i="5"/>
  <c r="G19" i="5" s="1"/>
  <c r="G25" i="5" s="1"/>
  <c r="M46" i="2"/>
  <c r="I46" i="2"/>
  <c r="I36" i="3" s="1"/>
  <c r="M137" i="1"/>
  <c r="I137" i="1"/>
  <c r="M83" i="1"/>
  <c r="M85" i="1" s="1"/>
  <c r="I83" i="1"/>
  <c r="I85" i="1" s="1"/>
  <c r="A118" i="6"/>
  <c r="I58" i="6"/>
  <c r="I98" i="6" s="1"/>
  <c r="I101" i="6" s="1"/>
  <c r="E52" i="6"/>
  <c r="E58" i="6" s="1"/>
  <c r="K17" i="5"/>
  <c r="K19" i="5" s="1"/>
  <c r="K25" i="5" s="1"/>
  <c r="I17" i="5"/>
  <c r="I19" i="5" s="1"/>
  <c r="I25" i="5" s="1"/>
  <c r="M15" i="5"/>
  <c r="M12" i="5"/>
  <c r="G48" i="3"/>
  <c r="G42" i="3"/>
  <c r="G32" i="3"/>
  <c r="G21" i="3"/>
  <c r="G34" i="3" s="1"/>
  <c r="A54" i="2"/>
  <c r="A55" i="3" s="1"/>
  <c r="A41" i="4" s="1"/>
  <c r="A34" i="5" s="1"/>
  <c r="A60" i="6" s="1"/>
  <c r="K46" i="2"/>
  <c r="K36" i="3" s="1"/>
  <c r="G25" i="2"/>
  <c r="G17" i="2"/>
  <c r="G27" i="2" s="1"/>
  <c r="G43" i="2" s="1"/>
  <c r="G46" i="2" s="1"/>
  <c r="A1" i="2"/>
  <c r="A1" i="3" s="1"/>
  <c r="A1" i="4" s="1"/>
  <c r="A1" i="5" s="1"/>
  <c r="A1" i="6" s="1"/>
  <c r="A61" i="6" s="1"/>
  <c r="K137" i="1"/>
  <c r="G134" i="1"/>
  <c r="G137" i="1" s="1"/>
  <c r="A102" i="1"/>
  <c r="A101" i="1"/>
  <c r="A152" i="1" s="1"/>
  <c r="K83" i="1"/>
  <c r="K85" i="1" s="1"/>
  <c r="G83" i="1"/>
  <c r="G74" i="1"/>
  <c r="A54" i="1"/>
  <c r="A104" i="1" s="1"/>
  <c r="A52" i="1"/>
  <c r="K42" i="1"/>
  <c r="G23" i="1"/>
  <c r="G42" i="1" s="1"/>
  <c r="E25" i="5" l="1"/>
  <c r="M19" i="5"/>
  <c r="M25" i="5" s="1"/>
  <c r="M17" i="5"/>
  <c r="G85" i="1"/>
  <c r="G139" i="1" s="1"/>
  <c r="G36" i="3"/>
  <c r="I139" i="1"/>
  <c r="M139" i="1"/>
  <c r="M42" i="1"/>
  <c r="I42" i="1"/>
  <c r="K139" i="1"/>
  <c r="E98" i="6" l="1"/>
  <c r="E10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Naruedol Patimarprakorn</author>
  </authors>
  <commentList>
    <comment ref="I33" authorId="0" shapeId="0" xr:uid="{0F715FBC-95DE-425B-BF4F-D6382CC5A8C3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Naruedol Patimarprakorn</author>
  </authors>
  <commentList>
    <comment ref="I39" authorId="0" shapeId="0" xr:uid="{E653D4CB-6333-491F-A92A-1C0F43FEC8A5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I45" authorId="0" shapeId="0" xr:uid="{16B8CD6C-F2FC-486B-8785-DBA5097AD848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<sst xmlns="http://schemas.openxmlformats.org/spreadsheetml/2006/main" count="398" uniqueCount="251">
  <si>
    <t>Zalekta Public Company Limited</t>
  </si>
  <si>
    <t>Statement of Financial Position</t>
  </si>
  <si>
    <t>Consolidated</t>
  </si>
  <si>
    <t>Separate</t>
  </si>
  <si>
    <t>financial statements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</si>
  <si>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</si>
  <si>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</si>
  <si>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</si>
  <si>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</si>
  <si>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</si>
  <si>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</si>
  <si>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 - net</t>
  </si>
  <si>
    <t>Short-term loans to related parties</t>
  </si>
  <si>
    <t>Films under production</t>
  </si>
  <si>
    <t>VAT receivables</t>
  </si>
  <si>
    <t>Withholding tax deducted at sources</t>
  </si>
  <si>
    <t>Other current assets</t>
  </si>
  <si>
    <t>Total current assets</t>
  </si>
  <si>
    <t>Non-current assets</t>
  </si>
  <si>
    <t>Financial assets measured</t>
  </si>
  <si>
    <t>at fair value through profit or loss</t>
  </si>
  <si>
    <t>7, 12.2</t>
  </si>
  <si>
    <t>Investments in subsidiaries, net</t>
  </si>
  <si>
    <t>Investments in associates, net</t>
  </si>
  <si>
    <t>Investment in joint ventures, net</t>
  </si>
  <si>
    <t>Right-of-use assets</t>
  </si>
  <si>
    <t>Goodwill, net</t>
  </si>
  <si>
    <t>Intangible assets, net</t>
  </si>
  <si>
    <t>Deferred tax assets</t>
  </si>
  <si>
    <t>Other non-current assets</t>
  </si>
  <si>
    <t>Total non-current assets</t>
  </si>
  <si>
    <t>Total assets</t>
  </si>
  <si>
    <t>Director   __________________________</t>
  </si>
  <si>
    <t>The notes are an integral part of these consolidated and separate financial statements.</t>
  </si>
  <si>
    <t xml:space="preserve">Liabilities and equity </t>
  </si>
  <si>
    <t>Current liabilities</t>
  </si>
  <si>
    <t>Trade and other current payables</t>
  </si>
  <si>
    <t>Current contract liabilities</t>
  </si>
  <si>
    <t>Current portion of lease liabilities</t>
  </si>
  <si>
    <t>Undue output VAT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</si>
  <si>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</si>
  <si>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</si>
  <si>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</si>
  <si>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</si>
  <si>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</si>
  <si>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</si>
  <si>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</si>
  <si>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</si>
  <si>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</si>
  <si>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</si>
  <si>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</si>
  <si>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</si>
  <si>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of par Baht 0.50 each</t>
  </si>
  <si>
    <t>Issued and fully paid-up share capital</t>
  </si>
  <si>
    <t>Share premium</t>
  </si>
  <si>
    <t>Deficit from business combination under</t>
  </si>
  <si>
    <t xml:space="preserve"> common control</t>
  </si>
  <si>
    <t>Deficits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</si>
  <si>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</si>
  <si>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</si>
  <si>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</si>
  <si>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</si>
  <si>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</si>
  <si>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</si>
  <si>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 from sales and services</t>
  </si>
  <si>
    <t>Management fee income</t>
  </si>
  <si>
    <t>Service income</t>
  </si>
  <si>
    <t>Total revenues</t>
  </si>
  <si>
    <t>Cost of sales and services</t>
  </si>
  <si>
    <t>Cost of film production and film rights distribution</t>
  </si>
  <si>
    <t>Cost of services</t>
  </si>
  <si>
    <t>Cost of goods sold</t>
  </si>
  <si>
    <t>Total cost of sales and services</t>
  </si>
  <si>
    <t xml:space="preserve">Gross profit </t>
  </si>
  <si>
    <t>Other income</t>
  </si>
  <si>
    <t>Gain from disposals of assets</t>
  </si>
  <si>
    <t>Gain (loss) from disposals of investment</t>
  </si>
  <si>
    <t>Selling expenses and distribution costs</t>
  </si>
  <si>
    <t>Administrative expenses</t>
  </si>
  <si>
    <t>Reversal of expected credit loss</t>
  </si>
  <si>
    <t xml:space="preserve">Loss from changes in fair value of financial </t>
  </si>
  <si>
    <t>assets at fair value through profit or loss</t>
  </si>
  <si>
    <t>Reversal (recognition) of impairment of investments</t>
  </si>
  <si>
    <t>Loss from impairment of goodwill</t>
  </si>
  <si>
    <t>-</t>
  </si>
  <si>
    <t xml:space="preserve">Finance costs </t>
  </si>
  <si>
    <t>14, 15</t>
  </si>
  <si>
    <t>Loss before income tax</t>
  </si>
  <si>
    <t>Loss for the year</t>
  </si>
  <si>
    <r>
      <t xml:space="preserve">Statement of Comprehensive Income </t>
    </r>
    <r>
      <rPr>
        <sz val="9"/>
        <rFont val="Arial"/>
        <family val="2"/>
      </rPr>
      <t>(Cont'd)</t>
    </r>
  </si>
  <si>
    <t>Other comprehensive income :</t>
  </si>
  <si>
    <t>to profit or loss</t>
  </si>
  <si>
    <t>Share of other comprehensive expense</t>
  </si>
  <si>
    <t>of joint ventures accounted for using  the equity method</t>
  </si>
  <si>
    <t xml:space="preserve">of associates and joint ventures accounted </t>
  </si>
  <si>
    <t>for using  the equity method</t>
  </si>
  <si>
    <t>Other comprehensive expense for the year, net of tax</t>
  </si>
  <si>
    <t>Total comprehensive expense for the year</t>
  </si>
  <si>
    <t>Owners of the parent</t>
  </si>
  <si>
    <t>Loss per share</t>
  </si>
  <si>
    <t>Basic loss per share</t>
  </si>
  <si>
    <t>Statements of Changes in Equity</t>
  </si>
  <si>
    <t>Consolidated financial statements</t>
  </si>
  <si>
    <t>Attributable to shareholders of the parent</t>
  </si>
  <si>
    <t>Change in</t>
  </si>
  <si>
    <t>Share of other</t>
  </si>
  <si>
    <t>parent's</t>
  </si>
  <si>
    <t>comprehensive</t>
  </si>
  <si>
    <t>Total</t>
  </si>
  <si>
    <t>Issued and</t>
  </si>
  <si>
    <t>Deficit from</t>
  </si>
  <si>
    <t xml:space="preserve"> ownership</t>
  </si>
  <si>
    <t xml:space="preserve"> income (expense)</t>
  </si>
  <si>
    <t>other</t>
  </si>
  <si>
    <t>Total parent's</t>
  </si>
  <si>
    <t>Non-</t>
  </si>
  <si>
    <t>Share</t>
  </si>
  <si>
    <t xml:space="preserve"> business under</t>
  </si>
  <si>
    <t>Unappropriated</t>
  </si>
  <si>
    <t xml:space="preserve"> interest in</t>
  </si>
  <si>
    <t>of associates and</t>
  </si>
  <si>
    <t xml:space="preserve"> component</t>
  </si>
  <si>
    <t>shareholders'</t>
  </si>
  <si>
    <t>controlling</t>
  </si>
  <si>
    <t>share capital</t>
  </si>
  <si>
    <t>premium</t>
  </si>
  <si>
    <t>common control</t>
  </si>
  <si>
    <t>deficits</t>
  </si>
  <si>
    <t>subsidiaries</t>
  </si>
  <si>
    <t>joint ventures</t>
  </si>
  <si>
    <t xml:space="preserve"> of equity</t>
  </si>
  <si>
    <t>equity</t>
  </si>
  <si>
    <t>interests</t>
  </si>
  <si>
    <t>Note</t>
  </si>
  <si>
    <t>Opening balance as at 1 January 2024</t>
  </si>
  <si>
    <t>Changes in equity for the year</t>
  </si>
  <si>
    <t>Acquisition of a subsidiary</t>
  </si>
  <si>
    <t>Closing balance as at 31 December 2024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</si>
  <si>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</si>
  <si>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statements</t>
  </si>
  <si>
    <t>Other</t>
  </si>
  <si>
    <t xml:space="preserve"> components</t>
  </si>
  <si>
    <t>Opening balance at 1 January 2024</t>
  </si>
  <si>
    <t>Statement of Cash Flows</t>
  </si>
  <si>
    <t>Cash flows from operating activities</t>
  </si>
  <si>
    <t>Adjustments for:</t>
  </si>
  <si>
    <t>16, 17, 19</t>
  </si>
  <si>
    <t>Interest income</t>
  </si>
  <si>
    <t>Interest expense</t>
  </si>
  <si>
    <t xml:space="preserve">Loss from changes in fair value of </t>
  </si>
  <si>
    <t>financial assets at fair value through profit or loss</t>
  </si>
  <si>
    <t>Gain from disposal of building and equipment</t>
  </si>
  <si>
    <t>Loss on write-off of equipment</t>
  </si>
  <si>
    <t>Loss on write-off of computer program</t>
  </si>
  <si>
    <t>Loss on write-off of films under production</t>
  </si>
  <si>
    <t>Loss on write off of film rights</t>
  </si>
  <si>
    <t>Loss from impairment of film rights</t>
  </si>
  <si>
    <t>Loss from disposal of film rights</t>
  </si>
  <si>
    <t xml:space="preserve">Loss from impairment of investments </t>
  </si>
  <si>
    <t>in associate and joint ventures (reversal)</t>
  </si>
  <si>
    <t>Employee benefits obligations</t>
  </si>
  <si>
    <t>Gain from lease termination</t>
  </si>
  <si>
    <t>Unrealised gain on foreign exchange rate</t>
  </si>
  <si>
    <t>Changes in working capital:</t>
  </si>
  <si>
    <t>Trade and other current receivables</t>
  </si>
  <si>
    <t>Inventories</t>
  </si>
  <si>
    <t>Contract liabilities</t>
  </si>
  <si>
    <t>Employee benefit obligations paid</t>
  </si>
  <si>
    <t>Interest received</t>
  </si>
  <si>
    <t>Withholding tax received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</si>
  <si>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</si>
  <si>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</si>
  <si>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</si>
  <si>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Cash flows from investing activities </t>
  </si>
  <si>
    <t>Purchase of equipment</t>
  </si>
  <si>
    <t>Proceed from disposal of building and equipment</t>
  </si>
  <si>
    <t>Purchases of computer program</t>
  </si>
  <si>
    <t>Proceed from disposal of computer program</t>
  </si>
  <si>
    <t>Purchases of film rights</t>
  </si>
  <si>
    <t>Proceed from disposal of film rights</t>
  </si>
  <si>
    <t>Payment for acquisition of a subsidiary, net of cash acquired</t>
  </si>
  <si>
    <t>Proceed from return of investments in associate</t>
  </si>
  <si>
    <t>Proceed from disposal of investments in associates</t>
  </si>
  <si>
    <t>and joint ventures</t>
  </si>
  <si>
    <t>Payment for short-term loans to related parties</t>
  </si>
  <si>
    <t>Repayment of short-term loans from related parties</t>
  </si>
  <si>
    <t>Proceed from return of profit sharing from associate</t>
  </si>
  <si>
    <t>Cash flows from financing activities</t>
  </si>
  <si>
    <t>Cash proceeded from short-term loan from subsidiary</t>
  </si>
  <si>
    <t>Payment of principal elements of lease liabilities</t>
  </si>
  <si>
    <t xml:space="preserve">Cash and cash equivalents at the beginning of the year </t>
  </si>
  <si>
    <t>Cash and cash equivalents at the end of the year</t>
  </si>
  <si>
    <t>Non-cash items</t>
  </si>
  <si>
    <t>Purchases of fixed assets, not yet paid</t>
  </si>
  <si>
    <t>Acquisition of right-of-use assets and lease liabilities</t>
  </si>
  <si>
    <t>Opening balance as at 1 January 2025</t>
  </si>
  <si>
    <t>Closing balance as at 31 December 2025</t>
  </si>
  <si>
    <t>For the year ended 31 December 2025</t>
  </si>
  <si>
    <t>2025</t>
  </si>
  <si>
    <t>As at 31 December 2025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</si>
  <si>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</si>
  <si>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</si>
  <si>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t>Items that will not be reclassified subsequently</t>
  </si>
  <si>
    <t>Total items that will not be reclassified subsequently</t>
  </si>
  <si>
    <t>Items that will be reclassified subsequently</t>
  </si>
  <si>
    <t>Total items that will be reclassified subsequently</t>
  </si>
  <si>
    <t>paid-up</t>
  </si>
  <si>
    <t>Depreciation and amortisation</t>
  </si>
  <si>
    <t>656.56 million ordinary shares</t>
  </si>
  <si>
    <t xml:space="preserve">(2024: 1,313.11 million ordinary shares </t>
  </si>
  <si>
    <t>of par Baht 0.50 each)</t>
  </si>
  <si>
    <t>of paid - up Baht 0.50 each</t>
  </si>
  <si>
    <t>(2024: 1,300.11 million ordinary shares</t>
  </si>
  <si>
    <t>of paid - up Baht 0.50 each each)</t>
  </si>
  <si>
    <t>Revenues from films production and film rights distribution</t>
  </si>
  <si>
    <t>Share of profit (loss) of associate and joint ventures</t>
  </si>
  <si>
    <t>Income tax expense</t>
  </si>
  <si>
    <t>Reduction of share capital par value to compensate deflicits</t>
  </si>
  <si>
    <t>Restricted cash</t>
  </si>
  <si>
    <t>Repayment of short-term loan from director</t>
  </si>
  <si>
    <t>less lease incentives during the year</t>
  </si>
  <si>
    <t>Loss from selling investments in associates</t>
  </si>
  <si>
    <t>reclassified subsequently to profit or loss</t>
  </si>
  <si>
    <t>Gain from exchange rate</t>
  </si>
  <si>
    <t>Leasehold improvement and equipment, net</t>
  </si>
  <si>
    <t>650.06 million ordinary shares</t>
  </si>
  <si>
    <t>in associate and joint ventures</t>
  </si>
  <si>
    <t>Share of other comprehensive income (expense)</t>
  </si>
  <si>
    <t>Profit (loss) attributable to:</t>
  </si>
  <si>
    <t>Total comprehensive income (expense) attributable to:</t>
  </si>
  <si>
    <t>Loss from provision of obsolete inventories</t>
  </si>
  <si>
    <t>Cash used in operations</t>
  </si>
  <si>
    <t>Net cash used in operating activities</t>
  </si>
  <si>
    <t>Net decrease in cash and cash equivalents</t>
  </si>
  <si>
    <t>Net cash (used in) generated from investing activities</t>
  </si>
  <si>
    <t>Net cash (used in) generated from financing activities</t>
  </si>
  <si>
    <t>Share of (profit) loss from associates and joint ventures</t>
  </si>
  <si>
    <t>Proceeds from short-term loan from related parties</t>
  </si>
  <si>
    <t>32, 33.5</t>
  </si>
  <si>
    <t>14 a)</t>
  </si>
  <si>
    <t>14, 15.2</t>
  </si>
  <si>
    <t xml:space="preserve">Remeasurements of post-employment </t>
  </si>
  <si>
    <t>benefit obligations</t>
  </si>
  <si>
    <t xml:space="preserve">Reduction of share capital par value to </t>
  </si>
  <si>
    <t>compensate deflicits</t>
  </si>
  <si>
    <t xml:space="preserve">(Gain) loss from disposal of investment in associate </t>
  </si>
  <si>
    <t xml:space="preserve">   and joint ventures</t>
  </si>
  <si>
    <t xml:space="preserve">Proceed from disposal of investment in associate </t>
  </si>
  <si>
    <t>received in advance</t>
  </si>
  <si>
    <t>Short-term loans from director and</t>
  </si>
  <si>
    <t>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</si>
</sst>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;&quot;-&quot;"/>
    <numFmt numFmtId="165" formatCode="#,##0;\(#,##0\)"/>
    <numFmt numFmtId="166" formatCode="_(* #,##0_);_(* \(#,##0\);_(* &quot;-&quot;_);_(@_)"/>
    <numFmt numFmtId="167" formatCode="_(* #,##0.00_);_(* \(#,##0.00\);_(* &quot;-&quot;??_);_(@_)"/>
    <numFmt numFmtId="168" formatCode="#,##0.0000;\(#,##0.0000\);&quot;-&quot;"/>
    <numFmt numFmtId="169" formatCode="#,##0.00;\(#,##0.00\);&quot;-&quot;"/>
    <numFmt numFmtId="170" formatCode="#,##0.0;\(#,##0.0\)"/>
  </numFmts>
  <fonts count="8" x14ac:knownFonts="1">
    <font>
      <sz val="14"/>
      <color rgb="FF000000"/>
      <name val="Cordia New"/>
    </font>
    <font>
      <sz val="9"/>
      <name val="Arial"/>
      <family val="2"/>
    </font>
    <font>
      <sz val="14"/>
      <color rgb="FF000000"/>
      <name val="Cordia New"/>
      <family val="2"/>
    </font>
    <font>
      <b/>
      <sz val="9"/>
      <name val="Arial"/>
      <family val="2"/>
    </font>
    <font>
      <sz val="14"/>
      <name val="Cordia New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</cellStyleXfs>
  <cellXfs count="103">
    <xf numFmtId="0" fontId="0" fillId="0" borderId="0" xfId="0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3" fillId="0" borderId="1" xfId="0" quotePrefix="1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37" fontId="1" fillId="0" borderId="0" xfId="0" quotePrefix="1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0" borderId="0" xfId="1" applyFont="1" applyAlignment="1">
      <alignment vertical="center"/>
    </xf>
    <xf numFmtId="164" fontId="1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1" fillId="0" borderId="0" xfId="1" applyNumberFormat="1" applyFont="1" applyAlignment="1">
      <alignment horizontal="right" vertical="center" wrapText="1"/>
    </xf>
    <xf numFmtId="164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" fillId="0" borderId="0" xfId="0" quotePrefix="1" applyFont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2" applyFont="1" applyAlignment="1">
      <alignment vertical="center"/>
    </xf>
    <xf numFmtId="0" fontId="1" fillId="0" borderId="0" xfId="4" applyFont="1" applyAlignment="1">
      <alignment vertical="center"/>
    </xf>
    <xf numFmtId="170" fontId="1" fillId="0" borderId="0" xfId="0" quotePrefix="1" applyNumberFormat="1" applyFont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 wrapText="1"/>
    </xf>
    <xf numFmtId="38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165" fontId="1" fillId="0" borderId="4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0" fontId="3" fillId="0" borderId="4" xfId="3" applyFont="1" applyBorder="1" applyAlignment="1">
      <alignment horizontal="center" vertical="center"/>
    </xf>
    <xf numFmtId="164" fontId="1" fillId="0" borderId="0" xfId="1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164" fontId="3" fillId="0" borderId="5" xfId="0" quotePrefix="1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1" xfId="0" applyFont="1" applyBorder="1"/>
    <xf numFmtId="0" fontId="3" fillId="0" borderId="6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</cellXfs>
  <cellStyles count="5">
    <cellStyle name="Normal" xfId="0" builtinId="0"/>
    <cellStyle name="Normal 10 6" xfId="1" xr:uid="{00A22055-6FA2-418A-9045-5DDA7ED61FA8}"/>
    <cellStyle name="Normal 2 2 2 2 2" xfId="2" xr:uid="{BF3AD0E0-4FC9-4D54-AD6C-00C27BCF222F}"/>
    <cellStyle name="Normal 3 14" xfId="3" xr:uid="{38E860F5-BE12-4092-9D11-5BD6EEEA3B17}"/>
    <cellStyle name="Normal 3 2 2" xfId="4" xr:uid="{78A9EBBA-DDF5-49F2-827F-94E5E49453E3}"/>
  </cellStyles>
  <dxfs count="0"/>
  <tableStyles count="0" defaultTableStyle="TableStyleMedium2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F2119-24F5-4595-8175-CBF029A62ECE}">
  <dimension ref="A1:M152"/>
  <sheetViews>
    <sheetView tabSelected="1" topLeftCell="A121" zoomScale="115" zoomScaleNormal="115" zoomScaleSheetLayoutView="70" zoomScalePageLayoutView="90" workbookViewId="0">
      <selection activeCell="D169" sqref="D169"/>
    </sheetView>
  </sheetViews>
  <sheetFormatPr defaultColWidth="10.140625" defaultRowHeight="15" customHeight="1" x14ac:dyDescent="0.5"/>
  <cols>
    <col min="1" max="3" width="1.7109375" style="2" customWidth="1"/>
    <col min="4" max="4" width="33" style="2" customWidth="1"/>
    <col min="5" max="5" width="7.42578125" style="2" customWidth="1"/>
    <col min="6" max="6" width="0.7109375" style="2" customWidth="1"/>
    <col min="7" max="7" width="13.7109375" style="2" customWidth="1"/>
    <col min="8" max="8" width="0.7109375" style="2" customWidth="1"/>
    <col min="9" max="9" width="13.7109375" style="2" customWidth="1"/>
    <col min="10" max="10" width="0.7109375" style="2" customWidth="1"/>
    <col min="11" max="11" width="13.7109375" style="2" customWidth="1"/>
    <col min="12" max="12" width="0.7109375" style="2" customWidth="1"/>
    <col min="13" max="13" width="13.7109375" style="2" customWidth="1"/>
    <col min="14" max="14" width="10.140625" style="2" customWidth="1"/>
    <col min="15" max="16384" width="10.140625" style="2"/>
  </cols>
  <sheetData>
    <row r="1" spans="1:13" ht="16.5" customHeight="1" x14ac:dyDescent="0.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ht="16.5" customHeight="1" x14ac:dyDescent="0.5">
      <c r="A2" s="1" t="s">
        <v>1</v>
      </c>
      <c r="B2" s="1"/>
      <c r="C2" s="1"/>
      <c r="D2" s="1"/>
      <c r="E2" s="3"/>
      <c r="F2" s="3"/>
      <c r="G2" s="4"/>
      <c r="H2" s="4"/>
      <c r="I2" s="4"/>
      <c r="J2" s="4"/>
      <c r="K2" s="4"/>
      <c r="L2" s="4"/>
      <c r="M2" s="4"/>
    </row>
    <row r="3" spans="1:13" ht="16.5" customHeight="1" x14ac:dyDescent="0.5">
      <c r="A3" s="5" t="s">
        <v>199</v>
      </c>
      <c r="B3" s="5"/>
      <c r="C3" s="5"/>
      <c r="D3" s="5"/>
      <c r="E3" s="6"/>
      <c r="F3" s="6"/>
      <c r="G3" s="7"/>
      <c r="H3" s="7"/>
      <c r="I3" s="7"/>
      <c r="J3" s="7"/>
      <c r="K3" s="7"/>
      <c r="L3" s="7"/>
      <c r="M3" s="7"/>
    </row>
    <row r="4" spans="1:13" ht="16.5" customHeight="1" x14ac:dyDescent="0.5">
      <c r="A4" s="1"/>
      <c r="B4" s="1"/>
      <c r="C4" s="1"/>
      <c r="D4" s="1"/>
      <c r="E4" s="3"/>
      <c r="F4" s="3"/>
      <c r="G4" s="8"/>
      <c r="H4" s="8"/>
      <c r="I4" s="8"/>
      <c r="J4" s="8"/>
      <c r="K4" s="8"/>
      <c r="L4" s="8"/>
      <c r="M4" s="8"/>
    </row>
    <row r="5" spans="1:13" ht="16.5" customHeight="1" x14ac:dyDescent="0.5">
      <c r="A5" s="1"/>
      <c r="B5" s="1"/>
      <c r="C5" s="1"/>
      <c r="D5" s="1"/>
      <c r="E5" s="3"/>
      <c r="F5" s="3"/>
      <c r="G5" s="4"/>
      <c r="H5" s="4"/>
      <c r="I5" s="4"/>
      <c r="J5" s="4"/>
      <c r="K5" s="4"/>
      <c r="L5" s="4"/>
      <c r="M5" s="4"/>
    </row>
    <row r="6" spans="1:13" ht="16.5" customHeight="1" x14ac:dyDescent="0.5">
      <c r="A6" s="1"/>
      <c r="B6" s="1"/>
      <c r="C6" s="1"/>
      <c r="D6" s="1"/>
      <c r="E6" s="3"/>
      <c r="F6" s="3"/>
      <c r="G6" s="94" t="s">
        <v>2</v>
      </c>
      <c r="H6" s="95"/>
      <c r="I6" s="95"/>
      <c r="J6" s="4"/>
      <c r="K6" s="94" t="s">
        <v>3</v>
      </c>
      <c r="L6" s="95"/>
      <c r="M6" s="95"/>
    </row>
    <row r="7" spans="1:13" ht="16.5" customHeight="1" x14ac:dyDescent="0.5">
      <c r="A7" s="10"/>
      <c r="B7" s="10"/>
      <c r="C7" s="10"/>
      <c r="D7" s="1"/>
      <c r="E7" s="3"/>
      <c r="F7" s="3"/>
      <c r="G7" s="96" t="s">
        <v>4</v>
      </c>
      <c r="H7" s="92"/>
      <c r="I7" s="92"/>
      <c r="J7" s="12"/>
      <c r="K7" s="96" t="s">
        <v>4</v>
      </c>
      <c r="L7" s="92"/>
      <c r="M7" s="92"/>
    </row>
    <row r="8" spans="1:13" ht="16.5" customHeight="1" x14ac:dyDescent="0.5">
      <c r="A8" s="10"/>
      <c r="B8" s="10"/>
      <c r="C8" s="10"/>
      <c r="D8" s="1"/>
      <c r="E8" s="3"/>
      <c r="F8" s="3"/>
      <c r="G8" s="13" t="s">
        <v>198</v>
      </c>
      <c r="H8" s="14"/>
      <c r="I8" s="13" t="s">
        <v>5</v>
      </c>
      <c r="J8" s="4"/>
      <c r="K8" s="13" t="s">
        <v>198</v>
      </c>
      <c r="L8" s="14"/>
      <c r="M8" s="13" t="s">
        <v>5</v>
      </c>
    </row>
    <row r="9" spans="1:13" ht="16.5" customHeight="1" x14ac:dyDescent="0.5">
      <c r="A9" s="10"/>
      <c r="B9" s="10"/>
      <c r="C9" s="10"/>
      <c r="D9" s="1"/>
      <c r="E9" s="6" t="s">
        <v>6</v>
      </c>
      <c r="F9" s="15"/>
      <c r="G9" s="16" t="s">
        <v>7</v>
      </c>
      <c r="H9" s="4"/>
      <c r="I9" s="16" t="s">
        <v>7</v>
      </c>
      <c r="J9" s="4"/>
      <c r="K9" s="16" t="s">
        <v>7</v>
      </c>
      <c r="L9" s="4"/>
      <c r="M9" s="16" t="s">
        <v>7</v>
      </c>
    </row>
    <row r="10" spans="1:13" ht="16.5" customHeight="1" x14ac:dyDescent="0.5">
      <c r="A10" s="10"/>
      <c r="B10" s="10"/>
      <c r="C10" s="10"/>
      <c r="D10" s="1"/>
      <c r="E10" s="3"/>
      <c r="F10" s="3"/>
      <c r="G10" s="4"/>
      <c r="H10" s="4"/>
      <c r="I10" s="4"/>
      <c r="J10" s="4"/>
      <c r="K10" s="9"/>
      <c r="L10" s="9"/>
      <c r="M10" s="9"/>
    </row>
    <row r="11" spans="1:13" ht="16.5" customHeight="1" x14ac:dyDescent="0.5">
      <c r="A11" s="17" t="s">
        <v>8</v>
      </c>
      <c r="B11" s="17"/>
      <c r="C11" s="17"/>
      <c r="D11" s="1"/>
      <c r="E11" s="3"/>
      <c r="F11" s="3"/>
      <c r="G11" s="4"/>
      <c r="H11" s="4"/>
      <c r="I11" s="4"/>
      <c r="J11" s="4"/>
      <c r="K11" s="12"/>
      <c r="L11" s="12"/>
      <c r="M11" s="12"/>
    </row>
    <row r="12" spans="1:13" ht="16.5" customHeight="1" x14ac:dyDescent="0.5">
      <c r="A12" s="10"/>
      <c r="B12" s="10"/>
      <c r="C12" s="10"/>
      <c r="D12" s="1"/>
      <c r="E12" s="18"/>
      <c r="F12" s="18"/>
      <c r="G12" s="14"/>
      <c r="H12" s="14"/>
      <c r="I12" s="14"/>
      <c r="J12" s="14"/>
      <c r="K12" s="14"/>
      <c r="L12" s="14"/>
      <c r="M12" s="14"/>
    </row>
    <row r="13" spans="1:13" ht="16.5" customHeight="1" x14ac:dyDescent="0.5">
      <c r="A13" s="17" t="s">
        <v>9</v>
      </c>
      <c r="B13" s="17"/>
      <c r="C13" s="17"/>
      <c r="D13" s="1"/>
      <c r="E13" s="18"/>
      <c r="F13" s="18"/>
      <c r="G13" s="14"/>
      <c r="H13" s="14"/>
      <c r="I13" s="14"/>
      <c r="J13" s="14"/>
      <c r="K13" s="14"/>
      <c r="L13" s="14"/>
      <c r="M13" s="14"/>
    </row>
    <row r="14" spans="1:13" ht="16.5" customHeight="1" x14ac:dyDescent="0.5">
      <c r="A14" s="17"/>
      <c r="B14" s="17"/>
      <c r="C14" s="17"/>
      <c r="D14" s="1"/>
      <c r="E14" s="18"/>
      <c r="F14" s="18"/>
      <c r="G14" s="14"/>
      <c r="H14" s="14"/>
      <c r="I14" s="14"/>
      <c r="J14" s="14"/>
      <c r="K14" s="14"/>
      <c r="L14" s="14"/>
      <c r="M14" s="14"/>
    </row>
    <row r="15" spans="1:13" ht="16.350000000000001" customHeight="1" x14ac:dyDescent="0.5">
      <c r="A15" s="19" t="s">
        <v>10</v>
      </c>
      <c r="B15" s="17"/>
      <c r="C15" s="17"/>
      <c r="D15" s="1"/>
      <c r="E15" s="18">
        <v>10</v>
      </c>
      <c r="F15" s="18"/>
      <c r="G15" s="14">
        <v>136455320</v>
      </c>
      <c r="H15" s="14"/>
      <c r="I15" s="14">
        <v>182483993</v>
      </c>
      <c r="J15" s="14"/>
      <c r="K15" s="14">
        <v>123497550</v>
      </c>
      <c r="L15" s="14"/>
      <c r="M15" s="14">
        <v>165466918</v>
      </c>
    </row>
    <row r="16" spans="1:13" ht="16.5" customHeight="1" x14ac:dyDescent="0.5">
      <c r="A16" s="2" t="s">
        <v>11</v>
      </c>
      <c r="B16" s="20"/>
      <c r="D16" s="20"/>
      <c r="E16" s="18">
        <v>11</v>
      </c>
      <c r="F16" s="18"/>
      <c r="G16" s="14">
        <v>23194067</v>
      </c>
      <c r="H16" s="14"/>
      <c r="I16" s="14">
        <v>25054162</v>
      </c>
      <c r="J16" s="14"/>
      <c r="K16" s="14">
        <v>20019660</v>
      </c>
      <c r="L16" s="14"/>
      <c r="M16" s="21">
        <v>137948</v>
      </c>
    </row>
    <row r="17" spans="1:13" ht="16.5" customHeight="1" x14ac:dyDescent="0.5">
      <c r="A17" s="2" t="s">
        <v>12</v>
      </c>
      <c r="B17" s="20"/>
      <c r="D17" s="20"/>
      <c r="E17" s="18">
        <v>33.4</v>
      </c>
      <c r="F17" s="18"/>
      <c r="G17" s="14">
        <v>0</v>
      </c>
      <c r="H17" s="14"/>
      <c r="I17" s="14">
        <v>0</v>
      </c>
      <c r="J17" s="14"/>
      <c r="K17" s="14">
        <v>0</v>
      </c>
      <c r="L17" s="14"/>
      <c r="M17" s="21">
        <v>10000000</v>
      </c>
    </row>
    <row r="18" spans="1:13" ht="16.5" customHeight="1" x14ac:dyDescent="0.5">
      <c r="A18" s="2" t="s">
        <v>165</v>
      </c>
      <c r="B18" s="20"/>
      <c r="D18" s="20"/>
      <c r="E18" s="18"/>
      <c r="F18" s="18"/>
      <c r="G18" s="14">
        <v>96276</v>
      </c>
      <c r="H18" s="14"/>
      <c r="I18" s="14">
        <v>0</v>
      </c>
      <c r="J18" s="14"/>
      <c r="K18" s="14">
        <v>0</v>
      </c>
      <c r="L18" s="14"/>
      <c r="M18" s="21">
        <v>0</v>
      </c>
    </row>
    <row r="19" spans="1:13" ht="16.5" customHeight="1" x14ac:dyDescent="0.5">
      <c r="A19" s="2" t="s">
        <v>14</v>
      </c>
      <c r="D19" s="20"/>
      <c r="E19" s="18"/>
      <c r="F19" s="18"/>
      <c r="G19" s="14">
        <v>7537897</v>
      </c>
      <c r="H19" s="14"/>
      <c r="I19" s="14">
        <v>7009415</v>
      </c>
      <c r="J19" s="14"/>
      <c r="K19" s="14">
        <v>2381734</v>
      </c>
      <c r="L19" s="14"/>
      <c r="M19" s="14">
        <v>1824103</v>
      </c>
    </row>
    <row r="20" spans="1:13" ht="16.5" customHeight="1" x14ac:dyDescent="0.5">
      <c r="A20" s="2" t="s">
        <v>15</v>
      </c>
      <c r="D20" s="20"/>
      <c r="E20" s="18"/>
      <c r="F20" s="18"/>
      <c r="G20" s="14">
        <v>15016331</v>
      </c>
      <c r="H20" s="14"/>
      <c r="I20" s="14">
        <v>14119803</v>
      </c>
      <c r="J20" s="14"/>
      <c r="K20" s="14">
        <v>411092</v>
      </c>
      <c r="L20" s="14"/>
      <c r="M20" s="14">
        <v>398960</v>
      </c>
    </row>
    <row r="21" spans="1:13" ht="16.5" customHeight="1" x14ac:dyDescent="0.5">
      <c r="A21" s="2" t="s">
        <v>16</v>
      </c>
      <c r="D21" s="20"/>
      <c r="E21" s="18"/>
      <c r="F21" s="18"/>
      <c r="G21" s="22">
        <v>1516031</v>
      </c>
      <c r="H21" s="14"/>
      <c r="I21" s="22">
        <v>378396</v>
      </c>
      <c r="J21" s="14"/>
      <c r="K21" s="22">
        <v>1300764</v>
      </c>
      <c r="L21" s="14"/>
      <c r="M21" s="22">
        <v>98706</v>
      </c>
    </row>
    <row r="22" spans="1:13" ht="16.5" customHeight="1" x14ac:dyDescent="0.5">
      <c r="D22" s="20"/>
      <c r="E22" s="23"/>
      <c r="F22" s="18"/>
      <c r="G22" s="14"/>
      <c r="H22" s="14"/>
      <c r="I22" s="14"/>
      <c r="J22" s="14"/>
      <c r="K22" s="14"/>
      <c r="L22" s="14"/>
      <c r="M22" s="14"/>
    </row>
    <row r="23" spans="1:13" ht="16.5" customHeight="1" x14ac:dyDescent="0.5">
      <c r="A23" s="1" t="s">
        <v>17</v>
      </c>
      <c r="B23" s="1"/>
      <c r="C23" s="1"/>
      <c r="D23" s="20"/>
      <c r="E23" s="18"/>
      <c r="F23" s="18"/>
      <c r="G23" s="22">
        <f>SUM(G15:G21)</f>
        <v>183815922</v>
      </c>
      <c r="H23" s="14"/>
      <c r="I23" s="22">
        <f>SUM(I15:I21)</f>
        <v>229045769</v>
      </c>
      <c r="J23" s="14"/>
      <c r="K23" s="22">
        <f>SUM(K15:K21)</f>
        <v>147610800</v>
      </c>
      <c r="L23" s="14"/>
      <c r="M23" s="22">
        <f>SUM(M15:M21)</f>
        <v>177926635</v>
      </c>
    </row>
    <row r="24" spans="1:13" ht="16.5" customHeight="1" x14ac:dyDescent="0.5">
      <c r="A24" s="20"/>
      <c r="B24" s="20"/>
      <c r="C24" s="20"/>
      <c r="D24" s="20"/>
      <c r="E24" s="18"/>
      <c r="F24" s="18"/>
      <c r="G24" s="14"/>
      <c r="H24" s="14"/>
      <c r="I24" s="14"/>
      <c r="J24" s="14"/>
      <c r="K24" s="14"/>
      <c r="L24" s="14"/>
      <c r="M24" s="14"/>
    </row>
    <row r="25" spans="1:13" ht="16.5" customHeight="1" x14ac:dyDescent="0.5">
      <c r="A25" s="1" t="s">
        <v>18</v>
      </c>
      <c r="B25" s="1"/>
      <c r="C25" s="1"/>
      <c r="D25" s="1"/>
      <c r="E25" s="18"/>
      <c r="F25" s="18"/>
      <c r="G25" s="14"/>
      <c r="H25" s="14"/>
      <c r="I25" s="14"/>
      <c r="J25" s="14"/>
      <c r="K25" s="14"/>
      <c r="L25" s="14"/>
      <c r="M25" s="14"/>
    </row>
    <row r="26" spans="1:13" ht="16.5" customHeight="1" x14ac:dyDescent="0.5">
      <c r="A26" s="1"/>
      <c r="B26" s="1"/>
      <c r="C26" s="1"/>
      <c r="D26" s="1"/>
      <c r="E26" s="18"/>
      <c r="F26" s="18"/>
      <c r="G26" s="14"/>
      <c r="H26" s="14"/>
      <c r="I26" s="14"/>
      <c r="J26" s="14"/>
      <c r="K26" s="14"/>
      <c r="L26" s="14"/>
      <c r="M26" s="14"/>
    </row>
    <row r="27" spans="1:13" ht="16.5" customHeight="1" x14ac:dyDescent="0.5">
      <c r="A27" s="20" t="s">
        <v>218</v>
      </c>
      <c r="B27" s="1"/>
      <c r="C27" s="1"/>
      <c r="D27" s="1"/>
      <c r="E27" s="18">
        <v>10</v>
      </c>
      <c r="F27" s="18"/>
      <c r="G27" s="14">
        <v>705692</v>
      </c>
      <c r="H27" s="14"/>
      <c r="I27" s="14">
        <v>0</v>
      </c>
      <c r="J27" s="14"/>
      <c r="K27" s="14">
        <v>0</v>
      </c>
      <c r="L27" s="14"/>
      <c r="M27" s="14">
        <v>0</v>
      </c>
    </row>
    <row r="28" spans="1:13" ht="16.5" customHeight="1" x14ac:dyDescent="0.5">
      <c r="A28" s="19" t="s">
        <v>19</v>
      </c>
      <c r="B28" s="17"/>
      <c r="C28" s="17"/>
      <c r="D28" s="1"/>
      <c r="E28" s="18"/>
      <c r="F28" s="18"/>
      <c r="G28" s="14"/>
      <c r="H28" s="14"/>
      <c r="I28" s="14"/>
      <c r="J28" s="14"/>
      <c r="K28" s="14"/>
      <c r="L28" s="14"/>
      <c r="M28" s="14"/>
    </row>
    <row r="29" spans="1:13" ht="16.5" customHeight="1" x14ac:dyDescent="0.5">
      <c r="A29" s="19"/>
      <c r="B29" s="24" t="s">
        <v>20</v>
      </c>
      <c r="C29" s="17"/>
      <c r="D29" s="1"/>
      <c r="E29" s="18" t="s">
        <v>21</v>
      </c>
      <c r="F29" s="18"/>
      <c r="G29" s="14">
        <v>0</v>
      </c>
      <c r="H29" s="14"/>
      <c r="I29" s="14">
        <v>0</v>
      </c>
      <c r="J29" s="14"/>
      <c r="K29" s="14">
        <v>0</v>
      </c>
      <c r="L29" s="14"/>
      <c r="M29" s="14">
        <v>0</v>
      </c>
    </row>
    <row r="30" spans="1:13" ht="16.5" customHeight="1" x14ac:dyDescent="0.5">
      <c r="A30" s="2" t="s">
        <v>22</v>
      </c>
      <c r="D30" s="20"/>
      <c r="E30" s="18">
        <v>13</v>
      </c>
      <c r="F30" s="18"/>
      <c r="G30" s="14">
        <v>0</v>
      </c>
      <c r="H30" s="14"/>
      <c r="I30" s="14">
        <v>0</v>
      </c>
      <c r="J30" s="14"/>
      <c r="K30" s="14">
        <v>208130105</v>
      </c>
      <c r="L30" s="14"/>
      <c r="M30" s="14">
        <v>208130105</v>
      </c>
    </row>
    <row r="31" spans="1:13" ht="16.5" customHeight="1" x14ac:dyDescent="0.5">
      <c r="A31" s="2" t="s">
        <v>23</v>
      </c>
      <c r="D31" s="20"/>
      <c r="E31" s="18">
        <v>14</v>
      </c>
      <c r="F31" s="18"/>
      <c r="G31" s="14">
        <v>0</v>
      </c>
      <c r="H31" s="14"/>
      <c r="I31" s="14">
        <v>6398743</v>
      </c>
      <c r="J31" s="14"/>
      <c r="K31" s="14">
        <v>0</v>
      </c>
      <c r="L31" s="14"/>
      <c r="M31" s="14">
        <v>3457300</v>
      </c>
    </row>
    <row r="32" spans="1:13" ht="16.5" customHeight="1" x14ac:dyDescent="0.5">
      <c r="A32" s="2" t="s">
        <v>24</v>
      </c>
      <c r="D32" s="20"/>
      <c r="E32" s="18">
        <v>15.2</v>
      </c>
      <c r="F32" s="18"/>
      <c r="G32" s="14">
        <v>9000000</v>
      </c>
      <c r="H32" s="14"/>
      <c r="I32" s="14">
        <v>27620746</v>
      </c>
      <c r="J32" s="14"/>
      <c r="K32" s="14">
        <v>9000000</v>
      </c>
      <c r="L32" s="14"/>
      <c r="M32" s="14">
        <v>15000000</v>
      </c>
    </row>
    <row r="33" spans="1:13" ht="16.5" customHeight="1" x14ac:dyDescent="0.5">
      <c r="A33" s="20" t="s">
        <v>224</v>
      </c>
      <c r="B33" s="20"/>
      <c r="C33" s="20"/>
      <c r="D33" s="20"/>
      <c r="E33" s="18">
        <v>16</v>
      </c>
      <c r="F33" s="18"/>
      <c r="G33" s="14">
        <v>6559933</v>
      </c>
      <c r="H33" s="14"/>
      <c r="I33" s="14">
        <v>7242261</v>
      </c>
      <c r="J33" s="14"/>
      <c r="K33" s="14">
        <v>2579623</v>
      </c>
      <c r="L33" s="14"/>
      <c r="M33" s="14">
        <v>3085279</v>
      </c>
    </row>
    <row r="34" spans="1:13" ht="16.5" customHeight="1" x14ac:dyDescent="0.5">
      <c r="A34" s="20" t="s">
        <v>25</v>
      </c>
      <c r="B34" s="20"/>
      <c r="C34" s="20"/>
      <c r="D34" s="20"/>
      <c r="E34" s="18">
        <v>17</v>
      </c>
      <c r="F34" s="18"/>
      <c r="G34" s="14">
        <v>9900867</v>
      </c>
      <c r="H34" s="14"/>
      <c r="I34" s="14">
        <v>12207238</v>
      </c>
      <c r="J34" s="14"/>
      <c r="K34" s="14">
        <v>4429205</v>
      </c>
      <c r="L34" s="14"/>
      <c r="M34" s="14">
        <v>5395577</v>
      </c>
    </row>
    <row r="35" spans="1:13" ht="16.5" customHeight="1" x14ac:dyDescent="0.5">
      <c r="A35" s="20" t="s">
        <v>26</v>
      </c>
      <c r="B35" s="20"/>
      <c r="C35" s="20"/>
      <c r="D35" s="20"/>
      <c r="E35" s="18">
        <v>18</v>
      </c>
      <c r="F35" s="18"/>
      <c r="G35" s="14">
        <v>49311636</v>
      </c>
      <c r="H35" s="14"/>
      <c r="I35" s="14">
        <v>49311636</v>
      </c>
      <c r="J35" s="14"/>
      <c r="K35" s="14">
        <v>0</v>
      </c>
      <c r="L35" s="14"/>
      <c r="M35" s="14">
        <v>0</v>
      </c>
    </row>
    <row r="36" spans="1:13" ht="16.5" customHeight="1" x14ac:dyDescent="0.5">
      <c r="A36" s="20" t="s">
        <v>27</v>
      </c>
      <c r="B36" s="20"/>
      <c r="C36" s="20"/>
      <c r="D36" s="20"/>
      <c r="E36" s="18">
        <v>19</v>
      </c>
      <c r="F36" s="18"/>
      <c r="G36" s="14">
        <v>4649738</v>
      </c>
      <c r="H36" s="14"/>
      <c r="I36" s="14">
        <v>5216869</v>
      </c>
      <c r="J36" s="14"/>
      <c r="K36" s="14">
        <v>82653</v>
      </c>
      <c r="L36" s="14"/>
      <c r="M36" s="14">
        <v>97469</v>
      </c>
    </row>
    <row r="37" spans="1:13" ht="16.5" customHeight="1" x14ac:dyDescent="0.5">
      <c r="A37" s="20" t="s">
        <v>28</v>
      </c>
      <c r="B37" s="20"/>
      <c r="C37" s="20"/>
      <c r="D37" s="20"/>
      <c r="E37" s="18">
        <v>20</v>
      </c>
      <c r="F37" s="18"/>
      <c r="G37" s="14">
        <v>402061</v>
      </c>
      <c r="H37" s="14"/>
      <c r="I37" s="14">
        <v>329318</v>
      </c>
      <c r="J37" s="14"/>
      <c r="K37" s="14">
        <v>0</v>
      </c>
      <c r="L37" s="14"/>
      <c r="M37" s="14">
        <v>0</v>
      </c>
    </row>
    <row r="38" spans="1:13" ht="16.5" customHeight="1" x14ac:dyDescent="0.5">
      <c r="A38" s="2" t="s">
        <v>29</v>
      </c>
      <c r="E38" s="18"/>
      <c r="F38" s="18"/>
      <c r="G38" s="22">
        <v>1050819</v>
      </c>
      <c r="H38" s="14"/>
      <c r="I38" s="22">
        <v>1172445</v>
      </c>
      <c r="J38" s="14"/>
      <c r="K38" s="22">
        <v>554327</v>
      </c>
      <c r="L38" s="14"/>
      <c r="M38" s="22">
        <v>520127</v>
      </c>
    </row>
    <row r="39" spans="1:13" ht="16.5" customHeight="1" x14ac:dyDescent="0.5">
      <c r="D39" s="20"/>
      <c r="E39" s="18"/>
      <c r="F39" s="18"/>
      <c r="G39" s="14"/>
      <c r="H39" s="14"/>
      <c r="I39" s="14"/>
      <c r="J39" s="14"/>
      <c r="K39" s="14"/>
      <c r="L39" s="14"/>
      <c r="M39" s="14"/>
    </row>
    <row r="40" spans="1:13" ht="16.5" customHeight="1" x14ac:dyDescent="0.5">
      <c r="A40" s="1" t="s">
        <v>30</v>
      </c>
      <c r="B40" s="1"/>
      <c r="C40" s="1"/>
      <c r="D40" s="20"/>
      <c r="E40" s="18"/>
      <c r="F40" s="18"/>
      <c r="G40" s="22">
        <f>SUM(G27:G38)</f>
        <v>81580746</v>
      </c>
      <c r="H40" s="14"/>
      <c r="I40" s="22">
        <f>SUM(I27:I38)</f>
        <v>109499256</v>
      </c>
      <c r="J40" s="14"/>
      <c r="K40" s="22">
        <f>SUM(K27:K38)</f>
        <v>224775913</v>
      </c>
      <c r="L40" s="14"/>
      <c r="M40" s="22">
        <f>SUM(M27:M38)</f>
        <v>235685857</v>
      </c>
    </row>
    <row r="41" spans="1:13" ht="16.5" customHeight="1" x14ac:dyDescent="0.5">
      <c r="D41" s="20"/>
      <c r="E41" s="18"/>
      <c r="F41" s="18"/>
      <c r="G41" s="14"/>
      <c r="H41" s="14"/>
      <c r="I41" s="14"/>
      <c r="J41" s="14"/>
      <c r="K41" s="14"/>
      <c r="L41" s="14"/>
      <c r="M41" s="14"/>
    </row>
    <row r="42" spans="1:13" ht="16.5" customHeight="1" thickBot="1" x14ac:dyDescent="0.55000000000000004">
      <c r="A42" s="10" t="s">
        <v>31</v>
      </c>
      <c r="B42" s="10"/>
      <c r="C42" s="10"/>
      <c r="D42" s="20"/>
      <c r="E42" s="18"/>
      <c r="F42" s="18"/>
      <c r="G42" s="25">
        <f>SUM(G40,G23)</f>
        <v>265396668</v>
      </c>
      <c r="H42" s="14"/>
      <c r="I42" s="25">
        <f>SUM(I40,I23)</f>
        <v>338545025</v>
      </c>
      <c r="J42" s="14"/>
      <c r="K42" s="25">
        <f>SUM(K40,K23)</f>
        <v>372386713</v>
      </c>
      <c r="L42" s="14"/>
      <c r="M42" s="25">
        <f>SUM(M40,M23)</f>
        <v>413612492</v>
      </c>
    </row>
    <row r="43" spans="1:13" ht="16.5" customHeight="1" thickTop="1" x14ac:dyDescent="0.5">
      <c r="A43" s="10"/>
      <c r="B43" s="10"/>
      <c r="C43" s="10"/>
      <c r="D43" s="20"/>
      <c r="E43" s="18"/>
      <c r="F43" s="18"/>
      <c r="G43" s="14"/>
      <c r="H43" s="14"/>
      <c r="I43" s="14"/>
      <c r="J43" s="14"/>
      <c r="K43" s="14"/>
      <c r="L43" s="14"/>
      <c r="M43" s="14"/>
    </row>
    <row r="44" spans="1:13" ht="16.5" customHeight="1" x14ac:dyDescent="0.5">
      <c r="A44" s="10"/>
      <c r="B44" s="10"/>
      <c r="C44" s="10"/>
      <c r="D44" s="20"/>
      <c r="E44" s="18"/>
      <c r="F44" s="18"/>
      <c r="G44" s="14"/>
      <c r="H44" s="14"/>
      <c r="I44" s="14"/>
      <c r="J44" s="14"/>
      <c r="K44" s="14"/>
      <c r="L44" s="14"/>
      <c r="M44" s="14"/>
    </row>
    <row r="45" spans="1:13" ht="15.75" customHeight="1" x14ac:dyDescent="0.5">
      <c r="A45" s="10"/>
      <c r="B45" s="10"/>
      <c r="C45" s="10"/>
      <c r="D45" s="20"/>
      <c r="E45" s="18"/>
      <c r="F45" s="18"/>
      <c r="G45" s="14"/>
      <c r="H45" s="14"/>
      <c r="I45" s="14"/>
      <c r="J45" s="14"/>
      <c r="K45" s="14"/>
      <c r="L45" s="14"/>
      <c r="M45" s="14"/>
    </row>
    <row r="46" spans="1:13" ht="15.75" customHeight="1" x14ac:dyDescent="0.5">
      <c r="A46" s="10"/>
      <c r="B46" s="10"/>
      <c r="C46" s="10"/>
      <c r="D46" s="20"/>
      <c r="E46" s="18"/>
      <c r="F46" s="18"/>
      <c r="G46" s="14"/>
      <c r="H46" s="14"/>
      <c r="I46" s="14"/>
      <c r="J46" s="14"/>
      <c r="K46" s="14"/>
      <c r="L46" s="14"/>
      <c r="M46" s="14"/>
    </row>
    <row r="47" spans="1:13" ht="24.75" customHeight="1" x14ac:dyDescent="0.5">
      <c r="A47" s="10"/>
      <c r="B47" s="10"/>
      <c r="C47" s="10"/>
      <c r="D47" s="20"/>
      <c r="E47" s="18"/>
      <c r="F47" s="18"/>
      <c r="G47" s="14"/>
      <c r="H47" s="14"/>
      <c r="I47" s="14"/>
      <c r="J47" s="14"/>
      <c r="K47" s="14"/>
      <c r="L47" s="14"/>
      <c r="M47" s="14"/>
    </row>
    <row r="48" spans="1:13" ht="16.5" customHeight="1" x14ac:dyDescent="0.5">
      <c r="A48" s="2" t="s">
        <v>32</v>
      </c>
      <c r="D48" s="20"/>
      <c r="E48" s="18"/>
      <c r="G48" s="2" t="s">
        <v>32</v>
      </c>
      <c r="J48" s="20"/>
      <c r="K48" s="18"/>
      <c r="M48" s="18"/>
    </row>
    <row r="50" spans="1:13" ht="22.5" customHeight="1" x14ac:dyDescent="0.5">
      <c r="D50" s="20"/>
      <c r="E50" s="18"/>
      <c r="J50" s="20"/>
      <c r="K50" s="18"/>
      <c r="M50" s="18"/>
    </row>
    <row r="51" spans="1:13" ht="22.15" customHeight="1" x14ac:dyDescent="0.5">
      <c r="A51" s="91" t="s">
        <v>33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</row>
    <row r="52" spans="1:13" ht="16.5" customHeight="1" x14ac:dyDescent="0.5">
      <c r="A52" s="26" t="str">
        <f>+A1</f>
        <v>Zalekta Public Company Limited</v>
      </c>
    </row>
    <row r="53" spans="1:13" ht="16.5" customHeight="1" x14ac:dyDescent="0.5">
      <c r="A53" s="1" t="s">
        <v>200</v>
      </c>
      <c r="B53" s="1"/>
      <c r="C53" s="1"/>
      <c r="D53" s="1"/>
      <c r="E53" s="3"/>
      <c r="F53" s="3"/>
      <c r="G53" s="4"/>
      <c r="H53" s="4"/>
      <c r="I53" s="4"/>
      <c r="J53" s="4"/>
      <c r="K53" s="4"/>
      <c r="L53" s="4"/>
      <c r="M53" s="4"/>
    </row>
    <row r="54" spans="1:13" ht="16.5" customHeight="1" x14ac:dyDescent="0.5">
      <c r="A54" s="5" t="str">
        <f>+A3</f>
        <v>As at 31 December 2025</v>
      </c>
      <c r="B54" s="5"/>
      <c r="C54" s="5"/>
      <c r="D54" s="5"/>
      <c r="E54" s="6"/>
      <c r="F54" s="6"/>
      <c r="G54" s="7"/>
      <c r="H54" s="7"/>
      <c r="I54" s="7"/>
      <c r="J54" s="7"/>
      <c r="K54" s="7"/>
      <c r="L54" s="7"/>
      <c r="M54" s="7"/>
    </row>
    <row r="55" spans="1:13" ht="16.5" customHeight="1" x14ac:dyDescent="0.5">
      <c r="A55" s="1"/>
      <c r="B55" s="1"/>
      <c r="C55" s="1"/>
      <c r="E55" s="3"/>
      <c r="F55" s="3"/>
      <c r="G55" s="8"/>
      <c r="H55" s="8"/>
      <c r="I55" s="8"/>
      <c r="J55" s="8"/>
      <c r="K55" s="8"/>
      <c r="L55" s="8"/>
      <c r="M55" s="8"/>
    </row>
    <row r="56" spans="1:13" ht="16.5" customHeight="1" x14ac:dyDescent="0.5">
      <c r="A56" s="1"/>
      <c r="B56" s="1"/>
      <c r="C56" s="1"/>
      <c r="D56" s="1"/>
      <c r="E56" s="3"/>
      <c r="F56" s="3"/>
      <c r="G56" s="4"/>
      <c r="H56" s="4"/>
      <c r="I56" s="4"/>
      <c r="J56" s="4"/>
      <c r="K56" s="4"/>
      <c r="L56" s="4"/>
      <c r="M56" s="4"/>
    </row>
    <row r="57" spans="1:13" ht="16.5" customHeight="1" x14ac:dyDescent="0.5">
      <c r="A57" s="1"/>
      <c r="B57" s="1"/>
      <c r="C57" s="1"/>
      <c r="D57" s="1"/>
      <c r="E57" s="3"/>
      <c r="F57" s="3"/>
      <c r="G57" s="94" t="s">
        <v>2</v>
      </c>
      <c r="H57" s="95"/>
      <c r="I57" s="95"/>
      <c r="J57" s="4"/>
      <c r="K57" s="94" t="s">
        <v>3</v>
      </c>
      <c r="L57" s="95"/>
      <c r="M57" s="95"/>
    </row>
    <row r="58" spans="1:13" ht="16.5" customHeight="1" x14ac:dyDescent="0.5">
      <c r="A58" s="10"/>
      <c r="B58" s="10"/>
      <c r="C58" s="10"/>
      <c r="D58" s="1"/>
      <c r="E58" s="3"/>
      <c r="F58" s="3"/>
      <c r="G58" s="96" t="s">
        <v>4</v>
      </c>
      <c r="H58" s="92"/>
      <c r="I58" s="92"/>
      <c r="J58" s="12"/>
      <c r="K58" s="96" t="s">
        <v>4</v>
      </c>
      <c r="L58" s="92"/>
      <c r="M58" s="92"/>
    </row>
    <row r="59" spans="1:13" ht="16.5" customHeight="1" x14ac:dyDescent="0.5">
      <c r="A59" s="10"/>
      <c r="B59" s="10"/>
      <c r="C59" s="10"/>
      <c r="D59" s="1"/>
      <c r="E59" s="3"/>
      <c r="F59" s="3"/>
      <c r="G59" s="13" t="s">
        <v>198</v>
      </c>
      <c r="H59" s="4"/>
      <c r="I59" s="13" t="s">
        <v>5</v>
      </c>
      <c r="J59" s="4"/>
      <c r="K59" s="13" t="s">
        <v>198</v>
      </c>
      <c r="L59" s="4"/>
      <c r="M59" s="13" t="s">
        <v>5</v>
      </c>
    </row>
    <row r="60" spans="1:13" ht="16.5" customHeight="1" x14ac:dyDescent="0.5">
      <c r="A60" s="10"/>
      <c r="B60" s="10"/>
      <c r="C60" s="10"/>
      <c r="D60" s="1"/>
      <c r="E60" s="6" t="s">
        <v>6</v>
      </c>
      <c r="F60" s="15"/>
      <c r="G60" s="16" t="s">
        <v>7</v>
      </c>
      <c r="H60" s="4"/>
      <c r="I60" s="16" t="s">
        <v>7</v>
      </c>
      <c r="J60" s="4"/>
      <c r="K60" s="16" t="s">
        <v>7</v>
      </c>
      <c r="L60" s="4"/>
      <c r="M60" s="16" t="s">
        <v>7</v>
      </c>
    </row>
    <row r="61" spans="1:13" ht="16.5" customHeight="1" x14ac:dyDescent="0.5">
      <c r="A61" s="10"/>
      <c r="B61" s="10"/>
      <c r="C61" s="10"/>
      <c r="D61" s="1"/>
      <c r="E61" s="3"/>
      <c r="F61" s="3"/>
      <c r="G61" s="4"/>
      <c r="H61" s="4"/>
      <c r="I61" s="4"/>
      <c r="J61" s="4"/>
      <c r="K61" s="4"/>
      <c r="L61" s="4"/>
      <c r="M61" s="4"/>
    </row>
    <row r="62" spans="1:13" ht="16.5" customHeight="1" x14ac:dyDescent="0.5">
      <c r="A62" s="27" t="s">
        <v>34</v>
      </c>
      <c r="B62" s="10"/>
      <c r="D62" s="10"/>
      <c r="E62" s="3"/>
      <c r="F62" s="3"/>
      <c r="G62" s="4"/>
      <c r="H62" s="4"/>
      <c r="I62" s="4"/>
      <c r="J62" s="4"/>
      <c r="K62" s="4"/>
      <c r="L62" s="4"/>
      <c r="M62" s="4"/>
    </row>
    <row r="63" spans="1:13" ht="16.5" customHeight="1" x14ac:dyDescent="0.5">
      <c r="A63" s="1"/>
      <c r="B63" s="1"/>
      <c r="C63" s="1"/>
      <c r="D63" s="1"/>
      <c r="E63" s="18"/>
      <c r="F63" s="18"/>
      <c r="G63" s="14"/>
      <c r="H63" s="14"/>
      <c r="I63" s="14"/>
      <c r="J63" s="14"/>
      <c r="K63" s="14"/>
      <c r="L63" s="14"/>
      <c r="M63" s="14"/>
    </row>
    <row r="64" spans="1:13" ht="16.5" customHeight="1" x14ac:dyDescent="0.5">
      <c r="A64" s="10" t="s">
        <v>35</v>
      </c>
      <c r="B64" s="10"/>
      <c r="C64" s="10"/>
      <c r="D64" s="1"/>
      <c r="E64" s="18"/>
      <c r="F64" s="18"/>
      <c r="G64" s="14"/>
      <c r="H64" s="14"/>
      <c r="I64" s="14"/>
      <c r="J64" s="14"/>
      <c r="K64" s="14"/>
      <c r="L64" s="14"/>
      <c r="M64" s="14"/>
    </row>
    <row r="65" spans="1:13" ht="16.5" customHeight="1" x14ac:dyDescent="0.5">
      <c r="A65" s="10"/>
      <c r="B65" s="10"/>
      <c r="C65" s="10"/>
      <c r="D65" s="1"/>
      <c r="E65" s="18"/>
      <c r="F65" s="18"/>
      <c r="G65" s="14"/>
      <c r="H65" s="14"/>
      <c r="I65" s="14"/>
      <c r="J65" s="14"/>
      <c r="K65" s="14"/>
      <c r="L65" s="14"/>
      <c r="M65" s="14"/>
    </row>
    <row r="66" spans="1:13" ht="16.5" customHeight="1" x14ac:dyDescent="0.5">
      <c r="A66" s="2" t="s">
        <v>36</v>
      </c>
      <c r="B66" s="20"/>
      <c r="D66" s="20"/>
      <c r="E66" s="28">
        <v>21</v>
      </c>
      <c r="F66" s="18"/>
      <c r="G66" s="14">
        <v>12848600</v>
      </c>
      <c r="H66" s="14"/>
      <c r="I66" s="14">
        <v>30551973</v>
      </c>
      <c r="J66" s="14"/>
      <c r="K66" s="14">
        <v>3299127</v>
      </c>
      <c r="L66" s="14"/>
      <c r="M66" s="14">
        <v>9835593</v>
      </c>
    </row>
    <row r="67" spans="1:13" ht="16.5" customHeight="1" x14ac:dyDescent="0.5">
      <c r="A67" s="2" t="s">
        <v>249</v>
      </c>
      <c r="B67" s="20"/>
      <c r="D67" s="20"/>
      <c r="E67" s="28"/>
      <c r="F67" s="18"/>
      <c r="G67" s="14"/>
      <c r="H67" s="14"/>
      <c r="I67" s="14"/>
      <c r="J67" s="14"/>
      <c r="K67" s="14"/>
      <c r="L67" s="14"/>
      <c r="M67" s="14"/>
    </row>
    <row r="68" spans="1:13" ht="16.5" customHeight="1" x14ac:dyDescent="0.5">
      <c r="B68" s="2" t="s">
        <v>250</v>
      </c>
      <c r="D68" s="20"/>
      <c r="E68" s="29" t="s">
        <v>238</v>
      </c>
      <c r="F68" s="18"/>
      <c r="G68" s="14">
        <v>0</v>
      </c>
      <c r="H68" s="14"/>
      <c r="I68" s="14">
        <v>1500000</v>
      </c>
      <c r="J68" s="14"/>
      <c r="K68" s="14">
        <v>72000000</v>
      </c>
      <c r="L68" s="14"/>
      <c r="M68" s="14">
        <v>72000000</v>
      </c>
    </row>
    <row r="69" spans="1:13" ht="16.5" customHeight="1" x14ac:dyDescent="0.5">
      <c r="A69" s="2" t="s">
        <v>37</v>
      </c>
      <c r="B69" s="20"/>
      <c r="D69" s="20"/>
      <c r="E69" s="28">
        <v>26</v>
      </c>
      <c r="F69" s="18"/>
      <c r="G69" s="14">
        <v>1401645</v>
      </c>
      <c r="H69" s="14"/>
      <c r="I69" s="14">
        <v>173011</v>
      </c>
      <c r="J69" s="14"/>
      <c r="K69" s="14">
        <v>0</v>
      </c>
      <c r="L69" s="14"/>
      <c r="M69" s="14">
        <v>0</v>
      </c>
    </row>
    <row r="70" spans="1:13" ht="16.5" customHeight="1" x14ac:dyDescent="0.5">
      <c r="A70" s="2" t="s">
        <v>38</v>
      </c>
      <c r="B70" s="20"/>
      <c r="D70" s="20"/>
      <c r="E70" s="28">
        <v>32</v>
      </c>
      <c r="F70" s="28"/>
      <c r="G70" s="14">
        <v>2083704</v>
      </c>
      <c r="H70" s="14"/>
      <c r="I70" s="14">
        <v>1908217</v>
      </c>
      <c r="J70" s="14"/>
      <c r="K70" s="14">
        <v>850519</v>
      </c>
      <c r="L70" s="14"/>
      <c r="M70" s="14">
        <v>775265</v>
      </c>
    </row>
    <row r="71" spans="1:13" ht="16.5" customHeight="1" x14ac:dyDescent="0.5">
      <c r="A71" s="2" t="s">
        <v>39</v>
      </c>
      <c r="D71" s="20"/>
      <c r="E71" s="18"/>
      <c r="F71" s="18"/>
      <c r="G71" s="14">
        <v>784919</v>
      </c>
      <c r="H71" s="14"/>
      <c r="I71" s="14">
        <v>1151518</v>
      </c>
      <c r="J71" s="14"/>
      <c r="K71" s="14">
        <v>727611</v>
      </c>
      <c r="L71" s="14"/>
      <c r="M71" s="14">
        <v>455</v>
      </c>
    </row>
    <row r="72" spans="1:13" ht="16.5" customHeight="1" x14ac:dyDescent="0.5">
      <c r="A72" s="2" t="s">
        <v>40</v>
      </c>
      <c r="D72" s="20"/>
      <c r="E72" s="28"/>
      <c r="F72" s="28"/>
      <c r="G72" s="22">
        <v>1241477</v>
      </c>
      <c r="H72" s="14"/>
      <c r="I72" s="22">
        <v>677995</v>
      </c>
      <c r="J72" s="14"/>
      <c r="K72" s="22">
        <v>827564</v>
      </c>
      <c r="L72" s="14"/>
      <c r="M72" s="22">
        <v>240277</v>
      </c>
    </row>
    <row r="73" spans="1:13" ht="16.5" customHeight="1" x14ac:dyDescent="0.5">
      <c r="D73" s="20"/>
      <c r="E73" s="18"/>
      <c r="G73" s="14"/>
      <c r="H73" s="30"/>
      <c r="I73" s="14"/>
      <c r="J73" s="30"/>
      <c r="K73" s="14"/>
      <c r="L73" s="30"/>
      <c r="M73" s="14"/>
    </row>
    <row r="74" spans="1:13" ht="16.5" customHeight="1" x14ac:dyDescent="0.5">
      <c r="A74" s="1" t="s">
        <v>41</v>
      </c>
      <c r="B74" s="1"/>
      <c r="C74" s="1"/>
      <c r="D74" s="20"/>
      <c r="E74" s="18"/>
      <c r="F74" s="18"/>
      <c r="G74" s="22">
        <f>SUM(G66:G72)</f>
        <v>18360345</v>
      </c>
      <c r="H74" s="14"/>
      <c r="I74" s="22">
        <f>SUM(I66:I72)</f>
        <v>35962714</v>
      </c>
      <c r="J74" s="14"/>
      <c r="K74" s="22">
        <f>SUM(K66:K72)</f>
        <v>77704821</v>
      </c>
      <c r="L74" s="14"/>
      <c r="M74" s="22">
        <f>SUM(M66:M72)</f>
        <v>82851590</v>
      </c>
    </row>
    <row r="75" spans="1:13" ht="16.5" customHeight="1" x14ac:dyDescent="0.5">
      <c r="D75" s="20"/>
      <c r="E75" s="18"/>
      <c r="F75" s="18"/>
      <c r="G75" s="14"/>
      <c r="H75" s="14"/>
      <c r="I75" s="14"/>
      <c r="J75" s="14"/>
      <c r="K75" s="14"/>
      <c r="L75" s="14"/>
      <c r="M75" s="14"/>
    </row>
    <row r="76" spans="1:13" ht="16.5" customHeight="1" x14ac:dyDescent="0.5">
      <c r="A76" s="10" t="s">
        <v>42</v>
      </c>
      <c r="B76" s="10"/>
      <c r="C76" s="10"/>
      <c r="D76" s="1"/>
      <c r="E76" s="18"/>
      <c r="F76" s="18"/>
      <c r="G76" s="14"/>
      <c r="H76" s="14"/>
      <c r="I76" s="14"/>
      <c r="J76" s="14"/>
      <c r="K76" s="14"/>
      <c r="L76" s="14"/>
      <c r="M76" s="14"/>
    </row>
    <row r="77" spans="1:13" ht="16.5" customHeight="1" x14ac:dyDescent="0.5">
      <c r="A77" s="10"/>
      <c r="B77" s="10"/>
      <c r="C77" s="10"/>
      <c r="D77" s="1"/>
      <c r="E77" s="18"/>
      <c r="F77" s="18"/>
      <c r="G77" s="14"/>
      <c r="H77" s="14"/>
      <c r="I77" s="14"/>
      <c r="J77" s="14"/>
      <c r="K77" s="14"/>
      <c r="L77" s="14"/>
      <c r="M77" s="14"/>
    </row>
    <row r="78" spans="1:13" ht="16.5" customHeight="1" x14ac:dyDescent="0.5">
      <c r="A78" s="2" t="s">
        <v>43</v>
      </c>
      <c r="B78" s="10"/>
      <c r="C78" s="10"/>
      <c r="D78" s="1"/>
      <c r="E78" s="18">
        <v>32</v>
      </c>
      <c r="F78" s="18"/>
      <c r="G78" s="14">
        <v>8438266</v>
      </c>
      <c r="H78" s="14"/>
      <c r="I78" s="14">
        <v>10521970</v>
      </c>
      <c r="J78" s="14"/>
      <c r="K78" s="14">
        <v>3784516</v>
      </c>
      <c r="L78" s="14"/>
      <c r="M78" s="14">
        <v>4635035</v>
      </c>
    </row>
    <row r="79" spans="1:13" ht="16.5" customHeight="1" x14ac:dyDescent="0.5">
      <c r="A79" s="31" t="s">
        <v>44</v>
      </c>
      <c r="B79" s="10"/>
      <c r="C79" s="10"/>
      <c r="D79" s="1"/>
      <c r="E79" s="18">
        <v>20</v>
      </c>
      <c r="F79" s="18"/>
      <c r="G79" s="14">
        <v>701610</v>
      </c>
      <c r="H79" s="14"/>
      <c r="I79" s="14">
        <v>795628</v>
      </c>
      <c r="J79" s="14"/>
      <c r="K79" s="14">
        <v>0</v>
      </c>
      <c r="L79" s="14"/>
      <c r="M79" s="14">
        <v>0</v>
      </c>
    </row>
    <row r="80" spans="1:13" ht="16.5" customHeight="1" x14ac:dyDescent="0.5">
      <c r="A80" s="2" t="s">
        <v>45</v>
      </c>
      <c r="D80" s="1"/>
      <c r="E80" s="18">
        <v>22</v>
      </c>
      <c r="F80" s="18"/>
      <c r="G80" s="14">
        <v>1422612</v>
      </c>
      <c r="H80" s="14"/>
      <c r="I80" s="14">
        <v>869537</v>
      </c>
      <c r="J80" s="14"/>
      <c r="K80" s="14">
        <v>846882</v>
      </c>
      <c r="L80" s="14"/>
      <c r="M80" s="14">
        <v>450473</v>
      </c>
    </row>
    <row r="81" spans="1:13" ht="16.5" customHeight="1" x14ac:dyDescent="0.5">
      <c r="A81" s="2" t="s">
        <v>46</v>
      </c>
      <c r="D81" s="1"/>
      <c r="E81" s="18"/>
      <c r="F81" s="18"/>
      <c r="G81" s="32">
        <v>88440</v>
      </c>
      <c r="H81" s="14"/>
      <c r="I81" s="32">
        <v>86362</v>
      </c>
      <c r="J81" s="14"/>
      <c r="K81" s="32">
        <v>88440</v>
      </c>
      <c r="L81" s="14"/>
      <c r="M81" s="32">
        <v>86362</v>
      </c>
    </row>
    <row r="82" spans="1:13" ht="16.899999999999999" customHeight="1" x14ac:dyDescent="0.5">
      <c r="D82" s="20"/>
      <c r="E82" s="18"/>
      <c r="G82" s="14"/>
      <c r="H82" s="30"/>
      <c r="I82" s="14"/>
      <c r="J82" s="30"/>
      <c r="K82" s="14"/>
      <c r="L82" s="30"/>
      <c r="M82" s="14"/>
    </row>
    <row r="83" spans="1:13" ht="16.5" customHeight="1" x14ac:dyDescent="0.5">
      <c r="A83" s="1" t="s">
        <v>47</v>
      </c>
      <c r="B83" s="1"/>
      <c r="C83" s="1"/>
      <c r="D83" s="20"/>
      <c r="E83" s="18"/>
      <c r="F83" s="18"/>
      <c r="G83" s="22">
        <f>SUM(G78:G81)</f>
        <v>10650928</v>
      </c>
      <c r="H83" s="14"/>
      <c r="I83" s="22">
        <f>SUM(I78:I81)</f>
        <v>12273497</v>
      </c>
      <c r="J83" s="14"/>
      <c r="K83" s="22">
        <f>SUM(K78:K81)</f>
        <v>4719838</v>
      </c>
      <c r="L83" s="14"/>
      <c r="M83" s="22">
        <f>SUM(M78:M81)</f>
        <v>5171870</v>
      </c>
    </row>
    <row r="84" spans="1:13" ht="16.5" customHeight="1" x14ac:dyDescent="0.5">
      <c r="D84" s="20"/>
      <c r="E84" s="18"/>
      <c r="F84" s="18"/>
      <c r="G84" s="14"/>
      <c r="H84" s="14"/>
      <c r="I84" s="14"/>
      <c r="J84" s="14"/>
      <c r="K84" s="14"/>
      <c r="L84" s="14"/>
      <c r="M84" s="14"/>
    </row>
    <row r="85" spans="1:13" ht="16.5" customHeight="1" x14ac:dyDescent="0.5">
      <c r="A85" s="10" t="s">
        <v>48</v>
      </c>
      <c r="B85" s="10"/>
      <c r="C85" s="10"/>
      <c r="D85" s="20"/>
      <c r="E85" s="18"/>
      <c r="F85" s="18"/>
      <c r="G85" s="22">
        <f>SUM(G83,G74)</f>
        <v>29011273</v>
      </c>
      <c r="H85" s="14"/>
      <c r="I85" s="22">
        <f>SUM(I83,I74)</f>
        <v>48236211</v>
      </c>
      <c r="J85" s="14"/>
      <c r="K85" s="22">
        <f>SUM(K83,K74)</f>
        <v>82424659</v>
      </c>
      <c r="L85" s="14"/>
      <c r="M85" s="22">
        <f>SUM(M83,M74)</f>
        <v>88023460</v>
      </c>
    </row>
    <row r="86" spans="1:13" ht="16.5" customHeight="1" x14ac:dyDescent="0.5">
      <c r="A86" s="10"/>
      <c r="B86" s="10"/>
      <c r="C86" s="10"/>
      <c r="D86" s="20"/>
      <c r="E86" s="18"/>
      <c r="F86" s="18"/>
      <c r="G86" s="14"/>
      <c r="H86" s="14"/>
      <c r="I86" s="14"/>
      <c r="J86" s="14"/>
      <c r="K86" s="14"/>
      <c r="L86" s="14"/>
      <c r="M86" s="14"/>
    </row>
    <row r="87" spans="1:13" ht="16.5" customHeight="1" x14ac:dyDescent="0.5">
      <c r="A87" s="10"/>
      <c r="B87" s="10"/>
      <c r="C87" s="10"/>
      <c r="D87" s="20"/>
      <c r="E87" s="18"/>
      <c r="F87" s="18"/>
      <c r="G87" s="14"/>
      <c r="H87" s="14"/>
      <c r="I87" s="14"/>
      <c r="J87" s="14"/>
      <c r="K87" s="14"/>
      <c r="L87" s="14"/>
      <c r="M87" s="14"/>
    </row>
    <row r="88" spans="1:13" ht="16.5" customHeight="1" x14ac:dyDescent="0.5">
      <c r="A88" s="10"/>
      <c r="B88" s="10"/>
      <c r="C88" s="10"/>
      <c r="D88" s="20"/>
      <c r="E88" s="18"/>
      <c r="F88" s="18"/>
      <c r="G88" s="14"/>
      <c r="H88" s="14"/>
      <c r="I88" s="14"/>
      <c r="J88" s="14"/>
      <c r="K88" s="14"/>
      <c r="L88" s="14"/>
      <c r="M88" s="14"/>
    </row>
    <row r="89" spans="1:13" ht="16.5" customHeight="1" x14ac:dyDescent="0.5">
      <c r="A89" s="10"/>
      <c r="B89" s="10"/>
      <c r="C89" s="10"/>
      <c r="D89" s="20"/>
      <c r="E89" s="18"/>
      <c r="F89" s="18"/>
      <c r="G89" s="14"/>
      <c r="H89" s="14"/>
      <c r="I89" s="14"/>
      <c r="J89" s="14"/>
      <c r="K89" s="14"/>
      <c r="L89" s="14"/>
      <c r="M89" s="14"/>
    </row>
    <row r="90" spans="1:13" ht="16.5" customHeight="1" x14ac:dyDescent="0.5">
      <c r="A90" s="10"/>
      <c r="B90" s="10"/>
      <c r="C90" s="10"/>
      <c r="D90" s="20"/>
      <c r="E90" s="18"/>
      <c r="F90" s="18"/>
      <c r="G90" s="14"/>
      <c r="H90" s="14"/>
      <c r="I90" s="14"/>
      <c r="J90" s="14"/>
      <c r="K90" s="14"/>
      <c r="L90" s="14"/>
      <c r="M90" s="14"/>
    </row>
    <row r="91" spans="1:13" ht="16.5" customHeight="1" x14ac:dyDescent="0.5">
      <c r="A91" s="10"/>
      <c r="B91" s="10"/>
      <c r="C91" s="10"/>
      <c r="D91" s="20"/>
      <c r="E91" s="18"/>
      <c r="F91" s="18"/>
      <c r="G91" s="14"/>
      <c r="H91" s="14"/>
      <c r="I91" s="14"/>
      <c r="J91" s="14"/>
      <c r="K91" s="14"/>
      <c r="L91" s="14"/>
      <c r="M91" s="14"/>
    </row>
    <row r="92" spans="1:13" ht="16.5" customHeight="1" x14ac:dyDescent="0.5">
      <c r="A92" s="10"/>
      <c r="B92" s="10"/>
      <c r="C92" s="10"/>
      <c r="D92" s="20"/>
      <c r="E92" s="18"/>
      <c r="F92" s="18"/>
      <c r="G92" s="14"/>
      <c r="H92" s="14"/>
      <c r="I92" s="14"/>
      <c r="J92" s="14"/>
      <c r="K92" s="14"/>
      <c r="L92" s="14"/>
      <c r="M92" s="14"/>
    </row>
    <row r="93" spans="1:13" ht="16.5" customHeight="1" x14ac:dyDescent="0.5">
      <c r="A93" s="10"/>
      <c r="B93" s="10"/>
      <c r="C93" s="10"/>
      <c r="D93" s="20"/>
      <c r="E93" s="18"/>
      <c r="F93" s="18"/>
      <c r="G93" s="14"/>
      <c r="H93" s="14"/>
      <c r="I93" s="14"/>
      <c r="J93" s="14"/>
      <c r="K93" s="14"/>
      <c r="L93" s="14"/>
      <c r="M93" s="14"/>
    </row>
    <row r="94" spans="1:13" ht="16.5" customHeight="1" x14ac:dyDescent="0.5">
      <c r="A94" s="10"/>
      <c r="B94" s="10"/>
      <c r="C94" s="10"/>
      <c r="D94" s="20"/>
      <c r="E94" s="18"/>
      <c r="F94" s="18"/>
      <c r="G94" s="14"/>
      <c r="H94" s="14"/>
      <c r="I94" s="14"/>
      <c r="J94" s="14"/>
      <c r="K94" s="14"/>
      <c r="L94" s="14"/>
      <c r="M94" s="14"/>
    </row>
    <row r="95" spans="1:13" ht="16.5" customHeight="1" x14ac:dyDescent="0.5">
      <c r="A95" s="10"/>
      <c r="B95" s="10"/>
      <c r="C95" s="10"/>
      <c r="D95" s="20"/>
      <c r="E95" s="18"/>
      <c r="F95" s="18"/>
      <c r="G95" s="14"/>
      <c r="H95" s="14"/>
      <c r="I95" s="14"/>
      <c r="J95" s="14"/>
      <c r="K95" s="14"/>
      <c r="L95" s="14"/>
      <c r="M95" s="14"/>
    </row>
    <row r="96" spans="1:13" ht="16.5" customHeight="1" x14ac:dyDescent="0.5">
      <c r="A96" s="10"/>
      <c r="B96" s="10"/>
      <c r="C96" s="10"/>
      <c r="D96" s="20"/>
      <c r="E96" s="18"/>
      <c r="F96" s="18"/>
      <c r="G96" s="14"/>
      <c r="H96" s="14"/>
      <c r="I96" s="14"/>
      <c r="J96" s="14"/>
      <c r="K96" s="14"/>
      <c r="L96" s="14"/>
      <c r="M96" s="14"/>
    </row>
    <row r="97" spans="1:13" ht="16.5" customHeight="1" x14ac:dyDescent="0.5">
      <c r="A97" s="10"/>
      <c r="B97" s="10"/>
      <c r="C97" s="10"/>
      <c r="D97" s="20"/>
      <c r="E97" s="18"/>
      <c r="F97" s="18"/>
      <c r="G97" s="14"/>
      <c r="H97" s="14"/>
      <c r="I97" s="14"/>
      <c r="J97" s="14"/>
      <c r="K97" s="14"/>
      <c r="L97" s="14"/>
      <c r="M97" s="14"/>
    </row>
    <row r="98" spans="1:13" ht="16.5" customHeight="1" x14ac:dyDescent="0.5">
      <c r="A98" s="10"/>
      <c r="B98" s="10"/>
      <c r="C98" s="10"/>
      <c r="D98" s="20"/>
      <c r="E98" s="18"/>
      <c r="F98" s="18"/>
      <c r="G98" s="14"/>
      <c r="H98" s="14"/>
      <c r="I98" s="14"/>
      <c r="J98" s="14"/>
      <c r="K98" s="14"/>
      <c r="L98" s="14"/>
      <c r="M98" s="14"/>
    </row>
    <row r="99" spans="1:13" ht="25.9" customHeight="1" x14ac:dyDescent="0.5">
      <c r="A99" s="10"/>
      <c r="B99" s="10"/>
      <c r="C99" s="10"/>
      <c r="D99" s="20"/>
      <c r="E99" s="18"/>
      <c r="F99" s="18"/>
      <c r="G99" s="14"/>
      <c r="H99" s="14"/>
      <c r="I99" s="14"/>
      <c r="J99" s="14"/>
      <c r="K99" s="14"/>
      <c r="L99" s="14"/>
      <c r="M99" s="14"/>
    </row>
    <row r="100" spans="1:13" ht="32.25" customHeight="1" x14ac:dyDescent="0.5">
      <c r="A100" s="10"/>
      <c r="B100" s="10"/>
      <c r="C100" s="10"/>
      <c r="D100" s="1"/>
      <c r="E100" s="18"/>
      <c r="F100" s="18"/>
      <c r="G100" s="14"/>
      <c r="H100" s="14"/>
      <c r="I100" s="14"/>
      <c r="J100" s="14"/>
      <c r="K100" s="14"/>
      <c r="L100" s="14"/>
      <c r="M100" s="14"/>
    </row>
    <row r="101" spans="1:13" ht="22.15" customHeight="1" x14ac:dyDescent="0.5">
      <c r="A101" s="97" t="str">
        <f>A51</f>
        <v>The notes are an integral part of these consolidated and separate financial statements.</v>
      </c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</row>
    <row r="102" spans="1:13" ht="16.5" customHeight="1" x14ac:dyDescent="0.5">
      <c r="A102" s="1" t="str">
        <f>+A1</f>
        <v>Zalekta Public Company Limited</v>
      </c>
    </row>
    <row r="103" spans="1:13" ht="16.5" customHeight="1" x14ac:dyDescent="0.5">
      <c r="A103" s="1" t="s">
        <v>200</v>
      </c>
      <c r="B103" s="1"/>
      <c r="C103" s="1"/>
      <c r="D103" s="1"/>
      <c r="E103" s="3"/>
      <c r="F103" s="3"/>
      <c r="G103" s="4"/>
      <c r="H103" s="4"/>
      <c r="I103" s="4"/>
      <c r="J103" s="4"/>
      <c r="K103" s="4"/>
      <c r="L103" s="4"/>
      <c r="M103" s="4"/>
    </row>
    <row r="104" spans="1:13" ht="16.5" customHeight="1" x14ac:dyDescent="0.5">
      <c r="A104" s="5" t="str">
        <f>+A54</f>
        <v>As at 31 December 2025</v>
      </c>
      <c r="B104" s="5"/>
      <c r="C104" s="5"/>
      <c r="D104" s="5"/>
      <c r="E104" s="6"/>
      <c r="F104" s="6"/>
      <c r="G104" s="7"/>
      <c r="H104" s="7"/>
      <c r="I104" s="7"/>
      <c r="J104" s="7"/>
      <c r="K104" s="7"/>
      <c r="L104" s="7"/>
      <c r="M104" s="7"/>
    </row>
    <row r="105" spans="1:13" ht="16.5" customHeight="1" x14ac:dyDescent="0.5">
      <c r="A105" s="1"/>
      <c r="B105" s="1"/>
      <c r="C105" s="1"/>
      <c r="D105" s="1"/>
      <c r="E105" s="3"/>
      <c r="F105" s="3"/>
      <c r="G105" s="8"/>
      <c r="H105" s="8"/>
      <c r="I105" s="8"/>
      <c r="J105" s="8"/>
      <c r="K105" s="8"/>
      <c r="L105" s="8"/>
      <c r="M105" s="8"/>
    </row>
    <row r="106" spans="1:13" ht="16.5" customHeight="1" x14ac:dyDescent="0.5">
      <c r="A106" s="1"/>
      <c r="B106" s="1"/>
      <c r="C106" s="1"/>
      <c r="D106" s="1"/>
      <c r="E106" s="3"/>
      <c r="F106" s="3"/>
      <c r="G106" s="4"/>
      <c r="H106" s="4"/>
      <c r="I106" s="4"/>
      <c r="J106" s="4"/>
      <c r="K106" s="4"/>
      <c r="L106" s="4"/>
      <c r="M106" s="4"/>
    </row>
    <row r="107" spans="1:13" ht="16.5" customHeight="1" x14ac:dyDescent="0.5">
      <c r="A107" s="1"/>
      <c r="B107" s="1"/>
      <c r="C107" s="1"/>
      <c r="D107" s="1"/>
      <c r="E107" s="3"/>
      <c r="F107" s="3"/>
      <c r="G107" s="94" t="s">
        <v>2</v>
      </c>
      <c r="H107" s="95"/>
      <c r="I107" s="95"/>
      <c r="J107" s="4"/>
      <c r="K107" s="94" t="s">
        <v>3</v>
      </c>
      <c r="L107" s="95"/>
      <c r="M107" s="95"/>
    </row>
    <row r="108" spans="1:13" ht="16.5" customHeight="1" x14ac:dyDescent="0.5">
      <c r="A108" s="10"/>
      <c r="B108" s="10"/>
      <c r="C108" s="10"/>
      <c r="D108" s="1"/>
      <c r="E108" s="3"/>
      <c r="F108" s="3"/>
      <c r="G108" s="96" t="s">
        <v>4</v>
      </c>
      <c r="H108" s="92"/>
      <c r="I108" s="92"/>
      <c r="J108" s="12"/>
      <c r="K108" s="96" t="s">
        <v>4</v>
      </c>
      <c r="L108" s="92"/>
      <c r="M108" s="92"/>
    </row>
    <row r="109" spans="1:13" ht="16.5" customHeight="1" x14ac:dyDescent="0.5">
      <c r="A109" s="10"/>
      <c r="B109" s="10"/>
      <c r="C109" s="10"/>
      <c r="D109" s="1"/>
      <c r="E109" s="3"/>
      <c r="F109" s="3"/>
      <c r="G109" s="13" t="s">
        <v>198</v>
      </c>
      <c r="H109" s="4"/>
      <c r="I109" s="13" t="s">
        <v>5</v>
      </c>
      <c r="J109" s="4"/>
      <c r="K109" s="13" t="s">
        <v>198</v>
      </c>
      <c r="L109" s="4"/>
      <c r="M109" s="13" t="s">
        <v>5</v>
      </c>
    </row>
    <row r="110" spans="1:13" ht="16.5" customHeight="1" x14ac:dyDescent="0.5">
      <c r="A110" s="10"/>
      <c r="B110" s="10"/>
      <c r="C110" s="10"/>
      <c r="D110" s="1"/>
      <c r="E110" s="6" t="s">
        <v>6</v>
      </c>
      <c r="F110" s="15"/>
      <c r="G110" s="16" t="s">
        <v>7</v>
      </c>
      <c r="H110" s="4"/>
      <c r="I110" s="16" t="s">
        <v>7</v>
      </c>
      <c r="J110" s="4"/>
      <c r="K110" s="16" t="s">
        <v>7</v>
      </c>
      <c r="L110" s="4"/>
      <c r="M110" s="16" t="s">
        <v>7</v>
      </c>
    </row>
    <row r="111" spans="1:13" ht="16.5" customHeight="1" x14ac:dyDescent="0.5">
      <c r="A111" s="10"/>
      <c r="B111" s="10"/>
      <c r="C111" s="10"/>
      <c r="D111" s="1"/>
      <c r="E111" s="3"/>
      <c r="F111" s="3"/>
      <c r="G111" s="4"/>
      <c r="H111" s="4"/>
      <c r="I111" s="4"/>
      <c r="J111" s="4"/>
      <c r="K111" s="4"/>
      <c r="L111" s="4"/>
      <c r="M111" s="4"/>
    </row>
    <row r="112" spans="1:13" ht="16.5" customHeight="1" x14ac:dyDescent="0.5">
      <c r="A112" s="27" t="s">
        <v>201</v>
      </c>
      <c r="B112" s="10"/>
      <c r="C112" s="10"/>
      <c r="D112" s="1"/>
      <c r="E112" s="3"/>
      <c r="F112" s="3"/>
      <c r="G112" s="4"/>
      <c r="H112" s="4"/>
      <c r="I112" s="4"/>
      <c r="J112" s="4"/>
      <c r="K112" s="4"/>
      <c r="L112" s="4"/>
      <c r="M112" s="4"/>
    </row>
    <row r="113" spans="1:13" ht="16.5" customHeight="1" x14ac:dyDescent="0.5">
      <c r="D113" s="1"/>
      <c r="E113" s="18"/>
      <c r="F113" s="18"/>
      <c r="G113" s="14"/>
      <c r="H113" s="14"/>
      <c r="I113" s="14"/>
      <c r="J113" s="14"/>
      <c r="K113" s="14"/>
      <c r="L113" s="14"/>
      <c r="M113" s="14"/>
    </row>
    <row r="114" spans="1:13" ht="16.5" customHeight="1" x14ac:dyDescent="0.5">
      <c r="A114" s="10" t="s">
        <v>49</v>
      </c>
      <c r="B114" s="10"/>
      <c r="C114" s="10"/>
      <c r="D114" s="20"/>
      <c r="F114" s="18"/>
      <c r="G114" s="14"/>
      <c r="H114" s="14"/>
      <c r="I114" s="14"/>
      <c r="J114" s="14"/>
      <c r="K114" s="14"/>
      <c r="L114" s="14"/>
      <c r="M114" s="14"/>
    </row>
    <row r="115" spans="1:13" ht="16.5" customHeight="1" x14ac:dyDescent="0.5">
      <c r="A115" s="10"/>
      <c r="B115" s="10"/>
      <c r="C115" s="10"/>
      <c r="D115" s="20"/>
      <c r="E115" s="18"/>
      <c r="F115" s="18"/>
      <c r="G115" s="14"/>
      <c r="H115" s="14"/>
      <c r="I115" s="14"/>
      <c r="J115" s="14"/>
      <c r="K115" s="14"/>
      <c r="L115" s="14"/>
      <c r="M115" s="14"/>
    </row>
    <row r="116" spans="1:13" ht="16.5" customHeight="1" x14ac:dyDescent="0.5">
      <c r="A116" s="2" t="s">
        <v>50</v>
      </c>
      <c r="D116" s="20"/>
      <c r="F116" s="18"/>
      <c r="G116" s="14"/>
      <c r="H116" s="14"/>
      <c r="I116" s="14"/>
      <c r="J116" s="14"/>
      <c r="K116" s="14"/>
      <c r="L116" s="14"/>
      <c r="M116" s="14"/>
    </row>
    <row r="117" spans="1:13" ht="16.5" customHeight="1" x14ac:dyDescent="0.5">
      <c r="B117" s="20" t="s">
        <v>51</v>
      </c>
      <c r="C117" s="20"/>
      <c r="E117" s="18"/>
      <c r="F117" s="18"/>
      <c r="G117" s="14"/>
      <c r="H117" s="14"/>
      <c r="I117" s="14"/>
      <c r="J117" s="14"/>
      <c r="K117" s="14"/>
      <c r="L117" s="14"/>
      <c r="M117" s="14"/>
    </row>
    <row r="118" spans="1:13" ht="16.5" customHeight="1" x14ac:dyDescent="0.5">
      <c r="B118" s="20"/>
      <c r="C118" s="20" t="s">
        <v>208</v>
      </c>
      <c r="E118" s="18"/>
      <c r="F118" s="18"/>
      <c r="G118" s="14"/>
      <c r="H118" s="14"/>
      <c r="I118" s="14"/>
      <c r="J118" s="14"/>
      <c r="K118" s="14"/>
      <c r="L118" s="14"/>
      <c r="M118" s="14"/>
    </row>
    <row r="119" spans="1:13" ht="16.5" customHeight="1" x14ac:dyDescent="0.5">
      <c r="B119" s="20"/>
      <c r="C119" s="33" t="s">
        <v>52</v>
      </c>
      <c r="E119" s="18"/>
      <c r="F119" s="18"/>
      <c r="G119" s="14"/>
      <c r="H119" s="14"/>
      <c r="I119" s="14"/>
      <c r="J119" s="14"/>
      <c r="K119" s="14"/>
      <c r="L119" s="14"/>
      <c r="M119" s="14"/>
    </row>
    <row r="120" spans="1:13" ht="16.5" customHeight="1" x14ac:dyDescent="0.5">
      <c r="B120" s="20"/>
      <c r="C120" s="34" t="s">
        <v>209</v>
      </c>
      <c r="D120" s="34"/>
      <c r="E120" s="18"/>
      <c r="F120" s="18"/>
      <c r="G120" s="14"/>
      <c r="H120" s="14"/>
      <c r="I120" s="14"/>
      <c r="J120" s="14"/>
      <c r="K120" s="14"/>
      <c r="L120" s="14"/>
      <c r="M120" s="14"/>
    </row>
    <row r="121" spans="1:13" ht="16.5" customHeight="1" thickBot="1" x14ac:dyDescent="0.55000000000000004">
      <c r="C121" s="34"/>
      <c r="D121" s="35" t="s">
        <v>210</v>
      </c>
      <c r="E121" s="18">
        <v>23</v>
      </c>
      <c r="F121" s="18"/>
      <c r="G121" s="25">
        <v>328279294</v>
      </c>
      <c r="H121" s="14"/>
      <c r="I121" s="25">
        <v>656558588</v>
      </c>
      <c r="J121" s="14"/>
      <c r="K121" s="25">
        <v>328279294</v>
      </c>
      <c r="L121" s="14"/>
      <c r="M121" s="25">
        <v>656558588</v>
      </c>
    </row>
    <row r="122" spans="1:13" ht="16.5" customHeight="1" thickTop="1" x14ac:dyDescent="0.5">
      <c r="D122" s="36"/>
      <c r="E122" s="18"/>
      <c r="F122" s="18"/>
    </row>
    <row r="123" spans="1:13" ht="16.5" customHeight="1" x14ac:dyDescent="0.5">
      <c r="B123" s="20" t="s">
        <v>53</v>
      </c>
      <c r="C123" s="20"/>
      <c r="E123" s="18"/>
      <c r="F123" s="18"/>
      <c r="G123" s="14"/>
      <c r="H123" s="14"/>
      <c r="I123" s="14"/>
      <c r="J123" s="14"/>
      <c r="K123" s="14"/>
      <c r="L123" s="14"/>
      <c r="M123" s="14"/>
    </row>
    <row r="124" spans="1:13" ht="16.5" customHeight="1" x14ac:dyDescent="0.5">
      <c r="B124" s="20"/>
      <c r="C124" s="20" t="s">
        <v>225</v>
      </c>
      <c r="E124" s="18"/>
      <c r="F124" s="18"/>
      <c r="G124" s="14"/>
      <c r="H124" s="14"/>
      <c r="I124" s="14"/>
      <c r="J124" s="14"/>
      <c r="K124" s="14"/>
      <c r="L124" s="14"/>
      <c r="M124" s="14"/>
    </row>
    <row r="125" spans="1:13" ht="16.5" customHeight="1" x14ac:dyDescent="0.5">
      <c r="B125" s="20"/>
      <c r="C125" s="33" t="s">
        <v>211</v>
      </c>
      <c r="E125" s="18"/>
      <c r="F125" s="18"/>
      <c r="G125" s="14"/>
      <c r="H125" s="14"/>
      <c r="I125" s="14"/>
      <c r="J125" s="14"/>
      <c r="K125" s="14"/>
      <c r="L125" s="14"/>
      <c r="M125" s="14"/>
    </row>
    <row r="126" spans="1:13" ht="16.5" customHeight="1" x14ac:dyDescent="0.5">
      <c r="A126" s="20"/>
      <c r="B126" s="20"/>
      <c r="C126" s="34" t="s">
        <v>212</v>
      </c>
      <c r="D126" s="34"/>
      <c r="E126" s="18"/>
      <c r="F126" s="18"/>
      <c r="G126" s="14"/>
      <c r="H126" s="14"/>
      <c r="I126" s="14"/>
      <c r="J126" s="14"/>
      <c r="K126" s="14"/>
      <c r="L126" s="14"/>
      <c r="M126" s="14"/>
    </row>
    <row r="127" spans="1:13" ht="16.5" customHeight="1" x14ac:dyDescent="0.5">
      <c r="C127" s="34"/>
      <c r="D127" s="35" t="s">
        <v>213</v>
      </c>
      <c r="E127" s="18">
        <v>23</v>
      </c>
      <c r="F127" s="18"/>
      <c r="G127" s="14">
        <v>325029794</v>
      </c>
      <c r="H127" s="14"/>
      <c r="I127" s="14">
        <v>650059588</v>
      </c>
      <c r="J127" s="14"/>
      <c r="K127" s="14">
        <v>325029794</v>
      </c>
      <c r="L127" s="14"/>
      <c r="M127" s="14">
        <v>650059588</v>
      </c>
    </row>
    <row r="128" spans="1:13" ht="16.5" customHeight="1" x14ac:dyDescent="0.5">
      <c r="A128" s="20" t="s">
        <v>54</v>
      </c>
      <c r="B128" s="20"/>
      <c r="C128" s="20"/>
      <c r="D128" s="20"/>
      <c r="E128" s="18">
        <v>23</v>
      </c>
      <c r="F128" s="18"/>
      <c r="G128" s="14">
        <v>132612302</v>
      </c>
      <c r="H128" s="14"/>
      <c r="I128" s="14">
        <v>132612302</v>
      </c>
      <c r="J128" s="14"/>
      <c r="K128" s="14">
        <v>132612302</v>
      </c>
      <c r="L128" s="14"/>
      <c r="M128" s="14">
        <v>132612302</v>
      </c>
    </row>
    <row r="129" spans="1:13" ht="16.5" customHeight="1" x14ac:dyDescent="0.5">
      <c r="A129" s="20" t="s">
        <v>55</v>
      </c>
      <c r="B129" s="20"/>
      <c r="C129" s="20"/>
      <c r="D129" s="20"/>
      <c r="E129" s="18"/>
      <c r="F129" s="18"/>
      <c r="G129" s="14"/>
      <c r="H129" s="14"/>
      <c r="I129" s="14"/>
      <c r="J129" s="14"/>
      <c r="K129" s="14"/>
      <c r="L129" s="14"/>
      <c r="M129" s="14"/>
    </row>
    <row r="130" spans="1:13" ht="16.5" customHeight="1" x14ac:dyDescent="0.5">
      <c r="A130" s="20"/>
      <c r="B130" s="20" t="s">
        <v>56</v>
      </c>
      <c r="C130" s="20"/>
      <c r="D130" s="20"/>
      <c r="E130" s="18"/>
      <c r="F130" s="18"/>
      <c r="G130" s="14">
        <v>-20106431</v>
      </c>
      <c r="H130" s="14"/>
      <c r="I130" s="14">
        <v>-20106431</v>
      </c>
      <c r="J130" s="14"/>
      <c r="K130" s="14">
        <v>0</v>
      </c>
      <c r="L130" s="14"/>
      <c r="M130" s="14">
        <v>0</v>
      </c>
    </row>
    <row r="131" spans="1:13" ht="16.5" customHeight="1" x14ac:dyDescent="0.5">
      <c r="A131" s="20" t="s">
        <v>57</v>
      </c>
      <c r="B131" s="20"/>
      <c r="C131" s="20"/>
      <c r="E131" s="18"/>
      <c r="G131" s="14">
        <v>-175305466</v>
      </c>
      <c r="H131" s="14"/>
      <c r="I131" s="14">
        <v>-446231948</v>
      </c>
      <c r="J131" s="14"/>
      <c r="K131" s="14">
        <v>-167680042</v>
      </c>
      <c r="L131" s="14"/>
      <c r="M131" s="14">
        <v>-457082858</v>
      </c>
    </row>
    <row r="132" spans="1:13" ht="16.5" customHeight="1" x14ac:dyDescent="0.5">
      <c r="A132" s="2" t="s">
        <v>58</v>
      </c>
      <c r="E132" s="18"/>
      <c r="G132" s="22">
        <v>-27340683</v>
      </c>
      <c r="H132" s="30"/>
      <c r="I132" s="22">
        <v>-27034855</v>
      </c>
      <c r="J132" s="30"/>
      <c r="K132" s="22">
        <v>0</v>
      </c>
      <c r="L132" s="30"/>
      <c r="M132" s="22">
        <v>0</v>
      </c>
    </row>
    <row r="133" spans="1:13" ht="16.5" customHeight="1" x14ac:dyDescent="0.5">
      <c r="A133" s="10"/>
      <c r="G133" s="14"/>
      <c r="H133" s="30"/>
      <c r="I133" s="14"/>
      <c r="J133" s="30"/>
      <c r="K133" s="14"/>
      <c r="L133" s="30"/>
      <c r="M133" s="14"/>
    </row>
    <row r="134" spans="1:13" ht="16.5" customHeight="1" x14ac:dyDescent="0.5">
      <c r="A134" s="2" t="s">
        <v>59</v>
      </c>
      <c r="C134" s="10"/>
      <c r="D134" s="20"/>
      <c r="E134" s="18"/>
      <c r="F134" s="18"/>
      <c r="G134" s="14">
        <f>SUM(G127:G132)</f>
        <v>234889516</v>
      </c>
      <c r="H134" s="14"/>
      <c r="I134" s="14">
        <f>SUM(I127:I132)</f>
        <v>289298656</v>
      </c>
      <c r="J134" s="14"/>
      <c r="K134" s="14">
        <f>SUM(K127:K132)</f>
        <v>289962054</v>
      </c>
      <c r="L134" s="14"/>
      <c r="M134" s="14">
        <f>SUM(M127:M132)</f>
        <v>325589032</v>
      </c>
    </row>
    <row r="135" spans="1:13" ht="16.5" customHeight="1" x14ac:dyDescent="0.5">
      <c r="A135" s="20" t="s">
        <v>60</v>
      </c>
      <c r="B135" s="20"/>
      <c r="C135" s="20"/>
      <c r="D135" s="20"/>
      <c r="E135" s="18">
        <v>25</v>
      </c>
      <c r="F135" s="37"/>
      <c r="G135" s="22">
        <v>1495879</v>
      </c>
      <c r="H135" s="14"/>
      <c r="I135" s="22">
        <v>1010158</v>
      </c>
      <c r="J135" s="14"/>
      <c r="K135" s="22">
        <v>0</v>
      </c>
      <c r="L135" s="14"/>
      <c r="M135" s="22">
        <v>0</v>
      </c>
    </row>
    <row r="136" spans="1:13" ht="16.5" customHeight="1" x14ac:dyDescent="0.5">
      <c r="D136" s="20"/>
      <c r="E136" s="18"/>
      <c r="F136" s="37"/>
      <c r="G136" s="14"/>
      <c r="H136" s="14"/>
      <c r="I136" s="14"/>
      <c r="J136" s="14"/>
      <c r="K136" s="14"/>
      <c r="L136" s="14"/>
      <c r="M136" s="14"/>
    </row>
    <row r="137" spans="1:13" ht="16.5" customHeight="1" x14ac:dyDescent="0.5">
      <c r="A137" s="1" t="s">
        <v>61</v>
      </c>
      <c r="B137" s="1"/>
      <c r="C137" s="1"/>
      <c r="E137" s="18"/>
      <c r="F137" s="37"/>
      <c r="G137" s="22">
        <f>SUM(G134:G135)</f>
        <v>236385395</v>
      </c>
      <c r="H137" s="14"/>
      <c r="I137" s="22">
        <f>SUM(I134:I135)</f>
        <v>290308814</v>
      </c>
      <c r="J137" s="14"/>
      <c r="K137" s="22">
        <f>SUM(K134:K135)</f>
        <v>289962054</v>
      </c>
      <c r="L137" s="14"/>
      <c r="M137" s="22">
        <f>SUM(M134:M135)</f>
        <v>325589032</v>
      </c>
    </row>
    <row r="138" spans="1:13" ht="16.5" customHeight="1" x14ac:dyDescent="0.5">
      <c r="A138" s="1"/>
      <c r="B138" s="1"/>
      <c r="C138" s="1"/>
      <c r="E138" s="18"/>
      <c r="F138" s="37"/>
      <c r="G138" s="14"/>
      <c r="H138" s="14"/>
      <c r="I138" s="14"/>
      <c r="J138" s="14"/>
      <c r="K138" s="14"/>
      <c r="L138" s="14"/>
      <c r="M138" s="14"/>
    </row>
    <row r="139" spans="1:13" ht="16.5" customHeight="1" thickBot="1" x14ac:dyDescent="0.55000000000000004">
      <c r="A139" s="1" t="s">
        <v>62</v>
      </c>
      <c r="B139" s="1"/>
      <c r="C139" s="1"/>
      <c r="D139" s="1"/>
      <c r="E139" s="18"/>
      <c r="F139" s="18"/>
      <c r="G139" s="25">
        <f>SUM(G85,G137)</f>
        <v>265396668</v>
      </c>
      <c r="H139" s="14"/>
      <c r="I139" s="25">
        <f>SUM(I85,I137)</f>
        <v>338545025</v>
      </c>
      <c r="J139" s="14"/>
      <c r="K139" s="25">
        <f>SUM(K85,K137)</f>
        <v>372386713</v>
      </c>
      <c r="L139" s="14"/>
      <c r="M139" s="25">
        <f>SUM(M85,M137)</f>
        <v>413612492</v>
      </c>
    </row>
    <row r="140" spans="1:13" ht="16.5" customHeight="1" thickTop="1" x14ac:dyDescent="0.5">
      <c r="A140" s="1"/>
      <c r="B140" s="1"/>
      <c r="C140" s="1"/>
      <c r="D140" s="1"/>
      <c r="E140" s="18"/>
      <c r="F140" s="18"/>
      <c r="G140" s="14"/>
      <c r="H140" s="14"/>
      <c r="I140" s="14"/>
      <c r="J140" s="14"/>
      <c r="K140" s="14"/>
      <c r="L140" s="14"/>
      <c r="M140" s="14"/>
    </row>
    <row r="141" spans="1:13" ht="16.5" customHeight="1" x14ac:dyDescent="0.5">
      <c r="A141" s="1"/>
      <c r="B141" s="1"/>
      <c r="C141" s="1"/>
      <c r="D141" s="1"/>
      <c r="E141" s="18"/>
      <c r="F141" s="18"/>
      <c r="G141" s="14"/>
      <c r="H141" s="14"/>
      <c r="I141" s="14"/>
      <c r="J141" s="14"/>
      <c r="K141" s="14"/>
      <c r="L141" s="14"/>
      <c r="M141" s="14"/>
    </row>
    <row r="142" spans="1:13" ht="16.5" customHeight="1" x14ac:dyDescent="0.5">
      <c r="A142" s="1"/>
      <c r="B142" s="1"/>
      <c r="C142" s="1"/>
      <c r="D142" s="1"/>
      <c r="E142" s="18"/>
      <c r="F142" s="18"/>
      <c r="G142" s="14"/>
      <c r="H142" s="14"/>
      <c r="I142" s="14"/>
      <c r="J142" s="14"/>
      <c r="K142" s="14"/>
      <c r="L142" s="14"/>
      <c r="M142" s="14"/>
    </row>
    <row r="143" spans="1:13" ht="16.5" customHeight="1" x14ac:dyDescent="0.5">
      <c r="A143" s="1"/>
      <c r="B143" s="1"/>
      <c r="C143" s="1"/>
      <c r="D143" s="1"/>
      <c r="E143" s="18"/>
      <c r="F143" s="18"/>
      <c r="G143" s="14"/>
      <c r="H143" s="14"/>
      <c r="I143" s="14"/>
      <c r="J143" s="14"/>
      <c r="K143" s="14"/>
      <c r="L143" s="14"/>
      <c r="M143" s="14"/>
    </row>
    <row r="144" spans="1:13" ht="16.5" customHeight="1" x14ac:dyDescent="0.5">
      <c r="A144" s="1"/>
      <c r="B144" s="1"/>
      <c r="C144" s="1"/>
      <c r="D144" s="1"/>
      <c r="E144" s="18"/>
      <c r="F144" s="18"/>
      <c r="G144" s="14"/>
      <c r="H144" s="14"/>
      <c r="I144" s="14"/>
      <c r="J144" s="14"/>
      <c r="K144" s="14"/>
      <c r="L144" s="14"/>
      <c r="M144" s="14"/>
    </row>
    <row r="145" spans="1:13" ht="16.5" customHeight="1" x14ac:dyDescent="0.5">
      <c r="B145" s="1"/>
      <c r="C145" s="1"/>
      <c r="D145" s="1"/>
      <c r="E145" s="18"/>
      <c r="F145" s="18"/>
      <c r="G145" s="14"/>
      <c r="H145" s="14"/>
      <c r="I145" s="14"/>
      <c r="J145" s="14"/>
      <c r="K145" s="14"/>
      <c r="L145" s="14"/>
      <c r="M145" s="14"/>
    </row>
    <row r="146" spans="1:13" ht="16.5" customHeight="1" x14ac:dyDescent="0.5">
      <c r="B146" s="1"/>
      <c r="C146" s="1"/>
      <c r="D146" s="1"/>
      <c r="E146" s="18"/>
      <c r="F146" s="18"/>
      <c r="G146" s="14"/>
      <c r="H146" s="14"/>
      <c r="I146" s="14"/>
      <c r="J146" s="14"/>
      <c r="K146" s="14"/>
      <c r="L146" s="14"/>
      <c r="M146" s="14"/>
    </row>
    <row r="147" spans="1:13" ht="16.5" customHeight="1" x14ac:dyDescent="0.5">
      <c r="B147" s="1"/>
      <c r="C147" s="1"/>
      <c r="D147" s="1"/>
      <c r="E147" s="18"/>
      <c r="F147" s="18"/>
      <c r="G147" s="14"/>
      <c r="H147" s="14"/>
      <c r="I147" s="14"/>
      <c r="J147" s="14"/>
      <c r="K147" s="14"/>
      <c r="L147" s="14"/>
      <c r="M147" s="14"/>
    </row>
    <row r="148" spans="1:13" ht="16.5" customHeight="1" x14ac:dyDescent="0.5">
      <c r="B148" s="1"/>
      <c r="C148" s="1"/>
      <c r="D148" s="1"/>
      <c r="E148" s="18"/>
      <c r="F148" s="18"/>
      <c r="G148" s="14"/>
      <c r="H148" s="14"/>
      <c r="I148" s="14"/>
      <c r="J148" s="14"/>
      <c r="K148" s="14"/>
      <c r="L148" s="14"/>
      <c r="M148" s="14"/>
    </row>
    <row r="149" spans="1:13" ht="22.15" customHeight="1" x14ac:dyDescent="0.5">
      <c r="B149" s="1"/>
      <c r="C149" s="1"/>
      <c r="D149" s="1"/>
      <c r="E149" s="18"/>
      <c r="F149" s="18"/>
      <c r="G149" s="14"/>
      <c r="H149" s="14"/>
      <c r="I149" s="14"/>
      <c r="J149" s="14"/>
      <c r="K149" s="14"/>
      <c r="L149" s="14"/>
      <c r="M149" s="14"/>
    </row>
    <row r="151" spans="1:13" ht="19.5" customHeight="1" x14ac:dyDescent="0.5"/>
    <row r="152" spans="1:13" ht="22.15" customHeight="1" x14ac:dyDescent="0.5">
      <c r="A152" s="97" t="str">
        <f>A101</f>
        <v>The notes are an integral part of these consolidated and separate financial statements.</v>
      </c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</row>
  </sheetData>
  <mergeCells count="16">
    <mergeCell ref="G108:I108"/>
    <mergeCell ref="K108:M108"/>
    <mergeCell ref="A152:M152"/>
    <mergeCell ref="G57:I57"/>
    <mergeCell ref="K57:M57"/>
    <mergeCell ref="G58:I58"/>
    <mergeCell ref="K58:M58"/>
    <mergeCell ref="A101:M101"/>
    <mergeCell ref="G107:I107"/>
    <mergeCell ref="K107:M107"/>
    <mergeCell ref="A51:M51"/>
    <mergeCell ref="A1:M1"/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1FA86-96D9-4D94-BD75-007ADA244E5A}">
  <dimension ref="A1:M54"/>
  <sheetViews>
    <sheetView topLeftCell="A57" zoomScaleNormal="100" zoomScaleSheetLayoutView="85" zoomScalePageLayoutView="110" workbookViewId="0">
      <selection activeCell="I44" sqref="I44"/>
    </sheetView>
  </sheetViews>
  <sheetFormatPr defaultColWidth="10.140625" defaultRowHeight="16.5" customHeight="1" x14ac:dyDescent="0.5"/>
  <cols>
    <col min="1" max="3" width="1.7109375" style="2" customWidth="1"/>
    <col min="4" max="4" width="39.28515625" style="2" customWidth="1"/>
    <col min="5" max="5" width="9.42578125" style="2" bestFit="1" customWidth="1"/>
    <col min="6" max="6" width="0.7109375" style="2" customWidth="1"/>
    <col min="7" max="7" width="12.7109375" style="2" customWidth="1"/>
    <col min="8" max="8" width="0.7109375" style="2" customWidth="1"/>
    <col min="9" max="9" width="13.42578125" style="2" bestFit="1" customWidth="1"/>
    <col min="10" max="10" width="0.7109375" style="2" customWidth="1"/>
    <col min="11" max="11" width="12.7109375" style="2" customWidth="1"/>
    <col min="12" max="12" width="0.7109375" style="2" customWidth="1"/>
    <col min="13" max="13" width="13.42578125" style="2" bestFit="1" customWidth="1"/>
    <col min="14" max="14" width="10.140625" style="2" customWidth="1"/>
    <col min="15" max="16384" width="10.140625" style="2"/>
  </cols>
  <sheetData>
    <row r="1" spans="1:13" ht="16.5" customHeight="1" x14ac:dyDescent="0.5">
      <c r="A1" s="1" t="str">
        <f>+'5-7'!A1</f>
        <v>Zalekta Public Company Limited</v>
      </c>
    </row>
    <row r="2" spans="1:13" ht="16.5" customHeight="1" x14ac:dyDescent="0.5">
      <c r="A2" s="1" t="s">
        <v>63</v>
      </c>
      <c r="B2" s="1"/>
      <c r="C2" s="1"/>
      <c r="D2" s="1"/>
      <c r="E2" s="3"/>
      <c r="F2" s="3"/>
      <c r="G2" s="4"/>
      <c r="H2" s="4"/>
      <c r="I2" s="4"/>
      <c r="J2" s="4"/>
      <c r="K2" s="4"/>
      <c r="L2" s="4"/>
      <c r="M2" s="4"/>
    </row>
    <row r="3" spans="1:13" ht="16.5" customHeight="1" x14ac:dyDescent="0.5">
      <c r="A3" s="5" t="s">
        <v>197</v>
      </c>
      <c r="B3" s="5"/>
      <c r="C3" s="5"/>
      <c r="D3" s="5"/>
      <c r="E3" s="6"/>
      <c r="F3" s="6"/>
      <c r="G3" s="7"/>
      <c r="H3" s="7"/>
      <c r="I3" s="7"/>
      <c r="J3" s="7"/>
      <c r="K3" s="7"/>
      <c r="L3" s="7"/>
      <c r="M3" s="7"/>
    </row>
    <row r="4" spans="1:13" ht="16.5" customHeight="1" x14ac:dyDescent="0.5">
      <c r="A4" s="1"/>
      <c r="B4" s="1"/>
      <c r="C4" s="1"/>
      <c r="D4" s="1"/>
      <c r="E4" s="3"/>
      <c r="F4" s="3"/>
      <c r="G4" s="4"/>
      <c r="H4" s="4"/>
      <c r="I4" s="4"/>
      <c r="J4" s="4"/>
      <c r="K4" s="4"/>
      <c r="L4" s="4"/>
      <c r="M4" s="4"/>
    </row>
    <row r="5" spans="1:13" ht="16.5" customHeight="1" x14ac:dyDescent="0.5">
      <c r="A5" s="1"/>
      <c r="B5" s="1"/>
      <c r="C5" s="1"/>
      <c r="D5" s="1"/>
      <c r="E5" s="3"/>
      <c r="F5" s="3"/>
      <c r="G5" s="4"/>
      <c r="H5" s="4"/>
      <c r="I5" s="4"/>
      <c r="J5" s="4"/>
      <c r="K5" s="4"/>
      <c r="L5" s="4"/>
      <c r="M5" s="4"/>
    </row>
    <row r="6" spans="1:13" ht="16.5" customHeight="1" x14ac:dyDescent="0.5">
      <c r="A6" s="1"/>
      <c r="B6" s="1"/>
      <c r="C6" s="1"/>
      <c r="D6" s="1"/>
      <c r="E6" s="3"/>
      <c r="F6" s="3"/>
      <c r="G6" s="94" t="s">
        <v>2</v>
      </c>
      <c r="H6" s="95"/>
      <c r="I6" s="95"/>
      <c r="J6" s="4"/>
      <c r="K6" s="94" t="s">
        <v>3</v>
      </c>
      <c r="L6" s="95"/>
      <c r="M6" s="95"/>
    </row>
    <row r="7" spans="1:13" ht="16.5" customHeight="1" x14ac:dyDescent="0.5">
      <c r="A7" s="10"/>
      <c r="B7" s="10"/>
      <c r="C7" s="10"/>
      <c r="D7" s="1"/>
      <c r="E7" s="3"/>
      <c r="F7" s="3"/>
      <c r="G7" s="96" t="s">
        <v>4</v>
      </c>
      <c r="H7" s="92"/>
      <c r="I7" s="92"/>
      <c r="J7" s="12"/>
      <c r="K7" s="96" t="s">
        <v>4</v>
      </c>
      <c r="L7" s="92"/>
      <c r="M7" s="92"/>
    </row>
    <row r="8" spans="1:13" ht="16.5" customHeight="1" x14ac:dyDescent="0.5">
      <c r="A8" s="10"/>
      <c r="B8" s="10"/>
      <c r="C8" s="10"/>
      <c r="D8" s="1"/>
      <c r="E8" s="3"/>
      <c r="F8" s="3"/>
      <c r="G8" s="13" t="s">
        <v>198</v>
      </c>
      <c r="H8" s="88"/>
      <c r="I8" s="13" t="s">
        <v>5</v>
      </c>
      <c r="J8" s="4"/>
      <c r="K8" s="13" t="s">
        <v>198</v>
      </c>
      <c r="L8" s="88"/>
      <c r="M8" s="13" t="s">
        <v>5</v>
      </c>
    </row>
    <row r="9" spans="1:13" ht="16.5" customHeight="1" x14ac:dyDescent="0.5">
      <c r="A9" s="10"/>
      <c r="B9" s="10"/>
      <c r="C9" s="10"/>
      <c r="D9" s="1"/>
      <c r="E9" s="6" t="s">
        <v>6</v>
      </c>
      <c r="F9" s="3"/>
      <c r="G9" s="16" t="s">
        <v>7</v>
      </c>
      <c r="H9" s="4"/>
      <c r="I9" s="16" t="s">
        <v>7</v>
      </c>
      <c r="J9" s="4"/>
      <c r="K9" s="16" t="s">
        <v>7</v>
      </c>
      <c r="L9" s="4"/>
      <c r="M9" s="16" t="s">
        <v>7</v>
      </c>
    </row>
    <row r="10" spans="1:13" ht="16.5" customHeight="1" x14ac:dyDescent="0.5">
      <c r="A10" s="10"/>
      <c r="B10" s="10"/>
      <c r="C10" s="10"/>
      <c r="D10" s="1"/>
      <c r="E10" s="3"/>
      <c r="F10" s="3"/>
      <c r="G10" s="4"/>
      <c r="H10" s="4"/>
      <c r="I10" s="4"/>
      <c r="J10" s="4"/>
      <c r="K10" s="4"/>
      <c r="L10" s="4"/>
      <c r="M10" s="4"/>
    </row>
    <row r="11" spans="1:13" ht="16.5" customHeight="1" x14ac:dyDescent="0.5">
      <c r="A11" s="1" t="s">
        <v>64</v>
      </c>
      <c r="B11" s="1"/>
      <c r="C11" s="1"/>
      <c r="D11" s="20"/>
      <c r="E11" s="18"/>
      <c r="F11" s="18"/>
      <c r="G11" s="14"/>
      <c r="H11" s="14"/>
      <c r="I11" s="14"/>
      <c r="J11" s="14"/>
      <c r="K11" s="14"/>
      <c r="L11" s="14"/>
      <c r="M11" s="14"/>
    </row>
    <row r="12" spans="1:13" ht="16.5" customHeight="1" x14ac:dyDescent="0.5">
      <c r="A12" s="1"/>
      <c r="B12" s="1"/>
      <c r="C12" s="1"/>
      <c r="D12" s="1"/>
      <c r="E12" s="18"/>
      <c r="F12" s="18"/>
      <c r="G12" s="14"/>
      <c r="H12" s="30"/>
      <c r="I12" s="14"/>
      <c r="J12" s="14"/>
      <c r="K12" s="14"/>
      <c r="L12" s="14"/>
      <c r="M12" s="14"/>
    </row>
    <row r="13" spans="1:13" ht="16.5" customHeight="1" x14ac:dyDescent="0.5">
      <c r="A13" s="98" t="s">
        <v>65</v>
      </c>
      <c r="B13" s="95"/>
      <c r="C13" s="95"/>
      <c r="D13" s="95"/>
      <c r="E13" s="18"/>
      <c r="G13" s="14">
        <v>0</v>
      </c>
      <c r="H13" s="82"/>
      <c r="I13" s="14">
        <v>1408500</v>
      </c>
      <c r="J13" s="82"/>
      <c r="K13" s="14">
        <v>975000</v>
      </c>
      <c r="L13" s="82"/>
      <c r="M13" s="14">
        <v>40325</v>
      </c>
    </row>
    <row r="14" spans="1:13" ht="16.5" customHeight="1" x14ac:dyDescent="0.5">
      <c r="A14" s="20" t="s">
        <v>214</v>
      </c>
      <c r="B14" s="20"/>
      <c r="C14" s="20"/>
      <c r="D14" s="20"/>
      <c r="E14" s="18"/>
      <c r="F14" s="18"/>
      <c r="G14" s="14">
        <v>0</v>
      </c>
      <c r="H14" s="82"/>
      <c r="I14" s="14">
        <v>52637383</v>
      </c>
      <c r="J14" s="82"/>
      <c r="K14" s="14">
        <v>0</v>
      </c>
      <c r="L14" s="82"/>
      <c r="M14" s="14">
        <v>0</v>
      </c>
    </row>
    <row r="15" spans="1:13" ht="16.5" customHeight="1" x14ac:dyDescent="0.5">
      <c r="A15" s="20" t="s">
        <v>66</v>
      </c>
      <c r="B15" s="20"/>
      <c r="C15" s="20"/>
      <c r="D15" s="20"/>
      <c r="E15" s="18"/>
      <c r="F15" s="18"/>
      <c r="G15" s="22">
        <v>108860887</v>
      </c>
      <c r="H15" s="14"/>
      <c r="I15" s="22">
        <v>60483795</v>
      </c>
      <c r="J15" s="14"/>
      <c r="K15" s="22">
        <v>20282296</v>
      </c>
      <c r="L15" s="14"/>
      <c r="M15" s="22">
        <v>0</v>
      </c>
    </row>
    <row r="16" spans="1:13" ht="16.5" customHeight="1" x14ac:dyDescent="0.5">
      <c r="A16" s="1"/>
      <c r="B16" s="1"/>
      <c r="C16" s="1"/>
      <c r="D16" s="1"/>
      <c r="E16" s="18"/>
      <c r="F16" s="18"/>
      <c r="G16" s="14"/>
      <c r="H16" s="30"/>
      <c r="I16" s="14"/>
      <c r="J16" s="30"/>
      <c r="K16" s="14"/>
      <c r="L16" s="30"/>
      <c r="M16" s="14"/>
    </row>
    <row r="17" spans="1:13" ht="16.5" customHeight="1" x14ac:dyDescent="0.5">
      <c r="A17" s="1" t="s">
        <v>67</v>
      </c>
      <c r="B17" s="1"/>
      <c r="C17" s="1"/>
      <c r="D17" s="1"/>
      <c r="E17" s="18"/>
      <c r="F17" s="18"/>
      <c r="G17" s="22">
        <f>SUM(G13:G16)</f>
        <v>108860887</v>
      </c>
      <c r="H17" s="14"/>
      <c r="I17" s="22">
        <f>SUM(I13:I16)</f>
        <v>114529678</v>
      </c>
      <c r="J17" s="14"/>
      <c r="K17" s="22">
        <f>SUM(K13:K16)</f>
        <v>21257296</v>
      </c>
      <c r="L17" s="14"/>
      <c r="M17" s="22">
        <f>SUM(M13:M16)</f>
        <v>40325</v>
      </c>
    </row>
    <row r="18" spans="1:13" ht="16.5" customHeight="1" x14ac:dyDescent="0.5">
      <c r="A18" s="1"/>
      <c r="B18" s="1"/>
      <c r="C18" s="1"/>
      <c r="D18" s="1"/>
      <c r="E18" s="18"/>
      <c r="F18" s="18"/>
      <c r="G18" s="14"/>
      <c r="H18" s="30"/>
      <c r="I18" s="14"/>
      <c r="J18" s="30"/>
      <c r="K18" s="14"/>
      <c r="L18" s="30"/>
      <c r="M18" s="14"/>
    </row>
    <row r="19" spans="1:13" ht="16.5" customHeight="1" x14ac:dyDescent="0.5">
      <c r="A19" s="1" t="s">
        <v>68</v>
      </c>
      <c r="B19" s="1"/>
      <c r="C19" s="1"/>
      <c r="D19" s="1"/>
      <c r="E19" s="18"/>
      <c r="F19" s="18"/>
      <c r="G19" s="14"/>
      <c r="H19" s="14"/>
      <c r="I19" s="14"/>
      <c r="J19" s="14"/>
      <c r="K19" s="14"/>
      <c r="L19" s="14"/>
      <c r="M19" s="14"/>
    </row>
    <row r="20" spans="1:13" ht="16.5" customHeight="1" x14ac:dyDescent="0.5">
      <c r="A20" s="1"/>
      <c r="B20" s="1"/>
      <c r="C20" s="1"/>
      <c r="D20" s="1"/>
      <c r="E20" s="18"/>
      <c r="F20" s="18"/>
      <c r="G20" s="14"/>
      <c r="H20" s="30"/>
      <c r="I20" s="14"/>
      <c r="J20" s="30"/>
      <c r="K20" s="14"/>
      <c r="L20" s="30"/>
      <c r="M20" s="14"/>
    </row>
    <row r="21" spans="1:13" ht="16.5" customHeight="1" x14ac:dyDescent="0.5">
      <c r="A21" s="89" t="s">
        <v>69</v>
      </c>
      <c r="B21" s="89"/>
      <c r="C21" s="89"/>
      <c r="D21" s="20"/>
      <c r="E21" s="18"/>
      <c r="F21" s="18"/>
      <c r="G21" s="14">
        <v>0</v>
      </c>
      <c r="H21" s="14"/>
      <c r="I21" s="14">
        <v>35537407</v>
      </c>
      <c r="J21" s="14"/>
      <c r="K21" s="14">
        <v>0</v>
      </c>
      <c r="L21" s="14"/>
      <c r="M21" s="14">
        <v>0</v>
      </c>
    </row>
    <row r="22" spans="1:13" ht="16.5" customHeight="1" x14ac:dyDescent="0.5">
      <c r="A22" s="89" t="s">
        <v>70</v>
      </c>
      <c r="B22" s="89"/>
      <c r="C22" s="89"/>
      <c r="D22" s="20"/>
      <c r="E22" s="18"/>
      <c r="F22" s="18"/>
      <c r="G22" s="14">
        <v>76230028</v>
      </c>
      <c r="H22" s="14"/>
      <c r="I22" s="14">
        <v>43857537</v>
      </c>
      <c r="J22" s="14"/>
      <c r="K22" s="14">
        <v>18110675</v>
      </c>
      <c r="L22" s="14"/>
      <c r="M22" s="14">
        <v>0</v>
      </c>
    </row>
    <row r="23" spans="1:13" ht="16.5" customHeight="1" x14ac:dyDescent="0.5">
      <c r="A23" s="89" t="s">
        <v>71</v>
      </c>
      <c r="B23" s="89"/>
      <c r="C23" s="89"/>
      <c r="D23" s="20"/>
      <c r="E23" s="18"/>
      <c r="F23" s="18"/>
      <c r="G23" s="32">
        <v>0</v>
      </c>
      <c r="H23" s="14"/>
      <c r="I23" s="32">
        <v>1019301</v>
      </c>
      <c r="J23" s="14"/>
      <c r="K23" s="32">
        <v>0</v>
      </c>
      <c r="L23" s="14"/>
      <c r="M23" s="32">
        <v>0</v>
      </c>
    </row>
    <row r="24" spans="1:13" ht="16.5" customHeight="1" x14ac:dyDescent="0.5">
      <c r="A24" s="1"/>
      <c r="B24" s="1"/>
      <c r="C24" s="1"/>
      <c r="D24" s="1"/>
      <c r="E24" s="18"/>
      <c r="F24" s="18"/>
      <c r="G24" s="14"/>
      <c r="H24" s="14"/>
      <c r="I24" s="14"/>
      <c r="J24" s="14"/>
      <c r="K24" s="14"/>
      <c r="L24" s="14"/>
      <c r="M24" s="14"/>
    </row>
    <row r="25" spans="1:13" ht="16.5" customHeight="1" x14ac:dyDescent="0.5">
      <c r="A25" s="1" t="s">
        <v>72</v>
      </c>
      <c r="B25" s="1"/>
      <c r="C25" s="1"/>
      <c r="D25" s="1"/>
      <c r="E25" s="18"/>
      <c r="F25" s="18"/>
      <c r="G25" s="22">
        <f>SUM(G21:G23)</f>
        <v>76230028</v>
      </c>
      <c r="H25" s="14"/>
      <c r="I25" s="22">
        <f>SUM(I21:I23)</f>
        <v>80414245</v>
      </c>
      <c r="J25" s="14"/>
      <c r="K25" s="22">
        <f>SUM(K21:K23)</f>
        <v>18110675</v>
      </c>
      <c r="L25" s="14"/>
      <c r="M25" s="22">
        <f>SUM(M21:M23)</f>
        <v>0</v>
      </c>
    </row>
    <row r="26" spans="1:13" ht="16.5" customHeight="1" x14ac:dyDescent="0.5">
      <c r="A26" s="1"/>
      <c r="B26" s="1"/>
      <c r="C26" s="1"/>
      <c r="D26" s="1"/>
      <c r="E26" s="18"/>
      <c r="F26" s="18"/>
      <c r="G26" s="14"/>
      <c r="H26" s="14"/>
      <c r="I26" s="14"/>
      <c r="J26" s="14"/>
      <c r="K26" s="14"/>
      <c r="L26" s="14"/>
      <c r="M26" s="14"/>
    </row>
    <row r="27" spans="1:13" ht="16.5" customHeight="1" x14ac:dyDescent="0.5">
      <c r="A27" s="1" t="s">
        <v>73</v>
      </c>
      <c r="B27" s="1"/>
      <c r="C27" s="1"/>
      <c r="D27" s="1"/>
      <c r="E27" s="18"/>
      <c r="F27" s="18"/>
      <c r="G27" s="14">
        <f>G17-G25</f>
        <v>32630859</v>
      </c>
      <c r="H27" s="14"/>
      <c r="I27" s="14">
        <v>34115433</v>
      </c>
      <c r="J27" s="14"/>
      <c r="K27" s="14">
        <f>K17-K25</f>
        <v>3146621</v>
      </c>
      <c r="L27" s="14"/>
      <c r="M27" s="14">
        <v>40325</v>
      </c>
    </row>
    <row r="28" spans="1:13" ht="16.5" customHeight="1" x14ac:dyDescent="0.5">
      <c r="A28" s="20" t="s">
        <v>74</v>
      </c>
      <c r="B28" s="20"/>
      <c r="C28" s="20"/>
      <c r="D28" s="1"/>
      <c r="E28" s="18">
        <v>27</v>
      </c>
      <c r="F28" s="18"/>
      <c r="G28" s="14">
        <v>1371520</v>
      </c>
      <c r="H28" s="14"/>
      <c r="I28" s="14">
        <v>6571217</v>
      </c>
      <c r="J28" s="14"/>
      <c r="K28" s="14">
        <v>676884</v>
      </c>
      <c r="L28" s="14"/>
      <c r="M28" s="14">
        <v>1389198</v>
      </c>
    </row>
    <row r="29" spans="1:13" ht="16.5" customHeight="1" x14ac:dyDescent="0.5">
      <c r="A29" s="20" t="s">
        <v>223</v>
      </c>
      <c r="B29" s="20"/>
      <c r="C29" s="20"/>
      <c r="D29" s="1"/>
      <c r="E29" s="18"/>
      <c r="F29" s="18"/>
      <c r="G29" s="14">
        <v>169148</v>
      </c>
      <c r="H29" s="14"/>
      <c r="I29" s="14">
        <v>1491293</v>
      </c>
      <c r="J29" s="14"/>
      <c r="K29" s="14">
        <v>0</v>
      </c>
      <c r="L29" s="14"/>
      <c r="M29" s="14">
        <v>0</v>
      </c>
    </row>
    <row r="30" spans="1:13" ht="16.5" customHeight="1" x14ac:dyDescent="0.5">
      <c r="A30" s="20" t="s">
        <v>75</v>
      </c>
      <c r="B30" s="20"/>
      <c r="C30" s="20"/>
      <c r="D30" s="1"/>
      <c r="E30" s="18"/>
      <c r="F30" s="18"/>
      <c r="G30" s="14">
        <v>0</v>
      </c>
      <c r="H30" s="14"/>
      <c r="I30" s="14">
        <v>97980</v>
      </c>
      <c r="J30" s="14"/>
      <c r="K30" s="14">
        <v>0</v>
      </c>
      <c r="L30" s="14"/>
      <c r="M30" s="14">
        <v>0</v>
      </c>
    </row>
    <row r="31" spans="1:13" ht="16.5" customHeight="1" x14ac:dyDescent="0.5">
      <c r="A31" s="20" t="s">
        <v>76</v>
      </c>
      <c r="B31" s="20"/>
      <c r="C31" s="20"/>
      <c r="D31" s="1"/>
      <c r="E31" s="18"/>
      <c r="F31" s="18"/>
      <c r="G31" s="14">
        <v>1040012</v>
      </c>
      <c r="H31" s="14"/>
      <c r="I31" s="14">
        <v>-56291</v>
      </c>
      <c r="J31" s="14"/>
      <c r="K31" s="14">
        <v>3083842</v>
      </c>
      <c r="L31" s="14"/>
      <c r="M31" s="14">
        <v>0</v>
      </c>
    </row>
    <row r="32" spans="1:13" ht="16.5" customHeight="1" x14ac:dyDescent="0.5">
      <c r="A32" s="20" t="s">
        <v>77</v>
      </c>
      <c r="B32" s="20"/>
      <c r="C32" s="20"/>
      <c r="E32" s="18"/>
      <c r="F32" s="18"/>
      <c r="G32" s="14">
        <v>-10902623</v>
      </c>
      <c r="H32" s="82"/>
      <c r="I32" s="14">
        <v>-11209158</v>
      </c>
      <c r="J32" s="82"/>
      <c r="K32" s="14">
        <v>0</v>
      </c>
      <c r="L32" s="82"/>
      <c r="M32" s="14">
        <v>0</v>
      </c>
    </row>
    <row r="33" spans="1:13" ht="16.5" customHeight="1" x14ac:dyDescent="0.5">
      <c r="A33" s="20" t="s">
        <v>78</v>
      </c>
      <c r="B33" s="20"/>
      <c r="C33" s="20"/>
      <c r="E33" s="18"/>
      <c r="F33" s="18"/>
      <c r="G33" s="14">
        <v>-57566702</v>
      </c>
      <c r="H33" s="82"/>
      <c r="I33" s="14">
        <v>-67478502</v>
      </c>
      <c r="J33" s="82"/>
      <c r="K33" s="14">
        <v>-35321672</v>
      </c>
      <c r="L33" s="82"/>
      <c r="M33" s="14">
        <v>-35889202</v>
      </c>
    </row>
    <row r="34" spans="1:13" ht="16.5" customHeight="1" x14ac:dyDescent="0.5">
      <c r="A34" s="20" t="s">
        <v>79</v>
      </c>
      <c r="B34" s="20"/>
      <c r="C34" s="20"/>
      <c r="E34" s="18"/>
      <c r="F34" s="18"/>
      <c r="G34" s="82">
        <v>0</v>
      </c>
      <c r="H34" s="82"/>
      <c r="I34" s="82">
        <v>5500000</v>
      </c>
      <c r="J34" s="82"/>
      <c r="K34" s="82">
        <v>0</v>
      </c>
      <c r="L34" s="82"/>
      <c r="M34" s="14">
        <v>0</v>
      </c>
    </row>
    <row r="35" spans="1:13" ht="16.5" customHeight="1" x14ac:dyDescent="0.5">
      <c r="A35" s="53" t="s">
        <v>80</v>
      </c>
      <c r="B35" s="90"/>
      <c r="C35" s="20"/>
      <c r="E35" s="18"/>
      <c r="F35" s="18"/>
    </row>
    <row r="36" spans="1:13" ht="16.5" customHeight="1" x14ac:dyDescent="0.5">
      <c r="B36" s="90" t="s">
        <v>81</v>
      </c>
      <c r="C36" s="20"/>
      <c r="E36" s="18">
        <v>12.2</v>
      </c>
      <c r="F36" s="18"/>
      <c r="G36" s="14">
        <v>0</v>
      </c>
      <c r="H36" s="82"/>
      <c r="I36" s="14">
        <v>-2500000</v>
      </c>
      <c r="J36" s="82"/>
      <c r="K36" s="82">
        <v>0</v>
      </c>
      <c r="L36" s="82"/>
      <c r="M36" s="82">
        <v>-2500000</v>
      </c>
    </row>
    <row r="37" spans="1:13" ht="16.5" customHeight="1" x14ac:dyDescent="0.5">
      <c r="A37" s="20" t="s">
        <v>82</v>
      </c>
      <c r="B37" s="20"/>
      <c r="C37" s="20"/>
      <c r="E37" s="18"/>
      <c r="F37" s="18"/>
      <c r="H37" s="14"/>
      <c r="J37" s="14"/>
      <c r="K37" s="14"/>
      <c r="L37" s="14"/>
      <c r="M37" s="82"/>
    </row>
    <row r="38" spans="1:13" ht="16.5" customHeight="1" x14ac:dyDescent="0.5">
      <c r="A38" s="20"/>
      <c r="B38" s="20" t="s">
        <v>226</v>
      </c>
      <c r="C38" s="20"/>
      <c r="E38" s="18" t="s">
        <v>240</v>
      </c>
      <c r="F38" s="18"/>
      <c r="G38" s="14">
        <v>-12638901</v>
      </c>
      <c r="H38" s="14"/>
      <c r="I38" s="14">
        <v>0</v>
      </c>
      <c r="J38" s="14"/>
      <c r="K38" s="14">
        <v>-6000000</v>
      </c>
      <c r="L38" s="14"/>
      <c r="M38" s="82">
        <v>1724382</v>
      </c>
    </row>
    <row r="39" spans="1:13" ht="16.5" customHeight="1" x14ac:dyDescent="0.5">
      <c r="A39" s="20" t="s">
        <v>83</v>
      </c>
      <c r="B39" s="20"/>
      <c r="C39" s="20"/>
      <c r="E39" s="18">
        <v>18</v>
      </c>
      <c r="F39" s="18"/>
      <c r="G39" s="14">
        <v>0</v>
      </c>
      <c r="H39" s="14"/>
      <c r="I39" s="14">
        <v>-83142506</v>
      </c>
      <c r="J39" s="14"/>
      <c r="K39" s="14">
        <v>0</v>
      </c>
      <c r="L39" s="14"/>
      <c r="M39" s="14" t="s">
        <v>84</v>
      </c>
    </row>
    <row r="40" spans="1:13" ht="16.5" customHeight="1" x14ac:dyDescent="0.5">
      <c r="A40" s="20" t="s">
        <v>85</v>
      </c>
      <c r="B40" s="20"/>
      <c r="C40" s="20"/>
      <c r="D40" s="20"/>
      <c r="E40" s="18">
        <v>29</v>
      </c>
      <c r="F40" s="18"/>
      <c r="G40" s="82">
        <v>-1103180</v>
      </c>
      <c r="H40" s="82"/>
      <c r="I40" s="82">
        <v>-935635</v>
      </c>
      <c r="J40" s="82"/>
      <c r="K40" s="82">
        <v>-1192743</v>
      </c>
      <c r="L40" s="82"/>
      <c r="M40" s="82">
        <v>-902287</v>
      </c>
    </row>
    <row r="41" spans="1:13" ht="16.5" customHeight="1" x14ac:dyDescent="0.5">
      <c r="A41" s="20" t="s">
        <v>215</v>
      </c>
      <c r="B41" s="20"/>
      <c r="C41" s="20"/>
      <c r="D41" s="20"/>
      <c r="E41" s="18" t="s">
        <v>86</v>
      </c>
      <c r="F41" s="18"/>
      <c r="G41" s="83">
        <v>-6370120</v>
      </c>
      <c r="H41" s="82"/>
      <c r="I41" s="83">
        <v>954645</v>
      </c>
      <c r="J41" s="82"/>
      <c r="K41" s="83">
        <v>0</v>
      </c>
      <c r="L41" s="82"/>
      <c r="M41" s="32">
        <v>0</v>
      </c>
    </row>
    <row r="42" spans="1:13" ht="16.5" customHeight="1" x14ac:dyDescent="0.5">
      <c r="A42" s="20"/>
      <c r="B42" s="20"/>
      <c r="C42" s="20"/>
      <c r="D42" s="20"/>
    </row>
    <row r="43" spans="1:13" ht="16.5" customHeight="1" x14ac:dyDescent="0.5">
      <c r="A43" s="1" t="s">
        <v>87</v>
      </c>
      <c r="B43" s="1"/>
      <c r="C43" s="1"/>
      <c r="D43" s="1"/>
      <c r="E43" s="18"/>
      <c r="F43" s="18"/>
      <c r="G43" s="14">
        <f>SUM(G27:G41)</f>
        <v>-53369987</v>
      </c>
      <c r="H43" s="14"/>
      <c r="I43" s="14">
        <f>SUM(I27:I41)</f>
        <v>-116591524</v>
      </c>
      <c r="J43" s="14"/>
      <c r="K43" s="14">
        <f>SUM(K27:K41)</f>
        <v>-35607068</v>
      </c>
      <c r="L43" s="14"/>
      <c r="M43" s="14">
        <f>SUM(M27:M41)</f>
        <v>-36137584</v>
      </c>
    </row>
    <row r="44" spans="1:13" ht="16.5" customHeight="1" x14ac:dyDescent="0.5">
      <c r="A44" s="20" t="s">
        <v>216</v>
      </c>
      <c r="B44" s="20"/>
      <c r="C44" s="20"/>
      <c r="D44" s="20"/>
      <c r="E44" s="18">
        <v>30</v>
      </c>
      <c r="F44" s="18"/>
      <c r="G44" s="22">
        <v>-247604</v>
      </c>
      <c r="H44" s="14"/>
      <c r="I44" s="22">
        <v>-4829097</v>
      </c>
      <c r="J44" s="14"/>
      <c r="K44" s="22">
        <v>-19910</v>
      </c>
      <c r="L44" s="14"/>
      <c r="M44" s="22">
        <v>-11732</v>
      </c>
    </row>
    <row r="45" spans="1:13" ht="16.5" customHeight="1" x14ac:dyDescent="0.5">
      <c r="A45" s="1"/>
      <c r="B45" s="1"/>
      <c r="C45" s="1"/>
      <c r="D45" s="1"/>
      <c r="E45" s="18"/>
      <c r="F45" s="18"/>
      <c r="G45" s="14"/>
      <c r="H45" s="30"/>
      <c r="I45" s="14"/>
      <c r="J45" s="30"/>
      <c r="K45" s="14"/>
      <c r="L45" s="30"/>
      <c r="M45" s="14"/>
    </row>
    <row r="46" spans="1:13" ht="16.5" customHeight="1" x14ac:dyDescent="0.5">
      <c r="A46" s="1" t="s">
        <v>88</v>
      </c>
      <c r="B46" s="1"/>
      <c r="C46" s="1"/>
      <c r="D46" s="1"/>
      <c r="E46" s="18"/>
      <c r="F46" s="18"/>
      <c r="G46" s="32">
        <f>SUM(G43:G44)</f>
        <v>-53617591</v>
      </c>
      <c r="H46" s="14"/>
      <c r="I46" s="32">
        <f>SUM(I43:I44)</f>
        <v>-121420621</v>
      </c>
      <c r="J46" s="14"/>
      <c r="K46" s="32">
        <f>SUM(K43:K44)</f>
        <v>-35626978</v>
      </c>
      <c r="L46" s="14"/>
      <c r="M46" s="32">
        <f>SUM(M43:M44)</f>
        <v>-36149316</v>
      </c>
    </row>
    <row r="47" spans="1:13" ht="16.5" customHeight="1" x14ac:dyDescent="0.5">
      <c r="A47" s="1"/>
      <c r="B47" s="1"/>
      <c r="C47" s="1"/>
      <c r="D47" s="1"/>
      <c r="E47" s="18"/>
      <c r="F47" s="18"/>
      <c r="G47" s="14"/>
      <c r="H47" s="30"/>
      <c r="I47" s="14"/>
      <c r="J47" s="30"/>
      <c r="K47" s="14"/>
      <c r="L47" s="30"/>
      <c r="M47" s="14"/>
    </row>
    <row r="48" spans="1:13" ht="16.5" customHeight="1" x14ac:dyDescent="0.5">
      <c r="A48" s="1"/>
      <c r="B48" s="1"/>
      <c r="C48" s="1"/>
      <c r="D48" s="1"/>
      <c r="E48" s="18"/>
      <c r="F48" s="18"/>
      <c r="G48" s="14"/>
      <c r="H48" s="30"/>
      <c r="I48" s="14"/>
      <c r="J48" s="30"/>
      <c r="K48" s="14"/>
      <c r="L48" s="30"/>
      <c r="M48" s="14"/>
    </row>
    <row r="49" spans="1:13" ht="16.5" customHeight="1" x14ac:dyDescent="0.5">
      <c r="A49" s="1"/>
      <c r="B49" s="1"/>
      <c r="C49" s="1"/>
      <c r="D49" s="1"/>
      <c r="E49" s="18"/>
      <c r="F49" s="18"/>
      <c r="G49" s="14"/>
      <c r="H49" s="30"/>
      <c r="I49" s="14"/>
      <c r="J49" s="30"/>
      <c r="K49" s="14"/>
      <c r="L49" s="30"/>
      <c r="M49" s="14"/>
    </row>
    <row r="50" spans="1:13" ht="16.5" customHeight="1" x14ac:dyDescent="0.5">
      <c r="A50" s="1"/>
      <c r="B50" s="1"/>
      <c r="C50" s="1"/>
      <c r="D50" s="1"/>
      <c r="E50" s="18"/>
      <c r="F50" s="18"/>
      <c r="G50" s="14"/>
      <c r="H50" s="14"/>
      <c r="I50" s="14"/>
      <c r="J50" s="14"/>
      <c r="K50" s="14"/>
      <c r="L50" s="14"/>
      <c r="M50" s="14"/>
    </row>
    <row r="51" spans="1:13" ht="16.5" customHeight="1" x14ac:dyDescent="0.5">
      <c r="A51" s="1"/>
      <c r="B51" s="1"/>
      <c r="C51" s="1"/>
      <c r="D51" s="1"/>
      <c r="E51" s="18"/>
      <c r="F51" s="18"/>
      <c r="G51" s="14"/>
      <c r="H51" s="14"/>
      <c r="I51" s="14"/>
      <c r="J51" s="14"/>
      <c r="K51" s="14"/>
      <c r="L51" s="14"/>
      <c r="M51" s="14"/>
    </row>
    <row r="52" spans="1:13" ht="16.5" customHeight="1" x14ac:dyDescent="0.5">
      <c r="A52" s="1"/>
      <c r="B52" s="1"/>
      <c r="C52" s="1"/>
      <c r="D52" s="1"/>
      <c r="E52" s="18"/>
      <c r="F52" s="18"/>
      <c r="G52" s="14"/>
      <c r="H52" s="14"/>
      <c r="I52" s="14"/>
      <c r="J52" s="14"/>
      <c r="K52" s="14"/>
      <c r="L52" s="14"/>
      <c r="M52" s="14"/>
    </row>
    <row r="53" spans="1:13" ht="24.75" customHeight="1" x14ac:dyDescent="0.5">
      <c r="A53" s="1"/>
      <c r="B53" s="1"/>
      <c r="C53" s="1"/>
      <c r="D53" s="1"/>
      <c r="E53" s="18"/>
      <c r="F53" s="18"/>
      <c r="G53" s="14"/>
      <c r="H53" s="14"/>
      <c r="I53" s="14"/>
      <c r="J53" s="14"/>
      <c r="K53" s="14"/>
      <c r="L53" s="14"/>
      <c r="M53" s="14"/>
    </row>
    <row r="54" spans="1:13" ht="22.15" customHeight="1" x14ac:dyDescent="0.5">
      <c r="A54" s="97" t="str">
        <f>+'5-7'!A51:M51</f>
        <v>The notes are an integral part of these consolidated and separate financial statements.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</row>
  </sheetData>
  <mergeCells count="6">
    <mergeCell ref="A54:M54"/>
    <mergeCell ref="G6:I6"/>
    <mergeCell ref="K6:M6"/>
    <mergeCell ref="G7:I7"/>
    <mergeCell ref="K7:M7"/>
    <mergeCell ref="A13:D1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03E8-1BB4-4133-9E9A-FD2127FBB349}">
  <dimension ref="A1:M55"/>
  <sheetViews>
    <sheetView topLeftCell="A40" zoomScaleNormal="100" zoomScaleSheetLayoutView="85" zoomScalePageLayoutView="113" workbookViewId="0">
      <selection activeCell="G60" sqref="G60"/>
    </sheetView>
  </sheetViews>
  <sheetFormatPr defaultColWidth="10.140625" defaultRowHeight="16.5" customHeight="1" x14ac:dyDescent="0.2"/>
  <cols>
    <col min="1" max="3" width="1.7109375" style="59" customWidth="1"/>
    <col min="4" max="4" width="40.140625" style="59" customWidth="1"/>
    <col min="5" max="5" width="6.42578125" style="78" customWidth="1"/>
    <col min="6" max="6" width="0.85546875" style="59" customWidth="1"/>
    <col min="7" max="7" width="13.5703125" style="59" customWidth="1"/>
    <col min="8" max="8" width="0.85546875" style="59" customWidth="1"/>
    <col min="9" max="9" width="14.140625" style="59" bestFit="1" customWidth="1"/>
    <col min="10" max="10" width="0.85546875" style="59" customWidth="1"/>
    <col min="11" max="11" width="12.85546875" style="59" customWidth="1"/>
    <col min="12" max="12" width="0.85546875" style="59" customWidth="1"/>
    <col min="13" max="13" width="13.140625" style="59" customWidth="1"/>
    <col min="14" max="16384" width="10.140625" style="59"/>
  </cols>
  <sheetData>
    <row r="1" spans="1:13" ht="16.5" customHeight="1" x14ac:dyDescent="0.2">
      <c r="A1" s="1" t="str">
        <f>'8'!A1</f>
        <v>Zalekta Public Company Limited</v>
      </c>
    </row>
    <row r="2" spans="1:13" ht="16.5" customHeight="1" x14ac:dyDescent="0.2">
      <c r="A2" s="1" t="s">
        <v>89</v>
      </c>
      <c r="B2" s="1"/>
      <c r="C2" s="1"/>
      <c r="D2" s="1"/>
      <c r="E2" s="3"/>
      <c r="F2" s="3"/>
      <c r="G2" s="4"/>
      <c r="H2" s="4"/>
      <c r="I2" s="4"/>
      <c r="J2" s="4"/>
      <c r="K2" s="4"/>
      <c r="L2" s="4"/>
      <c r="M2" s="4"/>
    </row>
    <row r="3" spans="1:13" ht="16.5" customHeight="1" x14ac:dyDescent="0.2">
      <c r="A3" s="5" t="s">
        <v>197</v>
      </c>
      <c r="B3" s="5"/>
      <c r="C3" s="5"/>
      <c r="D3" s="5"/>
      <c r="E3" s="6"/>
      <c r="F3" s="6"/>
      <c r="G3" s="7"/>
      <c r="H3" s="7"/>
      <c r="I3" s="7"/>
      <c r="J3" s="7"/>
      <c r="K3" s="7"/>
      <c r="L3" s="7"/>
      <c r="M3" s="7"/>
    </row>
    <row r="4" spans="1:13" ht="16.5" customHeight="1" x14ac:dyDescent="0.2">
      <c r="A4" s="1"/>
      <c r="B4" s="1"/>
      <c r="C4" s="1"/>
      <c r="D4" s="1"/>
      <c r="E4" s="3"/>
      <c r="F4" s="3"/>
      <c r="G4" s="8"/>
      <c r="H4" s="8"/>
      <c r="I4" s="8"/>
      <c r="J4" s="8"/>
      <c r="K4" s="8"/>
      <c r="L4" s="8"/>
      <c r="M4" s="8"/>
    </row>
    <row r="5" spans="1:13" ht="16.5" customHeight="1" x14ac:dyDescent="0.2">
      <c r="A5" s="1"/>
      <c r="B5" s="1"/>
      <c r="C5" s="1"/>
      <c r="D5" s="1"/>
      <c r="E5" s="3"/>
      <c r="F5" s="3"/>
      <c r="G5" s="4"/>
      <c r="H5" s="4"/>
      <c r="I5" s="4"/>
      <c r="J5" s="4"/>
      <c r="K5" s="4"/>
      <c r="L5" s="4"/>
      <c r="M5" s="4"/>
    </row>
    <row r="6" spans="1:13" ht="16.5" customHeight="1" x14ac:dyDescent="0.2">
      <c r="A6" s="1"/>
      <c r="B6" s="1"/>
      <c r="C6" s="1"/>
      <c r="D6" s="1"/>
      <c r="E6" s="3"/>
      <c r="F6" s="3"/>
      <c r="G6" s="94" t="s">
        <v>2</v>
      </c>
      <c r="H6" s="99"/>
      <c r="I6" s="99"/>
      <c r="J6" s="4"/>
      <c r="K6" s="94" t="s">
        <v>3</v>
      </c>
      <c r="L6" s="99"/>
      <c r="M6" s="99"/>
    </row>
    <row r="7" spans="1:13" ht="16.5" customHeight="1" x14ac:dyDescent="0.2">
      <c r="A7" s="10"/>
      <c r="B7" s="10"/>
      <c r="C7" s="10"/>
      <c r="D7" s="1"/>
      <c r="E7" s="3"/>
      <c r="F7" s="3"/>
      <c r="G7" s="94" t="s">
        <v>4</v>
      </c>
      <c r="H7" s="99"/>
      <c r="I7" s="99"/>
      <c r="J7" s="12"/>
      <c r="K7" s="94" t="s">
        <v>4</v>
      </c>
      <c r="L7" s="99"/>
      <c r="M7" s="99"/>
    </row>
    <row r="8" spans="1:13" ht="16.5" customHeight="1" x14ac:dyDescent="0.2">
      <c r="A8" s="10"/>
      <c r="B8" s="10"/>
      <c r="C8" s="10"/>
      <c r="D8" s="1"/>
      <c r="E8" s="3"/>
      <c r="F8" s="3"/>
      <c r="G8" s="79" t="s">
        <v>198</v>
      </c>
      <c r="H8" s="80"/>
      <c r="I8" s="79" t="s">
        <v>5</v>
      </c>
      <c r="J8" s="4"/>
      <c r="K8" s="79" t="s">
        <v>198</v>
      </c>
      <c r="L8" s="80"/>
      <c r="M8" s="79" t="s">
        <v>5</v>
      </c>
    </row>
    <row r="9" spans="1:13" ht="16.5" customHeight="1" x14ac:dyDescent="0.2">
      <c r="A9" s="10"/>
      <c r="B9" s="10"/>
      <c r="C9" s="10"/>
      <c r="D9" s="1"/>
      <c r="E9" s="6" t="s">
        <v>6</v>
      </c>
      <c r="F9" s="3"/>
      <c r="G9" s="16" t="s">
        <v>7</v>
      </c>
      <c r="H9" s="4"/>
      <c r="I9" s="16" t="s">
        <v>7</v>
      </c>
      <c r="J9" s="4"/>
      <c r="K9" s="16" t="s">
        <v>7</v>
      </c>
      <c r="L9" s="4"/>
      <c r="M9" s="16" t="s">
        <v>7</v>
      </c>
    </row>
    <row r="10" spans="1:13" ht="16.5" customHeight="1" x14ac:dyDescent="0.2">
      <c r="A10" s="1"/>
      <c r="B10" s="1"/>
      <c r="C10" s="1"/>
      <c r="D10" s="1"/>
      <c r="E10" s="18"/>
      <c r="F10" s="18"/>
      <c r="G10" s="14"/>
      <c r="H10" s="30"/>
      <c r="I10" s="14"/>
      <c r="J10" s="14"/>
      <c r="K10" s="14"/>
      <c r="L10" s="14"/>
      <c r="M10" s="14"/>
    </row>
    <row r="11" spans="1:13" ht="16.5" customHeight="1" x14ac:dyDescent="0.2">
      <c r="A11" s="1" t="s">
        <v>90</v>
      </c>
      <c r="B11" s="1"/>
      <c r="C11" s="1"/>
      <c r="D11" s="1"/>
      <c r="E11" s="18"/>
      <c r="F11" s="18"/>
      <c r="G11" s="14"/>
      <c r="H11" s="14"/>
      <c r="I11" s="14"/>
      <c r="J11" s="14"/>
      <c r="K11" s="14"/>
      <c r="L11" s="14"/>
      <c r="M11" s="14"/>
    </row>
    <row r="12" spans="1:13" ht="16.5" customHeight="1" x14ac:dyDescent="0.2">
      <c r="A12" s="1"/>
      <c r="B12" s="1"/>
      <c r="C12" s="1"/>
      <c r="D12" s="1"/>
      <c r="E12" s="18"/>
      <c r="F12" s="18"/>
      <c r="G12" s="14"/>
      <c r="H12" s="14"/>
      <c r="I12" s="14"/>
      <c r="J12" s="14"/>
      <c r="K12" s="14"/>
      <c r="L12" s="14"/>
      <c r="M12" s="14"/>
    </row>
    <row r="13" spans="1:13" ht="16.5" customHeight="1" x14ac:dyDescent="0.2">
      <c r="A13" s="10" t="s">
        <v>202</v>
      </c>
      <c r="B13" s="1"/>
      <c r="C13" s="1"/>
      <c r="D13" s="1"/>
      <c r="E13" s="18"/>
      <c r="F13" s="18"/>
      <c r="G13" s="14"/>
      <c r="H13" s="14"/>
      <c r="I13" s="14"/>
      <c r="J13" s="14"/>
      <c r="K13" s="14"/>
      <c r="L13" s="14"/>
      <c r="M13" s="14"/>
    </row>
    <row r="14" spans="1:13" ht="16.5" customHeight="1" x14ac:dyDescent="0.2">
      <c r="B14" s="10" t="s">
        <v>91</v>
      </c>
      <c r="C14" s="18"/>
      <c r="D14" s="18"/>
      <c r="E14" s="18"/>
      <c r="F14" s="2"/>
      <c r="G14" s="14"/>
      <c r="H14" s="14"/>
      <c r="I14" s="14"/>
      <c r="J14" s="14"/>
      <c r="K14" s="14"/>
      <c r="L14" s="14"/>
      <c r="M14" s="14"/>
    </row>
    <row r="15" spans="1:13" ht="16.5" customHeight="1" x14ac:dyDescent="0.2">
      <c r="A15" s="2" t="s">
        <v>241</v>
      </c>
      <c r="B15" s="10"/>
      <c r="C15" s="18"/>
      <c r="D15" s="18"/>
      <c r="E15" s="18"/>
      <c r="F15" s="2"/>
      <c r="G15" s="14"/>
      <c r="H15" s="14"/>
      <c r="I15" s="14"/>
      <c r="J15" s="14"/>
      <c r="K15" s="14"/>
      <c r="L15" s="14"/>
      <c r="M15" s="14"/>
    </row>
    <row r="16" spans="1:13" ht="16.5" customHeight="1" x14ac:dyDescent="0.2">
      <c r="B16" s="2" t="s">
        <v>242</v>
      </c>
      <c r="C16" s="18"/>
      <c r="D16" s="18"/>
      <c r="E16" s="18">
        <v>22</v>
      </c>
      <c r="F16" s="2"/>
      <c r="G16" s="14">
        <v>0</v>
      </c>
      <c r="H16" s="14"/>
      <c r="I16" s="14">
        <v>-300613</v>
      </c>
      <c r="J16" s="14"/>
      <c r="K16" s="14">
        <v>0</v>
      </c>
      <c r="L16" s="14"/>
      <c r="M16" s="14">
        <v>-317863</v>
      </c>
    </row>
    <row r="17" spans="1:13" ht="16.5" customHeight="1" x14ac:dyDescent="0.2">
      <c r="A17" s="2" t="s">
        <v>92</v>
      </c>
      <c r="B17" s="2"/>
      <c r="C17" s="18"/>
      <c r="D17" s="18"/>
      <c r="E17" s="18"/>
      <c r="F17" s="2"/>
      <c r="G17" s="14"/>
      <c r="H17" s="14"/>
      <c r="I17" s="14"/>
      <c r="J17" s="14"/>
      <c r="K17" s="14"/>
      <c r="L17" s="14"/>
      <c r="M17" s="14"/>
    </row>
    <row r="18" spans="1:13" ht="16.5" customHeight="1" x14ac:dyDescent="0.2">
      <c r="A18" s="2"/>
      <c r="B18" s="2" t="s">
        <v>93</v>
      </c>
      <c r="C18" s="18"/>
      <c r="D18" s="18"/>
      <c r="E18" s="18"/>
      <c r="F18" s="2"/>
      <c r="G18" s="32">
        <v>0</v>
      </c>
      <c r="H18" s="14"/>
      <c r="I18" s="32">
        <v>-23240</v>
      </c>
      <c r="J18" s="14"/>
      <c r="K18" s="32">
        <v>0</v>
      </c>
      <c r="L18" s="14"/>
      <c r="M18" s="32">
        <v>0</v>
      </c>
    </row>
    <row r="19" spans="1:13" ht="16.5" customHeight="1" x14ac:dyDescent="0.2">
      <c r="A19" s="2"/>
      <c r="B19" s="1"/>
      <c r="C19" s="18"/>
      <c r="D19" s="18"/>
      <c r="E19" s="18"/>
      <c r="F19" s="2"/>
      <c r="G19" s="14"/>
      <c r="H19" s="14"/>
      <c r="I19" s="14"/>
      <c r="J19" s="14"/>
      <c r="K19" s="14"/>
      <c r="L19" s="14"/>
      <c r="M19" s="14"/>
    </row>
    <row r="20" spans="1:13" ht="16.5" customHeight="1" x14ac:dyDescent="0.2">
      <c r="A20" s="10" t="s">
        <v>203</v>
      </c>
      <c r="B20" s="10"/>
      <c r="C20" s="1"/>
      <c r="D20" s="1"/>
      <c r="E20" s="18"/>
      <c r="F20" s="18"/>
      <c r="G20" s="81"/>
      <c r="H20" s="81"/>
      <c r="I20" s="81"/>
      <c r="J20" s="81"/>
      <c r="K20" s="81"/>
      <c r="L20" s="81"/>
      <c r="M20" s="81"/>
    </row>
    <row r="21" spans="1:13" ht="16.5" customHeight="1" x14ac:dyDescent="0.2">
      <c r="A21" s="1"/>
      <c r="B21" s="10" t="s">
        <v>91</v>
      </c>
      <c r="C21" s="1"/>
      <c r="D21" s="1"/>
      <c r="E21" s="18"/>
      <c r="F21" s="18"/>
      <c r="G21" s="22">
        <f>SUM(G16:G18)</f>
        <v>0</v>
      </c>
      <c r="H21" s="14"/>
      <c r="I21" s="22">
        <f>SUM(I16:I18)</f>
        <v>-323853</v>
      </c>
      <c r="J21" s="14"/>
      <c r="K21" s="22">
        <f>SUM(K16:K18)</f>
        <v>0</v>
      </c>
      <c r="L21" s="14"/>
      <c r="M21" s="22">
        <f>SUM(M16:M18)</f>
        <v>-317863</v>
      </c>
    </row>
    <row r="22" spans="1:13" ht="16.5" customHeight="1" x14ac:dyDescent="0.2">
      <c r="A22" s="1"/>
      <c r="B22" s="1"/>
      <c r="C22" s="1"/>
      <c r="D22" s="1"/>
      <c r="E22" s="18"/>
      <c r="F22" s="18"/>
      <c r="G22" s="14"/>
      <c r="H22" s="14"/>
      <c r="I22" s="14"/>
      <c r="J22" s="14"/>
      <c r="K22" s="14"/>
      <c r="L22" s="14"/>
      <c r="M22" s="14"/>
    </row>
    <row r="23" spans="1:13" ht="16.5" customHeight="1" x14ac:dyDescent="0.2">
      <c r="A23" s="10" t="s">
        <v>204</v>
      </c>
      <c r="B23" s="1"/>
      <c r="C23" s="1"/>
      <c r="D23" s="1"/>
      <c r="E23" s="18"/>
      <c r="F23" s="18"/>
      <c r="G23" s="14"/>
      <c r="H23" s="14"/>
      <c r="I23" s="14"/>
      <c r="J23" s="14"/>
      <c r="K23" s="14"/>
      <c r="L23" s="14"/>
      <c r="M23" s="14"/>
    </row>
    <row r="24" spans="1:13" ht="16.5" customHeight="1" x14ac:dyDescent="0.2">
      <c r="B24" s="10" t="s">
        <v>91</v>
      </c>
      <c r="C24" s="18"/>
      <c r="D24" s="18"/>
      <c r="E24" s="18"/>
      <c r="F24" s="2"/>
      <c r="G24" s="14"/>
      <c r="H24" s="14"/>
      <c r="I24" s="14"/>
      <c r="J24" s="14"/>
      <c r="K24" s="14"/>
      <c r="L24" s="14"/>
      <c r="M24" s="14"/>
    </row>
    <row r="25" spans="1:13" ht="16.5" customHeight="1" x14ac:dyDescent="0.2">
      <c r="A25" s="2" t="s">
        <v>227</v>
      </c>
      <c r="B25" s="1"/>
      <c r="C25" s="18"/>
      <c r="D25" s="18"/>
      <c r="E25" s="18"/>
      <c r="F25" s="2"/>
      <c r="G25" s="2"/>
      <c r="H25" s="2"/>
      <c r="I25" s="2"/>
      <c r="J25" s="2"/>
      <c r="K25" s="2"/>
      <c r="L25" s="2"/>
      <c r="M25" s="2"/>
    </row>
    <row r="26" spans="1:13" ht="16.5" customHeight="1" x14ac:dyDescent="0.2">
      <c r="A26" s="2"/>
      <c r="B26" s="20" t="s">
        <v>94</v>
      </c>
      <c r="C26" s="18"/>
      <c r="D26" s="18"/>
      <c r="E26" s="18"/>
      <c r="F26" s="2"/>
      <c r="G26" s="2"/>
      <c r="H26" s="2"/>
      <c r="I26" s="2"/>
      <c r="J26" s="2"/>
      <c r="K26" s="2"/>
      <c r="L26" s="2"/>
      <c r="M26" s="2"/>
    </row>
    <row r="27" spans="1:13" ht="16.5" customHeight="1" x14ac:dyDescent="0.2">
      <c r="A27" s="2"/>
      <c r="B27" s="2" t="s">
        <v>95</v>
      </c>
      <c r="C27" s="18"/>
      <c r="D27" s="18"/>
      <c r="E27" s="18" t="s">
        <v>239</v>
      </c>
      <c r="F27" s="2"/>
      <c r="G27" s="14">
        <v>16468</v>
      </c>
      <c r="H27" s="14"/>
      <c r="I27" s="14">
        <v>-244250</v>
      </c>
      <c r="J27" s="14"/>
      <c r="K27" s="14">
        <v>0</v>
      </c>
      <c r="L27" s="14"/>
      <c r="M27" s="14">
        <v>0</v>
      </c>
    </row>
    <row r="28" spans="1:13" ht="16.5" customHeight="1" x14ac:dyDescent="0.2">
      <c r="A28" s="2" t="s">
        <v>221</v>
      </c>
      <c r="B28" s="2"/>
      <c r="C28" s="18"/>
      <c r="D28" s="18"/>
      <c r="E28" s="18"/>
      <c r="F28" s="2"/>
      <c r="G28" s="14"/>
      <c r="H28" s="14"/>
      <c r="I28" s="14"/>
      <c r="J28" s="14"/>
      <c r="K28" s="14"/>
      <c r="L28" s="14"/>
      <c r="M28" s="14"/>
    </row>
    <row r="29" spans="1:13" ht="16.5" customHeight="1" x14ac:dyDescent="0.2">
      <c r="A29" s="2"/>
      <c r="B29" s="2" t="s">
        <v>222</v>
      </c>
      <c r="C29" s="18"/>
      <c r="D29" s="18"/>
      <c r="E29" s="18">
        <v>14</v>
      </c>
      <c r="F29" s="2"/>
      <c r="G29" s="32">
        <v>-322296</v>
      </c>
      <c r="H29" s="14"/>
      <c r="I29" s="32">
        <v>0</v>
      </c>
      <c r="J29" s="14"/>
      <c r="K29" s="32">
        <v>0</v>
      </c>
      <c r="L29" s="14"/>
      <c r="M29" s="32">
        <v>0</v>
      </c>
    </row>
    <row r="30" spans="1:13" ht="16.5" customHeight="1" x14ac:dyDescent="0.2">
      <c r="A30" s="2"/>
      <c r="B30" s="1"/>
      <c r="C30" s="18"/>
      <c r="D30" s="18"/>
      <c r="E30" s="18"/>
      <c r="F30" s="2"/>
      <c r="G30" s="14"/>
      <c r="H30" s="14"/>
      <c r="I30" s="14"/>
      <c r="J30" s="14"/>
      <c r="K30" s="14"/>
      <c r="L30" s="14"/>
      <c r="M30" s="14"/>
    </row>
    <row r="31" spans="1:13" ht="16.5" customHeight="1" x14ac:dyDescent="0.2">
      <c r="A31" s="10" t="s">
        <v>205</v>
      </c>
      <c r="B31" s="1"/>
      <c r="C31" s="18"/>
      <c r="D31" s="18"/>
      <c r="E31" s="18"/>
      <c r="F31" s="2"/>
      <c r="G31" s="14"/>
      <c r="H31" s="14"/>
      <c r="I31" s="14"/>
      <c r="J31" s="14"/>
      <c r="K31" s="14"/>
      <c r="L31" s="14"/>
      <c r="M31" s="14"/>
    </row>
    <row r="32" spans="1:13" ht="16.5" customHeight="1" x14ac:dyDescent="0.2">
      <c r="A32" s="2"/>
      <c r="B32" s="1" t="s">
        <v>91</v>
      </c>
      <c r="C32" s="18"/>
      <c r="D32" s="18"/>
      <c r="E32" s="18"/>
      <c r="F32" s="2"/>
      <c r="G32" s="22">
        <f>SUM(G27:G31)</f>
        <v>-305828</v>
      </c>
      <c r="H32" s="14"/>
      <c r="I32" s="22">
        <f>SUM(I27:I31)</f>
        <v>-244250</v>
      </c>
      <c r="J32" s="14"/>
      <c r="K32" s="22">
        <f>SUM(K27:K31)</f>
        <v>0</v>
      </c>
      <c r="L32" s="14"/>
      <c r="M32" s="22">
        <f>SUM(M27:M31)</f>
        <v>0</v>
      </c>
    </row>
    <row r="33" spans="1:13" ht="16.5" customHeight="1" x14ac:dyDescent="0.2">
      <c r="A33" s="2"/>
      <c r="B33" s="1"/>
      <c r="C33" s="18"/>
      <c r="D33" s="18"/>
      <c r="E33" s="18"/>
      <c r="F33" s="2"/>
      <c r="G33" s="14"/>
      <c r="H33" s="14"/>
      <c r="I33" s="14"/>
      <c r="J33" s="14"/>
      <c r="K33" s="14"/>
      <c r="L33" s="14"/>
      <c r="M33" s="14"/>
    </row>
    <row r="34" spans="1:13" ht="16.5" customHeight="1" x14ac:dyDescent="0.2">
      <c r="A34" s="10" t="s">
        <v>96</v>
      </c>
      <c r="B34" s="1"/>
      <c r="C34" s="18"/>
      <c r="D34" s="18"/>
      <c r="E34" s="18"/>
      <c r="F34" s="2"/>
      <c r="G34" s="22">
        <f>SUM(G21:G29)</f>
        <v>-305828</v>
      </c>
      <c r="H34" s="14"/>
      <c r="I34" s="22">
        <f>SUM(I21:I29)</f>
        <v>-568103</v>
      </c>
      <c r="J34" s="14"/>
      <c r="K34" s="22">
        <f>SUM(K21:K29)</f>
        <v>0</v>
      </c>
      <c r="L34" s="14"/>
      <c r="M34" s="22">
        <f>SUM(M21:M29)</f>
        <v>-317863</v>
      </c>
    </row>
    <row r="35" spans="1:13" ht="16.5" customHeight="1" x14ac:dyDescent="0.2">
      <c r="A35" s="1"/>
      <c r="B35" s="1"/>
      <c r="C35" s="1"/>
      <c r="D35" s="1"/>
      <c r="E35" s="18"/>
      <c r="F35" s="18"/>
      <c r="G35" s="14"/>
      <c r="H35" s="14"/>
      <c r="I35" s="14"/>
      <c r="J35" s="14"/>
      <c r="K35" s="14"/>
      <c r="L35" s="14"/>
      <c r="M35" s="14"/>
    </row>
    <row r="36" spans="1:13" ht="16.5" customHeight="1" thickBot="1" x14ac:dyDescent="0.25">
      <c r="A36" s="1" t="s">
        <v>97</v>
      </c>
      <c r="B36" s="1"/>
      <c r="C36" s="1"/>
      <c r="D36" s="1"/>
      <c r="E36" s="18"/>
      <c r="F36" s="18"/>
      <c r="G36" s="25">
        <f>'8'!G46+G34</f>
        <v>-53923419</v>
      </c>
      <c r="H36" s="14"/>
      <c r="I36" s="25">
        <f>'8'!I46+I34</f>
        <v>-121988724</v>
      </c>
      <c r="J36" s="14"/>
      <c r="K36" s="25">
        <f>'8'!K46+K34</f>
        <v>-35626978</v>
      </c>
      <c r="L36" s="14"/>
      <c r="M36" s="25">
        <f>M39+M34</f>
        <v>-36467179</v>
      </c>
    </row>
    <row r="37" spans="1:13" ht="16.5" customHeight="1" thickTop="1" x14ac:dyDescent="0.2">
      <c r="A37" s="1"/>
      <c r="B37" s="1"/>
      <c r="C37" s="1"/>
      <c r="D37" s="1"/>
      <c r="E37" s="18"/>
      <c r="F37" s="18"/>
      <c r="G37" s="14"/>
      <c r="H37" s="14"/>
      <c r="I37" s="14"/>
      <c r="J37" s="14"/>
      <c r="K37" s="14"/>
      <c r="L37" s="14"/>
      <c r="M37" s="14"/>
    </row>
    <row r="38" spans="1:13" ht="16.5" customHeight="1" x14ac:dyDescent="0.2">
      <c r="A38" s="1" t="s">
        <v>228</v>
      </c>
      <c r="B38" s="1"/>
      <c r="C38" s="1"/>
      <c r="D38" s="1"/>
      <c r="E38" s="18"/>
      <c r="F38" s="18"/>
      <c r="G38" s="14"/>
      <c r="H38" s="14"/>
      <c r="I38" s="14"/>
      <c r="J38" s="14"/>
      <c r="K38" s="14"/>
      <c r="L38" s="14"/>
      <c r="M38" s="14"/>
    </row>
    <row r="39" spans="1:13" ht="16.5" customHeight="1" x14ac:dyDescent="0.2">
      <c r="A39" s="20" t="s">
        <v>98</v>
      </c>
      <c r="B39" s="20"/>
      <c r="C39" s="20"/>
      <c r="D39" s="1"/>
      <c r="E39" s="18"/>
      <c r="F39" s="18"/>
      <c r="G39" s="82">
        <v>-54103312</v>
      </c>
      <c r="H39" s="82"/>
      <c r="I39" s="82">
        <v>-119003873</v>
      </c>
      <c r="J39" s="82"/>
      <c r="K39" s="82">
        <v>-35626978</v>
      </c>
      <c r="L39" s="82"/>
      <c r="M39" s="82">
        <v>-36149316</v>
      </c>
    </row>
    <row r="40" spans="1:13" ht="16.5" customHeight="1" x14ac:dyDescent="0.2">
      <c r="A40" s="20" t="s">
        <v>60</v>
      </c>
      <c r="B40" s="20"/>
      <c r="C40" s="20"/>
      <c r="D40" s="20"/>
      <c r="E40" s="18">
        <v>25</v>
      </c>
      <c r="F40" s="18"/>
      <c r="G40" s="83">
        <v>485721</v>
      </c>
      <c r="H40" s="84"/>
      <c r="I40" s="83">
        <v>-2416748</v>
      </c>
      <c r="J40" s="84"/>
      <c r="K40" s="83">
        <v>0</v>
      </c>
      <c r="L40" s="84"/>
      <c r="M40" s="83">
        <v>0</v>
      </c>
    </row>
    <row r="41" spans="1:13" ht="16.5" customHeight="1" x14ac:dyDescent="0.2">
      <c r="A41" s="1"/>
      <c r="B41" s="1"/>
      <c r="C41" s="1"/>
      <c r="D41" s="1"/>
      <c r="E41" s="18"/>
      <c r="F41" s="18"/>
      <c r="G41" s="14"/>
      <c r="H41" s="30"/>
      <c r="I41" s="14"/>
      <c r="J41" s="30"/>
      <c r="K41" s="14"/>
      <c r="L41" s="30"/>
      <c r="M41" s="14"/>
    </row>
    <row r="42" spans="1:13" ht="16.5" customHeight="1" thickBot="1" x14ac:dyDescent="0.25">
      <c r="A42" s="1"/>
      <c r="B42" s="1"/>
      <c r="C42" s="1"/>
      <c r="D42" s="1"/>
      <c r="E42" s="18"/>
      <c r="F42" s="18"/>
      <c r="G42" s="25">
        <f>SUM(G39:G41)</f>
        <v>-53617591</v>
      </c>
      <c r="H42" s="14"/>
      <c r="I42" s="25">
        <f>SUM(I39:I41)</f>
        <v>-121420621</v>
      </c>
      <c r="J42" s="14"/>
      <c r="K42" s="25">
        <f>SUM(K39:K41)</f>
        <v>-35626978</v>
      </c>
      <c r="L42" s="14"/>
      <c r="M42" s="25">
        <f>SUM(M39:M41)</f>
        <v>-36149316</v>
      </c>
    </row>
    <row r="43" spans="1:13" ht="16.5" customHeight="1" thickTop="1" x14ac:dyDescent="0.2">
      <c r="A43" s="1"/>
      <c r="B43" s="1"/>
      <c r="C43" s="1"/>
      <c r="D43" s="1"/>
      <c r="E43" s="18"/>
      <c r="F43" s="18"/>
      <c r="G43" s="14"/>
      <c r="H43" s="14"/>
      <c r="I43" s="14"/>
      <c r="J43" s="14"/>
      <c r="K43" s="14"/>
      <c r="L43" s="14"/>
      <c r="M43" s="14"/>
    </row>
    <row r="44" spans="1:13" ht="16.5" customHeight="1" x14ac:dyDescent="0.2">
      <c r="A44" s="1" t="s">
        <v>229</v>
      </c>
      <c r="B44" s="1"/>
      <c r="C44" s="1"/>
      <c r="D44" s="1"/>
      <c r="E44" s="18"/>
      <c r="F44" s="18"/>
      <c r="G44" s="14"/>
      <c r="H44" s="14"/>
      <c r="I44" s="14"/>
      <c r="J44" s="14"/>
      <c r="K44" s="14"/>
      <c r="L44" s="14"/>
      <c r="M44" s="14"/>
    </row>
    <row r="45" spans="1:13" ht="16.5" customHeight="1" x14ac:dyDescent="0.2">
      <c r="A45" s="20" t="s">
        <v>98</v>
      </c>
      <c r="B45" s="20"/>
      <c r="C45" s="20"/>
      <c r="D45" s="1"/>
      <c r="E45" s="18"/>
      <c r="F45" s="18"/>
      <c r="G45" s="14">
        <v>-54409140</v>
      </c>
      <c r="H45" s="14"/>
      <c r="I45" s="14">
        <v>-119580428</v>
      </c>
      <c r="J45" s="14"/>
      <c r="K45" s="14">
        <v>-35626978</v>
      </c>
      <c r="L45" s="14"/>
      <c r="M45" s="14">
        <v>-36467179</v>
      </c>
    </row>
    <row r="46" spans="1:13" ht="16.5" customHeight="1" x14ac:dyDescent="0.2">
      <c r="A46" s="20" t="s">
        <v>60</v>
      </c>
      <c r="B46" s="20"/>
      <c r="C46" s="20"/>
      <c r="D46" s="20"/>
      <c r="E46" s="18">
        <v>25</v>
      </c>
      <c r="F46" s="18"/>
      <c r="G46" s="22">
        <v>485721</v>
      </c>
      <c r="H46" s="14"/>
      <c r="I46" s="22">
        <v>-2408296</v>
      </c>
      <c r="J46" s="14"/>
      <c r="K46" s="22">
        <v>0</v>
      </c>
      <c r="L46" s="14"/>
      <c r="M46" s="22">
        <v>0</v>
      </c>
    </row>
    <row r="47" spans="1:13" ht="16.5" customHeight="1" x14ac:dyDescent="0.2">
      <c r="A47" s="1"/>
      <c r="B47" s="1"/>
      <c r="C47" s="1"/>
      <c r="D47" s="1"/>
      <c r="E47" s="18"/>
      <c r="F47" s="18"/>
      <c r="G47" s="14"/>
      <c r="H47" s="14"/>
      <c r="I47" s="14"/>
      <c r="J47" s="14"/>
      <c r="K47" s="14"/>
      <c r="L47" s="14"/>
      <c r="M47" s="14"/>
    </row>
    <row r="48" spans="1:13" ht="16.5" customHeight="1" thickBot="1" x14ac:dyDescent="0.25">
      <c r="A48" s="1"/>
      <c r="B48" s="1"/>
      <c r="C48" s="1"/>
      <c r="D48" s="1"/>
      <c r="E48" s="18"/>
      <c r="F48" s="18"/>
      <c r="G48" s="25">
        <f>SUM(G45:G47)</f>
        <v>-53923419</v>
      </c>
      <c r="H48" s="14"/>
      <c r="I48" s="25">
        <f>SUM(I45:I47)</f>
        <v>-121988724</v>
      </c>
      <c r="J48" s="14"/>
      <c r="K48" s="25">
        <f>SUM(K45:K47)</f>
        <v>-35626978</v>
      </c>
      <c r="L48" s="14"/>
      <c r="M48" s="25">
        <f>SUM(M45:M47)</f>
        <v>-36467179</v>
      </c>
    </row>
    <row r="49" spans="1:13" ht="16.5" customHeight="1" thickTop="1" x14ac:dyDescent="0.2">
      <c r="A49" s="1"/>
      <c r="B49" s="1"/>
      <c r="C49" s="1"/>
      <c r="D49" s="1"/>
      <c r="E49" s="18"/>
      <c r="F49" s="18"/>
      <c r="G49" s="14"/>
      <c r="H49" s="14"/>
      <c r="I49" s="14"/>
      <c r="J49" s="14"/>
      <c r="K49" s="14"/>
      <c r="L49" s="14"/>
      <c r="M49" s="14"/>
    </row>
    <row r="50" spans="1:13" ht="16.5" customHeight="1" x14ac:dyDescent="0.2">
      <c r="A50" s="10" t="s">
        <v>99</v>
      </c>
      <c r="B50" s="10"/>
      <c r="C50" s="10"/>
      <c r="D50" s="20"/>
      <c r="E50" s="18">
        <v>31</v>
      </c>
      <c r="F50" s="18"/>
      <c r="G50" s="14"/>
      <c r="H50" s="14"/>
      <c r="I50" s="14"/>
      <c r="J50" s="14"/>
      <c r="K50" s="14"/>
      <c r="L50" s="14"/>
      <c r="M50" s="14"/>
    </row>
    <row r="51" spans="1:13" ht="16.5" customHeight="1" x14ac:dyDescent="0.2">
      <c r="A51" s="10"/>
      <c r="B51" s="10"/>
      <c r="C51" s="10"/>
      <c r="D51" s="20"/>
      <c r="E51" s="18"/>
      <c r="F51" s="18"/>
      <c r="G51" s="14"/>
      <c r="H51" s="14"/>
      <c r="I51" s="14"/>
      <c r="J51" s="14"/>
      <c r="K51" s="14"/>
      <c r="L51" s="14"/>
      <c r="M51" s="14"/>
    </row>
    <row r="52" spans="1:13" ht="16.5" customHeight="1" x14ac:dyDescent="0.2">
      <c r="A52" s="2" t="s">
        <v>100</v>
      </c>
      <c r="B52" s="2"/>
      <c r="C52" s="2"/>
      <c r="D52" s="20"/>
      <c r="E52" s="18"/>
      <c r="F52" s="18"/>
      <c r="G52" s="85">
        <f>G39/650059588</f>
        <v>-8.322823476299529E-2</v>
      </c>
      <c r="H52" s="86"/>
      <c r="I52" s="85">
        <f>I39/650059588</f>
        <v>-0.18306609916505071</v>
      </c>
      <c r="J52" s="86"/>
      <c r="K52" s="85">
        <f>K39/650059588</f>
        <v>-5.4805711134284507E-2</v>
      </c>
      <c r="L52" s="86"/>
      <c r="M52" s="85">
        <f>M39/650059588</f>
        <v>-5.5609234395293618E-2</v>
      </c>
    </row>
    <row r="53" spans="1:13" ht="16.5" customHeight="1" x14ac:dyDescent="0.2">
      <c r="A53" s="2"/>
      <c r="B53" s="2"/>
      <c r="C53" s="2"/>
      <c r="D53" s="20"/>
      <c r="E53" s="18"/>
      <c r="F53" s="18"/>
      <c r="G53" s="87"/>
      <c r="H53" s="14"/>
      <c r="I53" s="87"/>
      <c r="J53" s="14"/>
      <c r="K53" s="87"/>
      <c r="L53" s="14"/>
      <c r="M53" s="87"/>
    </row>
    <row r="54" spans="1:13" ht="7.5" customHeight="1" x14ac:dyDescent="0.2">
      <c r="A54" s="1"/>
      <c r="B54" s="1"/>
      <c r="C54" s="1"/>
      <c r="D54" s="1"/>
      <c r="E54" s="18"/>
      <c r="F54" s="18"/>
      <c r="G54" s="14"/>
      <c r="H54" s="14"/>
      <c r="I54" s="14"/>
      <c r="J54" s="14"/>
      <c r="K54" s="14"/>
      <c r="L54" s="14"/>
      <c r="M54" s="14"/>
    </row>
    <row r="55" spans="1:13" ht="22.15" customHeight="1" x14ac:dyDescent="0.2">
      <c r="A55" s="97" t="str">
        <f>'8'!A54:M54</f>
        <v>The notes are an integral part of these consolidated and separate financial statements.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</row>
  </sheetData>
  <mergeCells count="5">
    <mergeCell ref="G6:I6"/>
    <mergeCell ref="K6:M6"/>
    <mergeCell ref="G7:I7"/>
    <mergeCell ref="K7:M7"/>
    <mergeCell ref="A55:M5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 scaleWithDoc="0">
    <oddFooter>&amp;R&amp;"Arial,Regular"&amp;9&amp;P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D920D-411F-4EA7-88A0-D065877A41A5}">
  <dimension ref="A1:W41"/>
  <sheetViews>
    <sheetView topLeftCell="A11" zoomScale="85" zoomScaleNormal="85" zoomScaleSheetLayoutView="75" zoomScalePageLayoutView="90" workbookViewId="0">
      <selection activeCell="K35" sqref="K35"/>
    </sheetView>
  </sheetViews>
  <sheetFormatPr defaultColWidth="10.140625" defaultRowHeight="15" customHeight="1" x14ac:dyDescent="0.2"/>
  <cols>
    <col min="1" max="1" width="1.42578125" style="59" customWidth="1"/>
    <col min="2" max="2" width="35.28515625" style="59" customWidth="1"/>
    <col min="3" max="3" width="7.5703125" style="59" customWidth="1"/>
    <col min="4" max="4" width="0.5703125" style="59" customWidth="1"/>
    <col min="5" max="5" width="13.5703125" style="59" customWidth="1"/>
    <col min="6" max="6" width="0.5703125" style="59" customWidth="1"/>
    <col min="7" max="7" width="12.140625" style="59" customWidth="1"/>
    <col min="8" max="8" width="0.7109375" style="59" customWidth="1"/>
    <col min="9" max="9" width="14.140625" style="59" customWidth="1"/>
    <col min="10" max="10" width="0.5703125" style="59" customWidth="1"/>
    <col min="11" max="11" width="13.7109375" style="59" customWidth="1"/>
    <col min="12" max="12" width="0.5703125" style="59" customWidth="1"/>
    <col min="13" max="13" width="12.42578125" style="59" customWidth="1"/>
    <col min="14" max="14" width="0.5703125" style="59" customWidth="1"/>
    <col min="15" max="15" width="15.7109375" style="59" customWidth="1"/>
    <col min="16" max="16" width="0.5703125" style="59" customWidth="1"/>
    <col min="17" max="17" width="12.28515625" style="59" customWidth="1"/>
    <col min="18" max="18" width="0.5703125" style="59" customWidth="1"/>
    <col min="19" max="19" width="13.42578125" style="59" bestFit="1" customWidth="1"/>
    <col min="20" max="20" width="0.5703125" style="59" customWidth="1"/>
    <col min="21" max="21" width="11" style="59" bestFit="1" customWidth="1"/>
    <col min="22" max="22" width="0.5703125" style="59" customWidth="1"/>
    <col min="23" max="23" width="13.42578125" style="59" customWidth="1"/>
    <col min="24" max="16384" width="10.140625" style="59"/>
  </cols>
  <sheetData>
    <row r="1" spans="1:23" ht="15" customHeight="1" x14ac:dyDescent="0.2">
      <c r="A1" s="27" t="str">
        <f>'9'!A1</f>
        <v>Zalekta Public Company Limited</v>
      </c>
      <c r="B1" s="27"/>
    </row>
    <row r="2" spans="1:23" ht="16.5" customHeight="1" x14ac:dyDescent="0.2">
      <c r="A2" s="27" t="s">
        <v>101</v>
      </c>
      <c r="B2" s="27"/>
      <c r="C2" s="27"/>
      <c r="D2" s="27"/>
      <c r="E2" s="4"/>
      <c r="F2" s="4"/>
      <c r="G2" s="4"/>
      <c r="H2" s="4"/>
      <c r="I2" s="14"/>
      <c r="J2" s="4"/>
      <c r="K2" s="14"/>
      <c r="L2" s="4"/>
      <c r="M2" s="4"/>
      <c r="N2" s="4"/>
      <c r="O2" s="4"/>
      <c r="P2" s="4"/>
      <c r="Q2" s="4"/>
      <c r="R2" s="4"/>
      <c r="S2" s="14"/>
      <c r="T2" s="4"/>
      <c r="U2" s="14"/>
      <c r="V2" s="14"/>
      <c r="W2" s="14"/>
    </row>
    <row r="3" spans="1:23" ht="16.5" customHeight="1" x14ac:dyDescent="0.2">
      <c r="A3" s="61" t="str">
        <f>'9'!A3</f>
        <v>For the year ended 31 December 2025</v>
      </c>
      <c r="B3" s="61"/>
      <c r="C3" s="61"/>
      <c r="D3" s="61"/>
      <c r="E3" s="7"/>
      <c r="F3" s="7"/>
      <c r="G3" s="7"/>
      <c r="H3" s="7"/>
      <c r="I3" s="22"/>
      <c r="J3" s="7"/>
      <c r="K3" s="22"/>
      <c r="L3" s="7"/>
      <c r="M3" s="7"/>
      <c r="N3" s="7"/>
      <c r="O3" s="7"/>
      <c r="P3" s="7"/>
      <c r="Q3" s="7"/>
      <c r="R3" s="7"/>
      <c r="S3" s="22"/>
      <c r="T3" s="7"/>
      <c r="U3" s="22"/>
      <c r="V3" s="22"/>
      <c r="W3" s="22"/>
    </row>
    <row r="4" spans="1:23" ht="16.5" customHeight="1" x14ac:dyDescent="0.2">
      <c r="A4" s="27"/>
      <c r="B4" s="27"/>
      <c r="C4" s="27"/>
      <c r="D4" s="27"/>
      <c r="E4" s="4"/>
      <c r="F4" s="4"/>
      <c r="G4" s="4"/>
      <c r="H4" s="4"/>
      <c r="I4" s="14"/>
      <c r="J4" s="4"/>
      <c r="K4" s="14"/>
      <c r="L4" s="4"/>
      <c r="M4" s="4"/>
      <c r="N4" s="4"/>
      <c r="O4" s="4"/>
      <c r="P4" s="4"/>
      <c r="Q4" s="4"/>
      <c r="R4" s="4"/>
      <c r="S4" s="14"/>
      <c r="T4" s="4"/>
      <c r="U4" s="14"/>
      <c r="V4" s="14"/>
      <c r="W4" s="14"/>
    </row>
    <row r="5" spans="1:23" ht="16.5" customHeight="1" x14ac:dyDescent="0.2">
      <c r="A5" s="27"/>
      <c r="B5" s="27"/>
      <c r="C5" s="27"/>
      <c r="D5" s="27"/>
      <c r="E5" s="4"/>
      <c r="F5" s="4"/>
      <c r="G5" s="4"/>
      <c r="H5" s="4"/>
      <c r="I5" s="14"/>
      <c r="J5" s="4"/>
      <c r="K5" s="14"/>
      <c r="L5" s="4"/>
      <c r="M5" s="4"/>
      <c r="N5" s="4"/>
      <c r="O5" s="4"/>
      <c r="P5" s="4"/>
      <c r="Q5" s="4"/>
      <c r="R5" s="4"/>
      <c r="S5" s="14"/>
      <c r="T5" s="4"/>
      <c r="U5" s="14"/>
      <c r="V5" s="14"/>
      <c r="W5" s="14"/>
    </row>
    <row r="6" spans="1:23" ht="16.5" customHeight="1" x14ac:dyDescent="0.2">
      <c r="A6" s="17"/>
      <c r="B6" s="17"/>
      <c r="C6" s="17"/>
      <c r="D6" s="17"/>
      <c r="E6" s="96" t="s">
        <v>102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</row>
    <row r="7" spans="1:23" ht="16.5" customHeight="1" x14ac:dyDescent="0.2">
      <c r="A7" s="17"/>
      <c r="B7" s="17"/>
      <c r="C7" s="17"/>
      <c r="D7" s="17"/>
      <c r="E7" s="96" t="s">
        <v>103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2"/>
      <c r="U7" s="12"/>
      <c r="V7" s="12"/>
      <c r="W7" s="12"/>
    </row>
    <row r="8" spans="1:23" ht="16.5" customHeight="1" x14ac:dyDescent="0.2">
      <c r="A8" s="17"/>
      <c r="B8" s="17"/>
      <c r="C8" s="17"/>
      <c r="D8" s="17"/>
      <c r="E8" s="9"/>
      <c r="F8" s="9"/>
      <c r="G8" s="9"/>
      <c r="H8" s="9"/>
      <c r="I8" s="9"/>
      <c r="J8" s="9"/>
      <c r="K8" s="9"/>
      <c r="L8" s="9"/>
      <c r="M8" s="101" t="s">
        <v>58</v>
      </c>
      <c r="N8" s="101"/>
      <c r="O8" s="101"/>
      <c r="P8" s="101"/>
      <c r="Q8" s="101"/>
      <c r="R8" s="9"/>
      <c r="S8" s="9"/>
      <c r="T8" s="12"/>
      <c r="U8" s="12"/>
      <c r="V8" s="12"/>
      <c r="W8" s="12"/>
    </row>
    <row r="9" spans="1:23" ht="16.5" customHeight="1" x14ac:dyDescent="0.2">
      <c r="A9" s="17"/>
      <c r="B9" s="17"/>
      <c r="C9" s="17"/>
      <c r="D9" s="17"/>
      <c r="E9" s="9"/>
      <c r="F9" s="9"/>
      <c r="G9" s="9"/>
      <c r="H9" s="9"/>
      <c r="I9" s="9"/>
      <c r="J9" s="9"/>
      <c r="K9" s="9"/>
      <c r="L9" s="9"/>
      <c r="M9" s="4" t="s">
        <v>104</v>
      </c>
      <c r="N9" s="9"/>
      <c r="O9" s="4" t="s">
        <v>105</v>
      </c>
      <c r="P9" s="9"/>
      <c r="Q9" s="9"/>
      <c r="R9" s="9"/>
      <c r="S9" s="9"/>
      <c r="T9" s="12"/>
      <c r="U9" s="12"/>
      <c r="V9" s="12"/>
      <c r="W9" s="12"/>
    </row>
    <row r="10" spans="1:23" ht="16.5" customHeight="1" x14ac:dyDescent="0.2">
      <c r="A10" s="17"/>
      <c r="B10" s="17"/>
      <c r="C10" s="17"/>
      <c r="D10" s="17"/>
      <c r="E10" s="9"/>
      <c r="F10" s="9"/>
      <c r="G10" s="9"/>
      <c r="H10" s="9"/>
      <c r="I10" s="4"/>
      <c r="J10" s="9"/>
      <c r="K10" s="9"/>
      <c r="L10" s="9"/>
      <c r="M10" s="4" t="s">
        <v>106</v>
      </c>
      <c r="N10" s="9"/>
      <c r="O10" s="4" t="s">
        <v>107</v>
      </c>
      <c r="P10" s="9"/>
      <c r="Q10" s="4" t="s">
        <v>108</v>
      </c>
      <c r="R10" s="9"/>
      <c r="S10" s="9"/>
      <c r="T10" s="12"/>
      <c r="U10" s="12"/>
      <c r="V10" s="12"/>
      <c r="W10" s="12"/>
    </row>
    <row r="11" spans="1:23" ht="16.5" customHeight="1" x14ac:dyDescent="0.2">
      <c r="A11" s="51"/>
      <c r="B11" s="51"/>
      <c r="C11" s="51"/>
      <c r="D11" s="51"/>
      <c r="E11" s="4" t="s">
        <v>109</v>
      </c>
      <c r="F11" s="4"/>
      <c r="G11" s="4"/>
      <c r="H11" s="4"/>
      <c r="I11" s="4" t="s">
        <v>110</v>
      </c>
      <c r="J11" s="4"/>
      <c r="K11" s="12"/>
      <c r="L11" s="4"/>
      <c r="M11" s="4" t="s">
        <v>111</v>
      </c>
      <c r="N11" s="4"/>
      <c r="O11" s="4" t="s">
        <v>112</v>
      </c>
      <c r="P11" s="4"/>
      <c r="Q11" s="4" t="s">
        <v>113</v>
      </c>
      <c r="R11" s="4"/>
      <c r="S11" s="9" t="s">
        <v>114</v>
      </c>
      <c r="T11" s="4"/>
      <c r="U11" s="4" t="s">
        <v>115</v>
      </c>
      <c r="V11" s="4"/>
      <c r="W11" s="4"/>
    </row>
    <row r="12" spans="1:23" ht="16.5" customHeight="1" x14ac:dyDescent="0.2">
      <c r="A12" s="51"/>
      <c r="B12" s="51"/>
      <c r="C12" s="51"/>
      <c r="D12" s="51"/>
      <c r="E12" s="4" t="s">
        <v>206</v>
      </c>
      <c r="F12" s="4"/>
      <c r="G12" s="4" t="s">
        <v>116</v>
      </c>
      <c r="H12" s="4"/>
      <c r="I12" s="4" t="s">
        <v>117</v>
      </c>
      <c r="J12" s="4"/>
      <c r="K12" s="4" t="s">
        <v>118</v>
      </c>
      <c r="L12" s="4"/>
      <c r="M12" s="74" t="s">
        <v>119</v>
      </c>
      <c r="N12" s="4"/>
      <c r="O12" s="4" t="s">
        <v>120</v>
      </c>
      <c r="P12" s="4"/>
      <c r="Q12" s="9" t="s">
        <v>121</v>
      </c>
      <c r="R12" s="4"/>
      <c r="S12" s="4" t="s">
        <v>122</v>
      </c>
      <c r="T12" s="4"/>
      <c r="U12" s="4" t="s">
        <v>123</v>
      </c>
      <c r="V12" s="4"/>
      <c r="W12" s="60"/>
    </row>
    <row r="13" spans="1:23" ht="16.5" customHeight="1" x14ac:dyDescent="0.2">
      <c r="A13" s="51"/>
      <c r="B13" s="51"/>
      <c r="D13" s="51"/>
      <c r="E13" s="4" t="s">
        <v>124</v>
      </c>
      <c r="F13" s="4"/>
      <c r="G13" s="4" t="s">
        <v>125</v>
      </c>
      <c r="H13" s="4"/>
      <c r="I13" s="4" t="s">
        <v>126</v>
      </c>
      <c r="J13" s="4"/>
      <c r="K13" s="4" t="s">
        <v>127</v>
      </c>
      <c r="L13" s="4"/>
      <c r="M13" s="4" t="s">
        <v>128</v>
      </c>
      <c r="N13" s="4"/>
      <c r="O13" s="74" t="s">
        <v>129</v>
      </c>
      <c r="P13" s="4"/>
      <c r="Q13" s="4" t="s">
        <v>130</v>
      </c>
      <c r="R13" s="4"/>
      <c r="S13" s="4" t="s">
        <v>131</v>
      </c>
      <c r="T13" s="4"/>
      <c r="U13" s="4" t="s">
        <v>132</v>
      </c>
      <c r="V13" s="4"/>
      <c r="W13" s="4" t="s">
        <v>61</v>
      </c>
    </row>
    <row r="14" spans="1:23" ht="16.5" customHeight="1" x14ac:dyDescent="0.2">
      <c r="A14" s="51"/>
      <c r="B14" s="51"/>
      <c r="C14" s="75" t="s">
        <v>133</v>
      </c>
      <c r="D14" s="51"/>
      <c r="E14" s="68" t="s">
        <v>7</v>
      </c>
      <c r="F14" s="4"/>
      <c r="G14" s="68" t="s">
        <v>7</v>
      </c>
      <c r="H14" s="4"/>
      <c r="I14" s="68" t="s">
        <v>7</v>
      </c>
      <c r="J14" s="4"/>
      <c r="K14" s="68" t="s">
        <v>7</v>
      </c>
      <c r="L14" s="4"/>
      <c r="M14" s="68" t="s">
        <v>7</v>
      </c>
      <c r="N14" s="4"/>
      <c r="O14" s="68" t="s">
        <v>7</v>
      </c>
      <c r="P14" s="4"/>
      <c r="Q14" s="68" t="s">
        <v>7</v>
      </c>
      <c r="R14" s="4"/>
      <c r="S14" s="68" t="s">
        <v>7</v>
      </c>
      <c r="T14" s="4"/>
      <c r="U14" s="68" t="s">
        <v>7</v>
      </c>
      <c r="V14" s="4"/>
      <c r="W14" s="68" t="s">
        <v>7</v>
      </c>
    </row>
    <row r="15" spans="1:23" ht="16.5" customHeight="1" x14ac:dyDescent="0.2">
      <c r="A15" s="27"/>
      <c r="B15" s="27"/>
      <c r="C15" s="27"/>
      <c r="D15" s="2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1:23" ht="16.5" customHeight="1" x14ac:dyDescent="0.2">
      <c r="A16" s="27" t="s">
        <v>134</v>
      </c>
      <c r="B16" s="51"/>
      <c r="C16" s="51"/>
      <c r="D16" s="51"/>
      <c r="E16" s="14">
        <v>650059588</v>
      </c>
      <c r="F16" s="14"/>
      <c r="G16" s="14">
        <v>132612302</v>
      </c>
      <c r="H16" s="14"/>
      <c r="I16" s="14">
        <v>-20106431</v>
      </c>
      <c r="J16" s="14"/>
      <c r="K16" s="14">
        <v>-326895770</v>
      </c>
      <c r="L16" s="14"/>
      <c r="M16" s="14">
        <v>-27340683</v>
      </c>
      <c r="N16" s="14"/>
      <c r="O16" s="14">
        <v>550078</v>
      </c>
      <c r="P16" s="14"/>
      <c r="Q16" s="14">
        <v>-26790605</v>
      </c>
      <c r="R16" s="14"/>
      <c r="S16" s="14">
        <v>408879084</v>
      </c>
      <c r="T16" s="14"/>
      <c r="U16" s="14">
        <v>0</v>
      </c>
      <c r="V16" s="14"/>
      <c r="W16" s="14">
        <v>408879084</v>
      </c>
    </row>
    <row r="17" spans="1:23" ht="6" customHeight="1" x14ac:dyDescent="0.2">
      <c r="A17" s="27"/>
      <c r="B17" s="51"/>
      <c r="C17" s="51"/>
      <c r="D17" s="51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3" ht="16.5" customHeight="1" x14ac:dyDescent="0.2">
      <c r="A18" s="27" t="s">
        <v>135</v>
      </c>
      <c r="B18" s="69"/>
      <c r="C18" s="69"/>
      <c r="D18" s="69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</row>
    <row r="19" spans="1:23" ht="16.5" customHeight="1" x14ac:dyDescent="0.2">
      <c r="A19" s="69" t="s">
        <v>136</v>
      </c>
      <c r="B19" s="69"/>
      <c r="C19" s="52"/>
      <c r="D19" s="69"/>
      <c r="E19" s="14">
        <v>0</v>
      </c>
      <c r="F19" s="51"/>
      <c r="G19" s="14">
        <v>0</v>
      </c>
      <c r="H19" s="51"/>
      <c r="I19" s="14">
        <v>0</v>
      </c>
      <c r="J19" s="51"/>
      <c r="K19" s="14">
        <v>0</v>
      </c>
      <c r="L19" s="51"/>
      <c r="M19" s="14">
        <v>0</v>
      </c>
      <c r="N19" s="51"/>
      <c r="O19" s="14">
        <v>0</v>
      </c>
      <c r="P19" s="51"/>
      <c r="Q19" s="14">
        <v>0</v>
      </c>
      <c r="R19" s="51"/>
      <c r="S19" s="14">
        <v>0</v>
      </c>
      <c r="T19" s="51"/>
      <c r="U19" s="14">
        <v>3418454</v>
      </c>
      <c r="V19" s="51"/>
      <c r="W19" s="14">
        <v>3418454</v>
      </c>
    </row>
    <row r="20" spans="1:23" ht="16.5" customHeight="1" x14ac:dyDescent="0.2">
      <c r="A20" s="69" t="s">
        <v>97</v>
      </c>
      <c r="B20" s="69"/>
      <c r="C20" s="69"/>
      <c r="D20" s="69"/>
      <c r="E20" s="22">
        <v>0</v>
      </c>
      <c r="F20" s="14"/>
      <c r="G20" s="22">
        <v>0</v>
      </c>
      <c r="H20" s="14"/>
      <c r="I20" s="22">
        <v>0</v>
      </c>
      <c r="J20" s="14"/>
      <c r="K20" s="22">
        <v>-119336178</v>
      </c>
      <c r="L20" s="14"/>
      <c r="M20" s="22">
        <v>0</v>
      </c>
      <c r="N20" s="14"/>
      <c r="O20" s="22">
        <v>-244250</v>
      </c>
      <c r="P20" s="14"/>
      <c r="Q20" s="22">
        <v>-244250</v>
      </c>
      <c r="R20" s="14"/>
      <c r="S20" s="22">
        <v>-119580428</v>
      </c>
      <c r="T20" s="14"/>
      <c r="U20" s="22">
        <v>-2408296</v>
      </c>
      <c r="V20" s="14"/>
      <c r="W20" s="22">
        <v>-121988724</v>
      </c>
    </row>
    <row r="21" spans="1:23" ht="16.5" customHeight="1" x14ac:dyDescent="0.2">
      <c r="A21" s="27"/>
      <c r="B21" s="27"/>
      <c r="C21" s="27"/>
      <c r="D21" s="27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ht="16.5" customHeight="1" thickBot="1" x14ac:dyDescent="0.25">
      <c r="A22" s="27" t="s">
        <v>137</v>
      </c>
      <c r="B22" s="27"/>
      <c r="C22" s="27"/>
      <c r="D22" s="27"/>
      <c r="E22" s="25">
        <f>SUM(E16:E20)</f>
        <v>650059588</v>
      </c>
      <c r="F22" s="14"/>
      <c r="G22" s="25">
        <f>SUM(G16:G20)</f>
        <v>132612302</v>
      </c>
      <c r="H22" s="14"/>
      <c r="I22" s="25">
        <f>SUM(I16:I20)</f>
        <v>-20106431</v>
      </c>
      <c r="J22" s="14"/>
      <c r="K22" s="25">
        <f>SUM(K16:K20)</f>
        <v>-446231948</v>
      </c>
      <c r="L22" s="14"/>
      <c r="M22" s="25">
        <f>SUM(M16:M20)</f>
        <v>-27340683</v>
      </c>
      <c r="N22" s="14"/>
      <c r="O22" s="25">
        <f>SUM(O16:O20)</f>
        <v>305828</v>
      </c>
      <c r="P22" s="14"/>
      <c r="Q22" s="25">
        <f>SUM(Q16:Q20)</f>
        <v>-27034855</v>
      </c>
      <c r="R22" s="14"/>
      <c r="S22" s="25">
        <f>SUM(S16:S20)</f>
        <v>289298656</v>
      </c>
      <c r="T22" s="14"/>
      <c r="U22" s="25">
        <f>SUM(U16:U20)</f>
        <v>1010158</v>
      </c>
      <c r="V22" s="14"/>
      <c r="W22" s="25">
        <f>SUM(W16:W20)</f>
        <v>290308814</v>
      </c>
    </row>
    <row r="23" spans="1:23" ht="16.5" customHeight="1" thickTop="1" x14ac:dyDescent="0.2">
      <c r="A23" s="27"/>
      <c r="B23" s="27"/>
      <c r="C23" s="27"/>
      <c r="D23" s="27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1:23" ht="16.5" customHeight="1" x14ac:dyDescent="0.2">
      <c r="A24" s="27" t="s">
        <v>195</v>
      </c>
      <c r="B24" s="51"/>
      <c r="C24" s="51"/>
      <c r="D24" s="51"/>
      <c r="E24" s="14">
        <f>E22</f>
        <v>650059588</v>
      </c>
      <c r="F24" s="14"/>
      <c r="G24" s="14">
        <f>G22</f>
        <v>132612302</v>
      </c>
      <c r="H24" s="14"/>
      <c r="I24" s="14">
        <f>I22</f>
        <v>-20106431</v>
      </c>
      <c r="J24" s="14"/>
      <c r="K24" s="14">
        <f>K22</f>
        <v>-446231948</v>
      </c>
      <c r="L24" s="14"/>
      <c r="M24" s="14">
        <f>M22</f>
        <v>-27340683</v>
      </c>
      <c r="N24" s="14"/>
      <c r="O24" s="14">
        <f>O22</f>
        <v>305828</v>
      </c>
      <c r="P24" s="14"/>
      <c r="Q24" s="14">
        <f>Q22</f>
        <v>-27034855</v>
      </c>
      <c r="R24" s="14"/>
      <c r="S24" s="14">
        <f>S22</f>
        <v>289298656</v>
      </c>
      <c r="T24" s="14"/>
      <c r="U24" s="14">
        <f>U22</f>
        <v>1010158</v>
      </c>
      <c r="V24" s="14"/>
      <c r="W24" s="14">
        <f>W22</f>
        <v>290308814</v>
      </c>
    </row>
    <row r="25" spans="1:23" ht="6" customHeight="1" x14ac:dyDescent="0.2">
      <c r="A25" s="27"/>
      <c r="B25" s="51"/>
      <c r="C25" s="51"/>
      <c r="D25" s="51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1:23" ht="16.5" customHeight="1" x14ac:dyDescent="0.2">
      <c r="A26" s="27" t="s">
        <v>135</v>
      </c>
      <c r="B26" s="69"/>
      <c r="C26" s="69"/>
      <c r="D26" s="6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</row>
    <row r="27" spans="1:23" ht="16.5" customHeight="1" x14ac:dyDescent="0.2">
      <c r="A27" s="69" t="s">
        <v>243</v>
      </c>
      <c r="B27" s="69"/>
      <c r="C27" s="69"/>
      <c r="D27" s="6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</row>
    <row r="28" spans="1:23" ht="17.25" customHeight="1" x14ac:dyDescent="0.2">
      <c r="B28" s="69" t="s">
        <v>244</v>
      </c>
      <c r="C28" s="52">
        <v>23</v>
      </c>
      <c r="D28" s="69"/>
      <c r="E28" s="76">
        <v>-325029794</v>
      </c>
      <c r="F28" s="52"/>
      <c r="G28" s="76">
        <v>0</v>
      </c>
      <c r="H28" s="52"/>
      <c r="I28" s="76">
        <v>0</v>
      </c>
      <c r="J28" s="52"/>
      <c r="K28" s="76">
        <v>325029794</v>
      </c>
      <c r="L28" s="52"/>
      <c r="M28" s="76">
        <v>0</v>
      </c>
      <c r="N28" s="52"/>
      <c r="O28" s="76">
        <v>0</v>
      </c>
      <c r="P28" s="52"/>
      <c r="Q28" s="76">
        <v>0</v>
      </c>
      <c r="R28" s="52"/>
      <c r="S28" s="76">
        <v>0</v>
      </c>
      <c r="T28" s="52"/>
      <c r="U28" s="14">
        <v>0</v>
      </c>
      <c r="V28" s="52"/>
      <c r="W28" s="14">
        <v>0</v>
      </c>
    </row>
    <row r="29" spans="1:23" ht="16.5" customHeight="1" x14ac:dyDescent="0.2">
      <c r="A29" s="69" t="s">
        <v>97</v>
      </c>
      <c r="B29" s="69"/>
      <c r="C29" s="69"/>
      <c r="D29" s="69"/>
      <c r="E29" s="22">
        <v>0</v>
      </c>
      <c r="F29" s="14"/>
      <c r="G29" s="22">
        <v>0</v>
      </c>
      <c r="H29" s="14"/>
      <c r="I29" s="22">
        <v>0</v>
      </c>
      <c r="J29" s="14"/>
      <c r="K29" s="22">
        <v>-54103312</v>
      </c>
      <c r="L29" s="14"/>
      <c r="M29" s="22">
        <v>0</v>
      </c>
      <c r="N29" s="14"/>
      <c r="O29" s="22">
        <v>-305828</v>
      </c>
      <c r="P29" s="14"/>
      <c r="Q29" s="22">
        <v>-305828</v>
      </c>
      <c r="R29" s="14"/>
      <c r="S29" s="22">
        <f>SUM(E29:K29,Q29)</f>
        <v>-54409140</v>
      </c>
      <c r="T29" s="14"/>
      <c r="U29" s="22">
        <v>485721</v>
      </c>
      <c r="V29" s="14"/>
      <c r="W29" s="22">
        <f>S29+U29</f>
        <v>-53923419</v>
      </c>
    </row>
    <row r="30" spans="1:23" ht="16.5" customHeight="1" x14ac:dyDescent="0.2">
      <c r="A30" s="27"/>
      <c r="B30" s="27"/>
      <c r="C30" s="27"/>
      <c r="D30" s="27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1:23" ht="16.5" customHeight="1" thickBot="1" x14ac:dyDescent="0.25">
      <c r="A31" s="27" t="s">
        <v>196</v>
      </c>
      <c r="B31" s="27"/>
      <c r="C31" s="27"/>
      <c r="D31" s="27"/>
      <c r="E31" s="25">
        <f>SUM(E24:E29)</f>
        <v>325029794</v>
      </c>
      <c r="F31" s="14"/>
      <c r="G31" s="25">
        <f>SUM(G24:G29)</f>
        <v>132612302</v>
      </c>
      <c r="H31" s="14"/>
      <c r="I31" s="25">
        <f>SUM(I24:I29)</f>
        <v>-20106431</v>
      </c>
      <c r="J31" s="14"/>
      <c r="K31" s="25">
        <f>SUM(K24:K29)</f>
        <v>-175305466</v>
      </c>
      <c r="L31" s="14"/>
      <c r="M31" s="25">
        <f>SUM(M24:M29)</f>
        <v>-27340683</v>
      </c>
      <c r="N31" s="14"/>
      <c r="O31" s="25">
        <f>SUM(O24:O29)</f>
        <v>0</v>
      </c>
      <c r="P31" s="14"/>
      <c r="Q31" s="25">
        <f>SUM(Q24:Q29)</f>
        <v>-27340683</v>
      </c>
      <c r="R31" s="14"/>
      <c r="S31" s="25">
        <f>SUM(S24:S29)</f>
        <v>234889516</v>
      </c>
      <c r="T31" s="14"/>
      <c r="U31" s="25">
        <f>SUM(U24:U29)</f>
        <v>1495879</v>
      </c>
      <c r="V31" s="14"/>
      <c r="W31" s="25">
        <f>SUM(W24:W29)</f>
        <v>236385395</v>
      </c>
    </row>
    <row r="32" spans="1:23" ht="16.5" customHeight="1" thickTop="1" x14ac:dyDescent="0.2">
      <c r="A32" s="27"/>
      <c r="B32" s="69"/>
      <c r="C32" s="27"/>
      <c r="D32" s="27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1:23" ht="16.5" customHeight="1" x14ac:dyDescent="0.2">
      <c r="A33" s="69"/>
      <c r="B33" s="69"/>
      <c r="C33" s="69"/>
      <c r="D33" s="69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1:23" ht="12" x14ac:dyDescent="0.2">
      <c r="A34" s="69"/>
      <c r="C34" s="69"/>
      <c r="D34" s="69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8" spans="1:23" ht="19.149999999999999" customHeight="1" x14ac:dyDescent="0.2"/>
    <row r="40" spans="1:23" ht="9" customHeight="1" x14ac:dyDescent="0.2"/>
    <row r="41" spans="1:23" ht="22.15" customHeight="1" x14ac:dyDescent="0.2">
      <c r="A41" s="77" t="str">
        <f>'9'!A55:M55</f>
        <v>The notes are an integral part of these consolidated and separate financial statements.</v>
      </c>
      <c r="B41" s="61"/>
      <c r="C41" s="61"/>
      <c r="D41" s="61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</row>
  </sheetData>
  <mergeCells count="3">
    <mergeCell ref="E6:W6"/>
    <mergeCell ref="E7:S7"/>
    <mergeCell ref="M8:Q8"/>
  </mergeCells>
  <pageMargins left="0.35" right="0.35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EF0E-ACE0-40FF-B90D-66BAC4421960}">
  <dimension ref="A1:M34"/>
  <sheetViews>
    <sheetView zoomScale="85" zoomScaleNormal="85" zoomScalePageLayoutView="110" workbookViewId="0">
      <selection activeCell="G33" sqref="G33"/>
    </sheetView>
  </sheetViews>
  <sheetFormatPr defaultColWidth="10.140625" defaultRowHeight="16.5" customHeight="1" x14ac:dyDescent="0.2"/>
  <cols>
    <col min="1" max="1" width="1.42578125" style="59" customWidth="1"/>
    <col min="2" max="2" width="56.7109375" style="59" customWidth="1"/>
    <col min="3" max="3" width="6.85546875" style="59" customWidth="1"/>
    <col min="4" max="4" width="0.85546875" style="59" customWidth="1"/>
    <col min="5" max="5" width="15.7109375" style="59" customWidth="1"/>
    <col min="6" max="6" width="0.85546875" style="59" customWidth="1"/>
    <col min="7" max="7" width="15.7109375" style="59" customWidth="1"/>
    <col min="8" max="8" width="0.85546875" style="59" customWidth="1"/>
    <col min="9" max="9" width="15.7109375" style="59" customWidth="1"/>
    <col min="10" max="10" width="0.85546875" style="59" customWidth="1"/>
    <col min="11" max="11" width="15.7109375" style="59" customWidth="1"/>
    <col min="12" max="12" width="0.85546875" style="59" customWidth="1"/>
    <col min="13" max="13" width="15.7109375" style="59" customWidth="1"/>
    <col min="14" max="16384" width="10.140625" style="59"/>
  </cols>
  <sheetData>
    <row r="1" spans="1:13" ht="16.5" customHeight="1" x14ac:dyDescent="0.2">
      <c r="A1" s="27" t="str">
        <f>'10'!A1</f>
        <v>Zalekta Public Company Limited</v>
      </c>
      <c r="B1" s="27"/>
    </row>
    <row r="2" spans="1:13" ht="16.5" customHeight="1" x14ac:dyDescent="0.2">
      <c r="A2" s="27" t="s">
        <v>138</v>
      </c>
      <c r="B2" s="27"/>
      <c r="C2" s="27"/>
      <c r="D2" s="27"/>
      <c r="E2" s="60"/>
      <c r="F2" s="60"/>
      <c r="G2" s="60"/>
      <c r="H2" s="60"/>
      <c r="I2" s="60"/>
      <c r="J2" s="60"/>
      <c r="K2" s="60"/>
      <c r="L2" s="60"/>
      <c r="M2" s="4"/>
    </row>
    <row r="3" spans="1:13" ht="16.5" customHeight="1" x14ac:dyDescent="0.2">
      <c r="A3" s="61" t="str">
        <f>'10'!A3</f>
        <v>For the year ended 31 December 2025</v>
      </c>
      <c r="B3" s="61"/>
      <c r="C3" s="61"/>
      <c r="D3" s="61"/>
      <c r="E3" s="62"/>
      <c r="F3" s="62"/>
      <c r="G3" s="62"/>
      <c r="H3" s="62"/>
      <c r="I3" s="62"/>
      <c r="J3" s="62"/>
      <c r="K3" s="62"/>
      <c r="L3" s="62"/>
      <c r="M3" s="7"/>
    </row>
    <row r="4" spans="1:13" ht="16.149999999999999" customHeight="1" x14ac:dyDescent="0.2">
      <c r="A4" s="63"/>
      <c r="B4" s="63"/>
      <c r="C4" s="63"/>
      <c r="D4" s="63"/>
      <c r="E4" s="64"/>
      <c r="F4" s="64"/>
      <c r="G4" s="64"/>
      <c r="H4" s="64"/>
      <c r="I4" s="64"/>
      <c r="J4" s="64"/>
      <c r="K4" s="64"/>
      <c r="L4" s="64"/>
      <c r="M4" s="65"/>
    </row>
    <row r="5" spans="1:13" ht="16.149999999999999" customHeight="1" x14ac:dyDescent="0.2">
      <c r="A5" s="17"/>
      <c r="B5" s="17"/>
      <c r="C5" s="17"/>
      <c r="D5" s="17"/>
      <c r="E5" s="66"/>
      <c r="F5" s="66"/>
      <c r="G5" s="66"/>
      <c r="H5" s="66"/>
      <c r="I5" s="66"/>
      <c r="J5" s="66"/>
      <c r="K5" s="66"/>
      <c r="L5" s="66"/>
      <c r="M5" s="14"/>
    </row>
    <row r="6" spans="1:13" ht="16.149999999999999" customHeight="1" x14ac:dyDescent="0.2">
      <c r="A6" s="17"/>
      <c r="B6" s="17"/>
      <c r="C6" s="17"/>
      <c r="D6" s="17"/>
      <c r="E6" s="102" t="s">
        <v>139</v>
      </c>
      <c r="F6" s="100"/>
      <c r="G6" s="100"/>
      <c r="H6" s="100"/>
      <c r="I6" s="100"/>
      <c r="J6" s="100"/>
      <c r="K6" s="100"/>
      <c r="L6" s="100"/>
      <c r="M6" s="100"/>
    </row>
    <row r="7" spans="1:13" ht="16.149999999999999" customHeight="1" x14ac:dyDescent="0.2">
      <c r="A7" s="51"/>
      <c r="B7" s="51"/>
      <c r="C7" s="51"/>
      <c r="D7" s="51"/>
      <c r="E7" s="60" t="s">
        <v>109</v>
      </c>
      <c r="F7" s="60"/>
      <c r="G7" s="51"/>
      <c r="H7" s="60"/>
      <c r="J7" s="60"/>
      <c r="K7" s="4" t="s">
        <v>140</v>
      </c>
      <c r="L7" s="60"/>
      <c r="M7" s="4"/>
    </row>
    <row r="8" spans="1:13" ht="16.149999999999999" customHeight="1" x14ac:dyDescent="0.2">
      <c r="A8" s="51"/>
      <c r="B8" s="51"/>
      <c r="C8" s="51"/>
      <c r="D8" s="51"/>
      <c r="E8" s="60" t="s">
        <v>206</v>
      </c>
      <c r="F8" s="60"/>
      <c r="G8" s="60" t="s">
        <v>116</v>
      </c>
      <c r="H8" s="60"/>
      <c r="I8" s="4"/>
      <c r="J8" s="60"/>
      <c r="K8" s="4" t="s">
        <v>141</v>
      </c>
      <c r="L8" s="60"/>
      <c r="M8" s="4"/>
    </row>
    <row r="9" spans="1:13" ht="16.149999999999999" customHeight="1" x14ac:dyDescent="0.2">
      <c r="A9" s="51"/>
      <c r="B9" s="51"/>
      <c r="C9" s="51"/>
      <c r="D9" s="51"/>
      <c r="E9" s="60" t="s">
        <v>124</v>
      </c>
      <c r="F9" s="60"/>
      <c r="G9" s="60" t="s">
        <v>125</v>
      </c>
      <c r="H9" s="60"/>
      <c r="I9" s="4" t="s">
        <v>57</v>
      </c>
      <c r="J9" s="60"/>
      <c r="K9" s="4" t="s">
        <v>130</v>
      </c>
      <c r="L9" s="60"/>
      <c r="M9" s="4" t="s">
        <v>61</v>
      </c>
    </row>
    <row r="10" spans="1:13" ht="16.149999999999999" customHeight="1" x14ac:dyDescent="0.2">
      <c r="A10" s="51"/>
      <c r="B10" s="51"/>
      <c r="C10" s="67" t="s">
        <v>133</v>
      </c>
      <c r="D10" s="51"/>
      <c r="E10" s="68" t="s">
        <v>7</v>
      </c>
      <c r="F10" s="60"/>
      <c r="G10" s="68" t="s">
        <v>7</v>
      </c>
      <c r="H10" s="60"/>
      <c r="I10" s="68" t="s">
        <v>7</v>
      </c>
      <c r="J10" s="60"/>
      <c r="K10" s="68" t="s">
        <v>7</v>
      </c>
      <c r="L10" s="60"/>
      <c r="M10" s="68" t="s">
        <v>7</v>
      </c>
    </row>
    <row r="11" spans="1:13" ht="16.149999999999999" customHeight="1" x14ac:dyDescent="0.2">
      <c r="A11" s="27"/>
      <c r="B11" s="27"/>
      <c r="C11" s="27"/>
      <c r="D11" s="27"/>
      <c r="E11" s="66"/>
      <c r="F11" s="66"/>
      <c r="G11" s="66"/>
      <c r="H11" s="66"/>
      <c r="I11" s="66"/>
      <c r="J11" s="66"/>
      <c r="K11" s="66"/>
      <c r="L11" s="66"/>
      <c r="M11" s="66"/>
    </row>
    <row r="12" spans="1:13" ht="16.149999999999999" customHeight="1" x14ac:dyDescent="0.2">
      <c r="A12" s="27" t="s">
        <v>142</v>
      </c>
      <c r="B12" s="17"/>
      <c r="C12" s="52"/>
      <c r="D12" s="39"/>
      <c r="E12" s="66">
        <v>650059588</v>
      </c>
      <c r="F12" s="66"/>
      <c r="G12" s="66">
        <v>132612302</v>
      </c>
      <c r="H12" s="66"/>
      <c r="I12" s="66">
        <v>-420615679</v>
      </c>
      <c r="J12" s="66"/>
      <c r="K12" s="14">
        <v>0</v>
      </c>
      <c r="L12" s="66"/>
      <c r="M12" s="66">
        <f>SUM(E12:J12)</f>
        <v>362056211</v>
      </c>
    </row>
    <row r="13" spans="1:13" ht="6" customHeight="1" x14ac:dyDescent="0.2">
      <c r="A13" s="27"/>
      <c r="B13" s="27"/>
      <c r="C13" s="27"/>
      <c r="D13" s="27"/>
      <c r="E13" s="30"/>
      <c r="F13" s="66"/>
      <c r="G13" s="30"/>
      <c r="H13" s="66"/>
      <c r="I13" s="30"/>
      <c r="J13" s="66"/>
      <c r="K13" s="30"/>
      <c r="L13" s="66"/>
      <c r="M13" s="30"/>
    </row>
    <row r="14" spans="1:13" ht="16.149999999999999" customHeight="1" x14ac:dyDescent="0.2">
      <c r="A14" s="27" t="s">
        <v>135</v>
      </c>
      <c r="B14" s="27"/>
      <c r="C14" s="27"/>
      <c r="D14" s="2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6.149999999999999" customHeight="1" x14ac:dyDescent="0.2">
      <c r="A15" s="69" t="s">
        <v>97</v>
      </c>
      <c r="B15" s="69"/>
      <c r="C15" s="69"/>
      <c r="D15" s="69"/>
      <c r="E15" s="22">
        <v>0</v>
      </c>
      <c r="F15" s="14"/>
      <c r="G15" s="22">
        <v>0</v>
      </c>
      <c r="H15" s="14"/>
      <c r="I15" s="22">
        <v>-36467179</v>
      </c>
      <c r="J15" s="14"/>
      <c r="K15" s="22">
        <v>0</v>
      </c>
      <c r="L15" s="14"/>
      <c r="M15" s="70">
        <f>SUM(E15:J15)</f>
        <v>-36467179</v>
      </c>
    </row>
    <row r="16" spans="1:13" ht="16.149999999999999" customHeight="1" x14ac:dyDescent="0.2">
      <c r="A16" s="69"/>
      <c r="B16" s="69"/>
      <c r="C16" s="69"/>
      <c r="D16" s="69"/>
      <c r="E16" s="66"/>
      <c r="F16" s="66"/>
      <c r="G16" s="66"/>
      <c r="H16" s="66"/>
      <c r="I16" s="64"/>
      <c r="J16" s="66"/>
      <c r="K16" s="64"/>
      <c r="L16" s="66"/>
      <c r="M16" s="14"/>
    </row>
    <row r="17" spans="1:13" ht="16.149999999999999" customHeight="1" thickBot="1" x14ac:dyDescent="0.25">
      <c r="A17" s="27" t="s">
        <v>137</v>
      </c>
      <c r="B17" s="27"/>
      <c r="C17" s="27"/>
      <c r="D17" s="27"/>
      <c r="E17" s="71">
        <f>SUM(E12:E15)</f>
        <v>650059588</v>
      </c>
      <c r="F17" s="66"/>
      <c r="G17" s="71">
        <f>SUM(G12:G15)</f>
        <v>132612302</v>
      </c>
      <c r="H17" s="66"/>
      <c r="I17" s="71">
        <f>SUM(I12:I15)</f>
        <v>-457082858</v>
      </c>
      <c r="J17" s="66"/>
      <c r="K17" s="71">
        <f>SUM(K12:K15)</f>
        <v>0</v>
      </c>
      <c r="L17" s="66"/>
      <c r="M17" s="71">
        <f>SUM(M12:M15)</f>
        <v>325589032</v>
      </c>
    </row>
    <row r="18" spans="1:13" ht="16.149999999999999" customHeight="1" thickTop="1" x14ac:dyDescent="0.2">
      <c r="A18" s="69"/>
      <c r="B18" s="69"/>
      <c r="C18" s="69"/>
      <c r="D18" s="69"/>
      <c r="E18" s="60"/>
      <c r="F18" s="66"/>
      <c r="G18" s="60"/>
      <c r="H18" s="66"/>
      <c r="I18" s="60"/>
      <c r="J18" s="66"/>
      <c r="K18" s="60"/>
      <c r="L18" s="66"/>
      <c r="M18" s="4"/>
    </row>
    <row r="19" spans="1:13" ht="16.149999999999999" customHeight="1" x14ac:dyDescent="0.2">
      <c r="A19" s="27" t="s">
        <v>195</v>
      </c>
      <c r="B19" s="17"/>
      <c r="C19" s="52"/>
      <c r="D19" s="39"/>
      <c r="E19" s="66">
        <f>E17</f>
        <v>650059588</v>
      </c>
      <c r="F19" s="66"/>
      <c r="G19" s="66">
        <f>G17</f>
        <v>132612302</v>
      </c>
      <c r="H19" s="66"/>
      <c r="I19" s="66">
        <f>I17</f>
        <v>-457082858</v>
      </c>
      <c r="J19" s="66"/>
      <c r="K19" s="14">
        <f>K17</f>
        <v>0</v>
      </c>
      <c r="L19" s="66"/>
      <c r="M19" s="66">
        <f>SUM(E19:J19)</f>
        <v>325589032</v>
      </c>
    </row>
    <row r="20" spans="1:13" ht="6" customHeight="1" x14ac:dyDescent="0.2">
      <c r="A20" s="27"/>
      <c r="B20" s="27"/>
      <c r="C20" s="27"/>
      <c r="D20" s="27"/>
      <c r="E20" s="30"/>
      <c r="F20" s="66"/>
      <c r="G20" s="30"/>
      <c r="H20" s="66"/>
      <c r="I20" s="30"/>
      <c r="J20" s="66"/>
      <c r="K20" s="30"/>
      <c r="L20" s="66"/>
      <c r="M20" s="30"/>
    </row>
    <row r="21" spans="1:13" ht="16.149999999999999" customHeight="1" x14ac:dyDescent="0.2">
      <c r="A21" s="27" t="s">
        <v>135</v>
      </c>
      <c r="B21" s="27"/>
      <c r="C21" s="27"/>
      <c r="D21" s="2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16.149999999999999" customHeight="1" x14ac:dyDescent="0.2">
      <c r="A22" s="69" t="s">
        <v>217</v>
      </c>
      <c r="B22" s="69"/>
      <c r="C22" s="52">
        <v>23</v>
      </c>
      <c r="D22" s="69"/>
      <c r="E22" s="14">
        <v>-325029794</v>
      </c>
      <c r="F22" s="14"/>
      <c r="G22" s="14">
        <v>0</v>
      </c>
      <c r="H22" s="14"/>
      <c r="I22" s="14">
        <v>325029794</v>
      </c>
      <c r="J22" s="14"/>
      <c r="K22" s="14">
        <v>0</v>
      </c>
      <c r="L22" s="14"/>
      <c r="M22" s="14">
        <f>SUM(E22:J22)</f>
        <v>0</v>
      </c>
    </row>
    <row r="23" spans="1:13" ht="16.149999999999999" customHeight="1" x14ac:dyDescent="0.2">
      <c r="A23" s="69" t="s">
        <v>97</v>
      </c>
      <c r="B23" s="69"/>
      <c r="C23" s="69"/>
      <c r="D23" s="69"/>
      <c r="E23" s="22">
        <v>0</v>
      </c>
      <c r="F23" s="14"/>
      <c r="G23" s="22">
        <v>0</v>
      </c>
      <c r="H23" s="14"/>
      <c r="I23" s="22">
        <v>-35626978</v>
      </c>
      <c r="J23" s="14"/>
      <c r="K23" s="22">
        <v>0</v>
      </c>
      <c r="L23" s="14"/>
      <c r="M23" s="70">
        <v>-35626978</v>
      </c>
    </row>
    <row r="24" spans="1:13" ht="16.149999999999999" customHeight="1" x14ac:dyDescent="0.2">
      <c r="A24" s="69"/>
      <c r="B24" s="69"/>
      <c r="C24" s="69"/>
      <c r="D24" s="69"/>
      <c r="E24" s="66"/>
      <c r="F24" s="66"/>
      <c r="G24" s="66"/>
      <c r="H24" s="66"/>
      <c r="I24" s="64"/>
      <c r="J24" s="66"/>
      <c r="K24" s="64"/>
      <c r="L24" s="66"/>
      <c r="M24" s="14"/>
    </row>
    <row r="25" spans="1:13" ht="16.149999999999999" customHeight="1" thickBot="1" x14ac:dyDescent="0.25">
      <c r="A25" s="27" t="s">
        <v>196</v>
      </c>
      <c r="B25" s="27"/>
      <c r="C25" s="27"/>
      <c r="D25" s="27"/>
      <c r="E25" s="71">
        <f>SUM(E19:E23)</f>
        <v>325029794</v>
      </c>
      <c r="F25" s="66"/>
      <c r="G25" s="71">
        <f>SUM(G19:G23)</f>
        <v>132612302</v>
      </c>
      <c r="H25" s="66"/>
      <c r="I25" s="71">
        <f>SUM(I19:I23)</f>
        <v>-167680042</v>
      </c>
      <c r="J25" s="66"/>
      <c r="K25" s="71">
        <f>SUM(K19:K23)</f>
        <v>0</v>
      </c>
      <c r="L25" s="66"/>
      <c r="M25" s="71">
        <f>SUM(M19:M23)</f>
        <v>289962054</v>
      </c>
    </row>
    <row r="26" spans="1:13" ht="16.149999999999999" customHeight="1" thickTop="1" x14ac:dyDescent="0.2">
      <c r="A26" s="27"/>
      <c r="B26" s="27"/>
      <c r="C26" s="27"/>
      <c r="D26" s="27"/>
      <c r="E26" s="30"/>
      <c r="F26" s="66"/>
      <c r="G26" s="30"/>
      <c r="H26" s="66"/>
      <c r="I26" s="30"/>
      <c r="J26" s="66"/>
      <c r="K26" s="30"/>
      <c r="L26" s="66"/>
      <c r="M26" s="30"/>
    </row>
    <row r="27" spans="1:13" ht="16.149999999999999" customHeight="1" x14ac:dyDescent="0.2">
      <c r="A27" s="27"/>
      <c r="B27" s="27"/>
      <c r="C27" s="27"/>
      <c r="D27" s="27"/>
      <c r="E27" s="30"/>
      <c r="F27" s="66"/>
      <c r="G27" s="30"/>
      <c r="H27" s="66"/>
      <c r="I27" s="30"/>
      <c r="J27" s="66"/>
      <c r="K27" s="30"/>
      <c r="L27" s="66"/>
      <c r="M27" s="30"/>
    </row>
    <row r="28" spans="1:13" ht="16.149999999999999" customHeight="1" x14ac:dyDescent="0.2">
      <c r="A28" s="27"/>
      <c r="B28" s="27"/>
      <c r="C28" s="27"/>
      <c r="D28" s="27"/>
      <c r="E28" s="30"/>
      <c r="F28" s="66"/>
      <c r="G28" s="30"/>
      <c r="H28" s="66"/>
      <c r="I28" s="30"/>
      <c r="J28" s="66"/>
      <c r="K28" s="30"/>
      <c r="L28" s="66"/>
      <c r="M28" s="30"/>
    </row>
    <row r="29" spans="1:13" ht="18.75" customHeight="1" x14ac:dyDescent="0.2">
      <c r="A29" s="27"/>
      <c r="B29" s="27"/>
      <c r="C29" s="27"/>
      <c r="D29" s="27"/>
      <c r="E29" s="30"/>
      <c r="F29" s="66"/>
      <c r="G29" s="30"/>
      <c r="H29" s="66"/>
      <c r="I29" s="30"/>
      <c r="J29" s="66"/>
      <c r="K29" s="30"/>
      <c r="L29" s="66"/>
      <c r="M29" s="30"/>
    </row>
    <row r="33" spans="1:13" ht="27" customHeight="1" x14ac:dyDescent="0.2"/>
    <row r="34" spans="1:13" ht="22.15" customHeight="1" x14ac:dyDescent="0.2">
      <c r="A34" s="72" t="str">
        <f>'10'!A41</f>
        <v>The notes are an integral part of these consolidated and separate financial statements.</v>
      </c>
      <c r="B34" s="72"/>
      <c r="C34" s="72"/>
      <c r="D34" s="72"/>
      <c r="E34" s="73"/>
      <c r="F34" s="73"/>
      <c r="G34" s="73"/>
      <c r="H34" s="73"/>
      <c r="I34" s="73"/>
      <c r="J34" s="73"/>
      <c r="K34" s="73"/>
      <c r="L34" s="73"/>
      <c r="M34" s="22"/>
    </row>
  </sheetData>
  <mergeCells count="1">
    <mergeCell ref="E6:M6"/>
  </mergeCells>
  <pageMargins left="0.6" right="0.6" top="0.5" bottom="0.6" header="0.49" footer="0.4"/>
  <pageSetup paperSize="9" firstPageNumber="11" fitToWidth="0" fitToHeight="0" orientation="landscape" useFirstPageNumber="1" horizontalDpi="1200" verticalDpi="1200" r:id="rId1"/>
  <headerFooter>
    <oddFooter>&amp;R&amp;"Arial,Regular"&amp;9&amp;P</oddFooter>
  </headerFooter>
  <ignoredErrors>
    <ignoredError sqref="M12:M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BC0C3-B3BF-4E3A-88A4-843B8BC6436A}">
  <dimension ref="A1:K118"/>
  <sheetViews>
    <sheetView topLeftCell="A113" zoomScale="115" zoomScaleNormal="115" zoomScaleSheetLayoutView="85" zoomScalePageLayoutView="155" workbookViewId="0">
      <selection activeCell="Q25" sqref="Q25"/>
    </sheetView>
  </sheetViews>
  <sheetFormatPr defaultColWidth="10.140625" defaultRowHeight="16.5" customHeight="1" x14ac:dyDescent="0.5"/>
  <cols>
    <col min="1" max="1" width="1.42578125" style="2" customWidth="1"/>
    <col min="2" max="2" width="49" style="2" customWidth="1"/>
    <col min="3" max="3" width="9.5703125" style="2" bestFit="1" customWidth="1"/>
    <col min="4" max="4" width="1" style="2" customWidth="1"/>
    <col min="5" max="5" width="12.85546875" style="2" customWidth="1"/>
    <col min="6" max="6" width="0.7109375" style="2" customWidth="1"/>
    <col min="7" max="7" width="13.42578125" style="2" bestFit="1" customWidth="1"/>
    <col min="8" max="8" width="0.7109375" style="2" customWidth="1"/>
    <col min="9" max="9" width="12.42578125" style="2" customWidth="1"/>
    <col min="10" max="10" width="0.7109375" style="2" customWidth="1"/>
    <col min="11" max="11" width="13.42578125" style="2" bestFit="1" customWidth="1"/>
    <col min="12" max="12" width="10.140625" style="2" customWidth="1"/>
    <col min="13" max="16384" width="10.140625" style="2"/>
  </cols>
  <sheetData>
    <row r="1" spans="1:11" ht="16.5" customHeight="1" x14ac:dyDescent="0.5">
      <c r="A1" s="1" t="str">
        <f>'11'!A1</f>
        <v>Zalekta Public Company Limited</v>
      </c>
      <c r="B1" s="1"/>
    </row>
    <row r="2" spans="1:11" ht="16.5" customHeight="1" x14ac:dyDescent="0.5">
      <c r="A2" s="1" t="s">
        <v>143</v>
      </c>
      <c r="B2" s="1"/>
      <c r="C2" s="3"/>
      <c r="D2" s="3"/>
      <c r="E2" s="4"/>
      <c r="F2" s="4"/>
      <c r="G2" s="4"/>
      <c r="H2" s="4"/>
      <c r="I2" s="4"/>
      <c r="J2" s="4"/>
      <c r="K2" s="4"/>
    </row>
    <row r="3" spans="1:11" ht="16.5" customHeight="1" x14ac:dyDescent="0.5">
      <c r="A3" s="5" t="s">
        <v>197</v>
      </c>
      <c r="B3" s="5"/>
      <c r="C3" s="6"/>
      <c r="D3" s="6"/>
      <c r="E3" s="7"/>
      <c r="F3" s="7"/>
      <c r="G3" s="7"/>
      <c r="H3" s="7"/>
      <c r="I3" s="7"/>
      <c r="J3" s="7"/>
      <c r="K3" s="7"/>
    </row>
    <row r="4" spans="1:11" ht="16.5" customHeight="1" x14ac:dyDescent="0.5">
      <c r="A4" s="1"/>
      <c r="B4" s="1"/>
      <c r="C4" s="3"/>
      <c r="D4" s="3"/>
      <c r="E4" s="8"/>
      <c r="F4" s="8"/>
      <c r="G4" s="8"/>
      <c r="H4" s="8"/>
      <c r="I4" s="8"/>
      <c r="J4" s="8"/>
      <c r="K4" s="8"/>
    </row>
    <row r="5" spans="1:11" ht="16.5" customHeight="1" x14ac:dyDescent="0.5">
      <c r="A5" s="1"/>
      <c r="B5" s="1"/>
      <c r="C5" s="3"/>
      <c r="D5" s="3"/>
      <c r="E5" s="4"/>
      <c r="F5" s="4"/>
      <c r="G5" s="4"/>
      <c r="H5" s="4"/>
      <c r="I5" s="4"/>
      <c r="J5" s="4"/>
      <c r="K5" s="4"/>
    </row>
    <row r="6" spans="1:11" ht="16.5" customHeight="1" x14ac:dyDescent="0.5">
      <c r="A6" s="1"/>
      <c r="B6" s="1"/>
      <c r="C6" s="3"/>
      <c r="D6" s="3"/>
      <c r="E6" s="94" t="s">
        <v>2</v>
      </c>
      <c r="F6" s="95"/>
      <c r="G6" s="95"/>
      <c r="H6" s="4"/>
      <c r="I6" s="94" t="s">
        <v>3</v>
      </c>
      <c r="J6" s="95"/>
      <c r="K6" s="95"/>
    </row>
    <row r="7" spans="1:11" ht="16.5" customHeight="1" x14ac:dyDescent="0.5">
      <c r="A7" s="10"/>
      <c r="B7" s="10"/>
      <c r="C7" s="18"/>
      <c r="D7" s="18"/>
      <c r="E7" s="96" t="s">
        <v>4</v>
      </c>
      <c r="F7" s="92"/>
      <c r="G7" s="92"/>
      <c r="H7" s="12"/>
      <c r="I7" s="96" t="s">
        <v>4</v>
      </c>
      <c r="J7" s="92"/>
      <c r="K7" s="92"/>
    </row>
    <row r="8" spans="1:11" ht="16.5" customHeight="1" x14ac:dyDescent="0.5">
      <c r="A8" s="10"/>
      <c r="B8" s="10"/>
      <c r="C8" s="18"/>
      <c r="D8" s="18"/>
      <c r="E8" s="13" t="s">
        <v>198</v>
      </c>
      <c r="F8" s="4"/>
      <c r="G8" s="13" t="s">
        <v>5</v>
      </c>
      <c r="H8" s="4"/>
      <c r="I8" s="13" t="s">
        <v>198</v>
      </c>
      <c r="J8" s="4"/>
      <c r="K8" s="13" t="s">
        <v>5</v>
      </c>
    </row>
    <row r="9" spans="1:11" ht="16.5" customHeight="1" x14ac:dyDescent="0.5">
      <c r="C9" s="38" t="s">
        <v>6</v>
      </c>
      <c r="D9" s="15"/>
      <c r="E9" s="16" t="s">
        <v>7</v>
      </c>
      <c r="F9" s="4"/>
      <c r="G9" s="16" t="s">
        <v>7</v>
      </c>
      <c r="H9" s="4"/>
      <c r="I9" s="16" t="s">
        <v>7</v>
      </c>
      <c r="J9" s="4"/>
      <c r="K9" s="16" t="s">
        <v>7</v>
      </c>
    </row>
    <row r="10" spans="1:11" ht="16.5" customHeight="1" x14ac:dyDescent="0.5">
      <c r="A10" s="10" t="s">
        <v>144</v>
      </c>
      <c r="B10" s="10"/>
      <c r="C10" s="15"/>
      <c r="D10" s="3"/>
      <c r="E10" s="4"/>
      <c r="F10" s="4"/>
      <c r="G10" s="4"/>
      <c r="H10" s="4"/>
      <c r="I10" s="4"/>
      <c r="J10" s="4"/>
      <c r="K10" s="4"/>
    </row>
    <row r="11" spans="1:11" ht="16.5" customHeight="1" x14ac:dyDescent="0.5">
      <c r="A11" s="2" t="s">
        <v>87</v>
      </c>
      <c r="C11" s="15"/>
      <c r="D11" s="3"/>
      <c r="E11" s="21">
        <v>-53369987</v>
      </c>
      <c r="F11" s="21"/>
      <c r="G11" s="21">
        <v>-116591524</v>
      </c>
      <c r="H11" s="21"/>
      <c r="I11" s="21">
        <v>-35607068</v>
      </c>
      <c r="J11" s="21"/>
      <c r="K11" s="21">
        <v>-36137584</v>
      </c>
    </row>
    <row r="12" spans="1:11" ht="16.5" customHeight="1" x14ac:dyDescent="0.5">
      <c r="A12" s="2" t="s">
        <v>145</v>
      </c>
      <c r="C12" s="15"/>
      <c r="D12" s="3"/>
      <c r="E12" s="21"/>
      <c r="F12" s="4"/>
      <c r="G12" s="21"/>
      <c r="H12" s="4"/>
      <c r="I12" s="21"/>
      <c r="J12" s="4"/>
      <c r="K12" s="21"/>
    </row>
    <row r="13" spans="1:11" ht="16.5" customHeight="1" x14ac:dyDescent="0.5">
      <c r="A13" s="10"/>
      <c r="B13" s="2" t="s">
        <v>207</v>
      </c>
      <c r="C13" s="18" t="s">
        <v>146</v>
      </c>
      <c r="D13" s="39"/>
      <c r="E13" s="21">
        <v>4502241</v>
      </c>
      <c r="F13" s="21"/>
      <c r="G13" s="21">
        <v>16808035</v>
      </c>
      <c r="H13" s="21"/>
      <c r="I13" s="21">
        <v>1576504</v>
      </c>
      <c r="J13" s="21"/>
      <c r="K13" s="21">
        <v>620061</v>
      </c>
    </row>
    <row r="14" spans="1:11" ht="16.5" customHeight="1" x14ac:dyDescent="0.5">
      <c r="A14" s="10"/>
      <c r="B14" s="2" t="s">
        <v>147</v>
      </c>
      <c r="C14" s="18">
        <v>27</v>
      </c>
      <c r="D14" s="39"/>
      <c r="E14" s="21">
        <v>-787518</v>
      </c>
      <c r="F14" s="21"/>
      <c r="G14" s="21">
        <v>-1363485</v>
      </c>
      <c r="H14" s="21"/>
      <c r="I14" s="21">
        <v>-663636</v>
      </c>
      <c r="J14" s="21"/>
      <c r="K14" s="21">
        <v>-1389168</v>
      </c>
    </row>
    <row r="15" spans="1:11" ht="16.5" customHeight="1" x14ac:dyDescent="0.5">
      <c r="A15" s="10"/>
      <c r="B15" s="2" t="s">
        <v>148</v>
      </c>
      <c r="C15" s="18">
        <v>29</v>
      </c>
      <c r="D15" s="39"/>
      <c r="E15" s="21">
        <v>1103180</v>
      </c>
      <c r="F15" s="21"/>
      <c r="G15" s="21">
        <v>935635</v>
      </c>
      <c r="H15" s="21"/>
      <c r="I15" s="21">
        <v>1192743</v>
      </c>
      <c r="J15" s="21"/>
      <c r="K15" s="21">
        <v>902287</v>
      </c>
    </row>
    <row r="16" spans="1:11" ht="16.5" customHeight="1" x14ac:dyDescent="0.5">
      <c r="A16" s="10"/>
      <c r="B16" s="2" t="s">
        <v>79</v>
      </c>
      <c r="C16" s="18"/>
      <c r="D16" s="39"/>
      <c r="E16" s="21">
        <v>0</v>
      </c>
      <c r="F16" s="21"/>
      <c r="G16" s="21">
        <v>-5500000</v>
      </c>
      <c r="H16" s="21"/>
      <c r="I16" s="21">
        <v>0</v>
      </c>
      <c r="J16" s="21"/>
      <c r="K16" s="21">
        <v>0</v>
      </c>
    </row>
    <row r="17" spans="1:11" ht="16.5" customHeight="1" x14ac:dyDescent="0.5">
      <c r="A17" s="10"/>
      <c r="B17" s="2" t="s">
        <v>149</v>
      </c>
      <c r="C17" s="18"/>
      <c r="D17" s="39"/>
      <c r="E17" s="21"/>
      <c r="F17" s="21"/>
      <c r="G17" s="21"/>
      <c r="H17" s="21"/>
      <c r="I17" s="21"/>
      <c r="J17" s="21"/>
      <c r="K17" s="21"/>
    </row>
    <row r="18" spans="1:11" ht="16.5" customHeight="1" x14ac:dyDescent="0.5">
      <c r="A18" s="10"/>
      <c r="B18" s="33" t="s">
        <v>150</v>
      </c>
      <c r="C18" s="18" t="s">
        <v>21</v>
      </c>
      <c r="D18" s="39"/>
      <c r="E18" s="40">
        <v>0</v>
      </c>
      <c r="F18" s="41"/>
      <c r="G18" s="40">
        <v>2500000</v>
      </c>
      <c r="H18" s="41"/>
      <c r="I18" s="40">
        <v>0</v>
      </c>
      <c r="J18" s="41"/>
      <c r="K18" s="40">
        <v>2500000</v>
      </c>
    </row>
    <row r="19" spans="1:11" ht="16.5" customHeight="1" x14ac:dyDescent="0.5">
      <c r="A19" s="10"/>
      <c r="B19" s="2" t="s">
        <v>230</v>
      </c>
      <c r="D19" s="39"/>
      <c r="E19" s="40">
        <v>0</v>
      </c>
      <c r="F19" s="41"/>
      <c r="G19" s="40">
        <v>1019301</v>
      </c>
      <c r="H19" s="41"/>
      <c r="I19" s="40">
        <v>0</v>
      </c>
      <c r="J19" s="41"/>
      <c r="K19" s="40">
        <v>0</v>
      </c>
    </row>
    <row r="20" spans="1:11" ht="16.5" customHeight="1" x14ac:dyDescent="0.5">
      <c r="A20" s="10"/>
      <c r="B20" s="2" t="s">
        <v>151</v>
      </c>
      <c r="C20" s="42"/>
      <c r="D20" s="3"/>
      <c r="E20" s="21">
        <v>0</v>
      </c>
      <c r="F20" s="21"/>
      <c r="G20" s="21">
        <v>-97980</v>
      </c>
      <c r="H20" s="21"/>
      <c r="I20" s="21">
        <v>0</v>
      </c>
      <c r="J20" s="21"/>
      <c r="K20" s="21">
        <v>0</v>
      </c>
    </row>
    <row r="21" spans="1:11" ht="16.5" customHeight="1" x14ac:dyDescent="0.5">
      <c r="A21" s="10"/>
      <c r="B21" s="2" t="s">
        <v>152</v>
      </c>
      <c r="C21" s="42">
        <v>16</v>
      </c>
      <c r="D21" s="3"/>
      <c r="E21" s="21">
        <v>0</v>
      </c>
      <c r="F21" s="21"/>
      <c r="G21" s="21">
        <v>1576433</v>
      </c>
      <c r="H21" s="21"/>
      <c r="I21" s="21">
        <v>0</v>
      </c>
      <c r="J21" s="21"/>
      <c r="K21" s="21">
        <v>0</v>
      </c>
    </row>
    <row r="22" spans="1:11" ht="16.5" customHeight="1" x14ac:dyDescent="0.5">
      <c r="A22" s="10"/>
      <c r="B22" s="2" t="s">
        <v>153</v>
      </c>
      <c r="C22" s="42">
        <v>19</v>
      </c>
      <c r="D22" s="3"/>
      <c r="E22" s="21">
        <v>0</v>
      </c>
      <c r="F22" s="21"/>
      <c r="G22" s="21">
        <v>17006</v>
      </c>
      <c r="H22" s="21"/>
      <c r="I22" s="21">
        <v>0</v>
      </c>
      <c r="J22" s="21"/>
      <c r="K22" s="21">
        <v>0</v>
      </c>
    </row>
    <row r="23" spans="1:11" ht="16.5" customHeight="1" x14ac:dyDescent="0.5">
      <c r="A23" s="10"/>
      <c r="B23" s="2" t="s">
        <v>154</v>
      </c>
      <c r="C23" s="42"/>
      <c r="D23" s="3"/>
      <c r="E23" s="21">
        <v>0</v>
      </c>
      <c r="F23" s="21"/>
      <c r="G23" s="21">
        <v>4205558</v>
      </c>
      <c r="H23" s="21"/>
      <c r="I23" s="21">
        <v>0</v>
      </c>
      <c r="J23" s="21"/>
      <c r="K23" s="21">
        <v>0</v>
      </c>
    </row>
    <row r="24" spans="1:11" ht="16.5" customHeight="1" x14ac:dyDescent="0.5">
      <c r="B24" s="2" t="s">
        <v>155</v>
      </c>
      <c r="C24" s="42">
        <v>19</v>
      </c>
      <c r="D24" s="3"/>
      <c r="E24" s="21">
        <v>0</v>
      </c>
      <c r="F24" s="21"/>
      <c r="G24" s="21">
        <v>34924</v>
      </c>
      <c r="H24" s="21"/>
      <c r="I24" s="21">
        <v>0</v>
      </c>
      <c r="J24" s="21"/>
      <c r="K24" s="21">
        <v>0</v>
      </c>
    </row>
    <row r="25" spans="1:11" ht="16.5" customHeight="1" x14ac:dyDescent="0.5">
      <c r="A25" s="10"/>
      <c r="B25" s="2" t="s">
        <v>156</v>
      </c>
      <c r="C25" s="18">
        <v>19</v>
      </c>
      <c r="D25" s="3"/>
      <c r="E25" s="21">
        <v>0</v>
      </c>
      <c r="F25" s="21"/>
      <c r="G25" s="21">
        <v>1120000</v>
      </c>
      <c r="H25" s="21"/>
      <c r="I25" s="21">
        <v>0</v>
      </c>
      <c r="J25" s="21"/>
      <c r="K25" s="21">
        <v>0</v>
      </c>
    </row>
    <row r="26" spans="1:11" ht="16.5" customHeight="1" x14ac:dyDescent="0.5">
      <c r="A26" s="10"/>
      <c r="B26" s="2" t="s">
        <v>157</v>
      </c>
      <c r="C26" s="18"/>
      <c r="D26" s="3"/>
      <c r="E26" s="21">
        <v>0</v>
      </c>
      <c r="F26" s="21"/>
      <c r="G26" s="21">
        <v>3525135</v>
      </c>
      <c r="H26" s="21"/>
      <c r="I26" s="21">
        <v>0</v>
      </c>
      <c r="J26" s="21"/>
      <c r="K26" s="21">
        <v>0</v>
      </c>
    </row>
    <row r="27" spans="1:11" ht="16.5" customHeight="1" x14ac:dyDescent="0.5">
      <c r="A27" s="10"/>
      <c r="B27" s="2" t="s">
        <v>158</v>
      </c>
      <c r="C27" s="42"/>
      <c r="D27" s="3"/>
      <c r="E27" s="21"/>
      <c r="F27" s="21"/>
      <c r="G27" s="21"/>
      <c r="H27" s="21"/>
      <c r="I27" s="21"/>
      <c r="J27" s="21"/>
      <c r="K27" s="21"/>
    </row>
    <row r="28" spans="1:11" ht="16.5" customHeight="1" x14ac:dyDescent="0.5">
      <c r="A28" s="10"/>
      <c r="B28" s="33" t="s">
        <v>159</v>
      </c>
      <c r="C28" s="42" t="s">
        <v>240</v>
      </c>
      <c r="D28" s="3"/>
      <c r="E28" s="21">
        <v>12638901</v>
      </c>
      <c r="F28" s="21"/>
      <c r="G28" s="21">
        <v>0</v>
      </c>
      <c r="H28" s="21"/>
      <c r="I28" s="21">
        <v>6000000</v>
      </c>
      <c r="J28" s="21"/>
      <c r="K28" s="21">
        <v>-1724382</v>
      </c>
    </row>
    <row r="29" spans="1:11" ht="16.5" customHeight="1" x14ac:dyDescent="0.5">
      <c r="A29" s="10"/>
      <c r="B29" s="2" t="s">
        <v>236</v>
      </c>
      <c r="C29" s="42" t="s">
        <v>86</v>
      </c>
      <c r="D29" s="3"/>
      <c r="E29" s="21">
        <v>6370120</v>
      </c>
      <c r="F29" s="21"/>
      <c r="G29" s="21">
        <v>-954645</v>
      </c>
      <c r="H29" s="21"/>
      <c r="I29" s="21">
        <v>0</v>
      </c>
      <c r="J29" s="21"/>
      <c r="K29" s="21">
        <v>0</v>
      </c>
    </row>
    <row r="30" spans="1:11" ht="16.5" customHeight="1" x14ac:dyDescent="0.5">
      <c r="A30" s="10"/>
      <c r="B30" s="2" t="s">
        <v>160</v>
      </c>
      <c r="C30" s="42">
        <v>22</v>
      </c>
      <c r="D30" s="3"/>
      <c r="E30" s="21">
        <v>553075</v>
      </c>
      <c r="F30" s="21"/>
      <c r="G30" s="21">
        <v>-2139159</v>
      </c>
      <c r="H30" s="21"/>
      <c r="I30" s="21">
        <v>396409</v>
      </c>
      <c r="J30" s="21"/>
      <c r="K30" s="21">
        <v>73950</v>
      </c>
    </row>
    <row r="31" spans="1:11" ht="16.5" customHeight="1" x14ac:dyDescent="0.5">
      <c r="A31" s="10"/>
      <c r="B31" s="2" t="s">
        <v>245</v>
      </c>
      <c r="C31" s="42"/>
      <c r="D31" s="3"/>
      <c r="E31" s="21"/>
      <c r="F31" s="21"/>
      <c r="G31" s="21"/>
      <c r="H31" s="21"/>
      <c r="I31" s="21"/>
      <c r="J31" s="21"/>
      <c r="K31" s="21"/>
    </row>
    <row r="32" spans="1:11" ht="16.5" customHeight="1" x14ac:dyDescent="0.5">
      <c r="A32" s="10"/>
      <c r="B32" s="2" t="s">
        <v>246</v>
      </c>
      <c r="C32" s="18"/>
      <c r="D32" s="3"/>
      <c r="E32" s="21">
        <v>-1040012</v>
      </c>
      <c r="F32" s="21"/>
      <c r="G32" s="21">
        <v>56291</v>
      </c>
      <c r="H32" s="21"/>
      <c r="I32" s="21">
        <v>-3083842</v>
      </c>
      <c r="J32" s="21"/>
      <c r="K32" s="21">
        <v>0</v>
      </c>
    </row>
    <row r="33" spans="1:11" ht="16.5" customHeight="1" x14ac:dyDescent="0.5">
      <c r="A33" s="10"/>
      <c r="B33" s="2" t="s">
        <v>161</v>
      </c>
      <c r="C33" s="18"/>
      <c r="D33" s="3"/>
      <c r="E33" s="21">
        <v>0</v>
      </c>
      <c r="F33" s="21"/>
      <c r="G33" s="21">
        <v>-518797</v>
      </c>
      <c r="H33" s="21"/>
      <c r="I33" s="21">
        <v>0</v>
      </c>
      <c r="J33" s="21"/>
      <c r="K33" s="21">
        <v>0</v>
      </c>
    </row>
    <row r="34" spans="1:11" ht="16.5" customHeight="1" x14ac:dyDescent="0.5">
      <c r="A34" s="10"/>
      <c r="B34" s="2" t="s">
        <v>83</v>
      </c>
      <c r="C34" s="18">
        <v>18</v>
      </c>
      <c r="D34" s="3"/>
      <c r="E34" s="21">
        <v>0</v>
      </c>
      <c r="F34" s="21"/>
      <c r="G34" s="21">
        <v>83142506</v>
      </c>
      <c r="H34" s="21"/>
      <c r="I34" s="21">
        <v>0</v>
      </c>
      <c r="J34" s="21"/>
      <c r="K34" s="21">
        <v>0</v>
      </c>
    </row>
    <row r="35" spans="1:11" ht="16.5" customHeight="1" x14ac:dyDescent="0.5">
      <c r="A35" s="10"/>
      <c r="B35" s="2" t="s">
        <v>162</v>
      </c>
      <c r="C35" s="18"/>
      <c r="D35" s="3"/>
      <c r="E35" s="21">
        <v>0</v>
      </c>
      <c r="F35" s="4"/>
      <c r="G35" s="21">
        <v>-349003</v>
      </c>
      <c r="H35" s="4"/>
      <c r="I35" s="21">
        <v>0</v>
      </c>
      <c r="J35" s="4"/>
      <c r="K35" s="21">
        <v>0</v>
      </c>
    </row>
    <row r="36" spans="1:11" ht="3.95" customHeight="1" x14ac:dyDescent="0.5">
      <c r="A36" s="10"/>
      <c r="C36" s="18"/>
      <c r="D36" s="3"/>
      <c r="E36" s="21"/>
      <c r="F36" s="4"/>
      <c r="G36" s="21"/>
      <c r="H36" s="4"/>
      <c r="I36" s="21"/>
      <c r="J36" s="4"/>
      <c r="K36" s="21"/>
    </row>
    <row r="37" spans="1:11" ht="16.5" customHeight="1" x14ac:dyDescent="0.5">
      <c r="A37" s="2" t="s">
        <v>163</v>
      </c>
      <c r="C37" s="15"/>
      <c r="D37" s="3"/>
      <c r="E37" s="12"/>
      <c r="F37" s="4"/>
      <c r="G37" s="12"/>
      <c r="H37" s="4"/>
      <c r="I37" s="12"/>
      <c r="J37" s="4"/>
      <c r="K37" s="12"/>
    </row>
    <row r="38" spans="1:11" ht="16.5" customHeight="1" x14ac:dyDescent="0.5">
      <c r="A38" s="10"/>
      <c r="B38" s="43" t="s">
        <v>164</v>
      </c>
      <c r="C38" s="15"/>
      <c r="D38" s="3"/>
      <c r="E38" s="21">
        <v>1852552</v>
      </c>
      <c r="F38" s="21"/>
      <c r="G38" s="21">
        <v>57782555</v>
      </c>
      <c r="H38" s="21"/>
      <c r="I38" s="21">
        <v>-19900845</v>
      </c>
      <c r="J38" s="21"/>
      <c r="K38" s="21">
        <v>450598</v>
      </c>
    </row>
    <row r="39" spans="1:11" ht="16.5" customHeight="1" x14ac:dyDescent="0.5">
      <c r="A39" s="10"/>
      <c r="B39" s="43" t="s">
        <v>165</v>
      </c>
      <c r="C39" s="15"/>
      <c r="D39" s="3"/>
      <c r="E39" s="21">
        <v>-96276</v>
      </c>
      <c r="F39" s="21"/>
      <c r="G39" s="21">
        <v>-1019301</v>
      </c>
      <c r="H39" s="21"/>
      <c r="I39" s="21">
        <v>0</v>
      </c>
      <c r="J39" s="21"/>
      <c r="K39" s="21">
        <v>0</v>
      </c>
    </row>
    <row r="40" spans="1:11" ht="16.5" customHeight="1" x14ac:dyDescent="0.5">
      <c r="A40" s="10"/>
      <c r="B40" s="43" t="s">
        <v>13</v>
      </c>
      <c r="C40" s="15"/>
      <c r="D40" s="3"/>
      <c r="E40" s="21">
        <v>0</v>
      </c>
      <c r="F40" s="21"/>
      <c r="G40" s="21">
        <v>1778062</v>
      </c>
      <c r="H40" s="21"/>
      <c r="I40" s="21">
        <v>0</v>
      </c>
      <c r="J40" s="21"/>
      <c r="K40" s="21">
        <v>0</v>
      </c>
    </row>
    <row r="41" spans="1:11" ht="16.5" customHeight="1" x14ac:dyDescent="0.5">
      <c r="A41" s="10"/>
      <c r="B41" s="43" t="s">
        <v>14</v>
      </c>
      <c r="C41" s="15"/>
      <c r="D41" s="3"/>
      <c r="E41" s="21">
        <v>-528482</v>
      </c>
      <c r="F41" s="21"/>
      <c r="G41" s="21">
        <v>356031</v>
      </c>
      <c r="H41" s="21"/>
      <c r="I41" s="21">
        <v>-557631</v>
      </c>
      <c r="J41" s="21"/>
      <c r="K41" s="21">
        <v>-1142827</v>
      </c>
    </row>
    <row r="42" spans="1:11" ht="16.5" customHeight="1" x14ac:dyDescent="0.5">
      <c r="A42" s="10"/>
      <c r="B42" s="43" t="s">
        <v>16</v>
      </c>
      <c r="C42" s="15"/>
      <c r="D42" s="3"/>
      <c r="E42" s="21">
        <v>-1137635</v>
      </c>
      <c r="F42" s="21"/>
      <c r="G42" s="21">
        <v>764286</v>
      </c>
      <c r="H42" s="21"/>
      <c r="I42" s="21">
        <v>-1202058</v>
      </c>
      <c r="J42" s="21"/>
      <c r="K42" s="21">
        <v>97139</v>
      </c>
    </row>
    <row r="43" spans="1:11" ht="16.5" customHeight="1" x14ac:dyDescent="0.5">
      <c r="A43" s="10"/>
      <c r="B43" s="43" t="s">
        <v>218</v>
      </c>
      <c r="C43" s="15"/>
      <c r="D43" s="3"/>
      <c r="E43" s="21">
        <v>-705692</v>
      </c>
      <c r="F43" s="21"/>
      <c r="G43" s="21">
        <v>0</v>
      </c>
      <c r="H43" s="21"/>
      <c r="I43" s="21">
        <v>0</v>
      </c>
      <c r="J43" s="21"/>
      <c r="K43" s="21"/>
    </row>
    <row r="44" spans="1:11" ht="16.5" customHeight="1" x14ac:dyDescent="0.5">
      <c r="A44" s="10"/>
      <c r="B44" s="43" t="s">
        <v>29</v>
      </c>
      <c r="C44" s="15"/>
      <c r="D44" s="3"/>
      <c r="E44" s="21">
        <v>121626</v>
      </c>
      <c r="F44" s="21"/>
      <c r="G44" s="21">
        <v>-166812</v>
      </c>
      <c r="H44" s="21"/>
      <c r="I44" s="21">
        <v>-34200</v>
      </c>
      <c r="J44" s="21"/>
      <c r="K44" s="21">
        <v>-211763</v>
      </c>
    </row>
    <row r="45" spans="1:11" ht="16.5" customHeight="1" x14ac:dyDescent="0.5">
      <c r="A45" s="10"/>
      <c r="B45" s="43" t="s">
        <v>36</v>
      </c>
      <c r="C45" s="15"/>
      <c r="D45" s="3"/>
      <c r="E45" s="21">
        <v>-10391660</v>
      </c>
      <c r="F45" s="21"/>
      <c r="G45" s="21">
        <v>-86121548</v>
      </c>
      <c r="H45" s="21"/>
      <c r="I45" s="21">
        <v>-715324</v>
      </c>
      <c r="J45" s="21"/>
      <c r="K45" s="21">
        <v>51457</v>
      </c>
    </row>
    <row r="46" spans="1:11" ht="16.5" customHeight="1" x14ac:dyDescent="0.5">
      <c r="A46" s="10"/>
      <c r="B46" s="43" t="s">
        <v>166</v>
      </c>
      <c r="C46" s="15"/>
      <c r="D46" s="3"/>
      <c r="E46" s="21">
        <v>1228634</v>
      </c>
      <c r="F46" s="21"/>
      <c r="G46" s="21">
        <v>-5130252</v>
      </c>
      <c r="H46" s="21"/>
      <c r="I46" s="21">
        <v>0</v>
      </c>
      <c r="J46" s="21"/>
      <c r="K46" s="21">
        <v>0</v>
      </c>
    </row>
    <row r="47" spans="1:11" ht="16.5" customHeight="1" x14ac:dyDescent="0.5">
      <c r="A47" s="10"/>
      <c r="B47" s="43" t="s">
        <v>39</v>
      </c>
      <c r="C47" s="15"/>
      <c r="D47" s="3"/>
      <c r="E47" s="21">
        <v>-366599</v>
      </c>
      <c r="F47" s="21"/>
      <c r="G47" s="21">
        <v>-174697</v>
      </c>
      <c r="H47" s="21"/>
      <c r="I47" s="21">
        <v>727156</v>
      </c>
      <c r="J47" s="21"/>
      <c r="K47" s="21">
        <v>455</v>
      </c>
    </row>
    <row r="48" spans="1:11" ht="16.5" customHeight="1" x14ac:dyDescent="0.5">
      <c r="A48" s="10"/>
      <c r="B48" s="43" t="s">
        <v>40</v>
      </c>
      <c r="C48" s="15"/>
      <c r="D48" s="3"/>
      <c r="E48" s="21">
        <v>563482</v>
      </c>
      <c r="F48" s="21"/>
      <c r="G48" s="21">
        <v>-1073449</v>
      </c>
      <c r="H48" s="21"/>
      <c r="I48" s="21">
        <v>587287</v>
      </c>
      <c r="J48" s="21"/>
      <c r="K48" s="21">
        <v>137513</v>
      </c>
    </row>
    <row r="49" spans="1:11" ht="16.5" customHeight="1" x14ac:dyDescent="0.5">
      <c r="A49" s="10"/>
      <c r="B49" s="43" t="s">
        <v>46</v>
      </c>
      <c r="C49" s="15"/>
      <c r="D49" s="3"/>
      <c r="E49" s="21">
        <v>0</v>
      </c>
      <c r="F49" s="21"/>
      <c r="G49" s="21">
        <v>850</v>
      </c>
      <c r="H49" s="21"/>
      <c r="I49" s="21">
        <v>0</v>
      </c>
      <c r="J49" s="21"/>
      <c r="K49" s="21">
        <v>850</v>
      </c>
    </row>
    <row r="50" spans="1:11" ht="16.5" customHeight="1" x14ac:dyDescent="0.5">
      <c r="A50" s="10"/>
      <c r="B50" s="43" t="s">
        <v>167</v>
      </c>
      <c r="C50" s="18">
        <v>22</v>
      </c>
      <c r="D50" s="3"/>
      <c r="E50" s="44">
        <v>0</v>
      </c>
      <c r="F50" s="21"/>
      <c r="G50" s="44">
        <v>-191008</v>
      </c>
      <c r="H50" s="21"/>
      <c r="I50" s="44">
        <v>0</v>
      </c>
      <c r="J50" s="21"/>
      <c r="K50" s="44">
        <v>0</v>
      </c>
    </row>
    <row r="51" spans="1:11" ht="3.95" customHeight="1" x14ac:dyDescent="0.5">
      <c r="A51" s="10"/>
      <c r="C51" s="15"/>
      <c r="D51" s="3"/>
      <c r="E51" s="21"/>
      <c r="F51" s="4"/>
      <c r="G51" s="21"/>
      <c r="H51" s="4"/>
      <c r="I51" s="21"/>
      <c r="J51" s="4"/>
      <c r="K51" s="21"/>
    </row>
    <row r="52" spans="1:11" ht="16.5" customHeight="1" x14ac:dyDescent="0.5">
      <c r="A52" s="2" t="s">
        <v>231</v>
      </c>
      <c r="C52" s="15"/>
      <c r="D52" s="3"/>
      <c r="E52" s="21">
        <f>SUM(E11:E50)</f>
        <v>-39490050</v>
      </c>
      <c r="F52" s="4"/>
      <c r="G52" s="21">
        <f>SUM(G11:G50)</f>
        <v>-45769052</v>
      </c>
      <c r="H52" s="4"/>
      <c r="I52" s="21">
        <f>SUM(I11:I50)</f>
        <v>-51284505</v>
      </c>
      <c r="J52" s="4"/>
      <c r="K52" s="21">
        <f>SUM(K11:K50)</f>
        <v>-35771414</v>
      </c>
    </row>
    <row r="53" spans="1:11" ht="16.5" customHeight="1" x14ac:dyDescent="0.5">
      <c r="B53" s="2" t="s">
        <v>168</v>
      </c>
      <c r="C53" s="42"/>
      <c r="D53" s="3"/>
      <c r="E53" s="21">
        <v>795061</v>
      </c>
      <c r="F53" s="21"/>
      <c r="G53" s="21">
        <v>1349941</v>
      </c>
      <c r="H53" s="21"/>
      <c r="I53" s="21">
        <v>682769</v>
      </c>
      <c r="J53" s="21"/>
      <c r="K53" s="21">
        <v>1364422</v>
      </c>
    </row>
    <row r="54" spans="1:11" ht="16.5" customHeight="1" x14ac:dyDescent="0.5">
      <c r="B54" s="20" t="s">
        <v>169</v>
      </c>
      <c r="C54" s="15"/>
      <c r="D54" s="3"/>
      <c r="E54" s="21">
        <v>0</v>
      </c>
      <c r="F54" s="21"/>
      <c r="G54" s="21">
        <v>748934</v>
      </c>
      <c r="H54" s="21"/>
      <c r="I54" s="21">
        <v>0</v>
      </c>
      <c r="J54" s="21"/>
      <c r="K54" s="21">
        <v>0</v>
      </c>
    </row>
    <row r="55" spans="1:11" ht="16.5" customHeight="1" x14ac:dyDescent="0.5">
      <c r="B55" s="2" t="s">
        <v>170</v>
      </c>
      <c r="C55" s="42"/>
      <c r="D55" s="3"/>
      <c r="E55" s="21">
        <v>-1106773</v>
      </c>
      <c r="F55" s="21"/>
      <c r="G55" s="21">
        <v>-937100</v>
      </c>
      <c r="H55" s="21"/>
      <c r="I55" s="21">
        <v>-470665</v>
      </c>
      <c r="J55" s="21"/>
      <c r="K55" s="21">
        <v>-217568</v>
      </c>
    </row>
    <row r="56" spans="1:11" ht="16.5" customHeight="1" x14ac:dyDescent="0.5">
      <c r="B56" s="20" t="s">
        <v>171</v>
      </c>
      <c r="C56" s="15"/>
      <c r="D56" s="3"/>
      <c r="E56" s="44">
        <v>-1310893</v>
      </c>
      <c r="F56" s="21"/>
      <c r="G56" s="44">
        <v>-6749693</v>
      </c>
      <c r="H56" s="21"/>
      <c r="I56" s="44">
        <v>-32042</v>
      </c>
      <c r="J56" s="21"/>
      <c r="K56" s="44">
        <v>-19910</v>
      </c>
    </row>
    <row r="57" spans="1:11" ht="3.95" customHeight="1" x14ac:dyDescent="0.5">
      <c r="C57" s="15"/>
      <c r="D57" s="3"/>
      <c r="E57" s="4"/>
      <c r="F57" s="4"/>
      <c r="G57" s="4"/>
      <c r="H57" s="4"/>
      <c r="I57" s="4"/>
      <c r="J57" s="4"/>
      <c r="K57" s="4"/>
    </row>
    <row r="58" spans="1:11" ht="16.5" customHeight="1" x14ac:dyDescent="0.5">
      <c r="A58" s="2" t="s">
        <v>232</v>
      </c>
      <c r="C58" s="15"/>
      <c r="D58" s="3"/>
      <c r="E58" s="22">
        <f>SUM(E52:E56)</f>
        <v>-41112655</v>
      </c>
      <c r="F58" s="14"/>
      <c r="G58" s="22">
        <f>SUM(G52:G56)</f>
        <v>-51356970</v>
      </c>
      <c r="H58" s="14"/>
      <c r="I58" s="22">
        <f>SUM(I52:I56)</f>
        <v>-51104443</v>
      </c>
      <c r="J58" s="14"/>
      <c r="K58" s="22">
        <f>SUM(K52:K56)</f>
        <v>-34644470</v>
      </c>
    </row>
    <row r="59" spans="1:11" ht="20.25" customHeight="1" x14ac:dyDescent="0.5">
      <c r="C59" s="15"/>
      <c r="D59" s="3"/>
      <c r="E59" s="14"/>
      <c r="F59" s="14"/>
      <c r="G59" s="14"/>
      <c r="H59" s="14"/>
      <c r="I59" s="14"/>
      <c r="J59" s="14"/>
      <c r="K59" s="14"/>
    </row>
    <row r="60" spans="1:11" ht="20.100000000000001" customHeight="1" x14ac:dyDescent="0.5">
      <c r="A60" s="45" t="str">
        <f>+'11'!A34</f>
        <v>The notes are an integral part of these consolidated and separate financial statements.</v>
      </c>
      <c r="B60" s="46"/>
      <c r="C60" s="47"/>
      <c r="D60" s="48"/>
      <c r="E60" s="32"/>
      <c r="F60" s="32"/>
      <c r="G60" s="32"/>
      <c r="H60" s="32"/>
      <c r="I60" s="32"/>
      <c r="J60" s="32"/>
      <c r="K60" s="32"/>
    </row>
    <row r="61" spans="1:11" ht="16.5" customHeight="1" x14ac:dyDescent="0.5">
      <c r="A61" s="17" t="str">
        <f>+A1</f>
        <v>Zalekta Public Company Limited</v>
      </c>
      <c r="C61" s="15"/>
      <c r="D61" s="3"/>
      <c r="E61" s="14"/>
      <c r="F61" s="14"/>
      <c r="G61" s="14"/>
      <c r="H61" s="14"/>
      <c r="I61" s="14"/>
      <c r="J61" s="14"/>
      <c r="K61" s="14"/>
    </row>
    <row r="62" spans="1:11" ht="16.5" customHeight="1" x14ac:dyDescent="0.5">
      <c r="A62" s="1" t="s">
        <v>172</v>
      </c>
      <c r="B62" s="10"/>
      <c r="C62" s="15"/>
      <c r="D62" s="3"/>
      <c r="E62" s="4"/>
      <c r="F62" s="4"/>
      <c r="G62" s="4"/>
      <c r="H62" s="4"/>
      <c r="I62" s="4"/>
      <c r="J62" s="4"/>
      <c r="K62" s="4"/>
    </row>
    <row r="63" spans="1:11" ht="16.5" customHeight="1" x14ac:dyDescent="0.5">
      <c r="A63" s="49" t="s">
        <v>197</v>
      </c>
      <c r="B63" s="49"/>
      <c r="C63" s="50"/>
      <c r="D63" s="6"/>
      <c r="E63" s="7"/>
      <c r="F63" s="7"/>
      <c r="G63" s="7"/>
      <c r="H63" s="7"/>
      <c r="I63" s="7"/>
      <c r="J63" s="7"/>
      <c r="K63" s="7"/>
    </row>
    <row r="64" spans="1:11" ht="16.5" customHeight="1" x14ac:dyDescent="0.5">
      <c r="C64" s="15"/>
      <c r="D64" s="3"/>
      <c r="E64" s="4"/>
      <c r="F64" s="4"/>
      <c r="G64" s="4"/>
      <c r="H64" s="4"/>
      <c r="I64" s="4"/>
      <c r="J64" s="4"/>
      <c r="K64" s="4"/>
    </row>
    <row r="65" spans="1:11" ht="16.5" customHeight="1" x14ac:dyDescent="0.5">
      <c r="C65" s="15"/>
      <c r="D65" s="3"/>
      <c r="E65" s="4"/>
      <c r="F65" s="4"/>
      <c r="G65" s="4"/>
      <c r="H65" s="4"/>
      <c r="I65" s="4"/>
      <c r="J65" s="4"/>
      <c r="K65" s="4"/>
    </row>
    <row r="66" spans="1:11" ht="16.5" customHeight="1" x14ac:dyDescent="0.5">
      <c r="A66" s="1"/>
      <c r="B66" s="1"/>
      <c r="C66" s="3"/>
      <c r="D66" s="3"/>
      <c r="E66" s="94" t="s">
        <v>2</v>
      </c>
      <c r="F66" s="95"/>
      <c r="G66" s="95"/>
      <c r="H66" s="4"/>
      <c r="I66" s="94" t="s">
        <v>3</v>
      </c>
      <c r="J66" s="95"/>
      <c r="K66" s="95"/>
    </row>
    <row r="67" spans="1:11" ht="16.5" customHeight="1" x14ac:dyDescent="0.5">
      <c r="A67" s="10"/>
      <c r="B67" s="10"/>
      <c r="C67" s="18"/>
      <c r="D67" s="18"/>
      <c r="E67" s="96" t="s">
        <v>4</v>
      </c>
      <c r="F67" s="92"/>
      <c r="G67" s="92"/>
      <c r="H67" s="12"/>
      <c r="I67" s="96" t="s">
        <v>4</v>
      </c>
      <c r="J67" s="92"/>
      <c r="K67" s="92"/>
    </row>
    <row r="68" spans="1:11" ht="16.5" customHeight="1" x14ac:dyDescent="0.5">
      <c r="A68" s="10"/>
      <c r="B68" s="10"/>
      <c r="C68" s="18"/>
      <c r="D68" s="18"/>
      <c r="E68" s="13" t="s">
        <v>198</v>
      </c>
      <c r="F68" s="4"/>
      <c r="G68" s="13" t="s">
        <v>5</v>
      </c>
      <c r="H68" s="4"/>
      <c r="I68" s="13" t="s">
        <v>198</v>
      </c>
      <c r="J68" s="4"/>
      <c r="K68" s="13" t="s">
        <v>5</v>
      </c>
    </row>
    <row r="69" spans="1:11" ht="16.5" customHeight="1" x14ac:dyDescent="0.5">
      <c r="C69" s="38" t="s">
        <v>6</v>
      </c>
      <c r="D69" s="15"/>
      <c r="E69" s="16" t="s">
        <v>7</v>
      </c>
      <c r="F69" s="4"/>
      <c r="G69" s="16" t="s">
        <v>7</v>
      </c>
      <c r="H69" s="4"/>
      <c r="I69" s="16" t="s">
        <v>7</v>
      </c>
      <c r="J69" s="4"/>
      <c r="K69" s="16" t="s">
        <v>7</v>
      </c>
    </row>
    <row r="70" spans="1:11" ht="16.5" customHeight="1" x14ac:dyDescent="0.5">
      <c r="C70" s="51"/>
      <c r="D70" s="15"/>
      <c r="E70" s="13"/>
      <c r="F70" s="4"/>
      <c r="G70" s="13"/>
      <c r="H70" s="4"/>
      <c r="I70" s="13"/>
      <c r="J70" s="4"/>
      <c r="K70" s="13"/>
    </row>
    <row r="71" spans="1:11" ht="16.5" customHeight="1" x14ac:dyDescent="0.5">
      <c r="A71" s="10" t="s">
        <v>173</v>
      </c>
      <c r="B71" s="10"/>
      <c r="C71" s="18"/>
      <c r="D71" s="18"/>
      <c r="E71" s="14"/>
      <c r="F71" s="14"/>
      <c r="G71" s="14"/>
      <c r="H71" s="14"/>
      <c r="I71" s="14"/>
      <c r="J71" s="14"/>
      <c r="K71" s="14"/>
    </row>
    <row r="72" spans="1:11" ht="16.5" customHeight="1" x14ac:dyDescent="0.5">
      <c r="A72" s="2" t="s">
        <v>247</v>
      </c>
      <c r="B72" s="10"/>
      <c r="C72" s="18"/>
      <c r="D72" s="18"/>
      <c r="E72" s="14"/>
      <c r="F72" s="14"/>
      <c r="G72" s="14"/>
      <c r="H72" s="14"/>
      <c r="I72" s="14"/>
      <c r="J72" s="14"/>
      <c r="K72" s="14"/>
    </row>
    <row r="73" spans="1:11" ht="16.5" customHeight="1" x14ac:dyDescent="0.5">
      <c r="B73" s="2" t="s">
        <v>248</v>
      </c>
      <c r="C73" s="52">
        <v>14</v>
      </c>
      <c r="D73" s="52"/>
      <c r="E73" s="21">
        <v>0</v>
      </c>
      <c r="F73" s="14"/>
      <c r="G73" s="21">
        <v>6541142</v>
      </c>
      <c r="H73" s="14"/>
      <c r="I73" s="21">
        <v>0</v>
      </c>
      <c r="J73" s="14"/>
      <c r="K73" s="14">
        <v>6541142</v>
      </c>
    </row>
    <row r="74" spans="1:11" ht="16.5" customHeight="1" x14ac:dyDescent="0.5">
      <c r="A74" s="2" t="s">
        <v>174</v>
      </c>
      <c r="C74" s="52"/>
      <c r="D74" s="52"/>
      <c r="E74" s="21">
        <v>-1698931</v>
      </c>
      <c r="F74" s="14"/>
      <c r="G74" s="21">
        <v>-3711950</v>
      </c>
      <c r="H74" s="14"/>
      <c r="I74" s="21">
        <v>-77280</v>
      </c>
      <c r="J74" s="14"/>
      <c r="K74" s="14">
        <v>-3208474</v>
      </c>
    </row>
    <row r="75" spans="1:11" ht="16.5" customHeight="1" x14ac:dyDescent="0.5">
      <c r="A75" s="2" t="s">
        <v>175</v>
      </c>
      <c r="C75" s="52"/>
      <c r="D75" s="52"/>
      <c r="E75" s="21">
        <v>0</v>
      </c>
      <c r="F75" s="14"/>
      <c r="G75" s="21">
        <v>2053220</v>
      </c>
      <c r="H75" s="14"/>
      <c r="I75" s="21">
        <v>0</v>
      </c>
      <c r="J75" s="14"/>
      <c r="K75" s="21">
        <v>0</v>
      </c>
    </row>
    <row r="76" spans="1:11" ht="16.5" customHeight="1" x14ac:dyDescent="0.5">
      <c r="A76" s="53" t="s">
        <v>176</v>
      </c>
      <c r="C76" s="52">
        <v>19</v>
      </c>
      <c r="D76" s="52"/>
      <c r="E76" s="21">
        <v>-12380</v>
      </c>
      <c r="F76" s="14"/>
      <c r="G76" s="21">
        <v>-49200</v>
      </c>
      <c r="H76" s="14"/>
      <c r="I76" s="21">
        <v>-12380</v>
      </c>
      <c r="J76" s="14"/>
      <c r="K76" s="21">
        <v>-49200</v>
      </c>
    </row>
    <row r="77" spans="1:11" ht="16.5" customHeight="1" x14ac:dyDescent="0.5">
      <c r="A77" s="53" t="s">
        <v>177</v>
      </c>
      <c r="C77" s="18"/>
      <c r="D77" s="52"/>
      <c r="E77" s="21">
        <v>0</v>
      </c>
      <c r="F77" s="14"/>
      <c r="G77" s="21">
        <v>189094</v>
      </c>
      <c r="H77" s="14"/>
      <c r="I77" s="21">
        <v>0</v>
      </c>
      <c r="J77" s="14"/>
      <c r="K77" s="21">
        <v>0</v>
      </c>
    </row>
    <row r="78" spans="1:11" ht="16.5" customHeight="1" x14ac:dyDescent="0.5">
      <c r="A78" s="54" t="s">
        <v>178</v>
      </c>
      <c r="C78" s="18">
        <v>19</v>
      </c>
      <c r="D78" s="52"/>
      <c r="E78" s="21">
        <v>0</v>
      </c>
      <c r="F78" s="14"/>
      <c r="G78" s="21">
        <v>-4330474</v>
      </c>
      <c r="H78" s="14"/>
      <c r="I78" s="21">
        <v>0</v>
      </c>
      <c r="J78" s="14"/>
      <c r="K78" s="21">
        <v>0</v>
      </c>
    </row>
    <row r="79" spans="1:11" ht="16.5" customHeight="1" x14ac:dyDescent="0.5">
      <c r="A79" s="2" t="s">
        <v>179</v>
      </c>
      <c r="B79" s="24"/>
      <c r="C79" s="52"/>
      <c r="D79" s="52"/>
      <c r="E79" s="21">
        <v>0</v>
      </c>
      <c r="F79" s="14"/>
      <c r="G79" s="21">
        <v>12410930</v>
      </c>
      <c r="H79" s="14"/>
      <c r="I79" s="21">
        <v>0</v>
      </c>
      <c r="J79" s="14"/>
      <c r="K79" s="21">
        <v>0</v>
      </c>
    </row>
    <row r="80" spans="1:11" ht="16.5" customHeight="1" x14ac:dyDescent="0.5">
      <c r="A80" s="2" t="s">
        <v>180</v>
      </c>
      <c r="B80" s="24"/>
      <c r="C80" s="52"/>
      <c r="D80" s="52"/>
      <c r="E80" s="21">
        <v>0</v>
      </c>
      <c r="F80" s="14"/>
      <c r="G80" s="21">
        <v>-52769619</v>
      </c>
      <c r="H80" s="14"/>
      <c r="I80" s="21">
        <v>0</v>
      </c>
      <c r="J80" s="14"/>
      <c r="K80" s="21">
        <v>0</v>
      </c>
    </row>
    <row r="81" spans="1:11" ht="16.5" customHeight="1" x14ac:dyDescent="0.5">
      <c r="A81" s="2" t="s">
        <v>181</v>
      </c>
      <c r="C81" s="52">
        <v>14</v>
      </c>
      <c r="D81" s="18"/>
      <c r="E81" s="14">
        <v>199864</v>
      </c>
      <c r="F81" s="14"/>
      <c r="G81" s="14">
        <v>1616252</v>
      </c>
      <c r="H81" s="14"/>
      <c r="I81" s="14">
        <v>0</v>
      </c>
      <c r="J81" s="14"/>
      <c r="K81" s="14">
        <v>0</v>
      </c>
    </row>
    <row r="82" spans="1:11" ht="16.5" customHeight="1" x14ac:dyDescent="0.5">
      <c r="A82" s="2" t="s">
        <v>186</v>
      </c>
      <c r="C82" s="52">
        <v>14</v>
      </c>
      <c r="D82" s="52"/>
      <c r="E82" s="21">
        <v>3646</v>
      </c>
      <c r="F82" s="14"/>
      <c r="G82" s="21">
        <v>1814079</v>
      </c>
      <c r="H82" s="14"/>
      <c r="I82" s="21">
        <v>0</v>
      </c>
      <c r="J82" s="14"/>
      <c r="K82" s="14">
        <v>0</v>
      </c>
    </row>
    <row r="83" spans="1:11" ht="16.5" customHeight="1" x14ac:dyDescent="0.5">
      <c r="A83" s="2" t="s">
        <v>182</v>
      </c>
    </row>
    <row r="84" spans="1:11" ht="16.5" customHeight="1" x14ac:dyDescent="0.5">
      <c r="B84" s="2" t="s">
        <v>183</v>
      </c>
      <c r="C84" s="52" t="s">
        <v>86</v>
      </c>
      <c r="D84" s="18"/>
      <c r="E84" s="14">
        <v>0</v>
      </c>
      <c r="F84" s="14"/>
      <c r="G84" s="14">
        <v>1724383</v>
      </c>
      <c r="H84" s="14"/>
      <c r="I84" s="14">
        <v>0</v>
      </c>
      <c r="J84" s="14"/>
      <c r="K84" s="14">
        <v>1724382</v>
      </c>
    </row>
    <row r="85" spans="1:11" ht="16.5" customHeight="1" x14ac:dyDescent="0.5">
      <c r="A85" s="2" t="s">
        <v>184</v>
      </c>
      <c r="C85" s="55">
        <v>33.4</v>
      </c>
      <c r="D85" s="18"/>
      <c r="E85" s="14">
        <v>0</v>
      </c>
      <c r="F85" s="14"/>
      <c r="G85" s="14">
        <v>0</v>
      </c>
      <c r="H85" s="14"/>
      <c r="I85" s="14">
        <v>-60000000</v>
      </c>
      <c r="J85" s="14"/>
      <c r="K85" s="14">
        <v>-153000000</v>
      </c>
    </row>
    <row r="86" spans="1:11" ht="16.5" customHeight="1" x14ac:dyDescent="0.5">
      <c r="A86" s="2" t="s">
        <v>185</v>
      </c>
      <c r="C86" s="55">
        <v>33.4</v>
      </c>
      <c r="D86" s="52"/>
      <c r="E86" s="32">
        <v>0</v>
      </c>
      <c r="F86" s="14"/>
      <c r="G86" s="32">
        <v>0</v>
      </c>
      <c r="H86" s="14"/>
      <c r="I86" s="56">
        <v>70000000</v>
      </c>
      <c r="J86" s="14"/>
      <c r="K86" s="32">
        <v>143000000</v>
      </c>
    </row>
    <row r="87" spans="1:11" ht="16.5" customHeight="1" x14ac:dyDescent="0.5">
      <c r="D87" s="52"/>
      <c r="E87" s="14"/>
      <c r="F87" s="14"/>
      <c r="G87" s="14"/>
      <c r="H87" s="14"/>
      <c r="I87" s="14"/>
      <c r="J87" s="14"/>
      <c r="K87" s="14"/>
    </row>
    <row r="88" spans="1:11" ht="16.5" customHeight="1" x14ac:dyDescent="0.5">
      <c r="A88" s="2" t="s">
        <v>234</v>
      </c>
      <c r="B88" s="20"/>
      <c r="C88" s="52"/>
      <c r="D88" s="52"/>
      <c r="E88" s="22">
        <f>SUM(E73:E86)</f>
        <v>-1507801</v>
      </c>
      <c r="F88" s="14"/>
      <c r="G88" s="22">
        <f>SUM(G73:G86)</f>
        <v>-34512143</v>
      </c>
      <c r="H88" s="14"/>
      <c r="I88" s="22">
        <f>SUM(I73:I86)</f>
        <v>9910340</v>
      </c>
      <c r="J88" s="14"/>
      <c r="K88" s="22">
        <f>SUM(K73:K86)</f>
        <v>-4992150</v>
      </c>
    </row>
    <row r="89" spans="1:11" ht="16.5" customHeight="1" x14ac:dyDescent="0.5">
      <c r="A89" s="20"/>
      <c r="B89" s="20"/>
      <c r="C89" s="18"/>
      <c r="D89" s="18"/>
      <c r="E89" s="14"/>
      <c r="F89" s="14"/>
      <c r="G89" s="14"/>
      <c r="H89" s="14"/>
      <c r="I89" s="14"/>
      <c r="J89" s="14"/>
      <c r="K89" s="14"/>
    </row>
    <row r="90" spans="1:11" ht="16.5" customHeight="1" x14ac:dyDescent="0.5">
      <c r="A90" s="10" t="s">
        <v>187</v>
      </c>
      <c r="B90" s="10"/>
      <c r="C90" s="18"/>
      <c r="D90" s="18"/>
      <c r="E90" s="14"/>
      <c r="F90" s="14"/>
      <c r="G90" s="14"/>
      <c r="H90" s="14"/>
      <c r="I90" s="14"/>
      <c r="J90" s="14"/>
      <c r="K90" s="14"/>
    </row>
    <row r="91" spans="1:11" ht="16.5" customHeight="1" x14ac:dyDescent="0.5">
      <c r="A91" s="57" t="s">
        <v>237</v>
      </c>
      <c r="B91" s="57"/>
      <c r="C91" s="55">
        <v>33.5</v>
      </c>
      <c r="D91" s="18"/>
      <c r="E91" s="14">
        <v>0</v>
      </c>
      <c r="F91" s="14"/>
      <c r="G91" s="14">
        <v>1500000</v>
      </c>
      <c r="H91" s="14"/>
      <c r="I91" s="14">
        <v>0</v>
      </c>
      <c r="J91" s="14"/>
      <c r="K91" s="14">
        <v>80000000</v>
      </c>
    </row>
    <row r="92" spans="1:11" ht="16.5" customHeight="1" x14ac:dyDescent="0.5">
      <c r="A92" s="57" t="s">
        <v>219</v>
      </c>
      <c r="B92" s="57"/>
      <c r="C92" s="55">
        <v>33.5</v>
      </c>
      <c r="D92" s="18"/>
      <c r="E92" s="14">
        <v>-1500000</v>
      </c>
      <c r="F92" s="14"/>
      <c r="G92" s="14">
        <v>0</v>
      </c>
      <c r="H92" s="14"/>
      <c r="I92" s="14">
        <v>0</v>
      </c>
      <c r="J92" s="14"/>
      <c r="K92" s="14">
        <v>0</v>
      </c>
    </row>
    <row r="93" spans="1:11" ht="16.5" customHeight="1" x14ac:dyDescent="0.5">
      <c r="A93" s="54" t="s">
        <v>188</v>
      </c>
      <c r="B93" s="57"/>
      <c r="C93" s="55">
        <v>33.5</v>
      </c>
      <c r="D93" s="18"/>
      <c r="E93" s="14">
        <v>0</v>
      </c>
      <c r="F93" s="14"/>
      <c r="G93" s="14">
        <v>0</v>
      </c>
      <c r="H93" s="14"/>
      <c r="I93" s="14">
        <v>0</v>
      </c>
      <c r="J93" s="14"/>
      <c r="K93" s="14">
        <v>-55390000</v>
      </c>
    </row>
    <row r="94" spans="1:11" ht="16.5" customHeight="1" x14ac:dyDescent="0.5">
      <c r="A94" s="2" t="s">
        <v>189</v>
      </c>
      <c r="B94" s="57"/>
      <c r="C94" s="18">
        <v>32</v>
      </c>
      <c r="D94" s="18"/>
      <c r="E94" s="32">
        <v>-1908217</v>
      </c>
      <c r="F94" s="14"/>
      <c r="G94" s="32">
        <v>-2241863</v>
      </c>
      <c r="H94" s="14"/>
      <c r="I94" s="32">
        <v>-775265</v>
      </c>
      <c r="J94" s="14"/>
      <c r="K94" s="32">
        <v>-302421</v>
      </c>
    </row>
    <row r="95" spans="1:11" ht="16.5" customHeight="1" x14ac:dyDescent="0.5">
      <c r="A95" s="20"/>
      <c r="B95" s="20"/>
      <c r="C95" s="18"/>
      <c r="D95" s="18"/>
      <c r="E95" s="14"/>
      <c r="F95" s="14"/>
      <c r="G95" s="14"/>
      <c r="H95" s="14"/>
      <c r="I95" s="14"/>
      <c r="J95" s="14"/>
      <c r="K95" s="14"/>
    </row>
    <row r="96" spans="1:11" ht="16.5" customHeight="1" x14ac:dyDescent="0.5">
      <c r="A96" s="20" t="s">
        <v>235</v>
      </c>
      <c r="B96" s="20"/>
      <c r="C96" s="18"/>
      <c r="D96" s="18"/>
      <c r="E96" s="22">
        <f>SUM(E91:E94)</f>
        <v>-3408217</v>
      </c>
      <c r="F96" s="14"/>
      <c r="G96" s="22">
        <f>SUM(G91:G94)</f>
        <v>-741863</v>
      </c>
      <c r="H96" s="14"/>
      <c r="I96" s="22">
        <f>SUM(I91:I94)</f>
        <v>-775265</v>
      </c>
      <c r="J96" s="14"/>
      <c r="K96" s="22">
        <f>SUM(K91:K94)</f>
        <v>24307579</v>
      </c>
    </row>
    <row r="97" spans="1:11" ht="16.5" customHeight="1" x14ac:dyDescent="0.5">
      <c r="B97" s="20"/>
      <c r="C97" s="18"/>
      <c r="D97" s="18"/>
      <c r="E97" s="14"/>
      <c r="F97" s="14"/>
      <c r="G97" s="14"/>
      <c r="H97" s="14"/>
      <c r="I97" s="14"/>
      <c r="J97" s="14"/>
      <c r="K97" s="14"/>
    </row>
    <row r="98" spans="1:11" ht="16.5" customHeight="1" x14ac:dyDescent="0.5">
      <c r="A98" s="10" t="s">
        <v>233</v>
      </c>
      <c r="B98" s="1"/>
      <c r="C98" s="18"/>
      <c r="D98" s="18"/>
      <c r="E98" s="14">
        <f>SUM(E58+E88+E96)</f>
        <v>-46028673</v>
      </c>
      <c r="F98" s="14"/>
      <c r="G98" s="14">
        <f>SUM(G58+G88+G96)</f>
        <v>-86610976</v>
      </c>
      <c r="H98" s="14"/>
      <c r="I98" s="14">
        <f>SUM(I58+I88+I96)</f>
        <v>-41969368</v>
      </c>
      <c r="J98" s="14"/>
      <c r="K98" s="14">
        <f>SUM(K58+K88+K96)</f>
        <v>-15329041</v>
      </c>
    </row>
    <row r="99" spans="1:11" ht="16.5" customHeight="1" x14ac:dyDescent="0.5">
      <c r="A99" s="20" t="s">
        <v>190</v>
      </c>
      <c r="B99" s="20"/>
      <c r="C99" s="18"/>
      <c r="D99" s="18"/>
      <c r="E99" s="22">
        <v>182483993</v>
      </c>
      <c r="F99" s="14"/>
      <c r="G99" s="22">
        <v>269094969</v>
      </c>
      <c r="H99" s="14"/>
      <c r="I99" s="22">
        <v>165466918</v>
      </c>
      <c r="J99" s="14"/>
      <c r="K99" s="22">
        <v>180795959</v>
      </c>
    </row>
    <row r="100" spans="1:11" ht="16.5" customHeight="1" x14ac:dyDescent="0.5">
      <c r="A100" s="20"/>
      <c r="B100" s="20"/>
      <c r="C100" s="18"/>
      <c r="D100" s="18"/>
      <c r="E100" s="14"/>
      <c r="F100" s="14"/>
      <c r="G100" s="14"/>
      <c r="H100" s="14"/>
      <c r="I100" s="14"/>
      <c r="J100" s="14"/>
      <c r="K100" s="14"/>
    </row>
    <row r="101" spans="1:11" ht="16.5" customHeight="1" thickBot="1" x14ac:dyDescent="0.55000000000000004">
      <c r="A101" s="1" t="s">
        <v>191</v>
      </c>
      <c r="B101" s="20"/>
      <c r="C101" s="18"/>
      <c r="D101" s="18"/>
      <c r="E101" s="25">
        <f>SUM(E98:E99)</f>
        <v>136455320</v>
      </c>
      <c r="F101" s="14"/>
      <c r="G101" s="25">
        <f>SUM(G98:G99)</f>
        <v>182483993</v>
      </c>
      <c r="H101" s="14"/>
      <c r="I101" s="25">
        <f>SUM(I98:I99)</f>
        <v>123497550</v>
      </c>
      <c r="J101" s="14"/>
      <c r="K101" s="25">
        <f>SUM(K98:K99)</f>
        <v>165466918</v>
      </c>
    </row>
    <row r="102" spans="1:11" ht="16.5" customHeight="1" thickTop="1" x14ac:dyDescent="0.5">
      <c r="A102" s="1"/>
      <c r="B102" s="20"/>
      <c r="C102" s="18"/>
      <c r="D102" s="18"/>
      <c r="E102" s="14"/>
      <c r="F102" s="14"/>
      <c r="G102" s="14"/>
      <c r="H102" s="14"/>
      <c r="I102" s="14"/>
      <c r="J102" s="14"/>
      <c r="K102" s="14"/>
    </row>
    <row r="103" spans="1:11" ht="16.5" customHeight="1" x14ac:dyDescent="0.5">
      <c r="A103" s="1" t="s">
        <v>192</v>
      </c>
      <c r="B103" s="1"/>
      <c r="C103" s="3"/>
      <c r="D103" s="3"/>
      <c r="E103" s="4"/>
      <c r="F103" s="4"/>
      <c r="G103" s="4"/>
      <c r="H103" s="4"/>
      <c r="I103" s="4"/>
      <c r="J103" s="4"/>
      <c r="K103" s="4"/>
    </row>
    <row r="104" spans="1:11" ht="16.5" customHeight="1" x14ac:dyDescent="0.5">
      <c r="A104" s="20"/>
      <c r="B104" s="20"/>
      <c r="C104" s="51"/>
      <c r="D104" s="3"/>
      <c r="E104" s="4"/>
      <c r="F104" s="4"/>
      <c r="G104" s="4"/>
      <c r="H104" s="4"/>
      <c r="I104" s="4"/>
      <c r="J104" s="4"/>
    </row>
    <row r="105" spans="1:11" ht="16.5" customHeight="1" x14ac:dyDescent="0.5">
      <c r="A105" s="20" t="s">
        <v>193</v>
      </c>
      <c r="B105" s="20"/>
      <c r="C105" s="51"/>
      <c r="D105" s="3"/>
      <c r="E105" s="14">
        <v>0</v>
      </c>
      <c r="F105" s="4"/>
      <c r="G105" s="14">
        <v>764900</v>
      </c>
      <c r="H105" s="4"/>
      <c r="I105" s="14">
        <v>0</v>
      </c>
      <c r="J105" s="4"/>
      <c r="K105" s="14">
        <v>0</v>
      </c>
    </row>
    <row r="106" spans="1:11" ht="16.5" customHeight="1" x14ac:dyDescent="0.5">
      <c r="A106" s="20" t="s">
        <v>194</v>
      </c>
      <c r="B106" s="20"/>
      <c r="C106" s="51"/>
      <c r="D106" s="3"/>
      <c r="E106" s="4"/>
      <c r="F106" s="4"/>
      <c r="G106" s="4"/>
      <c r="H106" s="4"/>
      <c r="I106" s="4"/>
      <c r="J106" s="4"/>
    </row>
    <row r="107" spans="1:11" ht="16.5" customHeight="1" x14ac:dyDescent="0.5">
      <c r="A107" s="20"/>
      <c r="B107" s="20" t="s">
        <v>220</v>
      </c>
      <c r="C107" s="51"/>
      <c r="D107" s="3"/>
      <c r="E107" s="14">
        <v>0</v>
      </c>
      <c r="F107" s="14"/>
      <c r="G107" s="14">
        <v>5798232</v>
      </c>
      <c r="H107" s="14"/>
      <c r="I107" s="14">
        <v>0</v>
      </c>
      <c r="J107" s="14"/>
      <c r="K107" s="14">
        <v>5798231.5299999993</v>
      </c>
    </row>
    <row r="109" spans="1:11" ht="16.5" customHeight="1" x14ac:dyDescent="0.5">
      <c r="D109" s="18"/>
      <c r="E109" s="14"/>
      <c r="F109" s="14"/>
      <c r="G109" s="14"/>
      <c r="H109" s="14"/>
      <c r="I109" s="14"/>
      <c r="J109" s="14"/>
      <c r="K109" s="14"/>
    </row>
    <row r="110" spans="1:11" ht="16.5" customHeight="1" x14ac:dyDescent="0.5">
      <c r="D110" s="18"/>
      <c r="E110" s="14"/>
      <c r="F110" s="14"/>
      <c r="G110" s="14"/>
      <c r="H110" s="14"/>
      <c r="I110" s="14"/>
      <c r="J110" s="14"/>
      <c r="K110" s="14"/>
    </row>
    <row r="111" spans="1:11" ht="16.5" customHeight="1" x14ac:dyDescent="0.5">
      <c r="D111" s="18"/>
      <c r="E111" s="14"/>
      <c r="F111" s="14"/>
      <c r="G111" s="14"/>
      <c r="H111" s="14"/>
      <c r="I111" s="14"/>
      <c r="J111" s="14"/>
      <c r="K111" s="14"/>
    </row>
    <row r="112" spans="1:11" ht="16.5" customHeight="1" x14ac:dyDescent="0.5">
      <c r="D112" s="18"/>
      <c r="E112" s="14"/>
      <c r="F112" s="14"/>
      <c r="G112" s="14"/>
      <c r="H112" s="14"/>
      <c r="I112" s="14"/>
      <c r="J112" s="14"/>
      <c r="K112" s="14"/>
    </row>
    <row r="113" spans="1:11" ht="16.5" customHeight="1" x14ac:dyDescent="0.5">
      <c r="D113" s="18"/>
      <c r="E113" s="14"/>
      <c r="F113" s="14"/>
      <c r="G113" s="14"/>
      <c r="H113" s="14"/>
      <c r="I113" s="14"/>
      <c r="J113" s="14"/>
      <c r="K113" s="14"/>
    </row>
    <row r="114" spans="1:11" ht="16.5" customHeight="1" x14ac:dyDescent="0.5">
      <c r="D114" s="18"/>
      <c r="E114" s="14"/>
      <c r="F114" s="14"/>
      <c r="G114" s="14"/>
      <c r="H114" s="14"/>
      <c r="I114" s="14"/>
      <c r="J114" s="14"/>
      <c r="K114" s="14"/>
    </row>
    <row r="115" spans="1:11" ht="16.5" customHeight="1" x14ac:dyDescent="0.5">
      <c r="D115" s="18"/>
      <c r="E115" s="14"/>
      <c r="F115" s="14"/>
      <c r="G115" s="14"/>
      <c r="H115" s="14"/>
      <c r="I115" s="14"/>
      <c r="J115" s="14"/>
      <c r="K115" s="14"/>
    </row>
    <row r="116" spans="1:11" ht="16.5" customHeight="1" x14ac:dyDescent="0.5">
      <c r="D116" s="18"/>
      <c r="E116" s="14"/>
      <c r="F116" s="14"/>
      <c r="G116" s="14"/>
      <c r="H116" s="14"/>
      <c r="I116" s="14"/>
      <c r="J116" s="14"/>
      <c r="K116" s="14"/>
    </row>
    <row r="118" spans="1:11" ht="20.100000000000001" customHeight="1" x14ac:dyDescent="0.5">
      <c r="A118" s="11" t="str">
        <f>+'5-7'!A51:M51</f>
        <v>The notes are an integral part of these consolidated and separate financial statements.</v>
      </c>
      <c r="B118" s="11"/>
      <c r="C118" s="58"/>
      <c r="D118" s="58"/>
      <c r="E118" s="22"/>
      <c r="F118" s="22"/>
      <c r="G118" s="22"/>
      <c r="H118" s="22"/>
      <c r="I118" s="44"/>
      <c r="J118" s="22"/>
      <c r="K118" s="44"/>
    </row>
  </sheetData>
  <mergeCells count="8">
    <mergeCell ref="E67:G67"/>
    <mergeCell ref="I67:K67"/>
    <mergeCell ref="E6:G6"/>
    <mergeCell ref="I6:K6"/>
    <mergeCell ref="E7:G7"/>
    <mergeCell ref="I7:K7"/>
    <mergeCell ref="E66:G66"/>
    <mergeCell ref="I66:K66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8</vt:lpstr>
      <vt:lpstr>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Thanisorn Saetang (TH)</cp:lastModifiedBy>
  <cp:lastPrinted>2026-02-23T03:33:28Z</cp:lastPrinted>
  <dcterms:created xsi:type="dcterms:W3CDTF">2025-02-20T10:19:53Z</dcterms:created>
  <dcterms:modified xsi:type="dcterms:W3CDTF">2026-02-23T03:59:13Z</dcterms:modified>
</cp:coreProperties>
</file>