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E:\FS Zalekta\Revised 07.08.26\Tui\"/>
    </mc:Choice>
  </mc:AlternateContent>
  <xr:revisionPtr revIDLastSave="0" documentId="13_ncr:1_{7FB5FE60-AB70-4985-B9F1-E683286D473D}" xr6:coauthVersionLast="47" xr6:coauthVersionMax="47" xr10:uidLastSave="{00000000-0000-0000-0000-000000000000}"/>
  <bookViews>
    <workbookView xWindow="-110" yWindow="-110" windowWidth="19420" windowHeight="11500" tabRatio="705" activeTab="6" xr2:uid="{00000000-000D-0000-FFFF-FFFF00000000}"/>
  </bookViews>
  <sheets>
    <sheet name="2-4" sheetId="42" r:id="rId1"/>
    <sheet name="5(3M)" sheetId="35" r:id="rId2"/>
    <sheet name="6(6M)" sheetId="45" r:id="rId3"/>
    <sheet name="7(6M)" sheetId="46" r:id="rId4"/>
    <sheet name="8" sheetId="37" r:id="rId5"/>
    <sheet name="9" sheetId="38" r:id="rId6"/>
    <sheet name="10-11" sheetId="44" r:id="rId7"/>
  </sheets>
  <definedNames>
    <definedName name="\orkje" localSheetId="6">{"'Eng (page2)'!$A$1:$D$52"}</definedName>
    <definedName name="\orkje">{"'Eng (page2)'!$A$1:$D$52"}</definedName>
    <definedName name="____________________________a1" localSheetId="6">{"'Sheet1'!$L$16"}</definedName>
    <definedName name="____________________________a1">{"'Sheet1'!$L$16"}</definedName>
    <definedName name="____________________________a10" localSheetId="6">{"'Sheet1'!$L$16"}</definedName>
    <definedName name="____________________________a10">{"'Sheet1'!$L$16"}</definedName>
    <definedName name="____________________________a11" localSheetId="6">{"'Sheet1'!$L$16"}</definedName>
    <definedName name="____________________________a11">{"'Sheet1'!$L$16"}</definedName>
    <definedName name="____________________________a12" localSheetId="6">{"'Sheet1'!$L$16"}</definedName>
    <definedName name="____________________________a12">{"'Sheet1'!$L$16"}</definedName>
    <definedName name="____________________________a2" localSheetId="6">{"'Sheet1'!$L$16"}</definedName>
    <definedName name="____________________________a2">{"'Sheet1'!$L$16"}</definedName>
    <definedName name="____________________________a3" localSheetId="6">{"'Sheet1'!$L$16"}</definedName>
    <definedName name="____________________________a3">{"'Sheet1'!$L$16"}</definedName>
    <definedName name="____________________________a4" localSheetId="6">{"'Sheet1'!$L$16"}</definedName>
    <definedName name="____________________________a4">{"'Sheet1'!$L$16"}</definedName>
    <definedName name="____________________________a5" localSheetId="6">{"'Sheet1'!$L$16"}</definedName>
    <definedName name="____________________________a5">{"'Sheet1'!$L$16"}</definedName>
    <definedName name="____________________________a7" localSheetId="6">{"'Sheet1'!$L$16"}</definedName>
    <definedName name="____________________________a7">{"'Sheet1'!$L$16"}</definedName>
    <definedName name="____________________________a8" localSheetId="6">{"'Sheet1'!$L$16"}</definedName>
    <definedName name="____________________________a8">{"'Sheet1'!$L$16"}</definedName>
    <definedName name="____________________________a9" localSheetId="6">{"'Sheet1'!$L$16"}</definedName>
    <definedName name="____________________________a9">{"'Sheet1'!$L$16"}</definedName>
    <definedName name="____________________________f5" localSheetId="6">{"'Sheet1'!$L$16"}</definedName>
    <definedName name="____________________________f5">{"'Sheet1'!$L$16"}</definedName>
    <definedName name="____________________________NSO2" localSheetId="6">{"'Sheet1'!$L$16"}</definedName>
    <definedName name="____________________________NSO2">{"'Sheet1'!$L$16"}</definedName>
    <definedName name="___________________________a1" localSheetId="6">{"'Sheet1'!$L$16"}</definedName>
    <definedName name="___________________________a1">{"'Sheet1'!$L$16"}</definedName>
    <definedName name="___________________________a11" localSheetId="6">{"'Sheet1'!$L$16"}</definedName>
    <definedName name="___________________________a11">{"'Sheet1'!$L$16"}</definedName>
    <definedName name="___________________________a12" localSheetId="6">{"'Sheet1'!$L$16"}</definedName>
    <definedName name="___________________________a12">{"'Sheet1'!$L$16"}</definedName>
    <definedName name="___________________________a2" localSheetId="6">{"'Sheet1'!$L$16"}</definedName>
    <definedName name="___________________________a2">{"'Sheet1'!$L$16"}</definedName>
    <definedName name="___________________________a4" localSheetId="6">{"'Sheet1'!$L$16"}</definedName>
    <definedName name="___________________________a4">{"'Sheet1'!$L$16"}</definedName>
    <definedName name="___________________________a5" localSheetId="6">{"'Sheet1'!$L$16"}</definedName>
    <definedName name="___________________________a5">{"'Sheet1'!$L$16"}</definedName>
    <definedName name="___________________________a7" localSheetId="6">{"'Sheet1'!$L$16"}</definedName>
    <definedName name="___________________________a7">{"'Sheet1'!$L$16"}</definedName>
    <definedName name="___________________________a8" localSheetId="6">{"'Sheet1'!$L$16"}</definedName>
    <definedName name="___________________________a8">{"'Sheet1'!$L$16"}</definedName>
    <definedName name="___________________________a9" localSheetId="6">{"'Sheet1'!$L$16"}</definedName>
    <definedName name="___________________________a9">{"'Sheet1'!$L$16"}</definedName>
    <definedName name="___________________________f5" localSheetId="6">{"'Sheet1'!$L$16"}</definedName>
    <definedName name="___________________________f5">{"'Sheet1'!$L$16"}</definedName>
    <definedName name="___________________________gg1" localSheetId="6">{"'Sheet1'!$L$16"}</definedName>
    <definedName name="___________________________gg1">{"'Sheet1'!$L$16"}</definedName>
    <definedName name="___________________________h2" localSheetId="6">{"'Sheet1'!$L$16"}</definedName>
    <definedName name="___________________________h2">{"'Sheet1'!$L$16"}</definedName>
    <definedName name="___________________________huy1" localSheetId="6">{"'Sheet1'!$L$16"}</definedName>
    <definedName name="___________________________huy1">{"'Sheet1'!$L$16"}</definedName>
    <definedName name="___________________________NSO2" localSheetId="6">{"'Sheet1'!$L$16"}</definedName>
    <definedName name="___________________________NSO2">{"'Sheet1'!$L$16"}</definedName>
    <definedName name="___________________________nso3" localSheetId="6">{"'Sheet1'!$L$16"}</definedName>
    <definedName name="___________________________nso3">{"'Sheet1'!$L$16"}</definedName>
    <definedName name="___________________________PA3" localSheetId="6">{"'Sheet1'!$L$16"}</definedName>
    <definedName name="___________________________PA3">{"'Sheet1'!$L$16"}</definedName>
    <definedName name="___________________________thu1" localSheetId="6">{"'Sheet1'!$L$16"}</definedName>
    <definedName name="___________________________thu1">{"'Sheet1'!$L$16"}</definedName>
    <definedName name="___________________________thu2" localSheetId="6">{"'Sheet1'!$L$16"}</definedName>
    <definedName name="___________________________thu2">{"'Sheet1'!$L$16"}</definedName>
    <definedName name="___________________________thu4" localSheetId="6">{"'Sheet1'!$L$16"}</definedName>
    <definedName name="___________________________thu4">{"'Sheet1'!$L$16"}</definedName>
    <definedName name="___________________________thu5" localSheetId="6">{"'Sheet1'!$L$16"}</definedName>
    <definedName name="___________________________thu5">{"'Sheet1'!$L$16"}</definedName>
    <definedName name="__________________________a11" localSheetId="6">{"'Sheet1'!$L$16"}</definedName>
    <definedName name="__________________________a11">{"'Sheet1'!$L$16"}</definedName>
    <definedName name="__________________________a12" localSheetId="6">{"'Sheet1'!$L$16"}</definedName>
    <definedName name="__________________________a12">{"'Sheet1'!$L$16"}</definedName>
    <definedName name="__________________________f5" localSheetId="6">{"'Sheet1'!$L$16"}</definedName>
    <definedName name="__________________________f5">{"'Sheet1'!$L$16"}</definedName>
    <definedName name="__________________________gg1" localSheetId="6">{"'Sheet1'!$L$16"}</definedName>
    <definedName name="__________________________gg1">{"'Sheet1'!$L$16"}</definedName>
    <definedName name="__________________________h2" localSheetId="6">{"'Sheet1'!$L$16"}</definedName>
    <definedName name="__________________________h2">{"'Sheet1'!$L$16"}</definedName>
    <definedName name="__________________________huy1" localSheetId="6">{"'Sheet1'!$L$16"}</definedName>
    <definedName name="__________________________huy1">{"'Sheet1'!$L$16"}</definedName>
    <definedName name="__________________________NSO2" localSheetId="6">{"'Sheet1'!$L$16"}</definedName>
    <definedName name="__________________________NSO2">{"'Sheet1'!$L$16"}</definedName>
    <definedName name="__________________________nso3" localSheetId="6">{"'Sheet1'!$L$16"}</definedName>
    <definedName name="__________________________nso3">{"'Sheet1'!$L$16"}</definedName>
    <definedName name="__________________________PA3" localSheetId="6">{"'Sheet1'!$L$16"}</definedName>
    <definedName name="__________________________PA3">{"'Sheet1'!$L$16"}</definedName>
    <definedName name="__________________________thu1" localSheetId="6">{"'Sheet1'!$L$16"}</definedName>
    <definedName name="__________________________thu1">{"'Sheet1'!$L$16"}</definedName>
    <definedName name="__________________________thu2" localSheetId="6">{"'Sheet1'!$L$16"}</definedName>
    <definedName name="__________________________thu2">{"'Sheet1'!$L$16"}</definedName>
    <definedName name="__________________________thu4" localSheetId="6">{"'Sheet1'!$L$16"}</definedName>
    <definedName name="__________________________thu4">{"'Sheet1'!$L$16"}</definedName>
    <definedName name="__________________________thu5" localSheetId="6">{"'Sheet1'!$L$16"}</definedName>
    <definedName name="__________________________thu5">{"'Sheet1'!$L$16"}</definedName>
    <definedName name="_________________________a11" localSheetId="6">{"'Sheet1'!$L$16"}</definedName>
    <definedName name="_________________________a11">{"'Sheet1'!$L$16"}</definedName>
    <definedName name="_________________________a12" localSheetId="6">{"'Sheet1'!$L$16"}</definedName>
    <definedName name="_________________________a12">{"'Sheet1'!$L$16"}</definedName>
    <definedName name="_________________________f5" localSheetId="6">{"'Sheet1'!$L$16"}</definedName>
    <definedName name="_________________________f5">{"'Sheet1'!$L$16"}</definedName>
    <definedName name="_________________________NSO2" localSheetId="6">{"'Sheet1'!$L$16"}</definedName>
    <definedName name="_________________________NSO2">{"'Sheet1'!$L$16"}</definedName>
    <definedName name="________________________a11" localSheetId="6">{"'Sheet1'!$L$16"}</definedName>
    <definedName name="________________________a11">{"'Sheet1'!$L$16"}</definedName>
    <definedName name="________________________a12" localSheetId="6">{"'Sheet1'!$L$16"}</definedName>
    <definedName name="________________________a12">{"'Sheet1'!$L$16"}</definedName>
    <definedName name="________________________f5" localSheetId="6">{"'Sheet1'!$L$16"}</definedName>
    <definedName name="________________________f5">{"'Sheet1'!$L$16"}</definedName>
    <definedName name="________________________NSO2" localSheetId="6">{"'Sheet1'!$L$16"}</definedName>
    <definedName name="________________________NSO2">{"'Sheet1'!$L$16"}</definedName>
    <definedName name="_______________________a11" localSheetId="6">{"'Sheet1'!$L$16"}</definedName>
    <definedName name="_______________________a11">{"'Sheet1'!$L$16"}</definedName>
    <definedName name="_______________________a12" localSheetId="6">{"'Sheet1'!$L$16"}</definedName>
    <definedName name="_______________________a12">{"'Sheet1'!$L$16"}</definedName>
    <definedName name="_______________________f5" localSheetId="6">{"'Sheet1'!$L$16"}</definedName>
    <definedName name="_______________________f5">{"'Sheet1'!$L$16"}</definedName>
    <definedName name="_______________________gg1" localSheetId="6">{"'Sheet1'!$L$16"}</definedName>
    <definedName name="_______________________gg1">{"'Sheet1'!$L$16"}</definedName>
    <definedName name="_______________________h2" localSheetId="6">{"'Sheet1'!$L$16"}</definedName>
    <definedName name="_______________________h2">{"'Sheet1'!$L$16"}</definedName>
    <definedName name="_______________________huy1" localSheetId="6">{"'Sheet1'!$L$16"}</definedName>
    <definedName name="_______________________huy1">{"'Sheet1'!$L$16"}</definedName>
    <definedName name="_______________________NSO2" localSheetId="6">{"'Sheet1'!$L$16"}</definedName>
    <definedName name="_______________________NSO2">{"'Sheet1'!$L$16"}</definedName>
    <definedName name="_______________________nso3" localSheetId="6">{"'Sheet1'!$L$16"}</definedName>
    <definedName name="_______________________nso3">{"'Sheet1'!$L$16"}</definedName>
    <definedName name="_______________________PA3" localSheetId="6">{"'Sheet1'!$L$16"}</definedName>
    <definedName name="_______________________PA3">{"'Sheet1'!$L$16"}</definedName>
    <definedName name="_______________________thu1" localSheetId="6">{"'Sheet1'!$L$16"}</definedName>
    <definedName name="_______________________thu1">{"'Sheet1'!$L$16"}</definedName>
    <definedName name="_______________________thu2" localSheetId="6">{"'Sheet1'!$L$16"}</definedName>
    <definedName name="_______________________thu2">{"'Sheet1'!$L$16"}</definedName>
    <definedName name="_______________________thu4" localSheetId="6">{"'Sheet1'!$L$16"}</definedName>
    <definedName name="_______________________thu4">{"'Sheet1'!$L$16"}</definedName>
    <definedName name="_______________________thu5" localSheetId="6">{"'Sheet1'!$L$16"}</definedName>
    <definedName name="_______________________thu5">{"'Sheet1'!$L$16"}</definedName>
    <definedName name="______________________a11" localSheetId="6">{"'Sheet1'!$L$16"}</definedName>
    <definedName name="______________________a11">{"'Sheet1'!$L$16"}</definedName>
    <definedName name="______________________a12" localSheetId="6">{"'Sheet1'!$L$16"}</definedName>
    <definedName name="______________________a12">{"'Sheet1'!$L$16"}</definedName>
    <definedName name="______________________f5" localSheetId="6">{"'Sheet1'!$L$16"}</definedName>
    <definedName name="______________________f5">{"'Sheet1'!$L$16"}</definedName>
    <definedName name="______________________NSO2" localSheetId="6">{"'Sheet1'!$L$16"}</definedName>
    <definedName name="______________________NSO2">{"'Sheet1'!$L$16"}</definedName>
    <definedName name="_____________________a11" localSheetId="6">{"'Sheet1'!$L$16"}</definedName>
    <definedName name="_____________________a11">{"'Sheet1'!$L$16"}</definedName>
    <definedName name="_____________________a12" localSheetId="6">{"'Sheet1'!$L$16"}</definedName>
    <definedName name="_____________________a12">{"'Sheet1'!$L$16"}</definedName>
    <definedName name="_____________________f5" localSheetId="6">{"'Sheet1'!$L$16"}</definedName>
    <definedName name="_____________________f5">{"'Sheet1'!$L$16"}</definedName>
    <definedName name="_____________________gg1" localSheetId="6">{"'Sheet1'!$L$16"}</definedName>
    <definedName name="_____________________gg1">{"'Sheet1'!$L$16"}</definedName>
    <definedName name="_____________________h2" localSheetId="6">{"'Sheet1'!$L$16"}</definedName>
    <definedName name="_____________________h2">{"'Sheet1'!$L$16"}</definedName>
    <definedName name="_____________________huy1" localSheetId="6">{"'Sheet1'!$L$16"}</definedName>
    <definedName name="_____________________huy1">{"'Sheet1'!$L$16"}</definedName>
    <definedName name="_____________________NSO2" localSheetId="6">{"'Sheet1'!$L$16"}</definedName>
    <definedName name="_____________________NSO2">{"'Sheet1'!$L$16"}</definedName>
    <definedName name="_____________________nso3" localSheetId="6">{"'Sheet1'!$L$16"}</definedName>
    <definedName name="_____________________nso3">{"'Sheet1'!$L$16"}</definedName>
    <definedName name="_____________________PA3" localSheetId="6">{"'Sheet1'!$L$16"}</definedName>
    <definedName name="_____________________PA3">{"'Sheet1'!$L$16"}</definedName>
    <definedName name="_____________________thu1" localSheetId="6">{"'Sheet1'!$L$16"}</definedName>
    <definedName name="_____________________thu1">{"'Sheet1'!$L$16"}</definedName>
    <definedName name="_____________________thu2" localSheetId="6">{"'Sheet1'!$L$16"}</definedName>
    <definedName name="_____________________thu2">{"'Sheet1'!$L$16"}</definedName>
    <definedName name="_____________________thu4" localSheetId="6">{"'Sheet1'!$L$16"}</definedName>
    <definedName name="_____________________thu4">{"'Sheet1'!$L$16"}</definedName>
    <definedName name="_____________________thu5" localSheetId="6">{"'Sheet1'!$L$16"}</definedName>
    <definedName name="_____________________thu5">{"'Sheet1'!$L$16"}</definedName>
    <definedName name="____________________a11" localSheetId="6">{"'Sheet1'!$L$16"}</definedName>
    <definedName name="____________________a11">{"'Sheet1'!$L$16"}</definedName>
    <definedName name="____________________a12" localSheetId="6">{"'Sheet1'!$L$16"}</definedName>
    <definedName name="____________________a12">{"'Sheet1'!$L$16"}</definedName>
    <definedName name="____________________f5" localSheetId="6">{"'Sheet1'!$L$16"}</definedName>
    <definedName name="____________________f5">{"'Sheet1'!$L$16"}</definedName>
    <definedName name="____________________gg1" localSheetId="6">{"'Sheet1'!$L$16"}</definedName>
    <definedName name="____________________gg1">{"'Sheet1'!$L$16"}</definedName>
    <definedName name="____________________h2" localSheetId="6">{"'Sheet1'!$L$16"}</definedName>
    <definedName name="____________________h2">{"'Sheet1'!$L$16"}</definedName>
    <definedName name="____________________huy1" localSheetId="6">{"'Sheet1'!$L$16"}</definedName>
    <definedName name="____________________huy1">{"'Sheet1'!$L$16"}</definedName>
    <definedName name="____________________NSO2" localSheetId="6">{"'Sheet1'!$L$16"}</definedName>
    <definedName name="____________________NSO2">{"'Sheet1'!$L$16"}</definedName>
    <definedName name="____________________nso3" localSheetId="6">{"'Sheet1'!$L$16"}</definedName>
    <definedName name="____________________nso3">{"'Sheet1'!$L$16"}</definedName>
    <definedName name="____________________PA3" localSheetId="6">{"'Sheet1'!$L$16"}</definedName>
    <definedName name="____________________PA3">{"'Sheet1'!$L$16"}</definedName>
    <definedName name="____________________thu1" localSheetId="6">{"'Sheet1'!$L$16"}</definedName>
    <definedName name="____________________thu1">{"'Sheet1'!$L$16"}</definedName>
    <definedName name="____________________thu2" localSheetId="6">{"'Sheet1'!$L$16"}</definedName>
    <definedName name="____________________thu2">{"'Sheet1'!$L$16"}</definedName>
    <definedName name="____________________thu4" localSheetId="6">{"'Sheet1'!$L$16"}</definedName>
    <definedName name="____________________thu4">{"'Sheet1'!$L$16"}</definedName>
    <definedName name="____________________thu5" localSheetId="6">{"'Sheet1'!$L$16"}</definedName>
    <definedName name="____________________thu5">{"'Sheet1'!$L$16"}</definedName>
    <definedName name="___________________a11" localSheetId="6">{"'Sheet1'!$L$16"}</definedName>
    <definedName name="___________________a11">{"'Sheet1'!$L$16"}</definedName>
    <definedName name="___________________a12" localSheetId="6">{"'Sheet1'!$L$16"}</definedName>
    <definedName name="___________________a12">{"'Sheet1'!$L$16"}</definedName>
    <definedName name="___________________f5" localSheetId="6">{"'Sheet1'!$L$16"}</definedName>
    <definedName name="___________________f5">{"'Sheet1'!$L$16"}</definedName>
    <definedName name="___________________gg1" localSheetId="6">{"'Sheet1'!$L$16"}</definedName>
    <definedName name="___________________gg1">{"'Sheet1'!$L$16"}</definedName>
    <definedName name="___________________h2" localSheetId="6">{"'Sheet1'!$L$16"}</definedName>
    <definedName name="___________________h2">{"'Sheet1'!$L$16"}</definedName>
    <definedName name="___________________huy1" localSheetId="6">{"'Sheet1'!$L$16"}</definedName>
    <definedName name="___________________huy1">{"'Sheet1'!$L$16"}</definedName>
    <definedName name="___________________NSO2" localSheetId="6">{"'Sheet1'!$L$16"}</definedName>
    <definedName name="___________________NSO2">{"'Sheet1'!$L$16"}</definedName>
    <definedName name="___________________nso3" localSheetId="6">{"'Sheet1'!$L$16"}</definedName>
    <definedName name="___________________nso3">{"'Sheet1'!$L$16"}</definedName>
    <definedName name="___________________PA3" localSheetId="6">{"'Sheet1'!$L$16"}</definedName>
    <definedName name="___________________PA3">{"'Sheet1'!$L$16"}</definedName>
    <definedName name="___________________thu1" localSheetId="6">{"'Sheet1'!$L$16"}</definedName>
    <definedName name="___________________thu1">{"'Sheet1'!$L$16"}</definedName>
    <definedName name="___________________thu2" localSheetId="6">{"'Sheet1'!$L$16"}</definedName>
    <definedName name="___________________thu2">{"'Sheet1'!$L$16"}</definedName>
    <definedName name="___________________thu4" localSheetId="6">{"'Sheet1'!$L$16"}</definedName>
    <definedName name="___________________thu4">{"'Sheet1'!$L$16"}</definedName>
    <definedName name="___________________thu5" localSheetId="6">{"'Sheet1'!$L$16"}</definedName>
    <definedName name="___________________thu5">{"'Sheet1'!$L$16"}</definedName>
    <definedName name="__________________f5" localSheetId="6">{"'Sheet1'!$L$16"}</definedName>
    <definedName name="__________________f5">{"'Sheet1'!$L$16"}</definedName>
    <definedName name="__________________gg1" localSheetId="6">{"'Sheet1'!$L$16"}</definedName>
    <definedName name="__________________gg1">{"'Sheet1'!$L$16"}</definedName>
    <definedName name="__________________h2" localSheetId="6">{"'Sheet1'!$L$16"}</definedName>
    <definedName name="__________________h2">{"'Sheet1'!$L$16"}</definedName>
    <definedName name="__________________huy1" localSheetId="6">{"'Sheet1'!$L$16"}</definedName>
    <definedName name="__________________huy1">{"'Sheet1'!$L$16"}</definedName>
    <definedName name="__________________NSO2" localSheetId="6">{"'Sheet1'!$L$16"}</definedName>
    <definedName name="__________________NSO2">{"'Sheet1'!$L$16"}</definedName>
    <definedName name="__________________nso3" localSheetId="6">{"'Sheet1'!$L$16"}</definedName>
    <definedName name="__________________nso3">{"'Sheet1'!$L$16"}</definedName>
    <definedName name="__________________PA3" localSheetId="6">{"'Sheet1'!$L$16"}</definedName>
    <definedName name="__________________PA3">{"'Sheet1'!$L$16"}</definedName>
    <definedName name="__________________thu1" localSheetId="6">{"'Sheet1'!$L$16"}</definedName>
    <definedName name="__________________thu1">{"'Sheet1'!$L$16"}</definedName>
    <definedName name="__________________thu2" localSheetId="6">{"'Sheet1'!$L$16"}</definedName>
    <definedName name="__________________thu2">{"'Sheet1'!$L$16"}</definedName>
    <definedName name="__________________thu4" localSheetId="6">{"'Sheet1'!$L$16"}</definedName>
    <definedName name="__________________thu4">{"'Sheet1'!$L$16"}</definedName>
    <definedName name="__________________thu5" localSheetId="6">{"'Sheet1'!$L$16"}</definedName>
    <definedName name="__________________thu5">{"'Sheet1'!$L$16"}</definedName>
    <definedName name="_________________a11" localSheetId="6">{"'Sheet1'!$L$16"}</definedName>
    <definedName name="_________________a11">{"'Sheet1'!$L$16"}</definedName>
    <definedName name="_________________a12" localSheetId="6">{"'Sheet1'!$L$16"}</definedName>
    <definedName name="_________________a12">{"'Sheet1'!$L$16"}</definedName>
    <definedName name="_________________d1" localSheetId="6">{"'Model'!$A$1:$N$53"}</definedName>
    <definedName name="_________________d1">{"'Model'!$A$1:$N$53"}</definedName>
    <definedName name="_________________f5" localSheetId="6">{"'Sheet1'!$L$16"}</definedName>
    <definedName name="_________________f5">{"'Sheet1'!$L$16"}</definedName>
    <definedName name="_________________NSO2" localSheetId="6">{"'Sheet1'!$L$16"}</definedName>
    <definedName name="_________________NSO2">{"'Sheet1'!$L$16"}</definedName>
    <definedName name="________________a11" localSheetId="6">{"'Sheet1'!$L$16"}</definedName>
    <definedName name="________________a11">{"'Sheet1'!$L$16"}</definedName>
    <definedName name="________________a12" localSheetId="6">{"'Sheet1'!$L$16"}</definedName>
    <definedName name="________________a12">{"'Sheet1'!$L$16"}</definedName>
    <definedName name="________________d1" localSheetId="6">{"'Model'!$A$1:$N$53"}</definedName>
    <definedName name="________________d1">{"'Model'!$A$1:$N$53"}</definedName>
    <definedName name="________________f5" localSheetId="6">{"'Sheet1'!$L$16"}</definedName>
    <definedName name="________________f5">{"'Sheet1'!$L$16"}</definedName>
    <definedName name="________________gg1" localSheetId="6">{"'Sheet1'!$L$16"}</definedName>
    <definedName name="________________gg1">{"'Sheet1'!$L$16"}</definedName>
    <definedName name="________________h2" localSheetId="6">{"'Sheet1'!$L$16"}</definedName>
    <definedName name="________________h2">{"'Sheet1'!$L$16"}</definedName>
    <definedName name="________________huy1" localSheetId="6">{"'Sheet1'!$L$16"}</definedName>
    <definedName name="________________huy1">{"'Sheet1'!$L$16"}</definedName>
    <definedName name="________________NSO2" localSheetId="6">{"'Sheet1'!$L$16"}</definedName>
    <definedName name="________________NSO2">{"'Sheet1'!$L$16"}</definedName>
    <definedName name="________________nso3" localSheetId="6">{"'Sheet1'!$L$16"}</definedName>
    <definedName name="________________nso3">{"'Sheet1'!$L$16"}</definedName>
    <definedName name="________________PA3" localSheetId="6">{"'Sheet1'!$L$16"}</definedName>
    <definedName name="________________PA3">{"'Sheet1'!$L$16"}</definedName>
    <definedName name="________________thu1" localSheetId="6">{"'Sheet1'!$L$16"}</definedName>
    <definedName name="________________thu1">{"'Sheet1'!$L$16"}</definedName>
    <definedName name="________________thu2" localSheetId="6">{"'Sheet1'!$L$16"}</definedName>
    <definedName name="________________thu2">{"'Sheet1'!$L$16"}</definedName>
    <definedName name="________________thu4" localSheetId="6">{"'Sheet1'!$L$16"}</definedName>
    <definedName name="________________thu4">{"'Sheet1'!$L$16"}</definedName>
    <definedName name="________________thu5" localSheetId="6">{"'Sheet1'!$L$16"}</definedName>
    <definedName name="________________thu5">{"'Sheet1'!$L$16"}</definedName>
    <definedName name="_______________a11" localSheetId="6">{"'Sheet1'!$L$16"}</definedName>
    <definedName name="_______________a11">{"'Sheet1'!$L$16"}</definedName>
    <definedName name="_______________a12" localSheetId="6">{"'Sheet1'!$L$16"}</definedName>
    <definedName name="_______________a12">{"'Sheet1'!$L$16"}</definedName>
    <definedName name="_______________d1" localSheetId="6">{"'Model'!$A$1:$N$53"}</definedName>
    <definedName name="_______________d1">{"'Model'!$A$1:$N$53"}</definedName>
    <definedName name="_______________f5" localSheetId="6">{"'Sheet1'!$L$16"}</definedName>
    <definedName name="_______________f5">{"'Sheet1'!$L$16"}</definedName>
    <definedName name="_______________NSO2" localSheetId="6">{"'Sheet1'!$L$16"}</definedName>
    <definedName name="_______________NSO2">{"'Sheet1'!$L$16"}</definedName>
    <definedName name="______________a11" localSheetId="6">{"'Sheet1'!$L$16"}</definedName>
    <definedName name="______________a11">{"'Sheet1'!$L$16"}</definedName>
    <definedName name="______________a12" localSheetId="6">{"'Sheet1'!$L$16"}</definedName>
    <definedName name="______________a12">{"'Sheet1'!$L$16"}</definedName>
    <definedName name="______________d1" localSheetId="6">{"'Model'!$A$1:$N$53"}</definedName>
    <definedName name="______________d1">{"'Model'!$A$1:$N$53"}</definedName>
    <definedName name="______________f5" localSheetId="6">{"'Sheet1'!$L$16"}</definedName>
    <definedName name="______________f5">{"'Sheet1'!$L$16"}</definedName>
    <definedName name="______________gg1" localSheetId="6">{"'Sheet1'!$L$16"}</definedName>
    <definedName name="______________gg1">{"'Sheet1'!$L$16"}</definedName>
    <definedName name="______________h2" localSheetId="6">{"'Sheet1'!$L$16"}</definedName>
    <definedName name="______________h2">{"'Sheet1'!$L$16"}</definedName>
    <definedName name="______________huy1" localSheetId="6">{"'Sheet1'!$L$16"}</definedName>
    <definedName name="______________huy1">{"'Sheet1'!$L$16"}</definedName>
    <definedName name="______________NSO2" localSheetId="6">{"'Sheet1'!$L$16"}</definedName>
    <definedName name="______________NSO2">{"'Sheet1'!$L$16"}</definedName>
    <definedName name="______________nso3" localSheetId="6">{"'Sheet1'!$L$16"}</definedName>
    <definedName name="______________nso3">{"'Sheet1'!$L$16"}</definedName>
    <definedName name="______________PA3" localSheetId="6">{"'Sheet1'!$L$16"}</definedName>
    <definedName name="______________PA3">{"'Sheet1'!$L$16"}</definedName>
    <definedName name="______________thu1" localSheetId="6">{"'Sheet1'!$L$16"}</definedName>
    <definedName name="______________thu1">{"'Sheet1'!$L$16"}</definedName>
    <definedName name="______________thu2" localSheetId="6">{"'Sheet1'!$L$16"}</definedName>
    <definedName name="______________thu2">{"'Sheet1'!$L$16"}</definedName>
    <definedName name="______________thu4" localSheetId="6">{"'Sheet1'!$L$16"}</definedName>
    <definedName name="______________thu4">{"'Sheet1'!$L$16"}</definedName>
    <definedName name="______________thu5" localSheetId="6">{"'Sheet1'!$L$16"}</definedName>
    <definedName name="______________thu5">{"'Sheet1'!$L$16"}</definedName>
    <definedName name="______________X2" localSheetId="6">{"'Eng (page2)'!$A$1:$D$52"}</definedName>
    <definedName name="______________X2">{"'Eng (page2)'!$A$1:$D$52"}</definedName>
    <definedName name="______________xlfn.BAHTTEXT">#NAME?</definedName>
    <definedName name="_____________a11" localSheetId="6">{"'Sheet1'!$L$16"}</definedName>
    <definedName name="_____________a11">{"'Sheet1'!$L$16"}</definedName>
    <definedName name="_____________a12" localSheetId="6">{"'Sheet1'!$L$16"}</definedName>
    <definedName name="_____________a12">{"'Sheet1'!$L$16"}</definedName>
    <definedName name="_____________d1" localSheetId="6">{"'Model'!$A$1:$N$53"}</definedName>
    <definedName name="_____________d1">{"'Model'!$A$1:$N$53"}</definedName>
    <definedName name="_____________f5" localSheetId="6">{"'Sheet1'!$L$16"}</definedName>
    <definedName name="_____________f5">{"'Sheet1'!$L$16"}</definedName>
    <definedName name="_____________gg1" localSheetId="6">{"'Sheet1'!$L$16"}</definedName>
    <definedName name="_____________gg1">{"'Sheet1'!$L$16"}</definedName>
    <definedName name="_____________h2" localSheetId="6">{"'Sheet1'!$L$16"}</definedName>
    <definedName name="_____________h2">{"'Sheet1'!$L$16"}</definedName>
    <definedName name="_____________huy1" localSheetId="6">{"'Sheet1'!$L$16"}</definedName>
    <definedName name="_____________huy1">{"'Sheet1'!$L$16"}</definedName>
    <definedName name="_____________NSO2" localSheetId="6">{"'Sheet1'!$L$16"}</definedName>
    <definedName name="_____________NSO2">{"'Sheet1'!$L$16"}</definedName>
    <definedName name="_____________nso3" localSheetId="6">{"'Sheet1'!$L$16"}</definedName>
    <definedName name="_____________nso3">{"'Sheet1'!$L$16"}</definedName>
    <definedName name="_____________PA3" localSheetId="6">{"'Sheet1'!$L$16"}</definedName>
    <definedName name="_____________PA3">{"'Sheet1'!$L$16"}</definedName>
    <definedName name="_____________thu1" localSheetId="6">{"'Sheet1'!$L$16"}</definedName>
    <definedName name="_____________thu1">{"'Sheet1'!$L$16"}</definedName>
    <definedName name="_____________thu2" localSheetId="6">{"'Sheet1'!$L$16"}</definedName>
    <definedName name="_____________thu2">{"'Sheet1'!$L$16"}</definedName>
    <definedName name="_____________thu4" localSheetId="6">{"'Sheet1'!$L$16"}</definedName>
    <definedName name="_____________thu4">{"'Sheet1'!$L$16"}</definedName>
    <definedName name="_____________thu5" localSheetId="6">{"'Sheet1'!$L$16"}</definedName>
    <definedName name="_____________thu5">{"'Sheet1'!$L$16"}</definedName>
    <definedName name="_____________xlfn.BAHTTEXT">#NAME?</definedName>
    <definedName name="____________a11" localSheetId="6">{"'Sheet1'!$L$16"}</definedName>
    <definedName name="____________a11">{"'Sheet1'!$L$16"}</definedName>
    <definedName name="____________a12" localSheetId="6">{"'Sheet1'!$L$16"}</definedName>
    <definedName name="____________a12">{"'Sheet1'!$L$16"}</definedName>
    <definedName name="____________d1" localSheetId="6">{"'Model'!$A$1:$N$53"}</definedName>
    <definedName name="____________d1">{"'Model'!$A$1:$N$53"}</definedName>
    <definedName name="____________f5" localSheetId="6">{"'Sheet1'!$L$16"}</definedName>
    <definedName name="____________f5">{"'Sheet1'!$L$16"}</definedName>
    <definedName name="____________gg1" localSheetId="6">{"'Sheet1'!$L$16"}</definedName>
    <definedName name="____________gg1">{"'Sheet1'!$L$16"}</definedName>
    <definedName name="____________h2" localSheetId="6">{"'Sheet1'!$L$16"}</definedName>
    <definedName name="____________h2">{"'Sheet1'!$L$16"}</definedName>
    <definedName name="____________huy1" localSheetId="6">{"'Sheet1'!$L$16"}</definedName>
    <definedName name="____________huy1">{"'Sheet1'!$L$16"}</definedName>
    <definedName name="____________NSO2" localSheetId="6">{"'Sheet1'!$L$16"}</definedName>
    <definedName name="____________NSO2">{"'Sheet1'!$L$16"}</definedName>
    <definedName name="____________nso3" localSheetId="6">{"'Sheet1'!$L$16"}</definedName>
    <definedName name="____________nso3">{"'Sheet1'!$L$16"}</definedName>
    <definedName name="____________PA3" localSheetId="6">{"'Sheet1'!$L$16"}</definedName>
    <definedName name="____________PA3">{"'Sheet1'!$L$16"}</definedName>
    <definedName name="____________thu1" localSheetId="6">{"'Sheet1'!$L$16"}</definedName>
    <definedName name="____________thu1">{"'Sheet1'!$L$16"}</definedName>
    <definedName name="____________thu2" localSheetId="6">{"'Sheet1'!$L$16"}</definedName>
    <definedName name="____________thu2">{"'Sheet1'!$L$16"}</definedName>
    <definedName name="____________thu4" localSheetId="6">{"'Sheet1'!$L$16"}</definedName>
    <definedName name="____________thu4">{"'Sheet1'!$L$16"}</definedName>
    <definedName name="____________thu5" localSheetId="6">{"'Sheet1'!$L$16"}</definedName>
    <definedName name="____________thu5">{"'Sheet1'!$L$16"}</definedName>
    <definedName name="____________X2" localSheetId="6">{"'Eng (page2)'!$A$1:$D$52"}</definedName>
    <definedName name="____________X2">{"'Eng (page2)'!$A$1:$D$52"}</definedName>
    <definedName name="____________xlfn.BAHTTEXT">#NAME?</definedName>
    <definedName name="___________a11" localSheetId="6">{"'Sheet1'!$L$16"}</definedName>
    <definedName name="___________a11">{"'Sheet1'!$L$16"}</definedName>
    <definedName name="___________a12" localSheetId="6">{"'Sheet1'!$L$16"}</definedName>
    <definedName name="___________a12">{"'Sheet1'!$L$16"}</definedName>
    <definedName name="___________d1" localSheetId="6">{"'Model'!$A$1:$N$53"}</definedName>
    <definedName name="___________d1">{"'Model'!$A$1:$N$53"}</definedName>
    <definedName name="___________f5" localSheetId="6">{"'Sheet1'!$L$16"}</definedName>
    <definedName name="___________f5">{"'Sheet1'!$L$16"}</definedName>
    <definedName name="___________NSO2" localSheetId="6">{"'Sheet1'!$L$16"}</definedName>
    <definedName name="___________NSO2">{"'Sheet1'!$L$16"}</definedName>
    <definedName name="___________X2" localSheetId="6">{"'Eng (page2)'!$A$1:$D$52"}</definedName>
    <definedName name="___________X2">{"'Eng (page2)'!$A$1:$D$52"}</definedName>
    <definedName name="___________xlfn.BAHTTEXT">#NAME?</definedName>
    <definedName name="__________a11" localSheetId="6">{"'Sheet1'!$L$16"}</definedName>
    <definedName name="__________a11">{"'Sheet1'!$L$16"}</definedName>
    <definedName name="__________a12" localSheetId="6">{"'Sheet1'!$L$16"}</definedName>
    <definedName name="__________a12">{"'Sheet1'!$L$16"}</definedName>
    <definedName name="__________b1" localSheetId="6">{"'Sheet1'!$L$16"}</definedName>
    <definedName name="__________b1">{"'Sheet1'!$L$16"}</definedName>
    <definedName name="__________b3" localSheetId="6">{"'Sheet1'!$L$16"}</definedName>
    <definedName name="__________b3">{"'Sheet1'!$L$16"}</definedName>
    <definedName name="__________b4" localSheetId="6">{"'Sheet1'!$L$16"}</definedName>
    <definedName name="__________b4">{"'Sheet1'!$L$16"}</definedName>
    <definedName name="__________b5" localSheetId="6">{"'Sheet1'!$L$16"}</definedName>
    <definedName name="__________b5">{"'Sheet1'!$L$16"}</definedName>
    <definedName name="__________b6" localSheetId="6">{"'Sheet1'!$L$16"}</definedName>
    <definedName name="__________b6">{"'Sheet1'!$L$16"}</definedName>
    <definedName name="__________d1" localSheetId="6">{"'Model'!$A$1:$N$53"}</definedName>
    <definedName name="__________d1">{"'Model'!$A$1:$N$53"}</definedName>
    <definedName name="__________e1" localSheetId="6">{"'Sheet1'!$L$16"}</definedName>
    <definedName name="__________e1">{"'Sheet1'!$L$16"}</definedName>
    <definedName name="__________e2" localSheetId="6">{"'Sheet1'!$L$16"}</definedName>
    <definedName name="__________e2">{"'Sheet1'!$L$16"}</definedName>
    <definedName name="__________e4" localSheetId="6">{"'Sheet1'!$L$16"}</definedName>
    <definedName name="__________e4">{"'Sheet1'!$L$16"}</definedName>
    <definedName name="__________e5" localSheetId="6">{"'Sheet1'!$L$16"}</definedName>
    <definedName name="__________e5">{"'Sheet1'!$L$16"}</definedName>
    <definedName name="__________e6" localSheetId="6">{"'Sheet1'!$L$16"}</definedName>
    <definedName name="__________e6">{"'Sheet1'!$L$16"}</definedName>
    <definedName name="__________e7" localSheetId="6">{"'Sheet1'!$L$16"}</definedName>
    <definedName name="__________e7">{"'Sheet1'!$L$16"}</definedName>
    <definedName name="__________er43" localSheetId="6">{"'Eng (page2)'!$A$1:$D$52"}</definedName>
    <definedName name="__________er43">{"'Eng (page2)'!$A$1:$D$52"}</definedName>
    <definedName name="__________f1" localSheetId="6">{"'Sheet1'!$L$16"}</definedName>
    <definedName name="__________f1">{"'Sheet1'!$L$16"}</definedName>
    <definedName name="__________f2" localSheetId="6">{"'Sheet1'!$L$16"}</definedName>
    <definedName name="__________f2">{"'Sheet1'!$L$16"}</definedName>
    <definedName name="__________f3" localSheetId="6">{"'Sheet1'!$L$16"}</definedName>
    <definedName name="__________f3">{"'Sheet1'!$L$16"}</definedName>
    <definedName name="__________f4" localSheetId="6">{"'Sheet1'!$L$16"}</definedName>
    <definedName name="__________f4">{"'Sheet1'!$L$16"}</definedName>
    <definedName name="__________f5" localSheetId="6">{"'Sheet1'!$L$16"}</definedName>
    <definedName name="__________f5">{"'Sheet1'!$L$16"}</definedName>
    <definedName name="__________f6" localSheetId="6">{"'Sheet1'!$L$16"}</definedName>
    <definedName name="__________f6">{"'Sheet1'!$L$16"}</definedName>
    <definedName name="__________f7" localSheetId="6">{"'Sheet1'!$L$16"}</definedName>
    <definedName name="__________f7">{"'Sheet1'!$L$16"}</definedName>
    <definedName name="__________G1" localSheetId="6">{"'Eng (page2)'!$A$1:$D$52"}</definedName>
    <definedName name="__________G1">{"'Eng (page2)'!$A$1:$D$52"}</definedName>
    <definedName name="__________h2" localSheetId="6">{"'Model'!$A$1:$N$53"}</definedName>
    <definedName name="__________h2">{"'Model'!$A$1:$N$53"}</definedName>
    <definedName name="__________NSO2" localSheetId="6">{"'Sheet1'!$L$16"}</definedName>
    <definedName name="__________NSO2">{"'Sheet1'!$L$16"}</definedName>
    <definedName name="__________s1" localSheetId="6">{"'Sheet1'!$L$16"}</definedName>
    <definedName name="__________s1">{"'Sheet1'!$L$16"}</definedName>
    <definedName name="__________s2" localSheetId="6">{"'Sheet1'!$L$16"}</definedName>
    <definedName name="__________s2">{"'Sheet1'!$L$16"}</definedName>
    <definedName name="__________s3" localSheetId="6">{"'Sheet1'!$L$16"}</definedName>
    <definedName name="__________s3">{"'Sheet1'!$L$16"}</definedName>
    <definedName name="__________s4" localSheetId="6">{"'Sheet1'!$L$16"}</definedName>
    <definedName name="__________s4">{"'Sheet1'!$L$16"}</definedName>
    <definedName name="__________s5" localSheetId="6">{"'Sheet1'!$L$16"}</definedName>
    <definedName name="__________s5">{"'Sheet1'!$L$16"}</definedName>
    <definedName name="__________t2" localSheetId="6">{"'Sheet1'!$L$16"}</definedName>
    <definedName name="__________t2">{"'Sheet1'!$L$16"}</definedName>
    <definedName name="__________t4" localSheetId="6">{"'Sheet1'!$L$16"}</definedName>
    <definedName name="__________t4">{"'Sheet1'!$L$16"}</definedName>
    <definedName name="__________t5" localSheetId="6">{"'Sheet1'!$L$16"}</definedName>
    <definedName name="__________t5">{"'Sheet1'!$L$16"}</definedName>
    <definedName name="__________t6" localSheetId="6">{"'Sheet1'!$L$16"}</definedName>
    <definedName name="__________t6">{"'Sheet1'!$L$16"}</definedName>
    <definedName name="__________t7" localSheetId="6">{"'Sheet1'!$L$16"}</definedName>
    <definedName name="__________t7">{"'Sheet1'!$L$16"}</definedName>
    <definedName name="__________t9" localSheetId="6">{"'Sheet1'!$L$16"}</definedName>
    <definedName name="__________t9">{"'Sheet1'!$L$16"}</definedName>
    <definedName name="__________Tic30" localSheetId="6">{"'Eng (page2)'!$A$1:$D$52"}</definedName>
    <definedName name="__________Tic30">{"'Eng (page2)'!$A$1:$D$52"}</definedName>
    <definedName name="__________u645" localSheetId="6">{"'Eng (page2)'!$A$1:$D$52"}</definedName>
    <definedName name="__________u645">{"'Eng (page2)'!$A$1:$D$52"}</definedName>
    <definedName name="__________w2" localSheetId="6">{"'Sheet1'!$L$16"}</definedName>
    <definedName name="__________w2">{"'Sheet1'!$L$16"}</definedName>
    <definedName name="__________w3" localSheetId="6">{"'Sheet1'!$L$16"}</definedName>
    <definedName name="__________w3">{"'Sheet1'!$L$16"}</definedName>
    <definedName name="__________w4" localSheetId="6">{"'Sheet1'!$L$16"}</definedName>
    <definedName name="__________w4">{"'Sheet1'!$L$16"}</definedName>
    <definedName name="__________w5" localSheetId="6">{"'Sheet1'!$L$16"}</definedName>
    <definedName name="__________w5">{"'Sheet1'!$L$16"}</definedName>
    <definedName name="__________w8" localSheetId="6">{"'Sheet1'!$L$16"}</definedName>
    <definedName name="__________w8">{"'Sheet1'!$L$16"}</definedName>
    <definedName name="__________w9" localSheetId="6">{"'Sheet1'!$L$16"}</definedName>
    <definedName name="__________w9">{"'Sheet1'!$L$16"}</definedName>
    <definedName name="__________X2" localSheetId="6">{"'Eng (page2)'!$A$1:$D$52"}</definedName>
    <definedName name="__________X2">{"'Eng (page2)'!$A$1:$D$52"}</definedName>
    <definedName name="__________xlfn.BAHTTEXT">#NAME?</definedName>
    <definedName name="__________y4" localSheetId="6">{"'Eng (page2)'!$A$1:$D$52"}</definedName>
    <definedName name="__________y4">{"'Eng (page2)'!$A$1:$D$52"}</definedName>
    <definedName name="__________ZH111" localSheetId="6">{"'Model'!$A$1:$N$53"}</definedName>
    <definedName name="__________ZH111">{"'Model'!$A$1:$N$53"}</definedName>
    <definedName name="_________a1" localSheetId="6">{"'Sheet1'!$L$16"}</definedName>
    <definedName name="_________a1">{"'Sheet1'!$L$16"}</definedName>
    <definedName name="_________a11" localSheetId="6">{"'Sheet1'!$L$16"}</definedName>
    <definedName name="_________a11">{"'Sheet1'!$L$16"}</definedName>
    <definedName name="_________a12" localSheetId="6">{"'Sheet1'!$L$16"}</definedName>
    <definedName name="_________a12">{"'Sheet1'!$L$16"}</definedName>
    <definedName name="_________b1" localSheetId="6">{"'Sheet1'!$L$16"}</definedName>
    <definedName name="_________b1">{"'Sheet1'!$L$16"}</definedName>
    <definedName name="_________b3" localSheetId="6">{"'Sheet1'!$L$16"}</definedName>
    <definedName name="_________b3">{"'Sheet1'!$L$16"}</definedName>
    <definedName name="_________b4" localSheetId="6">{"'Sheet1'!$L$16"}</definedName>
    <definedName name="_________b4">{"'Sheet1'!$L$16"}</definedName>
    <definedName name="_________b5" localSheetId="6">{"'Sheet1'!$L$16"}</definedName>
    <definedName name="_________b5">{"'Sheet1'!$L$16"}</definedName>
    <definedName name="_________b6" localSheetId="6">{"'Sheet1'!$L$16"}</definedName>
    <definedName name="_________b6">{"'Sheet1'!$L$16"}</definedName>
    <definedName name="_________d1" localSheetId="6">{"'Model'!$A$1:$N$53"}</definedName>
    <definedName name="_________d1">{"'Model'!$A$1:$N$53"}</definedName>
    <definedName name="_________e1" localSheetId="6">{"'Sheet1'!$L$16"}</definedName>
    <definedName name="_________e1">{"'Sheet1'!$L$16"}</definedName>
    <definedName name="_________e2" localSheetId="6">{"'Sheet1'!$L$16"}</definedName>
    <definedName name="_________e2">{"'Sheet1'!$L$16"}</definedName>
    <definedName name="_________e4" localSheetId="6">{"'Sheet1'!$L$16"}</definedName>
    <definedName name="_________e4">{"'Sheet1'!$L$16"}</definedName>
    <definedName name="_________e5" localSheetId="6">{"'Sheet1'!$L$16"}</definedName>
    <definedName name="_________e5">{"'Sheet1'!$L$16"}</definedName>
    <definedName name="_________e6" localSheetId="6">{"'Sheet1'!$L$16"}</definedName>
    <definedName name="_________e6">{"'Sheet1'!$L$16"}</definedName>
    <definedName name="_________e7" localSheetId="6">{"'Sheet1'!$L$16"}</definedName>
    <definedName name="_________e7">{"'Sheet1'!$L$16"}</definedName>
    <definedName name="_________f1" localSheetId="6">{"'Sheet1'!$L$16"}</definedName>
    <definedName name="_________f1">{"'Sheet1'!$L$16"}</definedName>
    <definedName name="_________f2" localSheetId="6">{"'Sheet1'!$L$16"}</definedName>
    <definedName name="_________f2">{"'Sheet1'!$L$16"}</definedName>
    <definedName name="_________f3" localSheetId="6">{"'Sheet1'!$L$16"}</definedName>
    <definedName name="_________f3">{"'Sheet1'!$L$16"}</definedName>
    <definedName name="_________f4" localSheetId="6">{"'Sheet1'!$L$16"}</definedName>
    <definedName name="_________f4">{"'Sheet1'!$L$16"}</definedName>
    <definedName name="_________f5" localSheetId="6">{"'Sheet1'!$L$16"}</definedName>
    <definedName name="_________f5">{"'Sheet1'!$L$16"}</definedName>
    <definedName name="_________f6" localSheetId="6">{"'Sheet1'!$L$16"}</definedName>
    <definedName name="_________f6">{"'Sheet1'!$L$16"}</definedName>
    <definedName name="_________f7" localSheetId="6">{"'Sheet1'!$L$16"}</definedName>
    <definedName name="_________f7">{"'Sheet1'!$L$16"}</definedName>
    <definedName name="_________G1" localSheetId="6">{"'Eng (page2)'!$A$1:$D$52"}</definedName>
    <definedName name="_________G1">{"'Eng (page2)'!$A$1:$D$52"}</definedName>
    <definedName name="_________NSO2" localSheetId="6">{"'Sheet1'!$L$16"}</definedName>
    <definedName name="_________NSO2">{"'Sheet1'!$L$16"}</definedName>
    <definedName name="_________s1" localSheetId="6">{"'Sheet1'!$L$16"}</definedName>
    <definedName name="_________s1">{"'Sheet1'!$L$16"}</definedName>
    <definedName name="_________s2" localSheetId="6">{"'Sheet1'!$L$16"}</definedName>
    <definedName name="_________s2">{"'Sheet1'!$L$16"}</definedName>
    <definedName name="_________s3" localSheetId="6">{"'Sheet1'!$L$16"}</definedName>
    <definedName name="_________s3">{"'Sheet1'!$L$16"}</definedName>
    <definedName name="_________s4" localSheetId="6">{"'Sheet1'!$L$16"}</definedName>
    <definedName name="_________s4">{"'Sheet1'!$L$16"}</definedName>
    <definedName name="_________s5" localSheetId="6">{"'Sheet1'!$L$16"}</definedName>
    <definedName name="_________s5">{"'Sheet1'!$L$16"}</definedName>
    <definedName name="_________t2" localSheetId="6">{"'Sheet1'!$L$16"}</definedName>
    <definedName name="_________t2">{"'Sheet1'!$L$16"}</definedName>
    <definedName name="_________t4" localSheetId="6">{"'Sheet1'!$L$16"}</definedName>
    <definedName name="_________t4">{"'Sheet1'!$L$16"}</definedName>
    <definedName name="_________t5" localSheetId="6">{"'Sheet1'!$L$16"}</definedName>
    <definedName name="_________t5">{"'Sheet1'!$L$16"}</definedName>
    <definedName name="_________t6" localSheetId="6">{"'Sheet1'!$L$16"}</definedName>
    <definedName name="_________t6">{"'Sheet1'!$L$16"}</definedName>
    <definedName name="_________t7" localSheetId="6">{"'Sheet1'!$L$16"}</definedName>
    <definedName name="_________t7">{"'Sheet1'!$L$16"}</definedName>
    <definedName name="_________t9" localSheetId="6">{"'Sheet1'!$L$16"}</definedName>
    <definedName name="_________t9">{"'Sheet1'!$L$16"}</definedName>
    <definedName name="_________w2" localSheetId="6">{"'Sheet1'!$L$16"}</definedName>
    <definedName name="_________w2">{"'Sheet1'!$L$16"}</definedName>
    <definedName name="_________w3" localSheetId="6">{"'Sheet1'!$L$16"}</definedName>
    <definedName name="_________w3">{"'Sheet1'!$L$16"}</definedName>
    <definedName name="_________w4" localSheetId="6">{"'Sheet1'!$L$16"}</definedName>
    <definedName name="_________w4">{"'Sheet1'!$L$16"}</definedName>
    <definedName name="_________w5" localSheetId="6">{"'Sheet1'!$L$16"}</definedName>
    <definedName name="_________w5">{"'Sheet1'!$L$16"}</definedName>
    <definedName name="_________w8" localSheetId="6">{"'Sheet1'!$L$16"}</definedName>
    <definedName name="_________w8">{"'Sheet1'!$L$16"}</definedName>
    <definedName name="_________w9" localSheetId="6">{"'Sheet1'!$L$16"}</definedName>
    <definedName name="_________w9">{"'Sheet1'!$L$16"}</definedName>
    <definedName name="_________X2" localSheetId="6">{"'Eng (page2)'!$A$1:$D$52"}</definedName>
    <definedName name="_________X2">{"'Eng (page2)'!$A$1:$D$52"}</definedName>
    <definedName name="_________xlfn.BAHTTEXT">#NAME?</definedName>
    <definedName name="________a11" localSheetId="6">{"'Sheet1'!$L$16"}</definedName>
    <definedName name="________a11">{"'Sheet1'!$L$16"}</definedName>
    <definedName name="________a12" localSheetId="6">{"'Sheet1'!$L$16"}</definedName>
    <definedName name="________a12">{"'Sheet1'!$L$16"}</definedName>
    <definedName name="________b1" localSheetId="6">{"'Sheet1'!$L$16"}</definedName>
    <definedName name="________b1">{"'Sheet1'!$L$16"}</definedName>
    <definedName name="________b3" localSheetId="6">{"'Sheet1'!$L$16"}</definedName>
    <definedName name="________b3">{"'Sheet1'!$L$16"}</definedName>
    <definedName name="________b4" localSheetId="6">{"'Sheet1'!$L$16"}</definedName>
    <definedName name="________b4">{"'Sheet1'!$L$16"}</definedName>
    <definedName name="________b5" localSheetId="6">{"'Sheet1'!$L$16"}</definedName>
    <definedName name="________b5">{"'Sheet1'!$L$16"}</definedName>
    <definedName name="________b6" localSheetId="6">{"'Sheet1'!$L$16"}</definedName>
    <definedName name="________b6">{"'Sheet1'!$L$16"}</definedName>
    <definedName name="________d1" localSheetId="6">{"'Model'!$A$1:$N$53"}</definedName>
    <definedName name="________d1">{"'Model'!$A$1:$N$53"}</definedName>
    <definedName name="________e1" localSheetId="6">{"'Sheet1'!$L$16"}</definedName>
    <definedName name="________e1">{"'Sheet1'!$L$16"}</definedName>
    <definedName name="________e2" localSheetId="6">{"'Sheet1'!$L$16"}</definedName>
    <definedName name="________e2">{"'Sheet1'!$L$16"}</definedName>
    <definedName name="________e4" localSheetId="6">{"'Sheet1'!$L$16"}</definedName>
    <definedName name="________e4">{"'Sheet1'!$L$16"}</definedName>
    <definedName name="________e5" localSheetId="6">{"'Sheet1'!$L$16"}</definedName>
    <definedName name="________e5">{"'Sheet1'!$L$16"}</definedName>
    <definedName name="________e6" localSheetId="6">{"'Sheet1'!$L$16"}</definedName>
    <definedName name="________e6">{"'Sheet1'!$L$16"}</definedName>
    <definedName name="________e7" localSheetId="6">{"'Sheet1'!$L$16"}</definedName>
    <definedName name="________e7">{"'Sheet1'!$L$16"}</definedName>
    <definedName name="________er43" localSheetId="6">{"'Eng (page2)'!$A$1:$D$52"}</definedName>
    <definedName name="________er43">{"'Eng (page2)'!$A$1:$D$52"}</definedName>
    <definedName name="________f1" localSheetId="6">{"'Sheet1'!$L$16"}</definedName>
    <definedName name="________f1">{"'Sheet1'!$L$16"}</definedName>
    <definedName name="________f2" localSheetId="6">{"'Sheet1'!$L$16"}</definedName>
    <definedName name="________f2">{"'Sheet1'!$L$16"}</definedName>
    <definedName name="________f3" localSheetId="6">{"'Sheet1'!$L$16"}</definedName>
    <definedName name="________f3">{"'Sheet1'!$L$16"}</definedName>
    <definedName name="________f4" localSheetId="6">{"'Sheet1'!$L$16"}</definedName>
    <definedName name="________f4">{"'Sheet1'!$L$16"}</definedName>
    <definedName name="________f5" localSheetId="6">{"'Sheet1'!$L$16"}</definedName>
    <definedName name="________f5">{"'Sheet1'!$L$16"}</definedName>
    <definedName name="________f6" localSheetId="6">{"'Sheet1'!$L$16"}</definedName>
    <definedName name="________f6">{"'Sheet1'!$L$16"}</definedName>
    <definedName name="________f7" localSheetId="6">{"'Sheet1'!$L$16"}</definedName>
    <definedName name="________f7">{"'Sheet1'!$L$16"}</definedName>
    <definedName name="________G1" localSheetId="6">{"'Eng (page2)'!$A$1:$D$52"}</definedName>
    <definedName name="________G1">{"'Eng (page2)'!$A$1:$D$52"}</definedName>
    <definedName name="________NSO2" localSheetId="6">{"'Sheet1'!$L$16"}</definedName>
    <definedName name="________NSO2">{"'Sheet1'!$L$16"}</definedName>
    <definedName name="________s1" localSheetId="6">{"'Sheet1'!$L$16"}</definedName>
    <definedName name="________s1">{"'Sheet1'!$L$16"}</definedName>
    <definedName name="________s2" localSheetId="6">{"'Sheet1'!$L$16"}</definedName>
    <definedName name="________s2">{"'Sheet1'!$L$16"}</definedName>
    <definedName name="________s3" localSheetId="6">{"'Sheet1'!$L$16"}</definedName>
    <definedName name="________s3">{"'Sheet1'!$L$16"}</definedName>
    <definedName name="________s4" localSheetId="6">{"'Sheet1'!$L$16"}</definedName>
    <definedName name="________s4">{"'Sheet1'!$L$16"}</definedName>
    <definedName name="________s5" localSheetId="6">{"'Sheet1'!$L$16"}</definedName>
    <definedName name="________s5">{"'Sheet1'!$L$16"}</definedName>
    <definedName name="________t2" localSheetId="6">{"'Sheet1'!$L$16"}</definedName>
    <definedName name="________t2">{"'Sheet1'!$L$16"}</definedName>
    <definedName name="________t4" localSheetId="6">{"'Sheet1'!$L$16"}</definedName>
    <definedName name="________t4">{"'Sheet1'!$L$16"}</definedName>
    <definedName name="________t5" localSheetId="6">{"'Sheet1'!$L$16"}</definedName>
    <definedName name="________t5">{"'Sheet1'!$L$16"}</definedName>
    <definedName name="________t6" localSheetId="6">{"'Sheet1'!$L$16"}</definedName>
    <definedName name="________t6">{"'Sheet1'!$L$16"}</definedName>
    <definedName name="________t7" localSheetId="6">{"'Sheet1'!$L$16"}</definedName>
    <definedName name="________t7">{"'Sheet1'!$L$16"}</definedName>
    <definedName name="________t9" localSheetId="6">{"'Sheet1'!$L$16"}</definedName>
    <definedName name="________t9">{"'Sheet1'!$L$16"}</definedName>
    <definedName name="________Tic30" localSheetId="6">{"'Eng (page2)'!$A$1:$D$52"}</definedName>
    <definedName name="________Tic30">{"'Eng (page2)'!$A$1:$D$52"}</definedName>
    <definedName name="________u645" localSheetId="6">{"'Eng (page2)'!$A$1:$D$52"}</definedName>
    <definedName name="________u645">{"'Eng (page2)'!$A$1:$D$52"}</definedName>
    <definedName name="________w2" localSheetId="6">{"'Sheet1'!$L$16"}</definedName>
    <definedName name="________w2">{"'Sheet1'!$L$16"}</definedName>
    <definedName name="________w3" localSheetId="6">{"'Sheet1'!$L$16"}</definedName>
    <definedName name="________w3">{"'Sheet1'!$L$16"}</definedName>
    <definedName name="________w4" localSheetId="6">{"'Sheet1'!$L$16"}</definedName>
    <definedName name="________w4">{"'Sheet1'!$L$16"}</definedName>
    <definedName name="________w5" localSheetId="6">{"'Sheet1'!$L$16"}</definedName>
    <definedName name="________w5">{"'Sheet1'!$L$16"}</definedName>
    <definedName name="________w8" localSheetId="6">{"'Sheet1'!$L$16"}</definedName>
    <definedName name="________w8">{"'Sheet1'!$L$16"}</definedName>
    <definedName name="________w9" localSheetId="6">{"'Sheet1'!$L$16"}</definedName>
    <definedName name="________w9">{"'Sheet1'!$L$16"}</definedName>
    <definedName name="________X2" localSheetId="6">{"'Eng (page2)'!$A$1:$D$52"}</definedName>
    <definedName name="________X2">{"'Eng (page2)'!$A$1:$D$52"}</definedName>
    <definedName name="________xlfn.BAHTTEXT">#NAME?</definedName>
    <definedName name="________y4" localSheetId="6">{"'Eng (page2)'!$A$1:$D$52"}</definedName>
    <definedName name="________y4">{"'Eng (page2)'!$A$1:$D$52"}</definedName>
    <definedName name="________ZH111" localSheetId="6">{"'Model'!$A$1:$N$53"}</definedName>
    <definedName name="________ZH111">{"'Model'!$A$1:$N$53"}</definedName>
    <definedName name="_______a1" localSheetId="6">{"'Sheet1'!$L$16"}</definedName>
    <definedName name="_______a1">{"'Sheet1'!$L$16"}</definedName>
    <definedName name="_______a11" localSheetId="6">{"'Sheet1'!$L$16"}</definedName>
    <definedName name="_______a11">{"'Sheet1'!$L$16"}</definedName>
    <definedName name="_______a12" localSheetId="6">{"'Sheet1'!$L$16"}</definedName>
    <definedName name="_______a12">{"'Sheet1'!$L$16"}</definedName>
    <definedName name="_______a2" localSheetId="6">{"'Sheet1'!$L$16"}</definedName>
    <definedName name="_______a2">{"'Sheet1'!$L$16"}</definedName>
    <definedName name="_______b1" localSheetId="6">{"'Sheet1'!$L$16"}</definedName>
    <definedName name="_______b1">{"'Sheet1'!$L$16"}</definedName>
    <definedName name="_______b3" localSheetId="6">{"'Sheet1'!$L$16"}</definedName>
    <definedName name="_______b3">{"'Sheet1'!$L$16"}</definedName>
    <definedName name="_______b4" localSheetId="6">{"'Sheet1'!$L$16"}</definedName>
    <definedName name="_______b4">{"'Sheet1'!$L$16"}</definedName>
    <definedName name="_______b5" localSheetId="6">{"'Sheet1'!$L$16"}</definedName>
    <definedName name="_______b5">{"'Sheet1'!$L$16"}</definedName>
    <definedName name="_______b6" localSheetId="6">{"'Sheet1'!$L$16"}</definedName>
    <definedName name="_______b6">{"'Sheet1'!$L$16"}</definedName>
    <definedName name="_______d1" localSheetId="6">{"'Model'!$A$1:$N$53"}</definedName>
    <definedName name="_______d1">{"'Model'!$A$1:$N$53"}</definedName>
    <definedName name="_______e1" localSheetId="6">{"'Sheet1'!$L$16"}</definedName>
    <definedName name="_______e1">{"'Sheet1'!$L$16"}</definedName>
    <definedName name="_______e2" localSheetId="6">{"'Sheet1'!$L$16"}</definedName>
    <definedName name="_______e2">{"'Sheet1'!$L$16"}</definedName>
    <definedName name="_______e4" localSheetId="6">{"'Sheet1'!$L$16"}</definedName>
    <definedName name="_______e4">{"'Sheet1'!$L$16"}</definedName>
    <definedName name="_______e5" localSheetId="6">{"'Sheet1'!$L$16"}</definedName>
    <definedName name="_______e5">{"'Sheet1'!$L$16"}</definedName>
    <definedName name="_______e6" localSheetId="6">{"'Sheet1'!$L$16"}</definedName>
    <definedName name="_______e6">{"'Sheet1'!$L$16"}</definedName>
    <definedName name="_______e7" localSheetId="6">{"'Sheet1'!$L$16"}</definedName>
    <definedName name="_______e7">{"'Sheet1'!$L$16"}</definedName>
    <definedName name="_______F1" localSheetId="6">{"'Sheet1'!$L$16"}</definedName>
    <definedName name="_______F1">{"'Sheet1'!$L$16"}</definedName>
    <definedName name="_______f2" localSheetId="6">{"'Sheet1'!$L$16"}</definedName>
    <definedName name="_______f2">{"'Sheet1'!$L$16"}</definedName>
    <definedName name="_______f3" localSheetId="6">{"'Sheet1'!$L$16"}</definedName>
    <definedName name="_______f3">{"'Sheet1'!$L$16"}</definedName>
    <definedName name="_______f4" localSheetId="6">{"'Sheet1'!$L$16"}</definedName>
    <definedName name="_______f4">{"'Sheet1'!$L$16"}</definedName>
    <definedName name="_______f5" localSheetId="6">{"'Sheet1'!$L$16"}</definedName>
    <definedName name="_______f5">{"'Sheet1'!$L$16"}</definedName>
    <definedName name="_______f6" localSheetId="6">{"'Sheet1'!$L$16"}</definedName>
    <definedName name="_______f6">{"'Sheet1'!$L$16"}</definedName>
    <definedName name="_______f7" localSheetId="6">{"'Sheet1'!$L$16"}</definedName>
    <definedName name="_______f7">{"'Sheet1'!$L$16"}</definedName>
    <definedName name="_______G1" localSheetId="6">{"'Eng (page2)'!$A$1:$D$52"}</definedName>
    <definedName name="_______G1">{"'Eng (page2)'!$A$1:$D$52"}</definedName>
    <definedName name="_______NSO2" localSheetId="6">{"'Sheet1'!$L$16"}</definedName>
    <definedName name="_______NSO2">{"'Sheet1'!$L$16"}</definedName>
    <definedName name="_______s1" localSheetId="6">{"'Sheet1'!$L$16"}</definedName>
    <definedName name="_______s1">{"'Sheet1'!$L$16"}</definedName>
    <definedName name="_______s2" localSheetId="6">{"'Sheet1'!$L$16"}</definedName>
    <definedName name="_______s2">{"'Sheet1'!$L$16"}</definedName>
    <definedName name="_______s3" localSheetId="6">{"'Sheet1'!$L$16"}</definedName>
    <definedName name="_______s3">{"'Sheet1'!$L$16"}</definedName>
    <definedName name="_______s4" localSheetId="6">{"'Sheet1'!$L$16"}</definedName>
    <definedName name="_______s4">{"'Sheet1'!$L$16"}</definedName>
    <definedName name="_______s5" localSheetId="6">{"'Sheet1'!$L$16"}</definedName>
    <definedName name="_______s5">{"'Sheet1'!$L$16"}</definedName>
    <definedName name="_______t2" localSheetId="6">{"'Sheet1'!$L$16"}</definedName>
    <definedName name="_______t2">{"'Sheet1'!$L$16"}</definedName>
    <definedName name="_______t4" localSheetId="6">{"'Sheet1'!$L$16"}</definedName>
    <definedName name="_______t4">{"'Sheet1'!$L$16"}</definedName>
    <definedName name="_______t5" localSheetId="6">{"'Sheet1'!$L$16"}</definedName>
    <definedName name="_______t5">{"'Sheet1'!$L$16"}</definedName>
    <definedName name="_______t6" localSheetId="6">{"'Sheet1'!$L$16"}</definedName>
    <definedName name="_______t6">{"'Sheet1'!$L$16"}</definedName>
    <definedName name="_______t7" localSheetId="6">{"'Sheet1'!$L$16"}</definedName>
    <definedName name="_______t7">{"'Sheet1'!$L$16"}</definedName>
    <definedName name="_______t9" localSheetId="6">{"'Sheet1'!$L$16"}</definedName>
    <definedName name="_______t9">{"'Sheet1'!$L$16"}</definedName>
    <definedName name="_______u645" localSheetId="6">{"'Eng (page2)'!$A$1:$D$52"}</definedName>
    <definedName name="_______u645">{"'Eng (page2)'!$A$1:$D$52"}</definedName>
    <definedName name="_______w2" localSheetId="6">{"'Sheet1'!$L$16"}</definedName>
    <definedName name="_______w2">{"'Sheet1'!$L$16"}</definedName>
    <definedName name="_______w3" localSheetId="6">{"'Sheet1'!$L$16"}</definedName>
    <definedName name="_______w3">{"'Sheet1'!$L$16"}</definedName>
    <definedName name="_______w4" localSheetId="6">{"'Sheet1'!$L$16"}</definedName>
    <definedName name="_______w4">{"'Sheet1'!$L$16"}</definedName>
    <definedName name="_______w5" localSheetId="6">{"'Sheet1'!$L$16"}</definedName>
    <definedName name="_______w5">{"'Sheet1'!$L$16"}</definedName>
    <definedName name="_______w8" localSheetId="6">{"'Sheet1'!$L$16"}</definedName>
    <definedName name="_______w8">{"'Sheet1'!$L$16"}</definedName>
    <definedName name="_______w9" localSheetId="6">{"'Sheet1'!$L$16"}</definedName>
    <definedName name="_______w9">{"'Sheet1'!$L$16"}</definedName>
    <definedName name="_______X2" localSheetId="6">{"'Eng (page2)'!$A$1:$D$52"}</definedName>
    <definedName name="_______X2">{"'Eng (page2)'!$A$1:$D$52"}</definedName>
    <definedName name="_______xlfn.BAHTTEXT">#NAME?</definedName>
    <definedName name="_______y4" localSheetId="6">{"'Eng (page2)'!$A$1:$D$52"}</definedName>
    <definedName name="_______y4">{"'Eng (page2)'!$A$1:$D$52"}</definedName>
    <definedName name="_______Z1" localSheetId="6">{"'ตัวอย่าง'!$A$1:$O$21"}</definedName>
    <definedName name="_______Z1">{"'ตัวอย่าง'!$A$1:$O$21"}</definedName>
    <definedName name="______a11" localSheetId="6">{"'Sheet1'!$L$16"}</definedName>
    <definedName name="______a11">{"'Sheet1'!$L$16"}</definedName>
    <definedName name="______a12" localSheetId="6">{"'Sheet1'!$L$16"}</definedName>
    <definedName name="______a12">{"'Sheet1'!$L$16"}</definedName>
    <definedName name="______a2" localSheetId="6">{"'Sheet1'!$L$16"}</definedName>
    <definedName name="______a2">{"'Sheet1'!$L$16"}</definedName>
    <definedName name="______b1" localSheetId="6">{"'Sheet1'!$L$16"}</definedName>
    <definedName name="______b1">{"'Sheet1'!$L$16"}</definedName>
    <definedName name="______b3" localSheetId="6">{"'Sheet1'!$L$16"}</definedName>
    <definedName name="______b3">{"'Sheet1'!$L$16"}</definedName>
    <definedName name="______b4" localSheetId="6">{"'Sheet1'!$L$16"}</definedName>
    <definedName name="______b4">{"'Sheet1'!$L$16"}</definedName>
    <definedName name="______b5" localSheetId="6">{"'Sheet1'!$L$16"}</definedName>
    <definedName name="______b5">{"'Sheet1'!$L$16"}</definedName>
    <definedName name="______b6" localSheetId="6">{"'Sheet1'!$L$16"}</definedName>
    <definedName name="______b6">{"'Sheet1'!$L$16"}</definedName>
    <definedName name="______cut10" localSheetId="6">{"'Model'!$A$1:$N$53"}</definedName>
    <definedName name="______cut10">{"'Model'!$A$1:$N$53"}</definedName>
    <definedName name="______d1" localSheetId="6">{"'Model'!$A$1:$N$53"}</definedName>
    <definedName name="______d1">{"'Model'!$A$1:$N$53"}</definedName>
    <definedName name="______e1" localSheetId="6">{"'Sheet1'!$L$16"}</definedName>
    <definedName name="______e1">{"'Sheet1'!$L$16"}</definedName>
    <definedName name="______e2" localSheetId="6">{"'Sheet1'!$L$16"}</definedName>
    <definedName name="______e2">{"'Sheet1'!$L$16"}</definedName>
    <definedName name="______e4" localSheetId="6">{"'Sheet1'!$L$16"}</definedName>
    <definedName name="______e4">{"'Sheet1'!$L$16"}</definedName>
    <definedName name="______e5" localSheetId="6">{"'Sheet1'!$L$16"}</definedName>
    <definedName name="______e5">{"'Sheet1'!$L$16"}</definedName>
    <definedName name="______e6" localSheetId="6">{"'Sheet1'!$L$16"}</definedName>
    <definedName name="______e6">{"'Sheet1'!$L$16"}</definedName>
    <definedName name="______e7" localSheetId="6">{"'Sheet1'!$L$16"}</definedName>
    <definedName name="______e7">{"'Sheet1'!$L$16"}</definedName>
    <definedName name="______er43" localSheetId="6">{"'Eng (page2)'!$A$1:$D$52"}</definedName>
    <definedName name="______er43">{"'Eng (page2)'!$A$1:$D$52"}</definedName>
    <definedName name="______f1" localSheetId="6">{"'Sheet1'!$L$16"}</definedName>
    <definedName name="______f1">{"'Sheet1'!$L$16"}</definedName>
    <definedName name="______f2" localSheetId="6">{"'Sheet1'!$L$16"}</definedName>
    <definedName name="______f2">{"'Sheet1'!$L$16"}</definedName>
    <definedName name="______f3" localSheetId="6">{"'Sheet1'!$L$16"}</definedName>
    <definedName name="______f3">{"'Sheet1'!$L$16"}</definedName>
    <definedName name="______f4" localSheetId="6">{"'Sheet1'!$L$16"}</definedName>
    <definedName name="______f4">{"'Sheet1'!$L$16"}</definedName>
    <definedName name="______f5" localSheetId="6">{"'Sheet1'!$L$16"}</definedName>
    <definedName name="______f5">{"'Sheet1'!$L$16"}</definedName>
    <definedName name="______f6" localSheetId="6">{"'Sheet1'!$L$16"}</definedName>
    <definedName name="______f6">{"'Sheet1'!$L$16"}</definedName>
    <definedName name="______f7" localSheetId="6">{"'Sheet1'!$L$16"}</definedName>
    <definedName name="______f7">{"'Sheet1'!$L$16"}</definedName>
    <definedName name="______G1" localSheetId="6">{"'Eng (page2)'!$A$1:$D$52"}</definedName>
    <definedName name="______G1">{"'Eng (page2)'!$A$1:$D$52"}</definedName>
    <definedName name="______h2" localSheetId="6">{"'Model'!$A$1:$N$53"}</definedName>
    <definedName name="______h2">{"'Model'!$A$1:$N$53"}</definedName>
    <definedName name="______H3" localSheetId="6">{"'Sell_Office'!$C$5:$D$6"}</definedName>
    <definedName name="______H3">{"'Sell_Office'!$C$5:$D$6"}</definedName>
    <definedName name="______NSO2" localSheetId="6">{"'Sheet1'!$L$16"}</definedName>
    <definedName name="______NSO2">{"'Sheet1'!$L$16"}</definedName>
    <definedName name="______s1" localSheetId="6">{"'Sheet1'!$L$16"}</definedName>
    <definedName name="______s1">{"'Sheet1'!$L$16"}</definedName>
    <definedName name="______s2" localSheetId="6">{"'Sheet1'!$L$16"}</definedName>
    <definedName name="______s2">{"'Sheet1'!$L$16"}</definedName>
    <definedName name="______s3" localSheetId="6">{"'Sheet1'!$L$16"}</definedName>
    <definedName name="______s3">{"'Sheet1'!$L$16"}</definedName>
    <definedName name="______s4" localSheetId="6">{"'Sheet1'!$L$16"}</definedName>
    <definedName name="______s4">{"'Sheet1'!$L$16"}</definedName>
    <definedName name="______s5" localSheetId="6">{"'Sheet1'!$L$16"}</definedName>
    <definedName name="______s5">{"'Sheet1'!$L$16"}</definedName>
    <definedName name="______t2" localSheetId="6">{"'Sheet1'!$L$16"}</definedName>
    <definedName name="______t2">{"'Sheet1'!$L$16"}</definedName>
    <definedName name="______t4" localSheetId="6">{"'Sheet1'!$L$16"}</definedName>
    <definedName name="______t4">{"'Sheet1'!$L$16"}</definedName>
    <definedName name="______t5" localSheetId="6">{"'Sheet1'!$L$16"}</definedName>
    <definedName name="______t5">{"'Sheet1'!$L$16"}</definedName>
    <definedName name="______t6" localSheetId="6">{"'Sheet1'!$L$16"}</definedName>
    <definedName name="______t6">{"'Sheet1'!$L$16"}</definedName>
    <definedName name="______t7" localSheetId="6">{"'Sheet1'!$L$16"}</definedName>
    <definedName name="______t7">{"'Sheet1'!$L$16"}</definedName>
    <definedName name="______t9" localSheetId="6">{"'Sheet1'!$L$16"}</definedName>
    <definedName name="______t9">{"'Sheet1'!$L$16"}</definedName>
    <definedName name="______Tic30" localSheetId="6">{"'Eng (page2)'!$A$1:$D$52"}</definedName>
    <definedName name="______Tic30">{"'Eng (page2)'!$A$1:$D$52"}</definedName>
    <definedName name="______u645" localSheetId="6">{"'Eng (page2)'!$A$1:$D$52"}</definedName>
    <definedName name="______u645">{"'Eng (page2)'!$A$1:$D$52"}</definedName>
    <definedName name="______w2" localSheetId="6">{"'Sheet1'!$L$16"}</definedName>
    <definedName name="______w2">{"'Sheet1'!$L$16"}</definedName>
    <definedName name="______w3" localSheetId="6">{"'Sheet1'!$L$16"}</definedName>
    <definedName name="______w3">{"'Sheet1'!$L$16"}</definedName>
    <definedName name="______w4" localSheetId="6">{"'Sheet1'!$L$16"}</definedName>
    <definedName name="______w4">{"'Sheet1'!$L$16"}</definedName>
    <definedName name="______w5" localSheetId="6">{"'Sheet1'!$L$16"}</definedName>
    <definedName name="______w5">{"'Sheet1'!$L$16"}</definedName>
    <definedName name="______w8" localSheetId="6">{"'Sheet1'!$L$16"}</definedName>
    <definedName name="______w8">{"'Sheet1'!$L$16"}</definedName>
    <definedName name="______w9" localSheetId="6">{"'Sheet1'!$L$16"}</definedName>
    <definedName name="______w9">{"'Sheet1'!$L$16"}</definedName>
    <definedName name="______X2" localSheetId="6">{"'Eng (page2)'!$A$1:$D$52"}</definedName>
    <definedName name="______X2">{"'Eng (page2)'!$A$1:$D$52"}</definedName>
    <definedName name="______xlfn.BAHTTEXT">#NAME?</definedName>
    <definedName name="______xlfn.THAIMONTHOFYEAR">#NAME?</definedName>
    <definedName name="______xlfn.THAIYEAR">#NAME?</definedName>
    <definedName name="______y4" localSheetId="6">{"'Eng (page2)'!$A$1:$D$52"}</definedName>
    <definedName name="______y4">{"'Eng (page2)'!$A$1:$D$52"}</definedName>
    <definedName name="______ZC301" localSheetId="6">{"'Eng (page2)'!$A$1:$D$52"}</definedName>
    <definedName name="______ZC301">{"'Eng (page2)'!$A$1:$D$52"}</definedName>
    <definedName name="______ZD340" localSheetId="6">{"'Model'!$A$1:$N$53"}</definedName>
    <definedName name="______ZD340">{"'Model'!$A$1:$N$53"}</definedName>
    <definedName name="______ZH111" localSheetId="6">{"'Model'!$A$1:$N$53"}</definedName>
    <definedName name="______ZH111">{"'Model'!$A$1:$N$53"}</definedName>
    <definedName name="_____a1" localSheetId="6">{"'Sheet1'!$L$16"}</definedName>
    <definedName name="_____a1">{"'Sheet1'!$L$16"}</definedName>
    <definedName name="_____a11" localSheetId="6">{"'Sheet1'!$L$16"}</definedName>
    <definedName name="_____a11">{"'Sheet1'!$L$16"}</definedName>
    <definedName name="_____a12" localSheetId="6">{"'Sheet1'!$L$16"}</definedName>
    <definedName name="_____a12">{"'Sheet1'!$L$16"}</definedName>
    <definedName name="_____a2" localSheetId="6">{"'Sheet1'!$L$16"}</definedName>
    <definedName name="_____a2">{"'Sheet1'!$L$16"}</definedName>
    <definedName name="_____b1" localSheetId="6">{"'Sheet1'!$L$16"}</definedName>
    <definedName name="_____b1">{"'Sheet1'!$L$16"}</definedName>
    <definedName name="_____b3" localSheetId="6">{"'Sheet1'!$L$16"}</definedName>
    <definedName name="_____b3">{"'Sheet1'!$L$16"}</definedName>
    <definedName name="_____b4" localSheetId="6">{"'Sheet1'!$L$16"}</definedName>
    <definedName name="_____b4">{"'Sheet1'!$L$16"}</definedName>
    <definedName name="_____b5" localSheetId="6">{"'Sheet1'!$L$16"}</definedName>
    <definedName name="_____b5">{"'Sheet1'!$L$16"}</definedName>
    <definedName name="_____b6" localSheetId="6">{"'Sheet1'!$L$16"}</definedName>
    <definedName name="_____b6">{"'Sheet1'!$L$16"}</definedName>
    <definedName name="_____cut10" localSheetId="6">{"'Model'!$A$1:$N$53"}</definedName>
    <definedName name="_____cut10">{"'Model'!$A$1:$N$53"}</definedName>
    <definedName name="_____d1" localSheetId="6">{"'Model'!$A$1:$N$53"}</definedName>
    <definedName name="_____d1">{"'Model'!$A$1:$N$53"}</definedName>
    <definedName name="_____e1" localSheetId="6">{"'Sheet1'!$L$16"}</definedName>
    <definedName name="_____e1">{"'Sheet1'!$L$16"}</definedName>
    <definedName name="_____e2" localSheetId="6">{"'Sheet1'!$L$16"}</definedName>
    <definedName name="_____e2">{"'Sheet1'!$L$16"}</definedName>
    <definedName name="_____e4" localSheetId="6">{"'Sheet1'!$L$16"}</definedName>
    <definedName name="_____e4">{"'Sheet1'!$L$16"}</definedName>
    <definedName name="_____e5" localSheetId="6">{"'Sheet1'!$L$16"}</definedName>
    <definedName name="_____e5">{"'Sheet1'!$L$16"}</definedName>
    <definedName name="_____e6" localSheetId="6">{"'Sheet1'!$L$16"}</definedName>
    <definedName name="_____e6">{"'Sheet1'!$L$16"}</definedName>
    <definedName name="_____e7" localSheetId="6">{"'Sheet1'!$L$16"}</definedName>
    <definedName name="_____e7">{"'Sheet1'!$L$16"}</definedName>
    <definedName name="_____er43" localSheetId="6">{"'Eng (page2)'!$A$1:$D$52"}</definedName>
    <definedName name="_____er43">{"'Eng (page2)'!$A$1:$D$52"}</definedName>
    <definedName name="_____f1" localSheetId="6">{"'Sheet1'!$L$16"}</definedName>
    <definedName name="_____f1">{"'Sheet1'!$L$16"}</definedName>
    <definedName name="_____f2" localSheetId="6">{"'Sheet1'!$L$16"}</definedName>
    <definedName name="_____f2">{"'Sheet1'!$L$16"}</definedName>
    <definedName name="_____f3" localSheetId="6">{"'Sheet1'!$L$16"}</definedName>
    <definedName name="_____f3">{"'Sheet1'!$L$16"}</definedName>
    <definedName name="_____f4" localSheetId="6">{"'Sheet1'!$L$16"}</definedName>
    <definedName name="_____f4">{"'Sheet1'!$L$16"}</definedName>
    <definedName name="_____f5" localSheetId="6">{"'Sheet1'!$L$16"}</definedName>
    <definedName name="_____f5">{"'Sheet1'!$L$16"}</definedName>
    <definedName name="_____f6" localSheetId="6">{"'Sheet1'!$L$16"}</definedName>
    <definedName name="_____f6">{"'Sheet1'!$L$16"}</definedName>
    <definedName name="_____f7" localSheetId="6">{"'Sheet1'!$L$16"}</definedName>
    <definedName name="_____f7">{"'Sheet1'!$L$16"}</definedName>
    <definedName name="_____G1" localSheetId="6">{"'Eng (page2)'!$A$1:$D$52"}</definedName>
    <definedName name="_____G1">{"'Eng (page2)'!$A$1:$D$52"}</definedName>
    <definedName name="_____h2" localSheetId="6">{"'Model'!$A$1:$N$53"}</definedName>
    <definedName name="_____h2">{"'Model'!$A$1:$N$53"}</definedName>
    <definedName name="_____H3" localSheetId="6">{"'Sell_Office'!$C$5:$D$6"}</definedName>
    <definedName name="_____H3">{"'Sell_Office'!$C$5:$D$6"}</definedName>
    <definedName name="_____M300" localSheetId="6">{"'Model'!$A$1:$N$53"}</definedName>
    <definedName name="_____M300">{"'Model'!$A$1:$N$53"}</definedName>
    <definedName name="_____NSO2" localSheetId="6">{"'Sheet1'!$L$16"}</definedName>
    <definedName name="_____NSO2">{"'Sheet1'!$L$16"}</definedName>
    <definedName name="_____s1" localSheetId="6">{"'Sheet1'!$L$16"}</definedName>
    <definedName name="_____s1">{"'Sheet1'!$L$16"}</definedName>
    <definedName name="_____s2" localSheetId="6">{"'Sheet1'!$L$16"}</definedName>
    <definedName name="_____s2">{"'Sheet1'!$L$16"}</definedName>
    <definedName name="_____s3" localSheetId="6">{"'Sheet1'!$L$16"}</definedName>
    <definedName name="_____s3">{"'Sheet1'!$L$16"}</definedName>
    <definedName name="_____s4" localSheetId="6">{"'Sheet1'!$L$16"}</definedName>
    <definedName name="_____s4">{"'Sheet1'!$L$16"}</definedName>
    <definedName name="_____s5" localSheetId="6">{"'Sheet1'!$L$16"}</definedName>
    <definedName name="_____s5">{"'Sheet1'!$L$16"}</definedName>
    <definedName name="_____t2" localSheetId="6">{"'Sheet1'!$L$16"}</definedName>
    <definedName name="_____t2">{"'Sheet1'!$L$16"}</definedName>
    <definedName name="_____t4" localSheetId="6">{"'Sheet1'!$L$16"}</definedName>
    <definedName name="_____t4">{"'Sheet1'!$L$16"}</definedName>
    <definedName name="_____t5" localSheetId="6">{"'Sheet1'!$L$16"}</definedName>
    <definedName name="_____t5">{"'Sheet1'!$L$16"}</definedName>
    <definedName name="_____t6" localSheetId="6">{"'Sheet1'!$L$16"}</definedName>
    <definedName name="_____t6">{"'Sheet1'!$L$16"}</definedName>
    <definedName name="_____t7" localSheetId="6">{"'Sheet1'!$L$16"}</definedName>
    <definedName name="_____t7">{"'Sheet1'!$L$16"}</definedName>
    <definedName name="_____t9" localSheetId="6">{"'Sheet1'!$L$16"}</definedName>
    <definedName name="_____t9">{"'Sheet1'!$L$16"}</definedName>
    <definedName name="_____Tic30" localSheetId="6">{"'Eng (page2)'!$A$1:$D$52"}</definedName>
    <definedName name="_____Tic30">{"'Eng (page2)'!$A$1:$D$52"}</definedName>
    <definedName name="_____u645" localSheetId="6">{"'Eng (page2)'!$A$1:$D$52"}</definedName>
    <definedName name="_____u645">{"'Eng (page2)'!$A$1:$D$52"}</definedName>
    <definedName name="_____w2" localSheetId="6">{"'Sheet1'!$L$16"}</definedName>
    <definedName name="_____w2">{"'Sheet1'!$L$16"}</definedName>
    <definedName name="_____w3" localSheetId="6">{"'Sheet1'!$L$16"}</definedName>
    <definedName name="_____w3">{"'Sheet1'!$L$16"}</definedName>
    <definedName name="_____w4" localSheetId="6">{"'Sheet1'!$L$16"}</definedName>
    <definedName name="_____w4">{"'Sheet1'!$L$16"}</definedName>
    <definedName name="_____w5" localSheetId="6">{"'Sheet1'!$L$16"}</definedName>
    <definedName name="_____w5">{"'Sheet1'!$L$16"}</definedName>
    <definedName name="_____w8" localSheetId="6">{"'Sheet1'!$L$16"}</definedName>
    <definedName name="_____w8">{"'Sheet1'!$L$16"}</definedName>
    <definedName name="_____w9" localSheetId="6">{"'Sheet1'!$L$16"}</definedName>
    <definedName name="_____w9">{"'Sheet1'!$L$16"}</definedName>
    <definedName name="_____X2" localSheetId="6">{"'Eng (page2)'!$A$1:$D$52"}</definedName>
    <definedName name="_____X2">{"'Eng (page2)'!$A$1:$D$52"}</definedName>
    <definedName name="_____xlfn.BAHTTEXT">#NAME?</definedName>
    <definedName name="_____xlfn.SUMIFS">#NAME?</definedName>
    <definedName name="_____xlfn.THAIMONTHOFYEAR">#NAME?</definedName>
    <definedName name="_____xlfn.THAIYEAR">#NAME?</definedName>
    <definedName name="_____y4" localSheetId="6">{"'Eng (page2)'!$A$1:$D$52"}</definedName>
    <definedName name="_____y4">{"'Eng (page2)'!$A$1:$D$52"}</definedName>
    <definedName name="_____Z1" localSheetId="6">{"'ตัวอย่าง'!$A$1:$O$21"}</definedName>
    <definedName name="_____Z1">{"'ตัวอย่าง'!$A$1:$O$21"}</definedName>
    <definedName name="_____ZC301" localSheetId="6">{"'Eng (page2)'!$A$1:$D$52"}</definedName>
    <definedName name="_____ZC301">{"'Eng (page2)'!$A$1:$D$52"}</definedName>
    <definedName name="_____ZH111" localSheetId="6">{"'Model'!$A$1:$N$53"}</definedName>
    <definedName name="_____ZH111">{"'Model'!$A$1:$N$53"}</definedName>
    <definedName name="____a11" localSheetId="6">{"'Sheet1'!$L$16"}</definedName>
    <definedName name="____a11">{"'Sheet1'!$L$16"}</definedName>
    <definedName name="____a12" localSheetId="6">{"'Sheet1'!$L$16"}</definedName>
    <definedName name="____a12">{"'Sheet1'!$L$16"}</definedName>
    <definedName name="____AA1" localSheetId="6">{"'Model'!$A$1:$N$53"}</definedName>
    <definedName name="____AA1">{"'Model'!$A$1:$N$53"}</definedName>
    <definedName name="____b1" localSheetId="6">{"'Sheet1'!$L$16"}</definedName>
    <definedName name="____b1">{"'Sheet1'!$L$16"}</definedName>
    <definedName name="____b3" localSheetId="6">{"'Sheet1'!$L$16"}</definedName>
    <definedName name="____b3">{"'Sheet1'!$L$16"}</definedName>
    <definedName name="____b4" localSheetId="6">{"'Sheet1'!$L$16"}</definedName>
    <definedName name="____b4">{"'Sheet1'!$L$16"}</definedName>
    <definedName name="____b5" localSheetId="6">{"'Sheet1'!$L$16"}</definedName>
    <definedName name="____b5">{"'Sheet1'!$L$16"}</definedName>
    <definedName name="____b6" localSheetId="6">{"'Sheet1'!$L$16"}</definedName>
    <definedName name="____b6">{"'Sheet1'!$L$16"}</definedName>
    <definedName name="____cut10" localSheetId="6">{"'Model'!$A$1:$N$53"}</definedName>
    <definedName name="____cut10">{"'Model'!$A$1:$N$53"}</definedName>
    <definedName name="____d1" localSheetId="6">{"'Model'!$A$1:$N$53"}</definedName>
    <definedName name="____d1">{"'Model'!$A$1:$N$53"}</definedName>
    <definedName name="____e1" localSheetId="6">{"'Sheet1'!$L$16"}</definedName>
    <definedName name="____e1">{"'Sheet1'!$L$16"}</definedName>
    <definedName name="____e2" localSheetId="6">{"'Sheet1'!$L$16"}</definedName>
    <definedName name="____e2">{"'Sheet1'!$L$16"}</definedName>
    <definedName name="____e4" localSheetId="6">{"'Sheet1'!$L$16"}</definedName>
    <definedName name="____e4">{"'Sheet1'!$L$16"}</definedName>
    <definedName name="____e5" localSheetId="6">{"'Sheet1'!$L$16"}</definedName>
    <definedName name="____e5">{"'Sheet1'!$L$16"}</definedName>
    <definedName name="____e6" localSheetId="6">{"'Sheet1'!$L$16"}</definedName>
    <definedName name="____e6">{"'Sheet1'!$L$16"}</definedName>
    <definedName name="____e7" localSheetId="6">{"'Sheet1'!$L$16"}</definedName>
    <definedName name="____e7">{"'Sheet1'!$L$16"}</definedName>
    <definedName name="____er43" localSheetId="6">{"'Eng (page2)'!$A$1:$D$52"}</definedName>
    <definedName name="____er43">{"'Eng (page2)'!$A$1:$D$52"}</definedName>
    <definedName name="____f1" localSheetId="6">{"'Sheet1'!$L$16"}</definedName>
    <definedName name="____f1">{"'Sheet1'!$L$16"}</definedName>
    <definedName name="____f2" localSheetId="6">{"'Sheet1'!$L$16"}</definedName>
    <definedName name="____f2">{"'Sheet1'!$L$16"}</definedName>
    <definedName name="____f3" localSheetId="6">{"'Sheet1'!$L$16"}</definedName>
    <definedName name="____f3">{"'Sheet1'!$L$16"}</definedName>
    <definedName name="____f4" localSheetId="6">{"'Sheet1'!$L$16"}</definedName>
    <definedName name="____f4">{"'Sheet1'!$L$16"}</definedName>
    <definedName name="____f5" localSheetId="6">{"'Sheet1'!$L$16"}</definedName>
    <definedName name="____f5">{"'Sheet1'!$L$16"}</definedName>
    <definedName name="____f6" localSheetId="6">{"'Sheet1'!$L$16"}</definedName>
    <definedName name="____f6">{"'Sheet1'!$L$16"}</definedName>
    <definedName name="____f7" localSheetId="6">{"'Sheet1'!$L$16"}</definedName>
    <definedName name="____f7">{"'Sheet1'!$L$16"}</definedName>
    <definedName name="____G1" localSheetId="6">{"'Eng (page2)'!$A$1:$D$52"}</definedName>
    <definedName name="____G1">{"'Eng (page2)'!$A$1:$D$52"}</definedName>
    <definedName name="____h2" localSheetId="6">{"'Model'!$A$1:$N$53"}</definedName>
    <definedName name="____h2">{"'Model'!$A$1:$N$53"}</definedName>
    <definedName name="____H3" localSheetId="6">{"'Sell_Office'!$C$5:$D$6"}</definedName>
    <definedName name="____H3">{"'Sell_Office'!$C$5:$D$6"}</definedName>
    <definedName name="____huy1" localSheetId="6">{"'Sheet1'!$L$16"}</definedName>
    <definedName name="____huy1">{"'Sheet1'!$L$16"}</definedName>
    <definedName name="____K306" localSheetId="6">{"'Eng (page2)'!$A$1:$D$52"}</definedName>
    <definedName name="____K306">{"'Eng (page2)'!$A$1:$D$52"}</definedName>
    <definedName name="____L310" localSheetId="6">{"'Eng (page2)'!$A$1:$D$52"}</definedName>
    <definedName name="____L310">{"'Eng (page2)'!$A$1:$D$52"}</definedName>
    <definedName name="____M300" localSheetId="6">{"'Model'!$A$1:$N$53"}</definedName>
    <definedName name="____M300">{"'Model'!$A$1:$N$53"}</definedName>
    <definedName name="____NSO2" localSheetId="6">{"'Sheet1'!$L$16"}</definedName>
    <definedName name="____NSO2">{"'Sheet1'!$L$16"}</definedName>
    <definedName name="____PA3" localSheetId="6">{"'Sheet1'!$L$16"}</definedName>
    <definedName name="____PA3">{"'Sheet1'!$L$16"}</definedName>
    <definedName name="____s1" localSheetId="6">{"'Sheet1'!$L$16"}</definedName>
    <definedName name="____s1">{"'Sheet1'!$L$16"}</definedName>
    <definedName name="____s2" localSheetId="6">{"'Sheet1'!$L$16"}</definedName>
    <definedName name="____s2">{"'Sheet1'!$L$16"}</definedName>
    <definedName name="____s3" localSheetId="6">{"'Sheet1'!$L$16"}</definedName>
    <definedName name="____s3">{"'Sheet1'!$L$16"}</definedName>
    <definedName name="____s4" localSheetId="6">{"'Sheet1'!$L$16"}</definedName>
    <definedName name="____s4">{"'Sheet1'!$L$16"}</definedName>
    <definedName name="____s5" localSheetId="6">{"'Sheet1'!$L$16"}</definedName>
    <definedName name="____s5">{"'Sheet1'!$L$16"}</definedName>
    <definedName name="____t2" localSheetId="6">{"'Sheet1'!$L$16"}</definedName>
    <definedName name="____t2">{"'Sheet1'!$L$16"}</definedName>
    <definedName name="____t4" localSheetId="6">{"'Sheet1'!$L$16"}</definedName>
    <definedName name="____t4">{"'Sheet1'!$L$16"}</definedName>
    <definedName name="____t5" localSheetId="6">{"'Sheet1'!$L$16"}</definedName>
    <definedName name="____t5">{"'Sheet1'!$L$16"}</definedName>
    <definedName name="____t6" localSheetId="6">{"'Sheet1'!$L$16"}</definedName>
    <definedName name="____t6">{"'Sheet1'!$L$16"}</definedName>
    <definedName name="____t7" localSheetId="6">{"'Sheet1'!$L$16"}</definedName>
    <definedName name="____t7">{"'Sheet1'!$L$16"}</definedName>
    <definedName name="____t9" localSheetId="6">{"'Sheet1'!$L$16"}</definedName>
    <definedName name="____t9">{"'Sheet1'!$L$16"}</definedName>
    <definedName name="____Tic30" localSheetId="6">{"'Eng (page2)'!$A$1:$D$52"}</definedName>
    <definedName name="____Tic30">{"'Eng (page2)'!$A$1:$D$52"}</definedName>
    <definedName name="____u645" localSheetId="6">{"'Eng (page2)'!$A$1:$D$52"}</definedName>
    <definedName name="____u645">{"'Eng (page2)'!$A$1:$D$52"}</definedName>
    <definedName name="____w2" localSheetId="6">{"'Sheet1'!$L$16"}</definedName>
    <definedName name="____w2">{"'Sheet1'!$L$16"}</definedName>
    <definedName name="____w3" localSheetId="6">{"'Sheet1'!$L$16"}</definedName>
    <definedName name="____w3">{"'Sheet1'!$L$16"}</definedName>
    <definedName name="____w4" localSheetId="6">{"'Sheet1'!$L$16"}</definedName>
    <definedName name="____w4">{"'Sheet1'!$L$16"}</definedName>
    <definedName name="____w5" localSheetId="6">{"'Sheet1'!$L$16"}</definedName>
    <definedName name="____w5">{"'Sheet1'!$L$16"}</definedName>
    <definedName name="____w8" localSheetId="6">{"'Sheet1'!$L$16"}</definedName>
    <definedName name="____w8">{"'Sheet1'!$L$16"}</definedName>
    <definedName name="____w9" localSheetId="6">{"'Sheet1'!$L$16"}</definedName>
    <definedName name="____w9">{"'Sheet1'!$L$16"}</definedName>
    <definedName name="____X2" localSheetId="6">{"'Eng (page2)'!$A$1:$D$52"}</definedName>
    <definedName name="____X2">{"'Eng (page2)'!$A$1:$D$52"}</definedName>
    <definedName name="____xlfn.BAHTTEXT">#NAME?</definedName>
    <definedName name="____xlfn.SUMIFS">#NAME?</definedName>
    <definedName name="____xlfn.THAIMONTHOFYEAR">#NAME?</definedName>
    <definedName name="____xlfn.THAIYEAR">#NAME?</definedName>
    <definedName name="____y4" localSheetId="6">{"'Eng (page2)'!$A$1:$D$52"}</definedName>
    <definedName name="____y4">{"'Eng (page2)'!$A$1:$D$52"}</definedName>
    <definedName name="____Z1" localSheetId="6">{"'ตัวอย่าง'!$A$1:$O$21"}</definedName>
    <definedName name="____Z1">{"'ตัวอย่าง'!$A$1:$O$21"}</definedName>
    <definedName name="____ZC301" localSheetId="6">{"'Eng (page2)'!$A$1:$D$52"}</definedName>
    <definedName name="____ZC301">{"'Eng (page2)'!$A$1:$D$52"}</definedName>
    <definedName name="____ZD340" localSheetId="6">{"'Model'!$A$1:$N$53"}</definedName>
    <definedName name="____ZD340">{"'Model'!$A$1:$N$53"}</definedName>
    <definedName name="____ZH111" localSheetId="6">{"'Model'!$A$1:$N$53"}</definedName>
    <definedName name="____ZH111">{"'Model'!$A$1:$N$53"}</definedName>
    <definedName name="___a1" localSheetId="6">{"'Sheet1'!$L$16"}</definedName>
    <definedName name="___a1">{"'Sheet1'!$L$16"}</definedName>
    <definedName name="___a11" localSheetId="6">{"'Sheet1'!$L$16"}</definedName>
    <definedName name="___a11">{"'Sheet1'!$L$16"}</definedName>
    <definedName name="___a12" localSheetId="6">{"'Sheet1'!$L$16"}</definedName>
    <definedName name="___a12">{"'Sheet1'!$L$16"}</definedName>
    <definedName name="___b1" localSheetId="6">{"'Sheet1'!$L$16"}</definedName>
    <definedName name="___b1">{"'Sheet1'!$L$16"}</definedName>
    <definedName name="___b3" localSheetId="6">{"'Sheet1'!$L$16"}</definedName>
    <definedName name="___b3">{"'Sheet1'!$L$16"}</definedName>
    <definedName name="___b4" localSheetId="6">{"'Sheet1'!$L$16"}</definedName>
    <definedName name="___b4">{"'Sheet1'!$L$16"}</definedName>
    <definedName name="___b5" localSheetId="6">{"'Sheet1'!$L$16"}</definedName>
    <definedName name="___b5">{"'Sheet1'!$L$16"}</definedName>
    <definedName name="___b6" localSheetId="6">{"'Sheet1'!$L$16"}</definedName>
    <definedName name="___b6">{"'Sheet1'!$L$16"}</definedName>
    <definedName name="___cut10" localSheetId="6">{"'Model'!$A$1:$N$53"}</definedName>
    <definedName name="___cut10">{"'Model'!$A$1:$N$53"}</definedName>
    <definedName name="___d1" localSheetId="6">{"'Model'!$A$1:$N$53"}</definedName>
    <definedName name="___d1">{"'Model'!$A$1:$N$53"}</definedName>
    <definedName name="___e1" localSheetId="6">{"'Sheet1'!$L$16"}</definedName>
    <definedName name="___e1">{"'Sheet1'!$L$16"}</definedName>
    <definedName name="___e2" localSheetId="6">{"'Sheet1'!$L$16"}</definedName>
    <definedName name="___e2">{"'Sheet1'!$L$16"}</definedName>
    <definedName name="___e4" localSheetId="6">{"'Sheet1'!$L$16"}</definedName>
    <definedName name="___e4">{"'Sheet1'!$L$16"}</definedName>
    <definedName name="___e5" localSheetId="6">{"'Sheet1'!$L$16"}</definedName>
    <definedName name="___e5">{"'Sheet1'!$L$16"}</definedName>
    <definedName name="___e6" localSheetId="6">{"'Sheet1'!$L$16"}</definedName>
    <definedName name="___e6">{"'Sheet1'!$L$16"}</definedName>
    <definedName name="___e7" localSheetId="6">{"'Sheet1'!$L$16"}</definedName>
    <definedName name="___e7">{"'Sheet1'!$L$16"}</definedName>
    <definedName name="___er43" localSheetId="6">{"'Eng (page2)'!$A$1:$D$52"}</definedName>
    <definedName name="___er43">{"'Eng (page2)'!$A$1:$D$52"}</definedName>
    <definedName name="___f1" localSheetId="6">{"'Sheet1'!$L$16"}</definedName>
    <definedName name="___f1">{"'Sheet1'!$L$16"}</definedName>
    <definedName name="___f3" localSheetId="6">{"'Sheet1'!$L$16"}</definedName>
    <definedName name="___f3">{"'Sheet1'!$L$16"}</definedName>
    <definedName name="___f4" localSheetId="6">{"'Sheet1'!$L$16"}</definedName>
    <definedName name="___f4">{"'Sheet1'!$L$16"}</definedName>
    <definedName name="___f5" localSheetId="6">{"'Sheet1'!$L$16"}</definedName>
    <definedName name="___f5">{"'Sheet1'!$L$16"}</definedName>
    <definedName name="___f6" localSheetId="6">{"'Sheet1'!$L$16"}</definedName>
    <definedName name="___f6">{"'Sheet1'!$L$16"}</definedName>
    <definedName name="___f7" localSheetId="6">{"'Sheet1'!$L$16"}</definedName>
    <definedName name="___f7">{"'Sheet1'!$L$16"}</definedName>
    <definedName name="___G1" localSheetId="6">{"'Eng (page2)'!$A$1:$D$52"}</definedName>
    <definedName name="___G1">{"'Eng (page2)'!$A$1:$D$52"}</definedName>
    <definedName name="___gg1" localSheetId="6">{"'Sheet1'!$L$16"}</definedName>
    <definedName name="___gg1">{"'Sheet1'!$L$16"}</definedName>
    <definedName name="___H3" localSheetId="6">{"'Sell_Office'!$C$5:$D$6"}</definedName>
    <definedName name="___H3">{"'Sell_Office'!$C$5:$D$6"}</definedName>
    <definedName name="___huy1" localSheetId="6">{"'Sheet1'!$L$16"}</definedName>
    <definedName name="___huy1">{"'Sheet1'!$L$16"}</definedName>
    <definedName name="___K306" localSheetId="6">{"'Eng (page2)'!$A$1:$D$52"}</definedName>
    <definedName name="___K306">{"'Eng (page2)'!$A$1:$D$52"}</definedName>
    <definedName name="___L310" localSheetId="6">{"'Eng (page2)'!$A$1:$D$52"}</definedName>
    <definedName name="___L310">{"'Eng (page2)'!$A$1:$D$52"}</definedName>
    <definedName name="___NSO2" localSheetId="6">{"'Sheet1'!$L$16"}</definedName>
    <definedName name="___NSO2">{"'Sheet1'!$L$16"}</definedName>
    <definedName name="___nso3" localSheetId="6">{"'Sheet1'!$L$16"}</definedName>
    <definedName name="___nso3">{"'Sheet1'!$L$16"}</definedName>
    <definedName name="___O300" localSheetId="6">{"'Eng (page2)'!$A$1:$D$52"}</definedName>
    <definedName name="___O300">{"'Eng (page2)'!$A$1:$D$52"}</definedName>
    <definedName name="___PA3" localSheetId="6">{"'Sheet1'!$L$16"}</definedName>
    <definedName name="___PA3">{"'Sheet1'!$L$16"}</definedName>
    <definedName name="___s1" localSheetId="6">{"'Sheet1'!$L$16"}</definedName>
    <definedName name="___s1">{"'Sheet1'!$L$16"}</definedName>
    <definedName name="___s2" localSheetId="6">{"'Sheet1'!$L$16"}</definedName>
    <definedName name="___s2">{"'Sheet1'!$L$16"}</definedName>
    <definedName name="___s3" localSheetId="6">{"'Sheet1'!$L$16"}</definedName>
    <definedName name="___s3">{"'Sheet1'!$L$16"}</definedName>
    <definedName name="___s4" localSheetId="6">{"'Sheet1'!$L$16"}</definedName>
    <definedName name="___s4">{"'Sheet1'!$L$16"}</definedName>
    <definedName name="___s5" localSheetId="6">{"'Sheet1'!$L$16"}</definedName>
    <definedName name="___s5">{"'Sheet1'!$L$16"}</definedName>
    <definedName name="___t2" localSheetId="6">{"'Sheet1'!$L$16"}</definedName>
    <definedName name="___t2">{"'Sheet1'!$L$16"}</definedName>
    <definedName name="___t4" localSheetId="6">{"'Sheet1'!$L$16"}</definedName>
    <definedName name="___t4">{"'Sheet1'!$L$16"}</definedName>
    <definedName name="___t5" localSheetId="6">{"'Sheet1'!$L$16"}</definedName>
    <definedName name="___t5">{"'Sheet1'!$L$16"}</definedName>
    <definedName name="___t6" localSheetId="6">{"'Sheet1'!$L$16"}</definedName>
    <definedName name="___t6">{"'Sheet1'!$L$16"}</definedName>
    <definedName name="___t7" localSheetId="6">{"'Sheet1'!$L$16"}</definedName>
    <definedName name="___t7">{"'Sheet1'!$L$16"}</definedName>
    <definedName name="___t9" localSheetId="6">{"'Sheet1'!$L$16"}</definedName>
    <definedName name="___t9">{"'Sheet1'!$L$16"}</definedName>
    <definedName name="___thu1" localSheetId="6">{"'Sheet1'!$L$16"}</definedName>
    <definedName name="___thu1">{"'Sheet1'!$L$16"}</definedName>
    <definedName name="___thu2" localSheetId="6">{"'Sheet1'!$L$16"}</definedName>
    <definedName name="___thu2">{"'Sheet1'!$L$16"}</definedName>
    <definedName name="___thu4" localSheetId="6">{"'Sheet1'!$L$16"}</definedName>
    <definedName name="___thu4">{"'Sheet1'!$L$16"}</definedName>
    <definedName name="___thu5" localSheetId="6">{"'Sheet1'!$L$16"}</definedName>
    <definedName name="___thu5">{"'Sheet1'!$L$16"}</definedName>
    <definedName name="___Tic30" localSheetId="6">{"'Eng (page2)'!$A$1:$D$52"}</definedName>
    <definedName name="___Tic30">{"'Eng (page2)'!$A$1:$D$52"}</definedName>
    <definedName name="___u645" localSheetId="6">{"'Eng (page2)'!$A$1:$D$52"}</definedName>
    <definedName name="___u645">{"'Eng (page2)'!$A$1:$D$52"}</definedName>
    <definedName name="___V320" localSheetId="6">{"'Eng (page2)'!$A$1:$D$52"}</definedName>
    <definedName name="___V320">{"'Eng (page2)'!$A$1:$D$52"}</definedName>
    <definedName name="___w2" localSheetId="6">{"'Sheet1'!$L$16"}</definedName>
    <definedName name="___w2">{"'Sheet1'!$L$16"}</definedName>
    <definedName name="___w3" localSheetId="6">{"'Sheet1'!$L$16"}</definedName>
    <definedName name="___w3">{"'Sheet1'!$L$16"}</definedName>
    <definedName name="___w4" localSheetId="6">{"'Sheet1'!$L$16"}</definedName>
    <definedName name="___w4">{"'Sheet1'!$L$16"}</definedName>
    <definedName name="___w5" localSheetId="6">{"'Sheet1'!$L$16"}</definedName>
    <definedName name="___w5">{"'Sheet1'!$L$16"}</definedName>
    <definedName name="___w8" localSheetId="6">{"'Sheet1'!$L$16"}</definedName>
    <definedName name="___w8">{"'Sheet1'!$L$16"}</definedName>
    <definedName name="___w9" localSheetId="6">{"'Sheet1'!$L$16"}</definedName>
    <definedName name="___w9">{"'Sheet1'!$L$16"}</definedName>
    <definedName name="___X2" localSheetId="6">{"'Eng (page2)'!$A$1:$D$52"}</definedName>
    <definedName name="___X2">{"'Eng (page2)'!$A$1:$D$52"}</definedName>
    <definedName name="___xlfn.BAHTTEXT">#NAME?</definedName>
    <definedName name="___xlfn.IFERROR">#NAME?</definedName>
    <definedName name="___xlfn.SUMIFS">#NAME?</definedName>
    <definedName name="___xlfn.THAIMONTHOFYEAR">#NAME?</definedName>
    <definedName name="___xlfn.THAIYEAR">#NAME?</definedName>
    <definedName name="___y4" localSheetId="6">{"'Eng (page2)'!$A$1:$D$52"}</definedName>
    <definedName name="___y4">{"'Eng (page2)'!$A$1:$D$52"}</definedName>
    <definedName name="___ZC301" localSheetId="6">{"'Eng (page2)'!$A$1:$D$52"}</definedName>
    <definedName name="___ZC301">{"'Eng (page2)'!$A$1:$D$52"}</definedName>
    <definedName name="___ZD340" localSheetId="6">{"'Model'!$A$1:$N$53"}</definedName>
    <definedName name="___ZD340">{"'Model'!$A$1:$N$53"}</definedName>
    <definedName name="___ZH111" localSheetId="6">{"'Model'!$A$1:$N$53"}</definedName>
    <definedName name="___ZH111">{"'Model'!$A$1:$N$53"}</definedName>
    <definedName name="__a11" localSheetId="6">{"'Sheet1'!$L$16"}</definedName>
    <definedName name="__a11">{"'Sheet1'!$L$16"}</definedName>
    <definedName name="__a12" localSheetId="6">{"'Sheet1'!$L$16"}</definedName>
    <definedName name="__a12">{"'Sheet1'!$L$16"}</definedName>
    <definedName name="__AA1" localSheetId="6">{"'Model'!$A$1:$N$53"}</definedName>
    <definedName name="__AA1">{"'Model'!$A$1:$N$53"}</definedName>
    <definedName name="__b1" localSheetId="6">{"'Sheet1'!$L$16"}</definedName>
    <definedName name="__b1">{"'Sheet1'!$L$16"}</definedName>
    <definedName name="__b3" localSheetId="6">{"'Sheet1'!$L$16"}</definedName>
    <definedName name="__b3">{"'Sheet1'!$L$16"}</definedName>
    <definedName name="__b4" localSheetId="6">{"'Sheet1'!$L$16"}</definedName>
    <definedName name="__b4">{"'Sheet1'!$L$16"}</definedName>
    <definedName name="__b5" localSheetId="6">{"'Sheet1'!$L$16"}</definedName>
    <definedName name="__b5">{"'Sheet1'!$L$16"}</definedName>
    <definedName name="__b6" localSheetId="6">{"'Sheet1'!$L$16"}</definedName>
    <definedName name="__b6">{"'Sheet1'!$L$16"}</definedName>
    <definedName name="__cut10" localSheetId="6">{"'Model'!$A$1:$N$53"}</definedName>
    <definedName name="__cut10">{"'Model'!$A$1:$N$53"}</definedName>
    <definedName name="__d1" localSheetId="6">{"'Model'!$A$1:$N$53"}</definedName>
    <definedName name="__d1">{"'Model'!$A$1:$N$53"}</definedName>
    <definedName name="__e1" localSheetId="6">{"'Sheet1'!$L$16"}</definedName>
    <definedName name="__e1">{"'Sheet1'!$L$16"}</definedName>
    <definedName name="__e2" localSheetId="6">{"'Sheet1'!$L$16"}</definedName>
    <definedName name="__e2">{"'Sheet1'!$L$16"}</definedName>
    <definedName name="__e4" localSheetId="6">{"'Sheet1'!$L$16"}</definedName>
    <definedName name="__e4">{"'Sheet1'!$L$16"}</definedName>
    <definedName name="__e5" localSheetId="6">{"'Sheet1'!$L$16"}</definedName>
    <definedName name="__e5">{"'Sheet1'!$L$16"}</definedName>
    <definedName name="__e6" localSheetId="6">{"'Sheet1'!$L$16"}</definedName>
    <definedName name="__e6">{"'Sheet1'!$L$16"}</definedName>
    <definedName name="__e7" localSheetId="6">{"'Sheet1'!$L$16"}</definedName>
    <definedName name="__e7">{"'Sheet1'!$L$16"}</definedName>
    <definedName name="__er43" localSheetId="6">{"'Eng (page2)'!$A$1:$D$52"}</definedName>
    <definedName name="__er43">{"'Eng (page2)'!$A$1:$D$52"}</definedName>
    <definedName name="__F1" localSheetId="6">{"'Sheet1'!$L$16"}</definedName>
    <definedName name="__F1">{"'Sheet1'!$L$16"}</definedName>
    <definedName name="__f3" localSheetId="6">{"'Sheet1'!$L$16"}</definedName>
    <definedName name="__f3">{"'Sheet1'!$L$16"}</definedName>
    <definedName name="__f4" localSheetId="6">{"'Sheet1'!$L$16"}</definedName>
    <definedName name="__f4">{"'Sheet1'!$L$16"}</definedName>
    <definedName name="__f5" localSheetId="6">{"'Sheet1'!$L$16"}</definedName>
    <definedName name="__f5">{"'Sheet1'!$L$16"}</definedName>
    <definedName name="__f6" localSheetId="6">{"'Sheet1'!$L$16"}</definedName>
    <definedName name="__f6">{"'Sheet1'!$L$16"}</definedName>
    <definedName name="__f7" localSheetId="6">{"'Sheet1'!$L$16"}</definedName>
    <definedName name="__f7">{"'Sheet1'!$L$16"}</definedName>
    <definedName name="__FDS_HYPERLINK_TOGGLE_STATE__">"ON"</definedName>
    <definedName name="__FDS_UNIQUE_RANGE_ID_GENERATOR_COUNTER">1</definedName>
    <definedName name="__G1" localSheetId="6">{"'Eng (page2)'!$A$1:$D$52"}</definedName>
    <definedName name="__G1">{"'Eng (page2)'!$A$1:$D$52"}</definedName>
    <definedName name="__GB01" localSheetId="6">{"'Sheet1'!$L$16"}</definedName>
    <definedName name="__GB01">{"'Sheet1'!$L$16"}</definedName>
    <definedName name="__GM1" localSheetId="6">{"'Model'!$A$1:$N$53"}</definedName>
    <definedName name="__GM1">{"'Model'!$A$1:$N$53"}</definedName>
    <definedName name="__H3" localSheetId="6">{"'Sell_Office'!$C$5:$D$6"}</definedName>
    <definedName name="__H3">{"'Sell_Office'!$C$5:$D$6"}</definedName>
    <definedName name="__Ht_USD_Spc_YTD_Spc_1?">"Month_Spc_(YTD_Spc_amounts_Spc_in_Spc_USD'000)"</definedName>
    <definedName name="__huy1" localSheetId="6">{"'Sheet1'!$L$16"}</definedName>
    <definedName name="__huy1">{"'Sheet1'!$L$16"}</definedName>
    <definedName name="__HYS4" localSheetId="6">{"'Changes Log'!$A$1:$F$25"}</definedName>
    <definedName name="__HYS4">{"'Changes Log'!$A$1:$F$25"}</definedName>
    <definedName name="__IntlFixup">TRUE</definedName>
    <definedName name="__K306" localSheetId="6">{"'Eng (page2)'!$A$1:$D$52"}</definedName>
    <definedName name="__K306">{"'Eng (page2)'!$A$1:$D$52"}</definedName>
    <definedName name="__KIM01" localSheetId="6">{"'Changes Log'!$A$1:$F$25"}</definedName>
    <definedName name="__KIM01">{"'Changes Log'!$A$1:$F$25"}</definedName>
    <definedName name="__L310" localSheetId="6">{"'Eng (page2)'!$A$1:$D$52"}</definedName>
    <definedName name="__L310">{"'Eng (page2)'!$A$1:$D$52"}</definedName>
    <definedName name="__M10" localSheetId="6">{"'Sheet1'!$L$16"}</definedName>
    <definedName name="__M10">{"'Sheet1'!$L$16"}</definedName>
    <definedName name="__M300" localSheetId="6">{"'Model'!$A$1:$N$53"}</definedName>
    <definedName name="__M300">{"'Model'!$A$1:$N$53"}</definedName>
    <definedName name="__MO1" localSheetId="6">{"'Changes Log'!$A$1:$F$25"}</definedName>
    <definedName name="__MO1">{"'Changes Log'!$A$1:$F$25"}</definedName>
    <definedName name="__NSO2" localSheetId="6">{"'Sheet1'!$L$16"}</definedName>
    <definedName name="__NSO2">{"'Sheet1'!$L$16"}</definedName>
    <definedName name="__NSO3" localSheetId="6">{"'Sheet1'!$L$16"}</definedName>
    <definedName name="__NSO3">{"'Sheet1'!$L$16"}</definedName>
    <definedName name="__O300" localSheetId="6">{"'Eng (page2)'!$A$1:$D$52"}</definedName>
    <definedName name="__O300">{"'Eng (page2)'!$A$1:$D$52"}</definedName>
    <definedName name="__O310" localSheetId="6">{"'Eng (page2)'!$A$1:$D$52"}</definedName>
    <definedName name="__O310">{"'Eng (page2)'!$A$1:$D$52"}</definedName>
    <definedName name="__PA3" localSheetId="6">{"'Sheet1'!$L$16"}</definedName>
    <definedName name="__PA3">{"'Sheet1'!$L$16"}</definedName>
    <definedName name="__s1" localSheetId="6">{"'Sheet1'!$L$16"}</definedName>
    <definedName name="__s1">{"'Sheet1'!$L$16"}</definedName>
    <definedName name="__s2" localSheetId="6">{"'Sheet1'!$L$16"}</definedName>
    <definedName name="__s2">{"'Sheet1'!$L$16"}</definedName>
    <definedName name="__s3" localSheetId="6">{"'Sheet1'!$L$16"}</definedName>
    <definedName name="__s3">{"'Sheet1'!$L$16"}</definedName>
    <definedName name="__s4" localSheetId="6">{"'Sheet1'!$L$16"}</definedName>
    <definedName name="__s4">{"'Sheet1'!$L$16"}</definedName>
    <definedName name="__s5" localSheetId="6">{"'Sheet1'!$L$16"}</definedName>
    <definedName name="__s5">{"'Sheet1'!$L$16"}</definedName>
    <definedName name="__st3" localSheetId="6">{"'Model'!$A$1:$N$53"}</definedName>
    <definedName name="__st3">{"'Model'!$A$1:$N$53"}</definedName>
    <definedName name="__t2" localSheetId="6">{"'Sheet1'!$L$16"}</definedName>
    <definedName name="__t2">{"'Sheet1'!$L$16"}</definedName>
    <definedName name="__t4" localSheetId="6">{"'Sheet1'!$L$16"}</definedName>
    <definedName name="__t4">{"'Sheet1'!$L$16"}</definedName>
    <definedName name="__t5" localSheetId="6">{"'Sheet1'!$L$16"}</definedName>
    <definedName name="__t5">{"'Sheet1'!$L$16"}</definedName>
    <definedName name="__t6" localSheetId="6">{"'Sheet1'!$L$16"}</definedName>
    <definedName name="__t6">{"'Sheet1'!$L$16"}</definedName>
    <definedName name="__t7" localSheetId="6">{"'Sheet1'!$L$16"}</definedName>
    <definedName name="__t7">{"'Sheet1'!$L$16"}</definedName>
    <definedName name="__t9" localSheetId="6">{"'Sheet1'!$L$16"}</definedName>
    <definedName name="__t9">{"'Sheet1'!$L$16"}</definedName>
    <definedName name="__Tic30" localSheetId="6">{"'Eng (page2)'!$A$1:$D$52"}</definedName>
    <definedName name="__Tic30">{"'Eng (page2)'!$A$1:$D$52"}</definedName>
    <definedName name="__u645" localSheetId="6">{"'Eng (page2)'!$A$1:$D$52"}</definedName>
    <definedName name="__u645">{"'Eng (page2)'!$A$1:$D$52"}</definedName>
    <definedName name="__V320" localSheetId="6">{"'Eng (page2)'!$A$1:$D$52"}</definedName>
    <definedName name="__V320">{"'Eng (page2)'!$A$1:$D$52"}</definedName>
    <definedName name="__w2" localSheetId="6">{"'Sheet1'!$L$16"}</definedName>
    <definedName name="__w2">{"'Sheet1'!$L$16"}</definedName>
    <definedName name="__w3" localSheetId="6">{"'Sheet1'!$L$16"}</definedName>
    <definedName name="__w3">{"'Sheet1'!$L$16"}</definedName>
    <definedName name="__w4" localSheetId="6">{"'Sheet1'!$L$16"}</definedName>
    <definedName name="__w4">{"'Sheet1'!$L$16"}</definedName>
    <definedName name="__w5" localSheetId="6">{"'Sheet1'!$L$16"}</definedName>
    <definedName name="__w5">{"'Sheet1'!$L$16"}</definedName>
    <definedName name="__w8" localSheetId="6">{"'Sheet1'!$L$16"}</definedName>
    <definedName name="__w8">{"'Sheet1'!$L$16"}</definedName>
    <definedName name="__w9" localSheetId="6">{"'Sheet1'!$L$16"}</definedName>
    <definedName name="__w9">{"'Sheet1'!$L$16"}</definedName>
    <definedName name="__X2" localSheetId="6">{"'Eng (page2)'!$A$1:$D$52"}</definedName>
    <definedName name="__X2">{"'Eng (page2)'!$A$1:$D$52"}</definedName>
    <definedName name="__xlfn.BAHTTEXT">#NAME?</definedName>
    <definedName name="__xlfn.IFERROR">#NAME?</definedName>
    <definedName name="__xlfn.SUMIFS">#NAME?</definedName>
    <definedName name="__xlfn.THAIMONTHOFYEAR">#NAME?</definedName>
    <definedName name="__xlfn.THAIYEAR">#NAME?</definedName>
    <definedName name="__y4" localSheetId="6">{"'Eng (page2)'!$A$1:$D$52"}</definedName>
    <definedName name="__y4">{"'Eng (page2)'!$A$1:$D$52"}</definedName>
    <definedName name="__ZC301" localSheetId="6">{"'Eng (page2)'!$A$1:$D$52"}</definedName>
    <definedName name="__ZC301">{"'Eng (page2)'!$A$1:$D$52"}</definedName>
    <definedName name="__ZD340" localSheetId="6">{"'Model'!$A$1:$N$53"}</definedName>
    <definedName name="__ZD340">{"'Model'!$A$1:$N$53"}</definedName>
    <definedName name="__ZH111" localSheetId="6">{"'Model'!$A$1:$N$53"}</definedName>
    <definedName name="__ZH111">{"'Model'!$A$1:$N$53"}</definedName>
    <definedName name="_1__FDSAUDITLINK__" localSheetId="6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_FDSAUDITLINK__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0__FDSAUDITLINK__" localSheetId="6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1_??????2" localSheetId="6">BlankMacro1</definedName>
    <definedName name="_11_??????2">BlankMacro1</definedName>
    <definedName name="_11__FDSAUDITLINK__" localSheetId="6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_FDSAUDITLINK__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2__FDSAUDITLINK__" localSheetId="6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3__FDSAUDITLINK__" localSheetId="6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4_??????3" localSheetId="6">BlankMacro1</definedName>
    <definedName name="_14_??????3">BlankMacro1</definedName>
    <definedName name="_14__FDSAUDITLINK__" localSheetId="6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_FDSAUDITLINK__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5__FDSAUDITLINK__" localSheetId="6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_FDSAUDITLINK__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6__FDSAUDITLINK__" localSheetId="6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_FDSAUDITLINK__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7_??????4" localSheetId="6">BlankMacro1</definedName>
    <definedName name="_17_??????4">BlankMacro1</definedName>
    <definedName name="_17__FDSAUDITLINK__" localSheetId="6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_FDSAUDITLINK__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8__FDSAUDITLINK__" localSheetId="6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9__FDSAUDITLINK__" localSheetId="6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_FDSAUDITLINK__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2__FDSAUDITLINK__" localSheetId="6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0_??????5" localSheetId="6">BlankMacro1</definedName>
    <definedName name="_20_??????5">BlankMacro1</definedName>
    <definedName name="_20__FDSAUDITLINK__" localSheetId="6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__FDSAUDITLINK__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3_??????6" localSheetId="6">BlankMacro1</definedName>
    <definedName name="_23_??????6">BlankMacro1</definedName>
    <definedName name="_3__FDSAUDITLINK__" localSheetId="6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4__FDSAUDITLINK__" localSheetId="6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5__FDSAUDITLINK__" localSheetId="6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IQ_PERCENT_CHANGE_EST_RECO_12MONTH_蔧耼　UT">"c3945"</definedName>
    <definedName name="_6__FDSAUDITLINK__" localSheetId="6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7__FDSAUDITLINK__" localSheetId="6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_FDSAUDITLINK__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8_??????1" localSheetId="6">BlankMacro1</definedName>
    <definedName name="_8_??????1">BlankMacro1</definedName>
    <definedName name="_8__FDSAUDITLINK__" localSheetId="6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_FDSAUDITLINK__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9__FDSAUDITLINK__" localSheetId="6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a1" localSheetId="6">{"'Sheet1'!$L$16"}</definedName>
    <definedName name="_a1">{"'Sheet1'!$L$16"}</definedName>
    <definedName name="_a11" localSheetId="6">{"'Sheet1'!$L$16"}</definedName>
    <definedName name="_a11">{"'Sheet1'!$L$16"}</definedName>
    <definedName name="_a12" localSheetId="6">{"'Sheet1'!$L$16"}</definedName>
    <definedName name="_a12">{"'Sheet1'!$L$16"}</definedName>
    <definedName name="_AA1" localSheetId="6">{"'Model'!$A$1:$N$53"}</definedName>
    <definedName name="_AA1">{"'Model'!$A$1:$N$53"}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FALSE</definedName>
    <definedName name="_AtRisk_SimSetting_LiveUpdatePeriod">-1</definedName>
    <definedName name="_AtRisk_SimSetting_MacroRecalculationBehavior">0</definedName>
    <definedName name="_AtRisk_SimSetting_RandomNumberGenerator">0</definedName>
    <definedName name="_AtRisk_SimSetting_ReportsList">0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3" localSheetId="6">{"'Sheet1'!$L$16"}</definedName>
    <definedName name="_b3">{"'Sheet1'!$L$16"}</definedName>
    <definedName name="_b4" localSheetId="6">{"'Sheet1'!$L$16"}</definedName>
    <definedName name="_b4">{"'Sheet1'!$L$16"}</definedName>
    <definedName name="_b5" localSheetId="6">{"'Sheet1'!$L$16"}</definedName>
    <definedName name="_b5">{"'Sheet1'!$L$16"}</definedName>
    <definedName name="_b6" localSheetId="6">{"'Sheet1'!$L$16"}</definedName>
    <definedName name="_b6">{"'Sheet1'!$L$16"}</definedName>
    <definedName name="_Bm2" localSheetId="6">{"'Sheet1'!$L$16"}</definedName>
    <definedName name="_Bm2">{"'Sheet1'!$L$16"}</definedName>
    <definedName name="_cut10" localSheetId="6">{"'Model'!$A$1:$N$53"}</definedName>
    <definedName name="_cut10">{"'Model'!$A$1:$N$53"}</definedName>
    <definedName name="_d1" localSheetId="6">{"'Model'!$A$1:$N$53"}</definedName>
    <definedName name="_d1">{"'Model'!$A$1:$N$53"}</definedName>
    <definedName name="_d1500" localSheetId="6">{"'Sheet1'!$L$16"}</definedName>
    <definedName name="_d1500">{"'Sheet1'!$L$16"}</definedName>
    <definedName name="_e1" localSheetId="6">{"'Sheet1'!$L$16"}</definedName>
    <definedName name="_e1">{"'Sheet1'!$L$16"}</definedName>
    <definedName name="_e2" localSheetId="6">{"'Sheet1'!$L$16"}</definedName>
    <definedName name="_e2">{"'Sheet1'!$L$16"}</definedName>
    <definedName name="_e4" localSheetId="6">{"'Sheet1'!$L$16"}</definedName>
    <definedName name="_e4">{"'Sheet1'!$L$16"}</definedName>
    <definedName name="_e5" localSheetId="6">{"'Sheet1'!$L$16"}</definedName>
    <definedName name="_e5">{"'Sheet1'!$L$16"}</definedName>
    <definedName name="_e6" localSheetId="6">{"'Sheet1'!$L$16"}</definedName>
    <definedName name="_e6">{"'Sheet1'!$L$16"}</definedName>
    <definedName name="_e7" localSheetId="6">{"'Sheet1'!$L$16"}</definedName>
    <definedName name="_e7">{"'Sheet1'!$L$16"}</definedName>
    <definedName name="_er43" localSheetId="6">{"'Eng (page2)'!$A$1:$D$52"}</definedName>
    <definedName name="_er43">{"'Eng (page2)'!$A$1:$D$52"}</definedName>
    <definedName name="_F1" localSheetId="6">{"'Sheet1'!$L$16"}</definedName>
    <definedName name="_F1">{"'Sheet1'!$L$16"}</definedName>
    <definedName name="_f5" localSheetId="6">{"'Sheet1'!$L$16"}</definedName>
    <definedName name="_f5">{"'Sheet1'!$L$16"}</definedName>
    <definedName name="_f6" localSheetId="6">{"'Sheet1'!$L$16"}</definedName>
    <definedName name="_f6">{"'Sheet1'!$L$16"}</definedName>
    <definedName name="_f7" localSheetId="6">{"'Sheet1'!$L$16"}</definedName>
    <definedName name="_f7">{"'Sheet1'!$L$16"}</definedName>
    <definedName name="_G1" localSheetId="6">{"'Eng (page2)'!$A$1:$D$52"}</definedName>
    <definedName name="_G1">{"'Eng (page2)'!$A$1:$D$52"}</definedName>
    <definedName name="_GB01" localSheetId="6">{"'Sheet1'!$L$16"}</definedName>
    <definedName name="_GB01">{"'Sheet1'!$L$16"}</definedName>
    <definedName name="_gg1" localSheetId="6">{"'Sheet1'!$L$16"}</definedName>
    <definedName name="_gg1">{"'Sheet1'!$L$16"}</definedName>
    <definedName name="_GL635" localSheetId="6">{"'Sheet1'!$L$16"}</definedName>
    <definedName name="_GL635">{"'Sheet1'!$L$16"}</definedName>
    <definedName name="_GM1" localSheetId="6">{"'Model'!$A$1:$N$53"}</definedName>
    <definedName name="_GM1">{"'Model'!$A$1:$N$53"}</definedName>
    <definedName name="_H3" localSheetId="6">{"'Sell_Office'!$C$5:$D$6"}</definedName>
    <definedName name="_H3">{"'Sell_Office'!$C$5:$D$6"}</definedName>
    <definedName name="_huy1" localSheetId="6">{"'Sheet1'!$L$16"}</definedName>
    <definedName name="_huy1">{"'Sheet1'!$L$16"}</definedName>
    <definedName name="_HUY5" localSheetId="6">{"'Sheet1'!$L$16"}</definedName>
    <definedName name="_HUY5">{"'Sheet1'!$L$16"}</definedName>
    <definedName name="_HYS4" localSheetId="6">{"'Changes Log'!$A$1:$F$25"}</definedName>
    <definedName name="_HYS4">{"'Changes Log'!$A$1:$F$25"}</definedName>
    <definedName name="_K306" localSheetId="6">{"'Eng (page2)'!$A$1:$D$52"}</definedName>
    <definedName name="_K306">{"'Eng (page2)'!$A$1:$D$52"}</definedName>
    <definedName name="_KIM01" localSheetId="6">{"'Changes Log'!$A$1:$F$25"}</definedName>
    <definedName name="_KIM01">{"'Changes Log'!$A$1:$F$25"}</definedName>
    <definedName name="_L310" localSheetId="6">{"'Eng (page2)'!$A$1:$D$52"}</definedName>
    <definedName name="_L310">{"'Eng (page2)'!$A$1:$D$52"}</definedName>
    <definedName name="_M10" localSheetId="6">{"'Sheet1'!$L$16"}</definedName>
    <definedName name="_M10">{"'Sheet1'!$L$16"}</definedName>
    <definedName name="_M300" localSheetId="6">{"'Model'!$A$1:$N$53"}</definedName>
    <definedName name="_M300">{"'Model'!$A$1:$N$53"}</definedName>
    <definedName name="_MER1" localSheetId="6">{"'Sheet1'!$L$16"}</definedName>
    <definedName name="_MER1">{"'Sheet1'!$L$16"}</definedName>
    <definedName name="_MO1" localSheetId="6">{"'Changes Log'!$A$1:$F$25"}</definedName>
    <definedName name="_MO1">{"'Changes Log'!$A$1:$F$25"}</definedName>
    <definedName name="_NGA04" localSheetId="6">{"'Sheet1'!$L$16"}</definedName>
    <definedName name="_NGA04">{"'Sheet1'!$L$16"}</definedName>
    <definedName name="_NSO2" localSheetId="6">{"'Sheet1'!$L$16"}</definedName>
    <definedName name="_NSO2">{"'Sheet1'!$L$16"}</definedName>
    <definedName name="_NSO3" localSheetId="6">{"'Sheet1'!$L$16"}</definedName>
    <definedName name="_NSO3">{"'Sheet1'!$L$16"}</definedName>
    <definedName name="_O2" localSheetId="6">{"'Eng (page2)'!$A$1:$D$52"}</definedName>
    <definedName name="_O2">{"'Eng (page2)'!$A$1:$D$52"}</definedName>
    <definedName name="_O300" localSheetId="6">{"'Eng (page2)'!$A$1:$D$52"}</definedName>
    <definedName name="_O300">{"'Eng (page2)'!$A$1:$D$52"}</definedName>
    <definedName name="_O310" localSheetId="6">{"'Eng (page2)'!$A$1:$D$52"}</definedName>
    <definedName name="_O310">{"'Eng (page2)'!$A$1:$D$52"}</definedName>
    <definedName name="_Order1">255</definedName>
    <definedName name="_Order2">0</definedName>
    <definedName name="_P1" localSheetId="6">{"'Capital Request Form'!$B$2:$W$228"}</definedName>
    <definedName name="_P1">{"'Capital Request Form'!$B$2:$W$228"}</definedName>
    <definedName name="_PA3" localSheetId="6">{"'Sheet1'!$L$16"}</definedName>
    <definedName name="_PA3">{"'Sheet1'!$L$16"}</definedName>
    <definedName name="_PJB05" localSheetId="6">{"'Sheet1'!$L$16"}</definedName>
    <definedName name="_PJB05">{"'Sheet1'!$L$16"}</definedName>
    <definedName name="_Regression_Int">1</definedName>
    <definedName name="_s1" localSheetId="6">{"'Sheet1'!$L$16"}</definedName>
    <definedName name="_s1">{"'Sheet1'!$L$16"}</definedName>
    <definedName name="_s2" localSheetId="6">{"'Sheet1'!$L$16"}</definedName>
    <definedName name="_s2">{"'Sheet1'!$L$16"}</definedName>
    <definedName name="_s3" localSheetId="6">{"'Sheet1'!$L$16"}</definedName>
    <definedName name="_s3">{"'Sheet1'!$L$16"}</definedName>
    <definedName name="_s4" localSheetId="6">{"'Sheet1'!$L$16"}</definedName>
    <definedName name="_s4">{"'Sheet1'!$L$16"}</definedName>
    <definedName name="_s5" localSheetId="6">{"'Sheet1'!$L$16"}</definedName>
    <definedName name="_s5">{"'Sheet1'!$L$16"}</definedName>
    <definedName name="_st3" localSheetId="6">{"'Model'!$A$1:$N$53"}</definedName>
    <definedName name="_st3">{"'Model'!$A$1:$N$53"}</definedName>
    <definedName name="_t1" localSheetId="6">{"'Sheet1'!$L$16"}</definedName>
    <definedName name="_t1">{"'Sheet1'!$L$16"}</definedName>
    <definedName name="_t2" localSheetId="6">{"'Sheet1'!$L$16"}</definedName>
    <definedName name="_t2">{"'Sheet1'!$L$16"}</definedName>
    <definedName name="_t5" localSheetId="6">{"'Sheet1'!$L$16"}</definedName>
    <definedName name="_t5">{"'Sheet1'!$L$16"}</definedName>
    <definedName name="_t6" localSheetId="6">{"'Sheet1'!$L$16"}</definedName>
    <definedName name="_t6">{"'Sheet1'!$L$16"}</definedName>
    <definedName name="_t7" localSheetId="6">{"'Sheet1'!$L$16"}</definedName>
    <definedName name="_t7">{"'Sheet1'!$L$16"}</definedName>
    <definedName name="_t9" localSheetId="6">{"'Sheet1'!$L$16"}</definedName>
    <definedName name="_t9">{"'Sheet1'!$L$16"}</definedName>
    <definedName name="_thu2" localSheetId="6">{"'Sheet1'!$L$16"}</definedName>
    <definedName name="_thu2">{"'Sheet1'!$L$16"}</definedName>
    <definedName name="_thu4" localSheetId="6">{"'Sheet1'!$L$16"}</definedName>
    <definedName name="_thu4">{"'Sheet1'!$L$16"}</definedName>
    <definedName name="_thu5" localSheetId="6">{"'Sheet1'!$L$16"}</definedName>
    <definedName name="_thu5">{"'Sheet1'!$L$16"}</definedName>
    <definedName name="_Tic30" localSheetId="6">{"'Eng (page2)'!$A$1:$D$52"}</definedName>
    <definedName name="_Tic30">{"'Eng (page2)'!$A$1:$D$52"}</definedName>
    <definedName name="_u645" localSheetId="6">{"'Eng (page2)'!$A$1:$D$52"}</definedName>
    <definedName name="_u645">{"'Eng (page2)'!$A$1:$D$52"}</definedName>
    <definedName name="_UB1" localSheetId="6">{"'Feb 99'!$A$1:$G$30"}</definedName>
    <definedName name="_UB1">{"'Feb 99'!$A$1:$G$30"}</definedName>
    <definedName name="_UB2" localSheetId="6">{"'Feb 99'!$A$1:$G$30"}</definedName>
    <definedName name="_UB2">{"'Feb 99'!$A$1:$G$30"}</definedName>
    <definedName name="_uyu6" localSheetId="6">BlankMacro1</definedName>
    <definedName name="_uyu6">BlankMacro1</definedName>
    <definedName name="_V300" localSheetId="6">{"'Eng (page2)'!$A$1:$D$52"}</definedName>
    <definedName name="_V300">{"'Eng (page2)'!$A$1:$D$52"}</definedName>
    <definedName name="_V320" localSheetId="6">{"'Eng (page2)'!$A$1:$D$52"}</definedName>
    <definedName name="_V320">{"'Eng (page2)'!$A$1:$D$52"}</definedName>
    <definedName name="_w2" localSheetId="6">{"'Sheet1'!$L$16"}</definedName>
    <definedName name="_w2">{"'Sheet1'!$L$16"}</definedName>
    <definedName name="_w3" localSheetId="6">{"'Sheet1'!$L$16"}</definedName>
    <definedName name="_w3">{"'Sheet1'!$L$16"}</definedName>
    <definedName name="_w4" localSheetId="6">{"'Sheet1'!$L$16"}</definedName>
    <definedName name="_w4">{"'Sheet1'!$L$16"}</definedName>
    <definedName name="_w5" localSheetId="6">{"'Sheet1'!$L$16"}</definedName>
    <definedName name="_w5">{"'Sheet1'!$L$16"}</definedName>
    <definedName name="_w8" localSheetId="6">{"'Sheet1'!$L$16"}</definedName>
    <definedName name="_w8">{"'Sheet1'!$L$16"}</definedName>
    <definedName name="_w9" localSheetId="6">{"'Sheet1'!$L$16"}</definedName>
    <definedName name="_w9">{"'Sheet1'!$L$16"}</definedName>
    <definedName name="_X2" localSheetId="6">{"'Eng (page2)'!$A$1:$D$52"}</definedName>
    <definedName name="_X2">{"'Eng (page2)'!$A$1:$D$52"}</definedName>
    <definedName name="_y4" localSheetId="6">{"'Eng (page2)'!$A$1:$D$52"}</definedName>
    <definedName name="_y4">{"'Eng (page2)'!$A$1:$D$52"}</definedName>
    <definedName name="_ZC301" localSheetId="6">{"'Eng (page2)'!$A$1:$D$52"}</definedName>
    <definedName name="_ZC301">{"'Eng (page2)'!$A$1:$D$52"}</definedName>
    <definedName name="_ZD301" localSheetId="6">{"'Eng (page2)'!$A$1:$D$52"}</definedName>
    <definedName name="_ZD301">{"'Eng (page2)'!$A$1:$D$52"}</definedName>
    <definedName name="_ZD340" localSheetId="6">{"'Model'!$A$1:$N$53"}</definedName>
    <definedName name="_ZD340">{"'Model'!$A$1:$N$53"}</definedName>
    <definedName name="_ZH111" localSheetId="6">{"'Model'!$A$1:$N$53"}</definedName>
    <definedName name="_ZH111">{"'Model'!$A$1:$N$53"}</definedName>
    <definedName name="µ" localSheetId="6">{"'Sheet1'!$L$16"}</definedName>
    <definedName name="µ">{"'Sheet1'!$L$16"}</definedName>
    <definedName name="â" localSheetId="6">{"'Sheet1'!$L$16"}</definedName>
    <definedName name="â">{"'Sheet1'!$L$16"}</definedName>
    <definedName name="A23234234" localSheetId="6">{"'Eng (page2)'!$A$1:$D$52"}</definedName>
    <definedName name="A23234234">{"'Eng (page2)'!$A$1:$D$52"}</definedName>
    <definedName name="AAA_DOCTOPS">"AAA_SET"</definedName>
    <definedName name="AAA_duser">"OFF"</definedName>
    <definedName name="aaaaaaaaaaaaa" localSheetId="6">{"'Eng (page2)'!$A$1:$D$52"}</definedName>
    <definedName name="aaaaaaaaaaaaa">{"'Eng (page2)'!$A$1:$D$52"}</definedName>
    <definedName name="aaaaaaaaaaaaaaaa" localSheetId="6">{0}</definedName>
    <definedName name="aaaaaaaaaaaaaaaa">{0}</definedName>
    <definedName name="aaaall" localSheetId="6">{"'Eng (page2)'!$A$1:$D$52"}</definedName>
    <definedName name="aaaall">{"'Eng (page2)'!$A$1:$D$52"}</definedName>
    <definedName name="aaaawrx" localSheetId="6">{"'Eng (page2)'!$A$1:$D$52"}</definedName>
    <definedName name="aaaawrx">{"'Eng (page2)'!$A$1:$D$52"}</definedName>
    <definedName name="aaaqw" localSheetId="6">{"'Model'!$A$1:$N$53"}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_Button1">"営業費明細一覧_90_List"</definedName>
    <definedName name="accounting" localSheetId="6">{"'Eng (page2)'!$A$1:$D$52"}</definedName>
    <definedName name="accounting">{"'Eng (page2)'!$A$1:$D$52"}</definedName>
    <definedName name="accrue" localSheetId="6">{"'Eng (page2)'!$A$1:$D$52"}</definedName>
    <definedName name="accrue">{"'Eng (page2)'!$A$1:$D$52"}</definedName>
    <definedName name="adas" localSheetId="6">{"'Model'!$A$1:$N$53"}</definedName>
    <definedName name="adas">{"'Model'!$A$1:$N$53"}</definedName>
    <definedName name="adfdrg" localSheetId="6">{"'Eng (page2)'!$A$1:$D$52"}</definedName>
    <definedName name="adfdrg">{"'Eng (page2)'!$A$1:$D$52"}</definedName>
    <definedName name="Admin_" localSheetId="6">{"'Eng (page2)'!$A$1:$D$52"}</definedName>
    <definedName name="Admin_">{"'Eng (page2)'!$A$1:$D$52"}</definedName>
    <definedName name="Adminis" localSheetId="6">{"'Eng (page2)'!$A$1:$D$52"}</definedName>
    <definedName name="Adminis">{"'Eng (page2)'!$A$1:$D$52"}</definedName>
    <definedName name="adsasf" localSheetId="6">{"'Sheet1'!$L$16"}</definedName>
    <definedName name="adsasf">{"'Sheet1'!$L$16"}</definedName>
    <definedName name="afr" localSheetId="6">{"'Eng (page2)'!$A$1:$D$52"}</definedName>
    <definedName name="afr">{"'Eng (page2)'!$A$1:$D$52"}</definedName>
    <definedName name="afsd" localSheetId="6">{"'本部修正予算'!$A$7:$E$19","'本部修正予算'!$G$23"}</definedName>
    <definedName name="afsd">{"'本部修正予算'!$A$7:$E$19","'本部修正予算'!$G$23"}</definedName>
    <definedName name="agfa" localSheetId="6">{"'Sheet1'!$L$16"}</definedName>
    <definedName name="agfa">{"'Sheet1'!$L$16"}</definedName>
    <definedName name="ALI" localSheetId="6">{"'Feb 99'!$A$1:$G$30"}</definedName>
    <definedName name="ALI">{"'Feb 99'!$A$1:$G$30"}</definedName>
    <definedName name="ALL" localSheetId="6">{"'Model'!$A$1:$N$53"}</definedName>
    <definedName name="ALL">{"'Model'!$A$1:$N$53"}</definedName>
    <definedName name="ammmmmmmmm" localSheetId="6">{"'Eng (page2)'!$A$1:$D$52"}</definedName>
    <definedName name="ammmmmmmmm">{"'Eng (page2)'!$A$1:$D$52"}</definedName>
    <definedName name="Analysis_PL" localSheetId="6">{"'Model'!$A$1:$N$53"}</definedName>
    <definedName name="Analysis_PL">{"'Model'!$A$1:$N$53"}</definedName>
    <definedName name="anphong" localSheetId="6">{"'Sheet1'!$L$16"}</definedName>
    <definedName name="anphong">{"'Sheet1'!$L$16"}</definedName>
    <definedName name="anscount">2</definedName>
    <definedName name="ANU" localSheetId="6">{"'Eng (page2)'!$A$1:$D$52"}</definedName>
    <definedName name="ANU">{"'Eng (page2)'!$A$1:$D$52"}</definedName>
    <definedName name="aoe" localSheetId="6">{"'Model'!$A$1:$N$53"}</definedName>
    <definedName name="aoe">{"'Model'!$A$1:$N$53"}</definedName>
    <definedName name="aoee" localSheetId="6">{"'Model'!$A$1:$N$53"}</definedName>
    <definedName name="aoee">{"'Model'!$A$1:$N$53"}</definedName>
    <definedName name="APRDN" localSheetId="6">{"'Sheet1'!$L$16"}</definedName>
    <definedName name="APRDN">{"'Sheet1'!$L$16"}</definedName>
    <definedName name="arch" localSheetId="6">{"'Sheet1'!$A$14:$L$181"}</definedName>
    <definedName name="arch">{"'Sheet1'!$A$14:$L$181"}</definedName>
    <definedName name="are" localSheetId="6">{"'Eng (page2)'!$A$1:$D$52"}</definedName>
    <definedName name="are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aserqwr" localSheetId="6">{"'Sheet1'!$L$16"}</definedName>
    <definedName name="asdaserqwr">{"'Sheet1'!$L$16"}</definedName>
    <definedName name="asdg" localSheetId="6">{"'1-TheatreBkgs'!$A$1:$L$102"}</definedName>
    <definedName name="asdg">{"'1-TheatreBkgs'!$A$1:$L$102"}</definedName>
    <definedName name="asdjfkajdfklajkld" localSheetId="6">{"'Changes Log'!$A$1:$F$25"}</definedName>
    <definedName name="asdjfkajdfklajkld">{"'Changes Log'!$A$1:$F$25"}</definedName>
    <definedName name="asds" localSheetId="6">{"'Eng (page2)'!$A$1:$D$52"}</definedName>
    <definedName name="asds">{"'Eng (page2)'!$A$1:$D$52"}</definedName>
    <definedName name="asdz" localSheetId="6">{"'Eng (page2)'!$A$1:$D$52"}</definedName>
    <definedName name="asdz">{"'Eng (page2)'!$A$1:$D$52"}</definedName>
    <definedName name="asss" localSheetId="6">{"'1-TheatreBkgs'!$A$1:$L$102"}</definedName>
    <definedName name="asss">{"'1-TheatreBkgs'!$A$1:$L$102"}</definedName>
    <definedName name="assssssa" localSheetId="6">{"'Sell_Office'!$C$5:$D$6"}</definedName>
    <definedName name="assssssa">{"'Sell_Office'!$C$5:$D$6"}</definedName>
    <definedName name="asv" localSheetId="6">{"'Sheet1'!$L$16"}</definedName>
    <definedName name="asv">{"'Sheet1'!$L$16"}</definedName>
    <definedName name="atyr" localSheetId="6">{"'Eng (page2)'!$A$1:$D$52"}</definedName>
    <definedName name="atyr">{"'Eng (page2)'!$A$1:$D$52"}</definedName>
    <definedName name="Aug.05" localSheetId="6">{"'Sheet1'!$L$16"}</definedName>
    <definedName name="Aug.05">{"'Sheet1'!$L$16"}</definedName>
    <definedName name="aun" localSheetId="6">{"'Eng (page2)'!$A$1:$D$52"}</definedName>
    <definedName name="aun">{"'Eng (page2)'!$A$1:$D$52"}</definedName>
    <definedName name="awq" localSheetId="6">{"'Eng (page2)'!$A$1:$D$52"}</definedName>
    <definedName name="awq">{"'Eng (page2)'!$A$1:$D$52"}</definedName>
    <definedName name="awse" localSheetId="6">{"'Eng (page2)'!$A$1:$D$52"}</definedName>
    <definedName name="awse">{"'Eng (page2)'!$A$1:$D$52"}</definedName>
    <definedName name="ax" localSheetId="6">{"'Eng (page2)'!$A$1:$D$52"}</definedName>
    <definedName name="ax">{"'Eng (page2)'!$A$1:$D$52"}</definedName>
    <definedName name="B." localSheetId="6">{"'Eng (page2)'!$A$1:$D$52"}</definedName>
    <definedName name="B.">{"'Eng (page2)'!$A$1:$D$52"}</definedName>
    <definedName name="B0B1_NA0425" localSheetId="6">{"'Changes Log'!$A$1:$F$25"}</definedName>
    <definedName name="B0B1_NA0425">{"'Changes Log'!$A$1:$F$25"}</definedName>
    <definedName name="B3X" localSheetId="6">{"'A1'!$D$4"}</definedName>
    <definedName name="B3X">{"'A1'!$D$4"}</definedName>
    <definedName name="baba" localSheetId="6">{"'Model'!$A$1:$N$53"}</definedName>
    <definedName name="baba">{"'Model'!$A$1:$N$53"}</definedName>
    <definedName name="BB" localSheetId="6">{"'Eng (page2)'!$A$1:$D$52"}</definedName>
    <definedName name="BB">{"'Eng (page2)'!$A$1:$D$52"}</definedName>
    <definedName name="BBBB" localSheetId="6">{"'Eng (page2)'!$A$1:$D$52"}</definedName>
    <definedName name="BBBB">{"'Eng (page2)'!$A$1:$D$52"}</definedName>
    <definedName name="bbbbbb" localSheetId="6">{"'Eng (page2)'!$A$1:$D$52"}</definedName>
    <definedName name="bbbbbb">{"'Eng (page2)'!$A$1:$D$52"}</definedName>
    <definedName name="bbbbbbbb" localSheetId="6">{"'Eng (page2)'!$A$1:$D$52"}</definedName>
    <definedName name="bbbbbbbb">{"'Eng (page2)'!$A$1:$D$52"}</definedName>
    <definedName name="bcong5.03" localSheetId="6">{"'Sheet1'!$L$16"}</definedName>
    <definedName name="bcong5.03">{"'Sheet1'!$L$16"}</definedName>
    <definedName name="BCTHUET6" localSheetId="6">{"'Sheet1'!$L$16"}</definedName>
    <definedName name="BCTHUET6">{"'Sheet1'!$L$16"}</definedName>
    <definedName name="beau" localSheetId="6">{"'Model'!$A$1:$N$53"}</definedName>
    <definedName name="beau">{"'Model'!$A$1:$N$53"}</definedName>
    <definedName name="beau_a" localSheetId="6">{"'Model'!$A$1:$N$53"}</definedName>
    <definedName name="beau_a">{"'Model'!$A$1:$N$53"}</definedName>
    <definedName name="BERW" localSheetId="6">{"'Eng (page2)'!$A$1:$D$52"}</definedName>
    <definedName name="BERW">{"'Eng (page2)'!$A$1:$D$52"}</definedName>
    <definedName name="beua" localSheetId="6">{"'Model'!$A$1:$N$53"}</definedName>
    <definedName name="beua">{"'Model'!$A$1:$N$53"}</definedName>
    <definedName name="bf" localSheetId="6">{"'Eng (page2)'!$A$1:$D$52"}</definedName>
    <definedName name="bf">{"'Eng (page2)'!$A$1:$D$52"}</definedName>
    <definedName name="bf7yre" localSheetId="6">{"'Sheet1'!$L$16"}</definedName>
    <definedName name="bf7yre">{"'Sheet1'!$L$16"}</definedName>
    <definedName name="BG_Del">15</definedName>
    <definedName name="BG_Ins">4</definedName>
    <definedName name="BG_Mod">6</definedName>
    <definedName name="bgf" localSheetId="6">{"'Eng (page2)'!$A$1:$D$52"}</definedName>
    <definedName name="bgf">{"'Eng (page2)'!$A$1:$D$52"}</definedName>
    <definedName name="bgfbvfdb" localSheetId="6">{"'Eng (page2)'!$A$1:$D$52"}</definedName>
    <definedName name="bgfbvfdb">{"'Eng (page2)'!$A$1:$D$52"}</definedName>
    <definedName name="BGFKJLNasdf" localSheetId="6">{"'ตัวอย่าง'!$A$1:$O$21"}</definedName>
    <definedName name="BGFKJLNasdf">{"'ตัวอย่าง'!$A$1:$O$21"}</definedName>
    <definedName name="bgsbr" localSheetId="6">{"'Eng (page2)'!$A$1:$D$52"}</definedName>
    <definedName name="bgsbr">{"'Eng (page2)'!$A$1:$D$52"}</definedName>
    <definedName name="big" localSheetId="6">{"'Eng (page2)'!$A$1:$D$52"}</definedName>
    <definedName name="big">{"'Eng (page2)'!$A$1:$D$52"}</definedName>
    <definedName name="BMGHIndex">"O"</definedName>
    <definedName name="book1" localSheetId="6">{"'Eng (page2)'!$A$1:$D$52"}</definedName>
    <definedName name="book1">{"'Eng (page2)'!$A$1:$D$52"}</definedName>
    <definedName name="book2" localSheetId="6">{"'Eng (page2)'!$A$1:$D$52"}</definedName>
    <definedName name="book2">{"'Eng (page2)'!$A$1:$D$52"}</definedName>
    <definedName name="boonthak" localSheetId="6">{"'ตัวอย่าง'!$A$1:$O$21"}</definedName>
    <definedName name="boonthak">{"'ตัวอย่าง'!$A$1:$O$21"}</definedName>
    <definedName name="BRFG" localSheetId="6">{"'Eng (page2)'!$A$1:$D$52"}</definedName>
    <definedName name="BRFG">{"'Eng (page2)'!$A$1:$D$52"}</definedName>
    <definedName name="BRT" localSheetId="6">{"'Eng (page2)'!$A$1:$D$52"}</definedName>
    <definedName name="BRT">{"'Eng (page2)'!$A$1:$D$52"}</definedName>
    <definedName name="BSDF" localSheetId="6">{"'Eng (page2)'!$A$1:$D$52"}</definedName>
    <definedName name="BSDF">{"'Eng (page2)'!$A$1:$D$52"}</definedName>
    <definedName name="btl" localSheetId="6">{"'Sheet1'!$L$16"}</definedName>
    <definedName name="btl">{"'Sheet1'!$L$16"}</definedName>
    <definedName name="bvieb" localSheetId="6">{"'Sheet1'!$L$16"}</definedName>
    <definedName name="bvieb">{"'Sheet1'!$L$16"}</definedName>
    <definedName name="BZ" localSheetId="6">{"'Summary'!$A$5:$H$42"}</definedName>
    <definedName name="BZ">{"'Summary'!$A$5:$H$42"}</definedName>
    <definedName name="C_note" localSheetId="6">{"'Eng (page2)'!$A$1:$D$52"}</definedName>
    <definedName name="C_note">{"'Eng (page2)'!$A$1:$D$52"}</definedName>
    <definedName name="CA_FY07" localSheetId="6">{"'1-TheatreBkgs'!$A$1:$L$102"}</definedName>
    <definedName name="CA_FY07">{"'1-TheatreBkgs'!$A$1:$L$102"}</definedName>
    <definedName name="CAE" localSheetId="6">{"'Eng (page2)'!$A$1:$D$52"}</definedName>
    <definedName name="CAE">{"'Eng (page2)'!$A$1:$D$52"}</definedName>
    <definedName name="Calculation_Exparts" localSheetId="6">{"'Sheet1'!$L$16"}</definedName>
    <definedName name="Calculation_Exparts">{"'Sheet1'!$L$16"}</definedName>
    <definedName name="cash_" localSheetId="6">{"'Eng (page2)'!$A$1:$D$52"}</definedName>
    <definedName name="cash_">{"'Eng (page2)'!$A$1:$D$52"}</definedName>
    <definedName name="cash2" localSheetId="6">{"'Eng (page2)'!$A$1:$D$52"}</definedName>
    <definedName name="cash2">{"'Eng (page2)'!$A$1:$D$52"}</definedName>
    <definedName name="cb_sChart16EBA7BA_opts">"1, 1, 1, False, 2, True, False, , 0, False, True, 1, 2"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41E9A35_opts">"1, 9, 1, False, 2, False, False, , 0, False, True, 1, 1"</definedName>
    <definedName name="cccc" localSheetId="6">{"'Eng (page2)'!$A$1:$D$52"}</definedName>
    <definedName name="cccc">{"'Eng (page2)'!$A$1:$D$52"}</definedName>
    <definedName name="ccfds" localSheetId="6">{"'Sheet1'!$L$16"}</definedName>
    <definedName name="ccfds">{"'Sheet1'!$L$16"}</definedName>
    <definedName name="cdcfqv" localSheetId="6">{"'Eng (page2)'!$A$1:$D$52"}</definedName>
    <definedName name="cdcfqv">{"'Eng (page2)'!$A$1:$D$52"}</definedName>
    <definedName name="cdcldcdsl" localSheetId="6">{"'Eng (page2)'!$A$1:$D$52"}</definedName>
    <definedName name="cdcldcdsl">{"'Eng (page2)'!$A$1:$D$52"}</definedName>
    <definedName name="cdmklc" localSheetId="6">{"'Eng (page2)'!$A$1:$D$52"}</definedName>
    <definedName name="cdmklc">{"'Eng (page2)'!$A$1:$D$52"}</definedName>
    <definedName name="CDS" localSheetId="6">{"'Eng (page2)'!$A$1:$D$52"}</definedName>
    <definedName name="CDS">{"'Eng (page2)'!$A$1:$D$52"}</definedName>
    <definedName name="CDSA" localSheetId="6">{"'Eng (page2)'!$A$1:$D$52"}</definedName>
    <definedName name="CDSA">{"'Eng (page2)'!$A$1:$D$52"}</definedName>
    <definedName name="cdsacds" localSheetId="6">{"'Eng (page2)'!$A$1:$D$52"}</definedName>
    <definedName name="cdsacds">{"'Eng (page2)'!$A$1:$D$52"}</definedName>
    <definedName name="cdscacdc" localSheetId="6">{"'Eng (page2)'!$A$1:$D$52"}</definedName>
    <definedName name="cdscacdc">{"'Eng (page2)'!$A$1:$D$52"}</definedName>
    <definedName name="cdscdec" localSheetId="6">{"'Model'!$A$1:$N$53"}</definedName>
    <definedName name="cdscdec">{"'Model'!$A$1:$N$53"}</definedName>
    <definedName name="cdsv" localSheetId="6">{"'Eng (page2)'!$A$1:$D$52"}</definedName>
    <definedName name="cdsv">{"'Eng (page2)'!$A$1:$D$52"}</definedName>
    <definedName name="cdsw" localSheetId="6">{"'Eng (page2)'!$A$1:$D$52"}</definedName>
    <definedName name="cdsw">{"'Eng (page2)'!$A$1:$D$52"}</definedName>
    <definedName name="cdweqc" localSheetId="6">{"'Model'!$A$1:$N$53"}</definedName>
    <definedName name="cdweqc">{"'Model'!$A$1:$N$53"}</definedName>
    <definedName name="CET" localSheetId="6">{"'Eng (page2)'!$A$1:$D$52"}</definedName>
    <definedName name="CET">{"'Eng (page2)'!$A$1:$D$52"}</definedName>
    <definedName name="cf_1" localSheetId="6">{"'Eng (page2)'!$A$1:$D$52"}</definedName>
    <definedName name="cf_1">{"'Eng (page2)'!$A$1:$D$52"}</definedName>
    <definedName name="cfdeq" localSheetId="6">{"'Eng (page2)'!$A$1:$D$52"}</definedName>
    <definedName name="cfdeq">{"'Eng (page2)'!$A$1:$D$52"}</definedName>
    <definedName name="CFsl" localSheetId="6">{"'Eng (page2)'!$A$1:$D$52"}</definedName>
    <definedName name="CFsl">{"'Eng (page2)'!$A$1:$D$52"}</definedName>
    <definedName name="cg" localSheetId="6">{"'Sheet1'!$L$16"}</definedName>
    <definedName name="cg">{"'Sheet1'!$L$16"}</definedName>
    <definedName name="chamcongt3" localSheetId="6">{"'Sheet1'!$L$16"}</definedName>
    <definedName name="chamcongt3">{"'Sheet1'!$L$16"}</definedName>
    <definedName name="Chart3" localSheetId="6">{"'Sheet1'!$L$16"}</definedName>
    <definedName name="Chart3">{"'Sheet1'!$L$16"}</definedName>
    <definedName name="check" localSheetId="6">{"'Model'!$A$1:$N$53"}</definedName>
    <definedName name="check">{"'Model'!$A$1:$N$53"}</definedName>
    <definedName name="chi" localSheetId="6">{"'Sheet1'!$L$16"}</definedName>
    <definedName name="chi">{"'Sheet1'!$L$16"}</definedName>
    <definedName name="chilled" localSheetId="6">{"'Eng (page2)'!$A$1:$D$52"}</definedName>
    <definedName name="chilled">{"'Eng (page2)'!$A$1:$D$52"}</definedName>
    <definedName name="chuyen" localSheetId="6">{"'Sheet1'!$L$16"}</definedName>
    <definedName name="chuyen">{"'Sheet1'!$L$16"}</definedName>
    <definedName name="CIQWBGuid">"e129f35e-4a60-4533-b477-9706637b8b20"</definedName>
    <definedName name="cjb9e" localSheetId="6">{"'Sheet1'!$L$16"}</definedName>
    <definedName name="cjb9e">{"'Sheet1'!$L$16"}</definedName>
    <definedName name="CJE" localSheetId="6">{"'Model'!$A$1:$N$53"}</definedName>
    <definedName name="CJE">{"'Model'!$A$1:$N$53"}</definedName>
    <definedName name="cjhjkkfkl" localSheetId="6">{"'Sheet1'!$L$16"}</definedName>
    <definedName name="cjhjkkfkl">{"'Sheet1'!$L$16"}</definedName>
    <definedName name="clsdkko" localSheetId="6">{"'Eng (page2)'!$A$1:$D$52"}</definedName>
    <definedName name="clsdkko">{"'Eng (page2)'!$A$1:$D$52"}</definedName>
    <definedName name="cmdkqfr" localSheetId="6">{"'Eng (page2)'!$A$1:$D$52"}</definedName>
    <definedName name="cmdkqfr">{"'Eng (page2)'!$A$1:$D$52"}</definedName>
    <definedName name="collection" localSheetId="6">{"'Changes Log'!$A$1:$F$25"}</definedName>
    <definedName name="collection">{"'Changes Log'!$A$1:$F$25"}</definedName>
    <definedName name="Com_Sales" localSheetId="6">{"'Model'!$A$1:$N$53"}</definedName>
    <definedName name="Com_Sales">{"'Model'!$A$1:$N$53"}</definedName>
    <definedName name="comment" localSheetId="6">{"'Eng (page2)'!$A$1:$D$52"}</definedName>
    <definedName name="comment">{"'Eng (page2)'!$A$1:$D$52"}</definedName>
    <definedName name="Compare3" localSheetId="6">{"'Changes Log'!$A$1:$F$25"}</definedName>
    <definedName name="Compare3">{"'Changes Log'!$A$1:$F$25"}</definedName>
    <definedName name="Con" localSheetId="6">{"'Eng (page2)'!$A$1:$D$52"}</definedName>
    <definedName name="Con">{"'Eng (page2)'!$A$1:$D$52"}</definedName>
    <definedName name="config" localSheetId="6">{"'Eng (page2)'!$A$1:$D$52"}</definedName>
    <definedName name="config">{"'Eng (page2)'!$A$1:$D$52"}</definedName>
    <definedName name="Confirm" localSheetId="6">{"'Model'!$A$1:$N$53"}</definedName>
    <definedName name="Confirm">{"'Model'!$A$1:$N$53"}</definedName>
    <definedName name="Control" localSheetId="6">{"'Model'!$A$1:$N$53"}</definedName>
    <definedName name="Control">{"'Model'!$A$1:$N$53"}</definedName>
    <definedName name="control1" localSheetId="6">{"'Sheet1'!$L$16"}</definedName>
    <definedName name="control1">{"'Sheet1'!$L$16"}</definedName>
    <definedName name="Conversion" localSheetId="6">{"'Eng (page2)'!$A$1:$D$52"}</definedName>
    <definedName name="Conversion">{"'Eng (page2)'!$A$1:$D$52"}</definedName>
    <definedName name="CPPC2001" localSheetId="6">{"'Model'!$A$1:$N$53"}</definedName>
    <definedName name="CPPC2001">{"'Model'!$A$1:$N$53"}</definedName>
    <definedName name="csa" localSheetId="6">{"'Model'!$A$1:$N$53"}</definedName>
    <definedName name="csa">{"'Model'!$A$1:$N$53"}</definedName>
    <definedName name="csdcd" localSheetId="6">{"'Model'!$A$1:$N$53"}</definedName>
    <definedName name="csdcd">{"'Model'!$A$1:$N$53"}</definedName>
    <definedName name="CTCT1" localSheetId="6">{"'Sheet1'!$L$16"}</definedName>
    <definedName name="CTCT1">{"'Sheet1'!$L$16"}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t" localSheetId="6">{"'Eng (page2)'!$A$1:$D$52"}</definedName>
    <definedName name="cut">{"'Eng (page2)'!$A$1:$D$52"}</definedName>
    <definedName name="cut_1" localSheetId="6">{"'Eng (page2)'!$A$1:$D$52"}</definedName>
    <definedName name="cut_1">{"'Eng (page2)'!$A$1:$D$52"}</definedName>
    <definedName name="cvcxvsvad" localSheetId="6">{"'Model'!$A$1:$N$53"}</definedName>
    <definedName name="cvcxvsvad">{"'Model'!$A$1:$N$53"}</definedName>
    <definedName name="cvmqel" localSheetId="6">{"'Model'!$A$1:$N$53"}</definedName>
    <definedName name="cvmqel">{"'Model'!$A$1:$N$53"}</definedName>
    <definedName name="cvswq" localSheetId="6">{"'Eng (page2)'!$A$1:$D$52"}</definedName>
    <definedName name="cvswq">{"'Eng (page2)'!$A$1:$D$52"}</definedName>
    <definedName name="cwkodkoc" localSheetId="6">{"'Eng (page2)'!$A$1:$D$52"}</definedName>
    <definedName name="cwkodkoc">{"'Eng (page2)'!$A$1:$D$52"}</definedName>
    <definedName name="cxzs" localSheetId="6">{"'Eng (page2)'!$A$1:$D$52"}</definedName>
    <definedName name="cxzs">{"'Eng (page2)'!$A$1:$D$52"}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adfa" localSheetId="6">{"'Sheet1'!$L$16"}</definedName>
    <definedName name="dadfa">{"'Sheet1'!$L$16"}</definedName>
    <definedName name="DAKDFSLJFLAJDFL" localSheetId="6">{"'Sheet1'!$L$16"}</definedName>
    <definedName name="DAKDFSLJFLAJDFL">{"'Sheet1'!$L$16"}</definedName>
    <definedName name="dasdasdsd" localSheetId="6">{"'Sheet1'!$L$16"}</definedName>
    <definedName name="dasdasdsd">{"'Sheet1'!$L$16"}</definedName>
    <definedName name="dcds" localSheetId="6">{"'Model'!$A$1:$N$53"}</definedName>
    <definedName name="dcds">{"'Model'!$A$1:$N$53"}</definedName>
    <definedName name="dcwdl" localSheetId="6">{"'Eng (page2)'!$A$1:$D$52"}</definedName>
    <definedName name="dcwdl">{"'Eng (page2)'!$A$1:$D$52"}</definedName>
    <definedName name="ddddddddddd" localSheetId="6">{"'Model'!$A$1:$N$53"}</definedName>
    <definedName name="ddddddddddd">{"'Model'!$A$1:$N$53"}</definedName>
    <definedName name="dddddddddddddddddddddddd" localSheetId="6">{"'Eng (page2)'!$A$1:$D$52"}</definedName>
    <definedName name="dddddddddddddddddddddddd">{"'Eng (page2)'!$A$1:$D$52"}</definedName>
    <definedName name="ddddddddddddddddddddddddddddddddddddd" localSheetId="6">{"'Changes Log'!$A$1:$F$25"}</definedName>
    <definedName name="ddddddddddddddddddddddddddddddddddddd">{"'Changes Log'!$A$1:$F$25"}</definedName>
    <definedName name="deferincome" localSheetId="6">{"'Sell_Office'!$C$5:$D$6"}</definedName>
    <definedName name="deferincome">{"'Sell_Office'!$C$5:$D$6"}</definedName>
    <definedName name="defs" localSheetId="6">{"'Eng (page2)'!$A$1:$D$52"}</definedName>
    <definedName name="defs">{"'Eng (page2)'!$A$1:$D$52"}</definedName>
    <definedName name="DenDK" localSheetId="6">{"'Sheet1'!$L$16"}</definedName>
    <definedName name="DenDK">{"'Sheet1'!$L$16"}</definedName>
    <definedName name="dfdfd" localSheetId="6">{"'Eng (page2)'!$A$1:$D$52"}</definedName>
    <definedName name="dfdfd">{"'Eng (page2)'!$A$1:$D$52"}</definedName>
    <definedName name="dfdofdf" localSheetId="6">{"'Eng (page2)'!$A$1:$D$52"}</definedName>
    <definedName name="dfdofdf">{"'Eng (page2)'!$A$1:$D$52"}</definedName>
    <definedName name="dfep" localSheetId="6">{"'Eng (page2)'!$A$1:$D$52"}</definedName>
    <definedName name="dfep">{"'Eng (page2)'!$A$1:$D$52"}</definedName>
    <definedName name="dfew" localSheetId="6">{"'Eng (page2)'!$A$1:$D$52"}</definedName>
    <definedName name="dfew">{"'Eng (page2)'!$A$1:$D$52"}</definedName>
    <definedName name="dfgergergrg2345" localSheetId="6">{"'Eng (page2)'!$A$1:$D$52"}</definedName>
    <definedName name="dfgergergrg2345">{"'Eng (page2)'!$A$1:$D$52"}</definedName>
    <definedName name="dfkfjsdjfd" localSheetId="6">{"'Eng (page2)'!$A$1:$D$52"}</definedName>
    <definedName name="dfkfjsdjfd">{"'Eng (page2)'!$A$1:$D$52"}</definedName>
    <definedName name="DFKLJSDFL" localSheetId="6">{"'Changes Log'!$A$1:$F$25"}</definedName>
    <definedName name="DFKLJSDFL">{"'Changes Log'!$A$1:$F$25"}</definedName>
    <definedName name="dfqcvdq" localSheetId="6">{"'Eng (page2)'!$A$1:$D$52"}</definedName>
    <definedName name="dfqcvdq">{"'Eng (page2)'!$A$1:$D$52"}</definedName>
    <definedName name="dfsdfsf" localSheetId="6">{"'Changes Log'!$A$1:$F$25"}</definedName>
    <definedName name="dfsdfsf">{"'Changes Log'!$A$1:$F$25"}</definedName>
    <definedName name="dfsxc" localSheetId="6">{"'Changes Log'!$A$1:$F$25"}</definedName>
    <definedName name="dfsxc">{"'Changes Log'!$A$1:$F$25"}</definedName>
    <definedName name="dfszz" localSheetId="6">{"'Changes Log'!$A$1:$F$25"}</definedName>
    <definedName name="dfszz">{"'Changes Log'!$A$1:$F$25"}</definedName>
    <definedName name="DFW" localSheetId="6">{"'Eng (page2)'!$A$1:$D$52"}</definedName>
    <definedName name="DFW">{"'Eng (page2)'!$A$1:$D$52"}</definedName>
    <definedName name="DFWE" localSheetId="6">{"'Eng (page2)'!$A$1:$D$52"}</definedName>
    <definedName name="DFWE">{"'Eng (page2)'!$A$1:$D$52"}</definedName>
    <definedName name="dgesd" localSheetId="6">{"'Sheet1'!$L$16"}</definedName>
    <definedName name="dgesd">{"'Sheet1'!$L$16"}</definedName>
    <definedName name="dgsvs" localSheetId="6">{"'Model'!$A$1:$N$53"}</definedName>
    <definedName name="dgsvs">{"'Model'!$A$1:$N$53"}</definedName>
    <definedName name="dkfhbdjmnet" localSheetId="6">{"'Sheet1'!$L$16"}</definedName>
    <definedName name="dkfhbdjmnet">{"'Sheet1'!$L$16"}</definedName>
    <definedName name="dlpdsdls" localSheetId="6">{"'Eng (page2)'!$A$1:$D$52"}</definedName>
    <definedName name="dlpdsdls">{"'Eng (page2)'!$A$1:$D$52"}</definedName>
    <definedName name="DO" localSheetId="6">{"'Sheet1'!$L$16"}</definedName>
    <definedName name="DO">{"'Sheet1'!$L$16"}</definedName>
    <definedName name="dooe" localSheetId="6">{"'Eng (page2)'!$A$1:$D$52"}</definedName>
    <definedName name="dooe">{"'Eng (page2)'!$A$1:$D$52"}</definedName>
    <definedName name="dqevc" localSheetId="6">{"'Eng (page2)'!$A$1:$D$52"}</definedName>
    <definedName name="dqevc">{"'Eng (page2)'!$A$1:$D$52"}</definedName>
    <definedName name="dqweqwer" localSheetId="6">{"'Sheet1'!$L$16"}</definedName>
    <definedName name="dqweqwer">{"'Sheet1'!$L$16"}</definedName>
    <definedName name="DRFE4" localSheetId="6">{"'Eng (page2)'!$A$1:$D$52"}</definedName>
    <definedName name="DRFE4">{"'Eng (page2)'!$A$1:$D$52"}</definedName>
    <definedName name="dsa" localSheetId="6">{"'Model'!$A$1:$N$53"}</definedName>
    <definedName name="dsa">{"'Model'!$A$1:$N$53"}</definedName>
    <definedName name="dsacd" localSheetId="6">{"'Eng (page2)'!$A$1:$D$52"}</definedName>
    <definedName name="dsacd">{"'Eng (page2)'!$A$1:$D$52"}</definedName>
    <definedName name="dsad" localSheetId="6">{"'Model'!$A$1:$N$53"}</definedName>
    <definedName name="dsad">{"'Model'!$A$1:$N$53"}</definedName>
    <definedName name="dsas" localSheetId="6">{"'Changes Log'!$A$1:$F$25"}</definedName>
    <definedName name="dsas">{"'Changes Log'!$A$1:$F$25"}</definedName>
    <definedName name="dsaZxc" localSheetId="6">{"'Model'!$A$1:$N$53"}</definedName>
    <definedName name="dsaZxc">{"'Model'!$A$1:$N$53"}</definedName>
    <definedName name="dscds" localSheetId="6">{"'Model'!$A$1:$N$53"}</definedName>
    <definedName name="dscds">{"'Model'!$A$1:$N$53"}</definedName>
    <definedName name="dsdv" localSheetId="6">{"'Eng (page2)'!$A$1:$D$52"}</definedName>
    <definedName name="dsdv">{"'Eng (page2)'!$A$1:$D$52"}</definedName>
    <definedName name="DSE" localSheetId="6">{"'Eng (page2)'!$A$1:$D$52"}</definedName>
    <definedName name="DSE">{"'Eng (page2)'!$A$1:$D$52"}</definedName>
    <definedName name="dsf" localSheetId="6">{"'Sheet1'!$L$16"}</definedName>
    <definedName name="dsf">{"'Sheet1'!$L$16"}</definedName>
    <definedName name="dsfcDS" localSheetId="6">{"'Model'!$A$1:$N$53"}</definedName>
    <definedName name="dsfcDS">{"'Model'!$A$1:$N$53"}</definedName>
    <definedName name="dsfsd" localSheetId="6">{"'ตัวอย่าง'!$A$1:$O$21"}</definedName>
    <definedName name="dsfsd">{"'ตัวอย่าง'!$A$1:$O$21"}</definedName>
    <definedName name="dsfsdf" localSheetId="6">{"'Model'!$A$1:$N$53"}</definedName>
    <definedName name="dsfsdf">{"'Model'!$A$1:$N$53"}</definedName>
    <definedName name="dsfsdfasd" localSheetId="6">{"'Model'!$A$1:$N$53"}</definedName>
    <definedName name="dsfsdfasd">{"'Model'!$A$1:$N$53"}</definedName>
    <definedName name="dsovd" localSheetId="6">{"'Sheet1'!$L$16"}</definedName>
    <definedName name="dsovd">{"'Sheet1'!$L$16"}</definedName>
    <definedName name="dssdsddd" localSheetId="6">{"'Eng (page2)'!$A$1:$D$52"}</definedName>
    <definedName name="dssdsddd">{"'Eng (page2)'!$A$1:$D$52"}</definedName>
    <definedName name="dtctnd" localSheetId="6">{"'Sheet1'!$L$16"}</definedName>
    <definedName name="dtctnd">{"'Sheet1'!$L$16"}</definedName>
    <definedName name="dvsqev" localSheetId="6">{"'Eng (page2)'!$A$1:$D$52"}</definedName>
    <definedName name="dvsqev">{"'Eng (page2)'!$A$1:$D$52"}</definedName>
    <definedName name="DWA" localSheetId="6">{"'Eng (page2)'!$A$1:$D$52"}</definedName>
    <definedName name="DWA">{"'Eng (page2)'!$A$1:$D$52"}</definedName>
    <definedName name="DX" localSheetId="6">{"'Eng (page2)'!$A$1:$D$52"}</definedName>
    <definedName name="DX">{"'Eng (page2)'!$A$1:$D$52"}</definedName>
    <definedName name="dxscxds" localSheetId="6">{"'Eng (page2)'!$A$1:$D$52"}</definedName>
    <definedName name="dxscxds">{"'Eng (page2)'!$A$1:$D$52"}</definedName>
    <definedName name="e3eelephant" localSheetId="6">{"'Model'!$A$1:$N$53"}</definedName>
    <definedName name="e3eelephant">{"'Model'!$A$1:$N$53"}</definedName>
    <definedName name="e4e3" localSheetId="6">{"'Eng (page2)'!$A$1:$D$52"}</definedName>
    <definedName name="e4e3">{"'Eng (page2)'!$A$1:$D$52"}</definedName>
    <definedName name="e65t" localSheetId="6">{"'Eng (page2)'!$A$1:$D$52"}</definedName>
    <definedName name="e65t">{"'Eng (page2)'!$A$1:$D$52"}</definedName>
    <definedName name="ed" localSheetId="6">{"'Eng (page2)'!$A$1:$D$52"}</definedName>
    <definedName name="ed">{"'Eng (page2)'!$A$1:$D$52"}</definedName>
    <definedName name="EDW" localSheetId="6">{"'Model'!$A$1:$N$53"}</definedName>
    <definedName name="EDW">{"'Model'!$A$1:$N$53"}</definedName>
    <definedName name="eeaa" localSheetId="6">{"'Eng (page2)'!$A$1:$D$52"}</definedName>
    <definedName name="eeaa">{"'Eng (page2)'!$A$1:$D$52"}</definedName>
    <definedName name="eeafecs" localSheetId="6">{"'Eng (page2)'!$A$1:$D$52"}</definedName>
    <definedName name="eeafecs">{"'Eng (page2)'!$A$1:$D$52"}</definedName>
    <definedName name="eeeeeeeeeee" localSheetId="6">{"'Feb 99'!$A$1:$G$30"}</definedName>
    <definedName name="eeeeeeeeeee">{"'Feb 99'!$A$1:$G$30"}</definedName>
    <definedName name="EEEEEEEEEEEEEEEEEE" localSheetId="6">{"'Feb 99'!$A$1:$G$30"}</definedName>
    <definedName name="EEEEEEEEEEEEEEEEEE">{"'Feb 99'!$A$1:$G$30"}</definedName>
    <definedName name="eews" localSheetId="6">{"'Eng (page2)'!$A$1:$D$52"}</definedName>
    <definedName name="eews">{"'Eng (page2)'!$A$1:$D$52"}</definedName>
    <definedName name="efefef" localSheetId="6">{"'Model'!$A$1:$N$53"}</definedName>
    <definedName name="efefef">{"'Model'!$A$1:$N$53"}</definedName>
    <definedName name="EPMWorkbookOptions_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>"qVRbTrCU49vPgU9OcoFXLJSFOnz3N2ow/9j98U3UH//hVfl7nzfzL5ZerfHl0npVN/vhu|CG3OynzrAbQL5evs8vctOx|zG2/W9VvJ1X1lgS1ZTKa1v0vwvZXM521x2fNT2Z1kU3K/Iu8vnAQep//xokD||VKqPH/BAAA///|HTx6/owAAA=="</definedName>
    <definedName name="EPMWorkbookOptions_2">"73ImntHK7EFLONWYoC7fE37y7nXi63fxHS3iv392AQAA"</definedName>
    <definedName name="EPMWorkbookOptions_3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eq" localSheetId="6">{"'Sheet1'!$L$16"}</definedName>
    <definedName name="eqeq">{"'Sheet1'!$L$16"}</definedName>
    <definedName name="erer" localSheetId="6">{"'Eng (page2)'!$A$1:$D$52"}</definedName>
    <definedName name="erer">{"'Eng (page2)'!$A$1:$D$52"}</definedName>
    <definedName name="ererer" localSheetId="6">{"'Changes Log'!$A$1:$F$25"}</definedName>
    <definedName name="ererer">{"'Changes Log'!$A$1:$F$25"}</definedName>
    <definedName name="erertertertete" localSheetId="6">{"'Eng (page2)'!$A$1:$D$52"}</definedName>
    <definedName name="erertertertete">{"'Eng (page2)'!$A$1:$D$52"}</definedName>
    <definedName name="ERGT" localSheetId="6">{"'Eng (page2)'!$A$1:$D$52"}</definedName>
    <definedName name="ERGT">{"'Eng (page2)'!$A$1:$D$52"}</definedName>
    <definedName name="erjp" localSheetId="6">{"'Eng (page2)'!$A$1:$D$52"}</definedName>
    <definedName name="erjp">{"'Eng (page2)'!$A$1:$D$52"}</definedName>
    <definedName name="erqw" localSheetId="6">{"'Eng (page2)'!$A$1:$D$52"}</definedName>
    <definedName name="erqw">{"'Eng (page2)'!$A$1:$D$52"}</definedName>
    <definedName name="ertyu" localSheetId="6">{"'Eng (page2)'!$A$1:$D$52"}</definedName>
    <definedName name="ertyu">{"'Eng (page2)'!$A$1:$D$52"}</definedName>
    <definedName name="erv" localSheetId="6">{"'Model'!$A$1:$N$53"}</definedName>
    <definedName name="erv">{"'Model'!$A$1:$N$53"}</definedName>
    <definedName name="ERW" localSheetId="6">{"'Eng (page2)'!$A$1:$D$52"}</definedName>
    <definedName name="ERW">{"'Eng (page2)'!$A$1:$D$52"}</definedName>
    <definedName name="erwq" localSheetId="6">{"'Eng (page2)'!$A$1:$D$52"}</definedName>
    <definedName name="erwq">{"'Eng (page2)'!$A$1:$D$52"}</definedName>
    <definedName name="esf" localSheetId="6">{"'Changes Log'!$A$1:$F$25"}</definedName>
    <definedName name="esf">{"'Changes Log'!$A$1:$F$25"}</definedName>
    <definedName name="etewtwt" localSheetId="6">{"'Sheet1'!$L$16"}</definedName>
    <definedName name="etewtwt">{"'Sheet1'!$L$16"}</definedName>
    <definedName name="etw" localSheetId="6">{"'Eng (page2)'!$A$1:$D$52"}</definedName>
    <definedName name="etw">{"'Eng (page2)'!$A$1:$D$52"}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MEMORYCVW__BPC_REPORTS_DISCUSSION.XLS">"GLCONSO"</definedName>
    <definedName name="EV__MEMORYCVW__BPC_REPORTS_DISCUSSION.XLS_MEASURES">"YTD"</definedName>
    <definedName name="EV__MEMORYCVW__BPC_REPORTS_DISCUSSION.XLS_PC_ACCT">60009</definedName>
    <definedName name="EV__MEMORYCVW__BPC_REPORTS_DISCUSSION.XLS_PC_CATEGORY">"ACTUAL"</definedName>
    <definedName name="EV__MEMORYCVW__BPC_REPORTS_DISCUSSION.XLS_PC_CONSOSCOPE">"SGD"</definedName>
    <definedName name="EV__MEMORYCVW__BPC_REPORTS_DISCUSSION.XLS_PC_DATASRC">"50DSRC"</definedName>
    <definedName name="EV__MEMORYCVW__BPC_REPORTS_DISCUSSION.XLS_PC_ENTITY">"G1001"</definedName>
    <definedName name="EV__MEMORYCVW__BPC_REPORTS_DISCUSSION.XLS_PC_FLOW">"F99"</definedName>
    <definedName name="EV__MEMORYCVW__BPC_REPORTS_DISCUSSION.XLS_PC_FUNCTION">"ALLFATYPE"</definedName>
    <definedName name="EV__MEMORYCVW__BPC_REPORTS_DISCUSSION.XLS_PC_INTCO">"TOTALIC"</definedName>
    <definedName name="EV__MEMORYCVW__BPC_REPORTS_DISCUSSION.XLS_PC_PCA">"TOTALLPCA"</definedName>
    <definedName name="EV__MEMORYCVW__BPC_REPORTS_DISCUSSION.XLS_PC_TIME2">"2009.NOV"</definedName>
    <definedName name="EV__MEMORYCVW__CONSOL_REPORTS.XLS">"GLCONSO"</definedName>
    <definedName name="EV__MEMORYCVW__CONSOL_REPORTS.XLS_MEASURES">"YTD"</definedName>
    <definedName name="EV__MEMORYCVW__CONSOL_REPORTS.XLS_PC_ACCT">69099</definedName>
    <definedName name="EV__MEMORYCVW__CONSOL_REPORTS.XLS_PC_CATEGORY">"ACTUAL"</definedName>
    <definedName name="EV__MEMORYCVW__CONSOL_REPORTS.XLS_PC_CONSOSCOPE">"CG1203"</definedName>
    <definedName name="EV__MEMORYCVW__CONSOL_REPORTS.XLS_PC_DATASRC">"20ELIM"</definedName>
    <definedName name="EV__MEMORYCVW__CONSOL_REPORTS.XLS_PC_ENTITY">"G1001"</definedName>
    <definedName name="EV__MEMORYCVW__CONSOL_REPORTS.XLS_PC_FLOW">"F99"</definedName>
    <definedName name="EV__MEMORYCVW__CONSOL_REPORTS.XLS_PC_FUNCTION">"ALLFATYPE"</definedName>
    <definedName name="EV__MEMORYCVW__CONSOL_REPORTS.XLS_PC_INTCO">"TOTALIC"</definedName>
    <definedName name="EV__MEMORYCVW__CONSOL_REPORTS.XLS_PC_PCA">"PCAGCR"</definedName>
    <definedName name="EV__MEMORYCVW__CONSOL_REPORTS.XLS_PC_TIME2">"2009.NOV"</definedName>
    <definedName name="EV__MEMORYCVW__DATA_VALIDATION1">"GLCONSO"</definedName>
    <definedName name="EV__MEMORYCVW__DATA_VALIDATION1_MEASURES">"YTD"</definedName>
    <definedName name="EV__MEMORYCVW__DATA_VALIDATION1_PC_ACCT">13000</definedName>
    <definedName name="EV__MEMORYCVW__DATA_VALIDATION1_PC_CATEGORY">"ACTUAL"</definedName>
    <definedName name="EV__MEMORYCVW__DATA_VALIDATION1_PC_CONSOSCOPE">"CG1001"</definedName>
    <definedName name="EV__MEMORYCVW__DATA_VALIDATION1_PC_DATASRC">"50DSRC"</definedName>
    <definedName name="EV__MEMORYCVW__DATA_VALIDATION1_PC_ENTITY">"E1201"</definedName>
    <definedName name="EV__MEMORYCVW__DATA_VALIDATION1_PC_FLOW">"F99"</definedName>
    <definedName name="EV__MEMORYCVW__DATA_VALIDATION1_PC_FUNCTION">"ALLFATYPE"</definedName>
    <definedName name="EV__MEMORYCVW__DATA_VALIDATION1_PC_INTCO">"TOTALIC"</definedName>
    <definedName name="EV__MEMORYCVW__DATA_VALIDATION1_PC_PCA">"TOTALLPCA"</definedName>
    <definedName name="EV__MEMORYCVW__DATA_VALIDATION1_PC_TIME2">"2011.MAR"</definedName>
    <definedName name="EV__MEMORYCVW__IC_DIFFERENCE_PROOF_REPORT1">"GLCONSO"</definedName>
    <definedName name="EV__MEMORYCVW__IC_DIFFERENCE_PROOF_REPORT1.XLS">"GLCONSO"</definedName>
    <definedName name="EV__MEMORYCVW__IC_MATCHING_DETAILS.XLT">"GLCONSO"</definedName>
    <definedName name="EV__MEMORYCVW__IC_MATCHING_DETAILS.XLT_MEASURES">"YTD"</definedName>
    <definedName name="EV__MEMORYCVW__IC_MATCHING_DETAILS.XLT_PC_ACCT">89921</definedName>
    <definedName name="EV__MEMORYCVW__IC_MATCHING_DETAILS.XLT_PC_CATEGORY">"ACTUAL"</definedName>
    <definedName name="EV__MEMORYCVW__IC_MATCHING_DETAILS.XLT_PC_CONSOSCOPE">"SGD"</definedName>
    <definedName name="EV__MEMORYCVW__IC_MATCHING_DETAILS.XLT_PC_DATASRC">"50DSRC"</definedName>
    <definedName name="EV__MEMORYCVW__IC_MATCHING_DETAILS.XLT_PC_ENTITY">"E1103"</definedName>
    <definedName name="EV__MEMORYCVW__IC_MATCHING_DETAILS.XLT_PC_FLOW">"F99"</definedName>
    <definedName name="EV__MEMORYCVW__IC_MATCHING_DETAILS.XLT_PC_FUNCTION">"ALLFATYPE"</definedName>
    <definedName name="EV__MEMORYCVW__IC_MATCHING_DETAILS.XLT_PC_INTCO">"IC1101"</definedName>
    <definedName name="EV__MEMORYCVW__IC_MATCHING_DETAILS.XLT_PC_PCA">"TOTALLPCA"</definedName>
    <definedName name="EV__MEMORYCVW__IC_MATCHING_DETAILS.XLT_PC_TIME2">"2011.MAR"</definedName>
    <definedName name="EV__MEMORYCVW__POST_CONSOL_REPORTS.XLT">"GLCONSO"</definedName>
    <definedName name="EV__MEMORYCVW__POST_CONSOL_REPORTS.XLT_MEASURES">"YTD"</definedName>
    <definedName name="EV__MEMORYCVW__POST_CONSOL_REPORTS.XLT_PC_ACCT">24060</definedName>
    <definedName name="EV__MEMORYCVW__POST_CONSOL_REPORTS.XLT_PC_CATEGORY">"ACTUAL"</definedName>
    <definedName name="EV__MEMORYCVW__POST_CONSOL_REPORTS.XLT_PC_CONSOSCOPE">"CG1001"</definedName>
    <definedName name="EV__MEMORYCVW__POST_CONSOL_REPORTS.XLT_PC_DATASRC">"22ELIM"</definedName>
    <definedName name="EV__MEMORYCVW__POST_CONSOL_REPORTS.XLT_PC_ENTITY">"G1001"</definedName>
    <definedName name="EV__MEMORYCVW__POST_CONSOL_REPORTS.XLT_PC_FLOW">"F00"</definedName>
    <definedName name="EV__MEMORYCVW__POST_CONSOL_REPORTS.XLT_PC_FUNCTION">"ALLFATYPE"</definedName>
    <definedName name="EV__MEMORYCVW__POST_CONSOL_REPORTS.XLT_PC_INTCO">"IC1101"</definedName>
    <definedName name="EV__MEMORYCVW__POST_CONSOL_REPORTS.XLT_PC_PCA">"TOTALLPCA"</definedName>
    <definedName name="EV__MEMORYCVW__POST_CONSOL_REPORTS.XLT_PC_TIME2">"2010.MAR"</definedName>
    <definedName name="EV__MEMORYCVW__POST_CONSOL_REPORTS1">"GLCONSO"</definedName>
    <definedName name="EV__MEMORYCVW__POST_CONSOL_REPORTS1_MEASURES">"YTD"</definedName>
    <definedName name="EV__MEMORYCVW__POST_CONSOL_REPORTS1_PC_ACCT">89921</definedName>
    <definedName name="EV__MEMORYCVW__POST_CONSOL_REPORTS1_PC_CATEGORY">"ACTUAL"</definedName>
    <definedName name="EV__MEMORYCVW__POST_CONSOL_REPORTS1_PC_CONSOSCOPE">"CG1001"</definedName>
    <definedName name="EV__MEMORYCVW__POST_CONSOL_REPORTS1_PC_DATASRC">"50DSRC"</definedName>
    <definedName name="EV__MEMORYCVW__POST_CONSOL_REPORTS1_PC_ENTITY">"G1001"</definedName>
    <definedName name="EV__MEMORYCVW__POST_CONSOL_REPORTS1_PC_FLOW">"F99"</definedName>
    <definedName name="EV__MEMORYCVW__POST_CONSOL_REPORTS1_PC_FUNCTION">"ALLFATYPE"</definedName>
    <definedName name="EV__MEMORYCVW__POST_CONSOL_REPORTS1_PC_INTCO">"TOTALIC"</definedName>
    <definedName name="EV__MEMORYCVW__POST_CONSOL_REPORTS1_PC_PCA">"TOTALLPCA"</definedName>
    <definedName name="EV__MEMORYCVW__POST_CONSOL_REPORTS1_PC_TIME2">"2011.MAR"</definedName>
    <definedName name="EV__MEMORYCVW__POST_CONSOL_REPORTS2">"GLCONSO"</definedName>
    <definedName name="EV__MEMORYCVW__POST_CONSOL_REPORTS2_MEASURES">"YTD"</definedName>
    <definedName name="EV__MEMORYCVW__POST_CONSOL_REPORTS2_PC_ACCT">11000</definedName>
    <definedName name="EV__MEMORYCVW__POST_CONSOL_REPORTS2_PC_CATEGORY">"ACTUAL"</definedName>
    <definedName name="EV__MEMORYCVW__POST_CONSOL_REPORTS2_PC_CONSOSCOPE">"SGD"</definedName>
    <definedName name="EV__MEMORYCVW__POST_CONSOL_REPORTS2_PC_DATASRC">"50DSRC"</definedName>
    <definedName name="EV__MEMORYCVW__POST_CONSOL_REPORTS2_PC_ENTITY">"G1001"</definedName>
    <definedName name="EV__MEMORYCVW__POST_CONSOL_REPORTS2_PC_FLOW">"ALLF"</definedName>
    <definedName name="EV__MEMORYCVW__POST_CONSOL_REPORTS2_PC_FUNCTION">"ALLFATYPE"</definedName>
    <definedName name="EV__MEMORYCVW__POST_CONSOL_REPORTS2_PC_INTCO">"IC1214"</definedName>
    <definedName name="EV__MEMORYCVW__POST_CONSOL_REPORTS2_PC_PCA">"TOTALLPCA"</definedName>
    <definedName name="EV__MEMORYCVW__POST_CONSOL_REPORTS2_PC_TIME2">"2010.JUN"</definedName>
    <definedName name="EV__MEMORYCVW__PROOF_REPORT1">"GLCONSO"</definedName>
    <definedName name="EV__MEMORYCVW__PROOF_REPORT1.XLS">"GLCONSO"</definedName>
    <definedName name="EV__MEMORYCVW__PROOF_REPORT2">"GLCONSO"</definedName>
    <definedName name="EV__MEMORYCVW__PROOF_REPORT2.XLS">"GLCONSO"</definedName>
    <definedName name="EV__MEMORYCVW__R5_GROUP_EXPENSE1">"GLCONSO"</definedName>
    <definedName name="EV__WBEVMODE__">1</definedName>
    <definedName name="EV__WBREFOPTIONS__">63</definedName>
    <definedName name="EV__WBVERSION__">0</definedName>
    <definedName name="EV__WSINFO__">"paris"</definedName>
    <definedName name="ewe" localSheetId="6">{"'ตัวอย่าง'!$A$1:$O$21"}</definedName>
    <definedName name="ewe">{"'ตัวอย่าง'!$A$1:$O$21"}</definedName>
    <definedName name="ewee" localSheetId="6">{"'Eng (page2)'!$A$1:$D$52"}</definedName>
    <definedName name="ewee">{"'Eng (page2)'!$A$1:$D$52"}</definedName>
    <definedName name="ewetwq" localSheetId="6">{"'Sheet1'!$L$16"}</definedName>
    <definedName name="ewetwq">{"'Sheet1'!$L$16"}</definedName>
    <definedName name="ewr" localSheetId="6">{"'Eng (page2)'!$A$1:$D$52"}</definedName>
    <definedName name="ewr">{"'Eng (page2)'!$A$1:$D$52"}</definedName>
    <definedName name="ewrq" localSheetId="6">{"'Eng (page2)'!$A$1:$D$52"}</definedName>
    <definedName name="ewrq">{"'Eng (page2)'!$A$1:$D$52"}</definedName>
    <definedName name="EWSD" localSheetId="6">{"'Eng (page2)'!$A$1:$D$52"}</definedName>
    <definedName name="EWSD">{"'Eng (page2)'!$A$1:$D$52"}</definedName>
    <definedName name="ewtare" localSheetId="6">{"'Model'!$A$1:$N$53"}</definedName>
    <definedName name="ewtare">{"'Model'!$A$1:$N$53"}</definedName>
    <definedName name="ExactAddinConnection">"003"</definedName>
    <definedName name="ExactAddinConnection.001">"SO-W2K-PRO;005;jank;1"</definedName>
    <definedName name="ExactAddinConnection.002">"CPNT01;003;mengtalekk;1"</definedName>
    <definedName name="ExactAddinConnection.003">"DIPSERVER5\\SQL2008;003;siriyuda.hanab;1"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00">"MAYCHU2;200;yen;0"</definedName>
    <definedName name="ExactAddinConnection.222">"MINH183590-1;710;Minh183590;1"</definedName>
    <definedName name="ExactAddinConnection.400">"192.168.100.222;401;camtu;1"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89">"NGOM19645-1;889;VAIO;1"</definedName>
    <definedName name="ExactAddinConnection.998">"wong109178-1;998;chey109859;1"</definedName>
    <definedName name="ExactAddinReports">24</definedName>
    <definedName name="exc" localSheetId="6">{"'Eng (page2)'!$A$1:$D$52"}</definedName>
    <definedName name="exc">{"'Eng (page2)'!$A$1:$D$52"}</definedName>
    <definedName name="exc_1" localSheetId="6">{"'Eng (page2)'!$A$1:$D$52"}</definedName>
    <definedName name="exc_1">{"'Eng (page2)'!$A$1:$D$52"}</definedName>
    <definedName name="EXPORT_รายหน่วยงาน" localSheetId="6">{"'ตัวอย่าง'!$A$1:$O$21"}</definedName>
    <definedName name="EXPORT_รายหน่วยงาน">{"'ตัวอย่าง'!$A$1:$O$21"}</definedName>
    <definedName name="EY" localSheetId="6">{"'Feb 99'!$A$1:$G$30"}</definedName>
    <definedName name="EY">{"'Feb 99'!$A$1:$G$30"}</definedName>
    <definedName name="F1nin" localSheetId="6">{"'Model'!$A$1:$N$53"}</definedName>
    <definedName name="F1nin">{"'Model'!$A$1:$N$53"}</definedName>
    <definedName name="fagsgkgdyhg" localSheetId="6">{"'Sheet1'!$L$16"}</definedName>
    <definedName name="fagsgkgdyhg">{"'Sheet1'!$L$16"}</definedName>
    <definedName name="FAT" localSheetId="6">{"'Eng (page2)'!$A$1:$D$52"}</definedName>
    <definedName name="FAT">{"'Eng (page2)'!$A$1:$D$52"}</definedName>
    <definedName name="fbf" localSheetId="6">{"'Model'!$A$1:$N$53"}</definedName>
    <definedName name="fbf">{"'Model'!$A$1:$N$53"}</definedName>
    <definedName name="fbfy" localSheetId="6">{"'Model'!$A$1:$N$53"}</definedName>
    <definedName name="fbfy">{"'Model'!$A$1:$N$53"}</definedName>
    <definedName name="fcewq" localSheetId="6">{"'Eng (page2)'!$A$1:$D$52"}</definedName>
    <definedName name="fcewq">{"'Eng (page2)'!$A$1:$D$52"}</definedName>
    <definedName name="FCT" localSheetId="6">{"'Eng (page2)'!$A$1:$D$52"}</definedName>
    <definedName name="FCT">{"'Eng (page2)'!$A$1:$D$52"}</definedName>
    <definedName name="fdfdfdfdfdfgfgffg" localSheetId="6">{"'Sell_Office'!$C$5:$D$6"}</definedName>
    <definedName name="fdfdfdfdfdfgfgffg">{"'Sell_Office'!$C$5:$D$6"}</definedName>
    <definedName name="fdijfjfjfjjfjejejjsjwwjwjsc" localSheetId="6">{"'Model'!$A$1:$N$53"}</definedName>
    <definedName name="fdijfjfjfjjfjejejjsjwwjwjsc">{"'Model'!$A$1:$N$53"}</definedName>
    <definedName name="fdksf" localSheetId="6">{"'Eng (page2)'!$A$1:$D$52"}</definedName>
    <definedName name="fdksf">{"'Eng (page2)'!$A$1:$D$52"}</definedName>
    <definedName name="fdvjsidf" localSheetId="6">{"'Sheet1'!$L$16"}</definedName>
    <definedName name="fdvjsidf">{"'Sheet1'!$L$16"}</definedName>
    <definedName name="feqv" localSheetId="6">{"'Eng (page2)'!$A$1:$D$52"}</definedName>
    <definedName name="feqv">{"'Eng (page2)'!$A$1:$D$52"}</definedName>
    <definedName name="ffdf" localSheetId="6">{"'Model'!$A$1:$N$53"}</definedName>
    <definedName name="ffdf">{"'Model'!$A$1:$N$53"}</definedName>
    <definedName name="fgdp" localSheetId="6">{"'Eng (page2)'!$A$1:$D$52"}</definedName>
    <definedName name="fgdp">{"'Eng (page2)'!$A$1:$D$52"}</definedName>
    <definedName name="FGE\" localSheetId="6">{"'Eng (page2)'!$A$1:$D$52"}</definedName>
    <definedName name="FGE\">{"'Eng (page2)'!$A$1:$D$52"}</definedName>
    <definedName name="fgf" localSheetId="6">{"'Model'!$A$1:$N$53"}</definedName>
    <definedName name="fgf">{"'Model'!$A$1:$N$53"}</definedName>
    <definedName name="fgfg" localSheetId="6">{"'Model'!$A$1:$N$53"}</definedName>
    <definedName name="fgfg">{"'Model'!$A$1:$N$53"}</definedName>
    <definedName name="fgfgff" localSheetId="6">{"'Model'!$A$1:$N$53"}</definedName>
    <definedName name="fgfgff">{"'Model'!$A$1:$N$53"}</definedName>
    <definedName name="fgfgffgfgfg" localSheetId="6">{"'Sell_Office'!$C$5:$D$6"}</definedName>
    <definedName name="fgfgffgfgfg">{"'Sell_Office'!$C$5:$D$6"}</definedName>
    <definedName name="fhgdrf" localSheetId="6">{"'Changes Log'!$A$1:$F$25"}</definedName>
    <definedName name="fhgdrf">{"'Changes Log'!$A$1:$F$25"}</definedName>
    <definedName name="Financial" localSheetId="6">{"'Eng (page2)'!$A$1:$D$52"}</definedName>
    <definedName name="Financial">{"'Eng (page2)'!$A$1:$D$52"}</definedName>
    <definedName name="fjladjfla">5</definedName>
    <definedName name="fojwp" localSheetId="6">{"'Eng (page2)'!$A$1:$D$52"}</definedName>
    <definedName name="fojwp">{"'Eng (page2)'!$A$1:$D$52"}</definedName>
    <definedName name="fsdf" localSheetId="6">{"'Model'!$A$1:$N$53"}</definedName>
    <definedName name="fsdf">{"'Model'!$A$1:$N$53"}</definedName>
    <definedName name="fserrr" localSheetId="6">{"'Eng (page2)'!$A$1:$D$52"}</definedName>
    <definedName name="fserrr">{"'Eng (page2)'!$A$1:$D$52"}</definedName>
    <definedName name="ft" localSheetId="6">{"'Model'!$A$1:$N$53"}</definedName>
    <definedName name="ft">{"'Model'!$A$1:$N$53"}</definedName>
    <definedName name="fwaef" localSheetId="6">{"'Eng (page2)'!$A$1:$D$52"}</definedName>
    <definedName name="fwaef">{"'Eng (page2)'!$A$1:$D$52"}</definedName>
    <definedName name="FWP" localSheetId="6">{"'Eng (page2)'!$A$1:$D$52"}</definedName>
    <definedName name="FWP">{"'Eng (page2)'!$A$1:$D$52"}</definedName>
    <definedName name="FY2002FHR" localSheetId="6">{"'本部修正予算'!$A$7:$E$19","'本部修正予算'!$G$23"}</definedName>
    <definedName name="FY2002FHR">{"'本部修正予算'!$A$7:$E$19","'本部修正予算'!$G$23"}</definedName>
    <definedName name="fzdtfr" localSheetId="6">{"'Eng (page2)'!$A$1:$D$52"}</definedName>
    <definedName name="fzdtfr">{"'Eng (page2)'!$A$1:$D$52"}</definedName>
    <definedName name="gbgfrs" localSheetId="6">{"'Model'!$A$1:$N$53"}</definedName>
    <definedName name="gbgfrs">{"'Model'!$A$1:$N$53"}</definedName>
    <definedName name="gdaa" localSheetId="6">{"'Model'!$A$1:$N$53"}</definedName>
    <definedName name="gdaa">{"'Model'!$A$1:$N$53"}</definedName>
    <definedName name="gfbvcxzdsfegtjygnbvc" localSheetId="6">{"'Model'!$A$1:$N$53"}</definedName>
    <definedName name="gfbvcxzdsfegtjygnbvc">{"'Model'!$A$1:$N$53"}</definedName>
    <definedName name="gfdsf" localSheetId="6">{"'Changes Log'!$A$1:$F$25"}</definedName>
    <definedName name="gfdsf">{"'Changes Log'!$A$1:$F$25"}</definedName>
    <definedName name="gfg" localSheetId="6">{"'Eng (page2)'!$A$1:$D$52"}</definedName>
    <definedName name="gfg">{"'Eng (page2)'!$A$1:$D$52"}</definedName>
    <definedName name="GFH" localSheetId="6">{"'Sheet1'!$L$16"}</definedName>
    <definedName name="GFH">{"'Sheet1'!$L$16"}</definedName>
    <definedName name="gfhfgc" localSheetId="6">{"'Model'!$A$1:$N$53"}</definedName>
    <definedName name="gfhfgc">{"'Model'!$A$1:$N$53"}</definedName>
    <definedName name="gggg" localSheetId="6">{"'Eng (page2)'!$A$1:$D$52"}</definedName>
    <definedName name="gggg">{"'Eng (page2)'!$A$1:$D$52"}</definedName>
    <definedName name="ggggg_1" localSheetId="6">{"'Model'!$A$1:$N$53"}</definedName>
    <definedName name="ggggg_1">{"'Model'!$A$1:$N$53"}</definedName>
    <definedName name="ggggg_2" localSheetId="6">{"'Model'!$A$1:$N$53"}</definedName>
    <definedName name="ggggg_2">{"'Model'!$A$1:$N$53"}</definedName>
    <definedName name="ggggg_3" localSheetId="6">{"'Model'!$A$1:$N$53"}</definedName>
    <definedName name="ggggg_3">{"'Model'!$A$1:$N$53"}</definedName>
    <definedName name="ggggg_4" localSheetId="6">{"'Model'!$A$1:$N$53"}</definedName>
    <definedName name="ggggg_4">{"'Model'!$A$1:$N$53"}</definedName>
    <definedName name="ggggg_5" localSheetId="6">{"'Model'!$A$1:$N$53"}</definedName>
    <definedName name="ggggg_5">{"'Model'!$A$1:$N$53"}</definedName>
    <definedName name="gh" localSheetId="6">{"'Eng (page2)'!$A$1:$D$52"}</definedName>
    <definedName name="gh">{"'Eng (page2)'!$A$1:$D$52"}</definedName>
    <definedName name="ghaa" localSheetId="6">{"'Eng (page2)'!$A$1:$D$52"}</definedName>
    <definedName name="ghaa">{"'Eng (page2)'!$A$1:$D$52"}</definedName>
    <definedName name="ghiug" localSheetId="6">{"'Sheet1'!$L$16"}</definedName>
    <definedName name="ghiug">{"'Sheet1'!$L$16"}</definedName>
    <definedName name="ghuu" localSheetId="6">{"'Eng (page2)'!$A$1:$D$52"}</definedName>
    <definedName name="ghuu">{"'Eng (page2)'!$A$1:$D$52"}</definedName>
    <definedName name="gkw" localSheetId="6">{"'Eng (page2)'!$A$1:$D$52"}</definedName>
    <definedName name="gkw">{"'Eng (page2)'!$A$1:$D$52"}</definedName>
    <definedName name="gn" localSheetId="6">{"'Model'!$A$1:$N$53"}</definedName>
    <definedName name="gn">{"'Model'!$A$1:$N$53"}</definedName>
    <definedName name="Google_Sheet_Link_1775922229" localSheetId="6">_TB_Y20_</definedName>
    <definedName name="Google_Sheet_Link_1775922229">_TB_Y20_</definedName>
    <definedName name="gsrgwrg" localSheetId="6">{"'Sheet1'!$L$16"}</definedName>
    <definedName name="gsrgwrg">{"'Sheet1'!$L$16"}</definedName>
    <definedName name="guhgu" localSheetId="6">{"'Eng (page2)'!$A$1:$D$52"}</definedName>
    <definedName name="guhgu">{"'Eng (page2)'!$A$1:$D$52"}</definedName>
    <definedName name="GWRT" localSheetId="6">{"'Eng (page2)'!$A$1:$D$52"}</definedName>
    <definedName name="GWRT">{"'Eng (page2)'!$A$1:$D$52"}</definedName>
    <definedName name="h9eruh" localSheetId="6">{"'Sheet1'!$L$16"}</definedName>
    <definedName name="h9eruh">{"'Sheet1'!$L$16"}</definedName>
    <definedName name="hanh" localSheetId="6">{"'Sheet1'!$L$16"}</definedName>
    <definedName name="hanh">{"'Sheet1'!$L$16"}</definedName>
    <definedName name="hbbbbbb" localSheetId="6">{"'Sheet1'!$L$16"}</definedName>
    <definedName name="hbbbbbb">{"'Sheet1'!$L$16"}</definedName>
    <definedName name="hbvjm" localSheetId="6">{"'Eng (page2)'!$A$1:$D$52"}</definedName>
    <definedName name="hbvjm">{"'Eng (page2)'!$A$1:$D$52"}</definedName>
    <definedName name="hbzhjx" localSheetId="6">{"'Model'!$A$1:$N$53"}</definedName>
    <definedName name="hbzhjx">{"'Model'!$A$1:$N$53"}</definedName>
    <definedName name="he" localSheetId="6">{"'Eng (page2)'!$A$1:$D$52"}</definedName>
    <definedName name="he">{"'Eng (page2)'!$A$1:$D$52"}</definedName>
    <definedName name="hfjjgjgjg" localSheetId="6">{"'Sheet1'!$L$16"}</definedName>
    <definedName name="hfjjgjgjg">{"'Sheet1'!$L$16"}</definedName>
    <definedName name="hghghghg" localSheetId="6">{"'Sheet1'!$L$16"}</definedName>
    <definedName name="hghghghg">{"'Sheet1'!$L$16"}</definedName>
    <definedName name="hhhhh" localSheetId="6">{"'Sheet1'!$L$16"}</definedName>
    <definedName name="hhhhh">{"'Sheet1'!$L$16"}</definedName>
    <definedName name="hhhhhb" localSheetId="6">{"'Model'!$A$1:$N$53"}</definedName>
    <definedName name="hhhhhb">{"'Model'!$A$1:$N$53"}</definedName>
    <definedName name="HHK" localSheetId="6">{"'Eng (page2)'!$A$1:$D$52"}</definedName>
    <definedName name="HHK">{"'Eng (page2)'!$A$1:$D$52"}</definedName>
    <definedName name="hiep" localSheetId="6">{"'Sheet1'!$L$16"}</definedName>
    <definedName name="hiep">{"'Sheet1'!$L$16"}</definedName>
    <definedName name="HIEU" localSheetId="6">{"'Sheet1'!$L$16"}</definedName>
    <definedName name="HIEU">{"'Sheet1'!$L$16"}</definedName>
    <definedName name="HIIU" localSheetId="6">{"'Eng (page2)'!$A$1:$D$52"}</definedName>
    <definedName name="HIIU">{"'Eng (page2)'!$A$1:$D$52"}</definedName>
    <definedName name="hijo" localSheetId="6">{"'Eng (page2)'!$A$1:$D$52"}</definedName>
    <definedName name="hijo">{"'Eng (page2)'!$A$1:$D$52"}</definedName>
    <definedName name="HIO" localSheetId="6">{"'Eng (page2)'!$A$1:$D$52"}</definedName>
    <definedName name="HIO">{"'Eng (page2)'!$A$1:$D$52"}</definedName>
    <definedName name="hjjkl" localSheetId="6">{"'Sheet1'!$L$16"}</definedName>
    <definedName name="hjjkl">{"'Sheet1'!$L$16"}</definedName>
    <definedName name="HML" localSheetId="6">{"'Interest'!$A$1:$M$25"}</definedName>
    <definedName name="HML">{"'Interest'!$A$1:$M$25"}</definedName>
    <definedName name="hn.ModelVersion">1</definedName>
    <definedName name="hn.NoUpload">0</definedName>
    <definedName name="hoa" localSheetId="6">{"'Sheet1'!$L$16"}</definedName>
    <definedName name="hoa">{"'Sheet1'!$L$16"}</definedName>
    <definedName name="hrio" localSheetId="6">{"'Eng (page2)'!$A$1:$D$52"}</definedName>
    <definedName name="hrio">{"'Eng (page2)'!$A$1:$D$52"}</definedName>
    <definedName name="HRTW" localSheetId="6">{"'Eng (page2)'!$A$1:$D$52"}</definedName>
    <definedName name="HRTW">{"'Eng (page2)'!$A$1:$D$52"}</definedName>
    <definedName name="hshe" localSheetId="6">{"'Eng (page2)'!$A$1:$D$52"}</definedName>
    <definedName name="hshe">{"'Eng (page2)'!$A$1:$D$52"}</definedName>
    <definedName name="hsvgr7tvgb" localSheetId="6">{"'Sheet1'!$L$16"}</definedName>
    <definedName name="hsvgr7tvgb">{"'Sheet1'!$L$16"}</definedName>
    <definedName name="HSWQHDDX" localSheetId="6">{"'Eng (page2)'!$A$1:$D$52"}</definedName>
    <definedName name="HSWQHDDX">{"'Eng (page2)'!$A$1:$D$52"}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{"'Eng (page2)'!$A$1:$D$52"}</definedName>
    <definedName name="HTML_Control">{"'Eng (page2)'!$A$1:$D$52"}</definedName>
    <definedName name="HTML_control_" localSheetId="6">{"'Eng (page2)'!$A$1:$D$52"}</definedName>
    <definedName name="HTML_control_">{"'Eng (page2)'!$A$1:$D$52"}</definedName>
    <definedName name="HTML_Control_1" localSheetId="6">{"'Model'!$A$1:$N$53"}</definedName>
    <definedName name="HTML_Control_1">{"'Model'!$A$1:$N$53"}</definedName>
    <definedName name="HTML_Control_2" localSheetId="6">{"'Model'!$A$1:$N$53"}</definedName>
    <definedName name="HTML_Control_2">{"'Model'!$A$1:$N$53"}</definedName>
    <definedName name="HTML_Control_3" localSheetId="6">{"'Model'!$A$1:$N$53"}</definedName>
    <definedName name="HTML_Control_3">{"'Model'!$A$1:$N$53"}</definedName>
    <definedName name="HTML_Control_4" localSheetId="6">{"'Model'!$A$1:$N$53"}</definedName>
    <definedName name="HTML_Control_4">{"'Model'!$A$1:$N$53"}</definedName>
    <definedName name="HTML_Control_5" localSheetId="6">{"'Model'!$A$1:$N$53"}</definedName>
    <definedName name="HTML_Control_5">{"'Model'!$A$1:$N$53"}</definedName>
    <definedName name="HTML_Control1" localSheetId="6">{"'Eng (page2)'!$A$1:$D$52"}</definedName>
    <definedName name="HTML_Control1">{"'Eng (page2)'!$A$1:$D$52"}</definedName>
    <definedName name="HTML_Control2" localSheetId="6">{"'Eng (page2)'!$A$1:$D$52"}</definedName>
    <definedName name="HTML_Control2">{"'Eng (page2)'!$A$1:$D$52"}</definedName>
    <definedName name="HTML_Controll" localSheetId="6">{"'Eng (page2)'!$A$1:$D$52"}</definedName>
    <definedName name="HTML_Controll">{"'Eng (page2)'!$A$1:$D$52"}</definedName>
    <definedName name="HTML_Description">""</definedName>
    <definedName name="HTML_Email">""</definedName>
    <definedName name="HTML_Header">"Foreign Exchange Rates (Page 2)"</definedName>
    <definedName name="HTML_KIM" localSheetId="6">{"'Changes Log'!$A$1:$F$25"}</definedName>
    <definedName name="HTML_KIM">{"'Changes Log'!$A$1:$F$25"}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6">{"'Eng (page2)'!$A$1:$D$52"}</definedName>
    <definedName name="html1">{"'Eng (page2)'!$A$1:$D$52"}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ntrol" localSheetId="6">{"'Q1 MA Mkt Summary'!$A$1:$M$258"}</definedName>
    <definedName name="HTMLControl">{"'Q1 MA Mkt Summary'!$A$1:$M$258"}</definedName>
    <definedName name="HTMLCount">30</definedName>
    <definedName name="htmll" localSheetId="6">{"'Sheet1'!$L$16"}</definedName>
    <definedName name="htmll">{"'Sheet1'!$L$16"}</definedName>
    <definedName name="huy" localSheetId="6">{"'Sheet1'!$L$16"}</definedName>
    <definedName name="huy">{"'Sheet1'!$L$16"}</definedName>
    <definedName name="huyy" localSheetId="6">{"'Sheet1'!$L$16"}</definedName>
    <definedName name="huyy">{"'Sheet1'!$L$16"}</definedName>
    <definedName name="huyyy" localSheetId="6">{"'Sheet1'!$L$16"}</definedName>
    <definedName name="huyyy">{"'Sheet1'!$L$16"}</definedName>
    <definedName name="HWERTW" localSheetId="6">{"'Eng (page2)'!$A$1:$D$52"}</definedName>
    <definedName name="HWERTW">{"'Eng (page2)'!$A$1:$D$52"}</definedName>
    <definedName name="HWET" localSheetId="6">{"'Eng (page2)'!$A$1:$D$52"}</definedName>
    <definedName name="HWET">{"'Eng (page2)'!$A$1:$D$52"}</definedName>
    <definedName name="hy" localSheetId="6">{"'Eng (page2)'!$A$1:$D$52"}</definedName>
    <definedName name="hy">{"'Eng (page2)'!$A$1:$D$52"}</definedName>
    <definedName name="hyhd" localSheetId="6">{"'Eng (page2)'!$A$1:$D$52"}</definedName>
    <definedName name="hyhd">{"'Eng (page2)'!$A$1:$D$52"}</definedName>
    <definedName name="HYKKKOI" localSheetId="6">{"'Changes Log'!$A$1:$F$25"}</definedName>
    <definedName name="HYKKKOI">{"'Changes Log'!$A$1:$F$25"}</definedName>
    <definedName name="HYUJJ" localSheetId="6">{"'Changes Log'!$A$1:$F$25"}</definedName>
    <definedName name="HYUJJ">{"'Changes Log'!$A$1:$F$25"}</definedName>
    <definedName name="IdDateInter">TODAY()</definedName>
    <definedName name="iiiiii" localSheetId="6">{"'Model'!$A$1:$N$53"}</definedName>
    <definedName name="iiiiii">{"'Model'!$A$1:$N$53"}</definedName>
    <definedName name="iiiiiiiiiii" localSheetId="6">{"'Feb 99'!$A$1:$G$30"}</definedName>
    <definedName name="iiiiiiiiiii">{"'Feb 99'!$A$1:$G$30"}</definedName>
    <definedName name="iiiiiiiiiiiiiiiiiiiiiiiiiiiiiiii" localSheetId="6">{"'Feb 99'!$A$1:$G$30"}</definedName>
    <definedName name="iiiiiiiiiiiiiiiiiiiiiiiiiiiiiiii">{"'Feb 99'!$A$1:$G$30"}</definedName>
    <definedName name="iiiiiiiiiiiiiiiiiiiiiiiiiiiiiiiiiiiiiiiiiiiii" localSheetId="6">{"'Feb 99'!$A$1:$G$30"}</definedName>
    <definedName name="iiiiiiiiiiiiiiiiiiiiiiiiiiiiiiiiiiiiiiiiiiiii">{"'Feb 99'!$A$1:$G$30"}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v" localSheetId="6">{"'Model'!$A$1:$N$53"}</definedName>
    <definedName name="Inv">{"'Model'!$A$1:$N$53"}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{"'Eng (page2)'!$A$1:$D$52"}</definedName>
    <definedName name="io">{"'Eng (page2)'!$A$1:$D$52"}</definedName>
    <definedName name="io_1" localSheetId="6">{"'Eng (page2)'!$A$1:$D$52"}</definedName>
    <definedName name="io_1">{"'Eng (page2)'!$A$1:$D$52"}</definedName>
    <definedName name="IOP" localSheetId="6">{"'Eng (page2)'!$A$1:$D$52"}</definedName>
    <definedName name="IOP">{"'Eng (page2)'!$A$1:$D$52"}</definedName>
    <definedName name="iopo" localSheetId="6">{"'Model'!$A$1:$N$53"}</definedName>
    <definedName name="iopo">{"'Model'!$A$1:$N$53"}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CCOUNT_CHANGE">"c1449"</definedName>
    <definedName name="IQ_ACCOUNTING_STANDARD">"c4539"</definedName>
    <definedName name="IQ_ACCOUNTING_STANDARD_CIQ">"c5092"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TER_TAX_INCOME_FDIC">"c6583"</definedName>
    <definedName name="IQ_AGENCY">"c8960"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DUSTRY_REC_NO_CIQ">"c4983"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FAX">"c2100"</definedName>
    <definedName name="IQ_BOARD_MEMBER_OFFICE">"c2098"</definedName>
    <definedName name="IQ_BOARD_MEMBER_PHONE">"c2099"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ONDRATING_FITCH">"c223"</definedName>
    <definedName name="IQ_BONDRATING_FITCH_DATE">"c241"</definedName>
    <definedName name="IQ_BONDRATING_SP">"c224"</definedName>
    <definedName name="IQ_BONDRATING_SP_DATE">"c242"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ACT_OR_EST_CIQ">"c5068"</definedName>
    <definedName name="IQ_BV_ACT_OR_EST_REUT">"c5471"</definedName>
    <definedName name="IQ_BV_ACT_OR_EST_THOM">"c5308"</definedName>
    <definedName name="IQ_BV_EST">"c5624"</definedName>
    <definedName name="IQ_BV_EST_CIQ">"c4737"</definedName>
    <definedName name="IQ_BV_EST_REUT">"c5403"</definedName>
    <definedName name="IQ_BV_EST_THOM">"c5147"</definedName>
    <definedName name="IQ_BV_HIGH_EST">"c5626"</definedName>
    <definedName name="IQ_BV_HIGH_EST_CIQ">"c4739"</definedName>
    <definedName name="IQ_BV_HIGH_EST_REUT">"c5405"</definedName>
    <definedName name="IQ_BV_HIGH_EST_THOM">"c5149"</definedName>
    <definedName name="IQ_BV_LOW_EST">"c5627"</definedName>
    <definedName name="IQ_BV_LOW_EST_CIQ">"c4740"</definedName>
    <definedName name="IQ_BV_LOW_EST_REUT">"c5406"</definedName>
    <definedName name="IQ_BV_LOW_EST_THOM">"c5150"</definedName>
    <definedName name="IQ_BV_MEDIAN_EST">"c5625"</definedName>
    <definedName name="IQ_BV_MEDIAN_EST_CIQ">"c4738"</definedName>
    <definedName name="IQ_BV_MEDIAN_EST_REUT">"c5404"</definedName>
    <definedName name="IQ_BV_MEDIAN_EST_THOM">"c5148"</definedName>
    <definedName name="IQ_BV_NUM_EST">"c5628"</definedName>
    <definedName name="IQ_BV_NUM_EST_CIQ">"c4741"</definedName>
    <definedName name="IQ_BV_NUM_EST_REUT">"c5407"</definedName>
    <definedName name="IQ_BV_NUM_EST_THOM">"c5151"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REUT">"c5477"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BV_STDDEV_EST_REUT">"c5408"</definedName>
    <definedName name="IQ_BV_STDDEV_EST_THOM">"c5152"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MEDIAN_EST">"c4245"</definedName>
    <definedName name="IQ_CASH_OPER_MEDIAN_EST_CIQ">"c4771"</definedName>
    <definedName name="IQ_CASH_OPER_NAME_AP">"c8926"</definedName>
    <definedName name="IQ_CASH_OPER_NAME_AP_ABS">"c8945"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CIQ">"c5061"</definedName>
    <definedName name="IQ_CFPS_ACT_OR_EST_REUT">"c5463"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>"c1972"</definedName>
    <definedName name="IQ_CLASSB_OUTSTANDING_FILING_DATE">"c1974"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DEBT">"c224"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ING">"c2936"</definedName>
    <definedName name="IQ_COST_BORROWINGS">"c225"</definedName>
    <definedName name="IQ_COST_CAPITAL_NEW_BUSINESS">"c9968"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">"c231"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EXPOSURE">"c10038"</definedName>
    <definedName name="IQ_CREDIT_LOSS_CF">"c232"</definedName>
    <definedName name="IQ_CREDIT_LOSS_PROVISION_NET_CHARGE_OFFS_FDIC">"c6734"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">"c2801"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REUT">"c5464"</definedName>
    <definedName name="IQ_DPS_EST">"c1674"</definedName>
    <definedName name="IQ_DPS_EST_BOTTOM_UP">"c5493"</definedName>
    <definedName name="IQ_DPS_EST_BOTTOM_UP_CIQ">"c12030"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VERAGE_NET_CHARGE_OFFS_FDIC">"c6735"</definedName>
    <definedName name="IQ_EARNINGS_PERIOD_COVERED">"c9958"</definedName>
    <definedName name="IQ_EARNINGS_PERIOD_GROUP">"c9944"</definedName>
    <definedName name="IQ_EBIT">"c352"</definedName>
    <definedName name="IQ_EBIT_10K">"IQ_EBIT_10K"</definedName>
    <definedName name="IQ_EBIT_10Q">"IQ_EBIT_10Q"</definedName>
    <definedName name="IQ_EBIT_10Q1">"IQ_EBIT_10Q1"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ROWTH_1">"c157"</definedName>
    <definedName name="IQ_EBIT_GROWTH_2">"c161"</definedName>
    <definedName name="IQ_EBIT_GUIDANCE">"c4303"</definedName>
    <definedName name="IQ_EBIT_GUIDANCE_CIQ">"c4828"</definedName>
    <definedName name="IQ_EBIT_GW_ACT_OR_EST">"c4306"</definedName>
    <definedName name="IQ_EBIT_GW_ACT_OR_EST_CIQ">"c4831"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W_ACT_OR_EST">"c4320"</definedName>
    <definedName name="IQ_EBIT_SBC_GW_ACT_OR_EST_CIQ">"c4845"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>"IQ_EBITDA_10K"</definedName>
    <definedName name="IQ_EBITDA_10Q">"IQ_EBITDA_10Q"</definedName>
    <definedName name="IQ_EBITDA_10Q1">"IQ_EBITDA_10Q1"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ROWTH_1">"c156"</definedName>
    <definedName name="IQ_EBITDA_GROWTH_2">"c160"</definedName>
    <definedName name="IQ_EBITDA_GUIDANCE">"c4334"</definedName>
    <definedName name="IQ_EBITDA_GUIDANCE_CIQ">"c4859"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O_EST">"c267"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GUIDANCE_CIQ">"c4870"</definedName>
    <definedName name="IQ_EBT_GAAP_HIGH_GUIDANCE">"c4174"</definedName>
    <definedName name="IQ_EBT_GAAP_HIGH_GUIDANCE_CIQ">"c4586"</definedName>
    <definedName name="IQ_EBT_GAAP_LOW_GUIDANCE">"c4214"</definedName>
    <definedName name="IQ_EBT_GAAP_LOW_GUIDANCE_CIQ">"c4626"</definedName>
    <definedName name="IQ_EBT_GUIDANCE">"c4346"</definedName>
    <definedName name="IQ_EBT_GUIDANCE_CIQ">"c4871"</definedName>
    <definedName name="IQ_EBT_GW_GUIDANCE">"c4347"</definedName>
    <definedName name="IQ_EBT_GW_GUIDANCE_CIQ">"c4872"</definedName>
    <definedName name="IQ_EBT_GW_HIGH_GUIDANCE">"c4175"</definedName>
    <definedName name="IQ_EBT_GW_HIGH_GUIDANCE_CIQ">"c4587"</definedName>
    <definedName name="IQ_EBT_GW_LOW_GUIDANCE">"c4215"</definedName>
    <definedName name="IQ_EBT_GW_LOW_GUIDANCE_CIQ">"c4627"</definedName>
    <definedName name="IQ_EBT_HIGH_GUIDANCE">"c4173"</definedName>
    <definedName name="IQ_EBT_HIGH_GUIDANCE_CIQ">"c4585"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W_ACT_OR_EST">"c4354"</definedName>
    <definedName name="IQ_EBT_SBC_GW_ACT_OR_EST_CIQ">"c4879"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K">"IQ_EPS_10K"</definedName>
    <definedName name="IQ_EPS_10Q">"IQ_EPS_10Q"</definedName>
    <definedName name="IQ_EPS_10Q1">"IQ_EPS_10Q1"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HIGH_GUIDANCE">"c4369"</definedName>
    <definedName name="IQ_EPS_EXCL_HIGH_GUIDANCE_CIQ">"c4894"</definedName>
    <definedName name="IQ_EPS_EXCL_LOW_GUIDANCE">"c4204"</definedName>
    <definedName name="IQ_EPS_EXCL_LOW_GUIDANCE_CIQ">"c4616"</definedName>
    <definedName name="IQ_EPS_GAAP_GUIDANCE">"c4370"</definedName>
    <definedName name="IQ_EPS_GAAP_GUIDANCE_CIQ">"c4895"</definedName>
    <definedName name="IQ_EPS_GAAP_HIGH_GUIDANCE">"c4371"</definedName>
    <definedName name="IQ_EPS_GAAP_HIGH_GUIDANCE_CIQ">"c4896"</definedName>
    <definedName name="IQ_EPS_GAAP_LOW_GUIDANCE">"c4205"</definedName>
    <definedName name="IQ_EPS_GAAP_LOW_GUIDANCE_CIQ">"c4617"</definedName>
    <definedName name="IQ_EPS_GW_ACT_OR_EST">"c2223"</definedName>
    <definedName name="IQ_EPS_GW_ACT_OR_EST_CIQ">"c5066"</definedName>
    <definedName name="IQ_EPS_GW_ACT_OR_EST_REUT">"c5469"</definedName>
    <definedName name="IQ_EPS_GW_EST">"c1737"</definedName>
    <definedName name="IQ_EPS_GW_EST_BOTTOM_UP">"c5491"</definedName>
    <definedName name="IQ_EPS_GW_EST_BOTTOM_UP_CIQ">"c12028"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_EST">"c271"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CIQ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W_ACT_OR_EST">"c4380"</definedName>
    <definedName name="IQ_EPS_SBC_GW_ACT_OR_EST_CIQ">"c4905"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CAPITAL_ASSETS_FDIC">"c6744"</definedName>
    <definedName name="IQ_EQUITY_FDIC">"c6353"</definedName>
    <definedName name="IQ_EQUITY_METHOD">"c404"</definedName>
    <definedName name="IQ_EQUITY_NAME_AP">"c8925"</definedName>
    <definedName name="IQ_EQUITY_NAME_AP_ABS">"c8944"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CIQ">"c4743"</definedName>
    <definedName name="IQ_EST_ACT_BV_REUT">"c5409"</definedName>
    <definedName name="IQ_EST_ACT_BV_SHARE">"c3549"</definedName>
    <definedName name="IQ_EST_ACT_BV_SHARE_CIQ">"c3806"</definedName>
    <definedName name="IQ_EST_ACT_BV_SHARE_REUT">"c5445"</definedName>
    <definedName name="IQ_EST_ACT_BV_THOM">"c5153"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"c3674"</definedName>
    <definedName name="IQ_EST_ACT_FFO_REUT">"c3843"</definedName>
    <definedName name="IQ_EST_ACT_FFO_SHARE">"c4407"</definedName>
    <definedName name="IQ_EST_ACT_FFO_SHARE_CIQ">"c4932"</definedName>
    <definedName name="IQ_EST_ACT_FFO_THOM">"c4005"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AV_SHARE_CIQ">"c12031"</definedName>
    <definedName name="IQ_EST_ACT_NAV_SHARE_REUT">"c5616"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CIQ">"c12016"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DIFF_REUT">"c5433"</definedName>
    <definedName name="IQ_EST_BV_DIFF_THOM">"c5204"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BV_SURPRISE_PERCENT_REUT">"c5434"</definedName>
    <definedName name="IQ_EST_BV_SURPRISE_PERCENT_THOM">"c5205"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SURPRISE_PERCENT">"c4161"</definedName>
    <definedName name="IQ_EST_CASH_FLOW_SURPRISE_PERCENT_CIQ">"c4573"</definedName>
    <definedName name="IQ_EST_CASH_OPER_DIFF">"c4162"</definedName>
    <definedName name="IQ_EST_CASH_OPER_DIFF_CIQ">"c4574"</definedName>
    <definedName name="IQ_EST_CASH_OPER_SURPRISE_PERCENT">"c4248"</definedName>
    <definedName name="IQ_EST_CASH_OPER_SURPRISE_PERCENT_CIQ">"c4774"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GROWTH_1YR">"c4413"</definedName>
    <definedName name="IQ_EST_DISTRIBUTABLE_CASH_GROWTH_1YR_CIQ">"c4938"</definedName>
    <definedName name="IQ_EST_DISTRIBUTABLE_CASH_GROWTH_2YR">"c4414"</definedName>
    <definedName name="IQ_EST_DISTRIBUTABLE_CASH_GROWTH_2YR_CIQ">"c4939"</definedName>
    <definedName name="IQ_EST_DISTRIBUTABLE_CASH_GROWTH_Q_1YR">"c4415"</definedName>
    <definedName name="IQ_EST_DISTRIBUTABLE_CASH_GROWTH_Q_1YR_CIQ">"c4940"</definedName>
    <definedName name="IQ_EST_DISTRIBUTABLE_CASH_SEQ_GROWTH_Q">"c4416"</definedName>
    <definedName name="IQ_EST_DISTRIBUTABLE_CASH_SEQ_GROWTH_Q_CIQ">"c4941"</definedName>
    <definedName name="IQ_EST_DISTRIBUTABLE_CASH_SHARE_DIFF">"c4284"</definedName>
    <definedName name="IQ_EST_DISTRIBUTABLE_CASH_SHARE_DIFF_CIQ">"c4809"</definedName>
    <definedName name="IQ_EST_DISTRIBUTABLE_CASH_SHARE_GROWTH_1YR">"c4417"</definedName>
    <definedName name="IQ_EST_DISTRIBUTABLE_CASH_SHARE_GROWTH_1YR_CIQ">"c4942"</definedName>
    <definedName name="IQ_EST_DISTRIBUTABLE_CASH_SHARE_GROWTH_2YR">"c4418"</definedName>
    <definedName name="IQ_EST_DISTRIBUTABLE_CASH_SHARE_GROWTH_2YR_CIQ">"c4943"</definedName>
    <definedName name="IQ_EST_DISTRIBUTABLE_CASH_SHARE_GROWTH_Q_1YR">"c4419"</definedName>
    <definedName name="IQ_EST_DISTRIBUTABLE_CASH_SHARE_GROWTH_Q_1YR_CIQ">"c4944"</definedName>
    <definedName name="IQ_EST_DISTRIBUTABLE_CASH_SHARE_SEQ_GROWTH_Q">"c4420"</definedName>
    <definedName name="IQ_EST_DISTRIBUTABLE_CASH_SHARE_SEQ_GROWTH_Q_CIQ">"c4945"</definedName>
    <definedName name="IQ_EST_DISTRIBUTABLE_CASH_SHARE_SURPRISE_PERCENT">"c4293"</definedName>
    <definedName name="IQ_EST_DISTRIBUTABLE_CASH_SHARE_SURPRISE_PERCENT_CIQ">"c4818"</definedName>
    <definedName name="IQ_EST_DISTRIBUTABLE_CASH_SURPRISE_PERCENT">"c4295"</definedName>
    <definedName name="IQ_EST_DISTRIBUTABLE_CASH_SURPRISE_PERCENT_CIQ">"c4820"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SURPRISE_PERCENT">"c4313"</definedName>
    <definedName name="IQ_EST_EBIT_GW_SURPRISE_PERCENT_CIQ">"c4838"</definedName>
    <definedName name="IQ_EST_EBIT_SBC_DIFF">"c4314"</definedName>
    <definedName name="IQ_EST_EBIT_SBC_DIFF_CIQ">"c4839"</definedName>
    <definedName name="IQ_EST_EBIT_SBC_GW_DIFF">"c4318"</definedName>
    <definedName name="IQ_EST_EBIT_SBC_GW_DIFF_CIQ">"c4843"</definedName>
    <definedName name="IQ_EST_EBIT_SBC_GW_SURPRISE_PERCENT">"c4327"</definedName>
    <definedName name="IQ_EST_EBIT_SBC_GW_SURPRISE_PERCENT_CIQ">"c4852"</definedName>
    <definedName name="IQ_EST_EBIT_SBC_SURPRISE_PERCENT">"c4333"</definedName>
    <definedName name="IQ_EST_EBIT_SBC_SURPRISE_PERCENT_CIQ">"c4858"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SURPRISE_PERCENT">"c4344"</definedName>
    <definedName name="IQ_EST_EBITDA_SBC_SURPRISE_PERCENT_CIQ">"c4869"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GW_DIFF">"c4352"</definedName>
    <definedName name="IQ_EST_EBT_SBC_GW_DIFF_CIQ">"c4877"</definedName>
    <definedName name="IQ_EST_EBT_SBC_GW_SURPRISE_PERCENT">"c4361"</definedName>
    <definedName name="IQ_EST_EBT_SBC_GW_SURPRISE_PERCENT_CIQ">"c4886"</definedName>
    <definedName name="IQ_EST_EBT_SBC_SURPRISE_PERCENT">"c4367"</definedName>
    <definedName name="IQ_EST_EBT_SBC_SURPRISE_PERCENT_CIQ">"c4892"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CIQ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GW_DIFF">"c4378"</definedName>
    <definedName name="IQ_EST_EPS_SBC_GW_DIFF_CIQ">"c4903"</definedName>
    <definedName name="IQ_EST_EPS_SBC_GW_SURPRISE_PERCENT">"c4387"</definedName>
    <definedName name="IQ_EST_EPS_SBC_GW_SURPRISE_PERCENT_CIQ">"c4912"</definedName>
    <definedName name="IQ_EST_EPS_SBC_SURPRISE_PERCENT">"c4393"</definedName>
    <definedName name="IQ_EST_EPS_SBC_SURPRISE_PERCENT_CIQ">"c4918"</definedName>
    <definedName name="IQ_EST_EPS_SEQ_GROWTH_Q">"c1764"</definedName>
    <definedName name="IQ_EST_EPS_SEQ_GROWTH_Q_CIQ">"c3690"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>"c5459"</definedName>
    <definedName name="IQ_EST_FFO_ADJ_DIFF">"c4433"</definedName>
    <definedName name="IQ_EST_FFO_ADJ_DIFF_CIQ">"c4958"</definedName>
    <definedName name="IQ_EST_FFO_ADJ_GROWTH_1YR">"c4421"</definedName>
    <definedName name="IQ_EST_FFO_ADJ_GROWTH_1YR_CIQ">"c4946"</definedName>
    <definedName name="IQ_EST_FFO_ADJ_GROWTH_2YR">"c4422"</definedName>
    <definedName name="IQ_EST_FFO_ADJ_GROWTH_2YR_CIQ">"c4947"</definedName>
    <definedName name="IQ_EST_FFO_ADJ_GROWTH_Q_1YR">"c4423"</definedName>
    <definedName name="IQ_EST_FFO_ADJ_GROWTH_Q_1YR_CIQ">"c4948"</definedName>
    <definedName name="IQ_EST_FFO_ADJ_SEQ_GROWTH_Q">"c4424"</definedName>
    <definedName name="IQ_EST_FFO_ADJ_SEQ_GROWTH_Q_CIQ">"c4949"</definedName>
    <definedName name="IQ_EST_FFO_ADJ_SURPRISE_PERCENT">"c4442"</definedName>
    <definedName name="IQ_EST_FFO_ADJ_SURPRISE_PERCENT_CIQ">"c4967"</definedName>
    <definedName name="IQ_EST_FFO_DIFF">"c1869"</definedName>
    <definedName name="IQ_EST_FFO_DIFF_CIQ">"c3721"</definedName>
    <definedName name="IQ_EST_FFO_DIFF_REUT">"c3890"</definedName>
    <definedName name="IQ_EST_FFO_DIFF_THOM">"c5186"</definedName>
    <definedName name="IQ_EST_FFO_GROWTH_1YR">"c1770"</definedName>
    <definedName name="IQ_EST_FFO_GROWTH_1YR_CIQ">"c3705"</definedName>
    <definedName name="IQ_EST_FFO_GROWTH_1YR_REUT">"c3874"</definedName>
    <definedName name="IQ_EST_FFO_GROWTH_2YR">"c1771"</definedName>
    <definedName name="IQ_EST_FFO_GROWTH_2YR_CIQ">"c3706"</definedName>
    <definedName name="IQ_EST_FFO_GROWTH_2YR_REUT">"c3875"</definedName>
    <definedName name="IQ_EST_FFO_GROWTH_Q_1YR">"c1772"</definedName>
    <definedName name="IQ_EST_FFO_GROWTH_Q_1YR_CIQ">"c3707"</definedName>
    <definedName name="IQ_EST_FFO_GROWTH_Q_1YR_REUT">"c3876"</definedName>
    <definedName name="IQ_EST_FFO_SEQ_GROWTH_Q">"c1773"</definedName>
    <definedName name="IQ_EST_FFO_SEQ_GROWTH_Q_CIQ">"c3708"</definedName>
    <definedName name="IQ_EST_FFO_SEQ_GROWTH_Q_REUT">"c3877"</definedName>
    <definedName name="IQ_EST_FFO_SHARE_DIFF">"c4444"</definedName>
    <definedName name="IQ_EST_FFO_SHARE_DIFF_CIQ">"c4969"</definedName>
    <definedName name="IQ_EST_FFO_SHARE_GROWTH_1YR">"c4425"</definedName>
    <definedName name="IQ_EST_FFO_SHARE_GROWTH_1YR_CIQ">"c4950"</definedName>
    <definedName name="IQ_EST_FFO_SHARE_GROWTH_2YR">"c4426"</definedName>
    <definedName name="IQ_EST_FFO_SHARE_GROWTH_2YR_CIQ">"c4951"</definedName>
    <definedName name="IQ_EST_FFO_SHARE_GROWTH_Q_1YR">"c4427"</definedName>
    <definedName name="IQ_EST_FFO_SHARE_GROWTH_Q_1YR_CIQ">"c4952"</definedName>
    <definedName name="IQ_EST_FFO_SHARE_SEQ_GROWTH_Q">"c4428"</definedName>
    <definedName name="IQ_EST_FFO_SHARE_SEQ_GROWTH_Q_CIQ">"c4953"</definedName>
    <definedName name="IQ_EST_FFO_SHARE_SURPRISE_PERCENT">"c4453"</definedName>
    <definedName name="IQ_EST_FFO_SHARE_SURPRISE_PERCENT_CIQ">"c4982"</definedName>
    <definedName name="IQ_EST_FFO_SURPRISE_PERCENT">"c1870"</definedName>
    <definedName name="IQ_EST_FFO_SURPRISE_PERCENT_CIQ">"c3722"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DIFF_CIQ">"c4985"</definedName>
    <definedName name="IQ_EST_MAINT_CAPEX_GROWTH_1YR">"c4429"</definedName>
    <definedName name="IQ_EST_MAINT_CAPEX_GROWTH_1YR_CIQ">"c4954"</definedName>
    <definedName name="IQ_EST_MAINT_CAPEX_GROWTH_2YR">"c4430"</definedName>
    <definedName name="IQ_EST_MAINT_CAPEX_GROWTH_2YR_CIQ">"c4955"</definedName>
    <definedName name="IQ_EST_MAINT_CAPEX_GROWTH_Q_1YR">"c4431"</definedName>
    <definedName name="IQ_EST_MAINT_CAPEX_GROWTH_Q_1YR_CIQ">"c4956"</definedName>
    <definedName name="IQ_EST_MAINT_CAPEX_SEQ_GROWTH_Q">"c4432"</definedName>
    <definedName name="IQ_EST_MAINT_CAPEX_SEQ_GROWTH_Q_CIQ">"c4957"</definedName>
    <definedName name="IQ_EST_MAINT_CAPEX_SURPRISE_PERCENT">"c4465"</definedName>
    <definedName name="IQ_EST_MAINT_CAPEX_SURPRISE_PERCENT_CIQ">"c5003"</definedName>
    <definedName name="IQ_EST_NAV_DIFF">"c1895"</definedName>
    <definedName name="IQ_EST_NAV_SHARE_SURPRISE_PERCENT">"c1896"</definedName>
    <definedName name="IQ_EST_NAV_SURPRISE_PERCENT">"c12040"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GW_DIFF">"c4476"</definedName>
    <definedName name="IQ_EST_NI_SBC_GW_DIFF_CIQ">"c5014"</definedName>
    <definedName name="IQ_EST_NI_SBC_GW_SURPRISE_PERCENT">"c4485"</definedName>
    <definedName name="IQ_EST_NI_SBC_GW_SURPRISE_PERCENT_CIQ">"c5023"</definedName>
    <definedName name="IQ_EST_NI_SBC_SURPRISE_PERCENT">"c4491"</definedName>
    <definedName name="IQ_EST_NI_SBC_SURPRISE_PERCENT_CIQ">"c5029"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BUY_CIQ">"c3700"</definedName>
    <definedName name="IQ_EST_NUM_BUY_REUT">"c3869"</definedName>
    <definedName name="IQ_EST_NUM_BUY_THOM">"c5165"</definedName>
    <definedName name="IQ_EST_NUM_HIGH_REC">"c5649"</definedName>
    <definedName name="IQ_EST_NUM_HIGH_REC_CIQ">"c3701"</definedName>
    <definedName name="IQ_EST_NUM_HIGH_REC_REUT">"c3870"</definedName>
    <definedName name="IQ_EST_NUM_HIGHEST_REC">"c5648"</definedName>
    <definedName name="IQ_EST_NUM_HIGHEST_REC_CIQ">"c3700"</definedName>
    <definedName name="IQ_EST_NUM_HIGHEST_REC_REUT">"c3869"</definedName>
    <definedName name="IQ_EST_NUM_HOLD">"c1761"</definedName>
    <definedName name="IQ_EST_NUM_HOLD_CIQ">"c3702"</definedName>
    <definedName name="IQ_EST_NUM_HOLD_REUT">"c3871"</definedName>
    <definedName name="IQ_EST_NUM_HOLD_THOM">"c5167"</definedName>
    <definedName name="IQ_EST_NUM_LOW_REC">"c5651"</definedName>
    <definedName name="IQ_EST_NUM_LOW_REC_CIQ">"c3703"</definedName>
    <definedName name="IQ_EST_NUM_LOW_REC_REUT">"c3872"</definedName>
    <definedName name="IQ_EST_NUM_LOWEST_REC">"c5652"</definedName>
    <definedName name="IQ_EST_NUM_LOWEST_REC_CIQ">"c3704"</definedName>
    <definedName name="IQ_EST_NUM_LOWEST_REC_REUT">"c3873"</definedName>
    <definedName name="IQ_EST_NUM_NEUTRAL_REC">"c5650"</definedName>
    <definedName name="IQ_EST_NUM_NEUTRAL_REC_CIQ">"c3702"</definedName>
    <definedName name="IQ_EST_NUM_NEUTRAL_REC_REUT">"c3871"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OUTPERFORM_CIQ">"c3701"</definedName>
    <definedName name="IQ_EST_NUM_OUTPERFORM_REUT">"c3870"</definedName>
    <definedName name="IQ_EST_NUM_OUTPERFORM_THOM">"c5166"</definedName>
    <definedName name="IQ_EST_NUM_SELL">"c1763"</definedName>
    <definedName name="IQ_EST_NUM_SELL_CIQ">"c3704"</definedName>
    <definedName name="IQ_EST_NUM_SELL_REUT">"c3873"</definedName>
    <definedName name="IQ_EST_NUM_SELL_THOM">"c5169"</definedName>
    <definedName name="IQ_EST_NUM_UNDERPERFORM">"c1762"</definedName>
    <definedName name="IQ_EST_NUM_UNDERPERFORM_CIQ">"c3703"</definedName>
    <definedName name="IQ_EST_NUM_UNDERPERFORM_REUT">"c3872"</definedName>
    <definedName name="IQ_EST_NUM_UNDERPERFORM_THOM">"c5168"</definedName>
    <definedName name="IQ_EST_OPER_INC_DIFF">"c1877"</definedName>
    <definedName name="IQ_EST_OPER_INC_DIFF_CIQ">"c12017"</definedName>
    <definedName name="IQ_EST_OPER_INC_DIFF_REUT">"c5415"</definedName>
    <definedName name="IQ_EST_OPER_INC_SURPRISE_PERCENT">"c1878"</definedName>
    <definedName name="IQ_EST_OPER_INC_SURPRISE_PERCENT_CIQ">"c12018"</definedName>
    <definedName name="IQ_EST_OPER_INC_SURPRISE_PERCENT_REUT">"c5416"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SURPRISE_PERCENT">"c4515"</definedName>
    <definedName name="IQ_EST_RECURRING_PROFIT_SHARE_SURPRISE_PERCENT_CIQ">"c5053"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>"c165"</definedName>
    <definedName name="IQ_EV_OVER_REVENUE_EST_1">"c166"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"019802400"</definedName>
    <definedName name="IQ_EXPENSES_AP">"c8875"</definedName>
    <definedName name="IQ_EXPENSES_AP_ABS">"c8894"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EST">"c418"</definedName>
    <definedName name="IQ_FFO_EST_CIQ">"c3668"</definedName>
    <definedName name="IQ_FFO_EST_REUT">"c3837"</definedName>
    <definedName name="IQ_FFO_EST_THOM">"c3999"</definedName>
    <definedName name="IQ_FFO_GUIDANCE">"c4443"</definedName>
    <definedName name="IQ_FFO_GUIDANCE_CIQ">"c4968"</definedName>
    <definedName name="IQ_FFO_HIGH_EST">"c419"</definedName>
    <definedName name="IQ_FFO_HIGH_EST_CIQ">"c3670"</definedName>
    <definedName name="IQ_FFO_HIGH_EST_REUT">"c3839"</definedName>
    <definedName name="IQ_FFO_HIGH_EST_THOM">"c4001"</definedName>
    <definedName name="IQ_FFO_HIGH_GUIDANCE">"c4184"</definedName>
    <definedName name="IQ_FFO_HIGH_GUIDANCE_CIQ">"c4596"</definedName>
    <definedName name="IQ_FFO_LOW_EST">"c420"</definedName>
    <definedName name="IQ_FFO_LOW_EST_CIQ">"c3671"</definedName>
    <definedName name="IQ_FFO_LOW_EST_REUT">"c3840"</definedName>
    <definedName name="IQ_FFO_LOW_EST_THOM">"c4002"</definedName>
    <definedName name="IQ_FFO_LOW_GUIDANCE">"c4224"</definedName>
    <definedName name="IQ_FFO_LOW_GUIDANCE_CIQ">"c4636"</definedName>
    <definedName name="IQ_FFO_MEDIAN_EST">"c1665"</definedName>
    <definedName name="IQ_FFO_MEDIAN_EST_CIQ">"c3669"</definedName>
    <definedName name="IQ_FFO_MEDIAN_EST_REUT">"c3838"</definedName>
    <definedName name="IQ_FFO_MEDIAN_EST_THOM">"c4000"</definedName>
    <definedName name="IQ_FFO_NO_EST">"c276"</definedName>
    <definedName name="IQ_FFO_NUM_EST">"c421"</definedName>
    <definedName name="IQ_FFO_NUM_EST_CIQ">"c3672"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EST_CIQ">"c4970"</definedName>
    <definedName name="IQ_FFO_SHARE_GUIDANCE">"c4447"</definedName>
    <definedName name="IQ_FFO_SHARE_GUIDANCE_CIQ">"c4976"</definedName>
    <definedName name="IQ_FFO_SHARE_HIGH_EST">"c4448"</definedName>
    <definedName name="IQ_FFO_SHARE_HIGH_EST_CIQ">"c4977"</definedName>
    <definedName name="IQ_FFO_SHARE_HIGH_GUIDANCE">"c4203"</definedName>
    <definedName name="IQ_FFO_SHARE_HIGH_GUIDANCE_CIQ">"c4615"</definedName>
    <definedName name="IQ_FFO_SHARE_LOW_EST">"c4449"</definedName>
    <definedName name="IQ_FFO_SHARE_LOW_EST_CIQ">"c4978"</definedName>
    <definedName name="IQ_FFO_SHARE_LOW_GUIDANCE">"c4243"</definedName>
    <definedName name="IQ_FFO_SHARE_LOW_GUIDANCE_CIQ">"c4655"</definedName>
    <definedName name="IQ_FFO_SHARE_MEDIAN_EST">"c4450"</definedName>
    <definedName name="IQ_FFO_SHARE_MEDIAN_EST_CIQ">"c4979"</definedName>
    <definedName name="IQ_FFO_SHARE_NUM_EST">"c4451"</definedName>
    <definedName name="IQ_FFO_SHARE_NUM_EST_CIQ">"c4980"</definedName>
    <definedName name="IQ_FFO_SHARE_STDDEV_EST">"c4452"</definedName>
    <definedName name="IQ_FFO_SHARE_STDDEV_EST_CIQ">"c4981"</definedName>
    <definedName name="IQ_FFO_STDDEV_EST">"c422"</definedName>
    <definedName name="IQ_FFO_STDDEV_EST_CIQ">"c3673"</definedName>
    <definedName name="IQ_FFO_STDDEV_EST_REUT">"c3842"</definedName>
    <definedName name="IQ_FFO_STDDEV_EST_THOM">"c4004"</definedName>
    <definedName name="IQ_FH">100000</definedName>
    <definedName name="IQ_FHLB_ADVANCES_FDIC">"c6366"</definedName>
    <definedName name="IQ_FHLB_DEBT">"c423"</definedName>
    <definedName name="IQ_FHLB_DUE_AFTER_FIVE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C_BNK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"c519"</definedName>
    <definedName name="IQ_GROSS_INTAN">"c520"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">"c1534"</definedName>
    <definedName name="IQ_INSIDER_3MTH_BOUGHT_PCT">"c1534"</definedName>
    <definedName name="IQ_INSIDER_3MTH_NET">"c1535"</definedName>
    <definedName name="IQ_INSIDER_3MTH_NET_PCT">"c1535"</definedName>
    <definedName name="IQ_INSIDER_3MTH_SOLD">"c1533"</definedName>
    <definedName name="IQ_INSIDER_3MTH_SOLD_PCT">"c1533"</definedName>
    <definedName name="IQ_INSIDER_6MTH_BOUGHT">"c1537"</definedName>
    <definedName name="IQ_INSIDER_6MTH_BOUGHT_PCT">"c1537"</definedName>
    <definedName name="IQ_INSIDER_6MTH_NET">"c1538"</definedName>
    <definedName name="IQ_INSIDER_6MTH_NET_PCT">"c1538"</definedName>
    <definedName name="IQ_INSIDER_6MTH_SOLD">"c1536"</definedName>
    <definedName name="IQ_INSIDER_6MTH_SOLD_PCT">"c1536"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EARING_DEPOSITS">"c1166"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>"IQ_INTEREST_INC_10K"</definedName>
    <definedName name="IQ_INTEREST_INC_10Q">"IQ_INTEREST_INC_10Q"</definedName>
    <definedName name="IQ_INTEREST_INC_10Q1">"IQ_INTEREST_INC_10Q1"</definedName>
    <definedName name="IQ_INTEREST_INC_NON">"c1384"</definedName>
    <definedName name="IQ_INTEREST_INVEST_INC">"c619"</definedName>
    <definedName name="IQ_INTEREST_LT_DEBT">"c2086"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_SENIOR_DEBT">"c702"</definedName>
    <definedName name="IQ_LT_SUB_DEBT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TCAP">"c258"</definedName>
    <definedName name="IQ_MATURITY_DATE">"c2146"</definedName>
    <definedName name="IQ_MATURITY_ONE_YEAR_LESS_FDIC">"c6425"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42498.8786458333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"c2225"</definedName>
    <definedName name="IQ_NAV_SHARE_ACT_OR_EST_CIQ">"c12038"</definedName>
    <definedName name="IQ_NAV_SHARE_ACT_OR_EST_REUT">"c5623"</definedName>
    <definedName name="IQ_NAV_SHARE_EST">"c5609"</definedName>
    <definedName name="IQ_NAV_SHARE_EST_CIQ">"c12032"</definedName>
    <definedName name="IQ_NAV_SHARE_EST_REUT">"c5617"</definedName>
    <definedName name="IQ_NAV_SHARE_HIGH_EST">"c5612"</definedName>
    <definedName name="IQ_NAV_SHARE_HIGH_EST_CIQ">"c12035"</definedName>
    <definedName name="IQ_NAV_SHARE_HIGH_EST_REUT">"c5620"</definedName>
    <definedName name="IQ_NAV_SHARE_LOW_EST">"c5613"</definedName>
    <definedName name="IQ_NAV_SHARE_LOW_EST_CIQ">"c12036"</definedName>
    <definedName name="IQ_NAV_SHARE_LOW_EST_REUT">"c5621"</definedName>
    <definedName name="IQ_NAV_SHARE_MEDIAN_EST">"c5610"</definedName>
    <definedName name="IQ_NAV_SHARE_MEDIAN_EST_CIQ">"c12033"</definedName>
    <definedName name="IQ_NAV_SHARE_MEDIAN_EST_REUT">"c5618"</definedName>
    <definedName name="IQ_NAV_SHARE_NUM_EST">"c5614"</definedName>
    <definedName name="IQ_NAV_SHARE_NUM_EST_CIQ">"c12037"</definedName>
    <definedName name="IQ_NAV_SHARE_NUM_EST_REUT">"c5622"</definedName>
    <definedName name="IQ_NAV_SHARE_STDDEV_EST">"c5611"</definedName>
    <definedName name="IQ_NAV_SHARE_STDDEV_EST_CIQ">"c12034"</definedName>
    <definedName name="IQ_NAV_SHARE_STDDEV_EST_REUT">"c5619"</definedName>
    <definedName name="IQ_NAV_STDDEV_EST">"c1756"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INC">"c1394"</definedName>
    <definedName name="IQ_NET_INC_10K">"IQ_NET_INC_10K"</definedName>
    <definedName name="IQ_NET_INC_10Q">"IQ_NET_INC_10Q"</definedName>
    <definedName name="IQ_NET_INC_10Q1">"IQ_NET_INC_10Q1"</definedName>
    <definedName name="IQ_NET_INC_BEFORE">"c1368"</definedName>
    <definedName name="IQ_NET_INC_CF">"c1397"</definedName>
    <definedName name="IQ_NET_INC_GROWTH_1">"c158"</definedName>
    <definedName name="IQ_NET_INC_GROWTH_2">"c162"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CIQ">"c4702"</definedName>
    <definedName name="IQ_NI_EST_REUT">"c5368"</definedName>
    <definedName name="IQ_NI_GAAP_GUIDANCE">"c4470"</definedName>
    <definedName name="IQ_NI_GAAP_GUIDANCE_CIQ">"c5008"</definedName>
    <definedName name="IQ_NI_GAAP_HIGH_GUIDANCE">"c4177"</definedName>
    <definedName name="IQ_NI_GAAP_HIGH_GUIDANCE_CIQ">"c4589"</definedName>
    <definedName name="IQ_NI_GAAP_LOW_GUIDANCE">"c4217"</definedName>
    <definedName name="IQ_NI_GAAP_LOW_GUIDANCE_CIQ">"c4629"</definedName>
    <definedName name="IQ_NI_GUIDANCE">"c4469"</definedName>
    <definedName name="IQ_NI_GUIDANCE_CIQ">"c5007"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W_ACT_OR_EST">"c4478"</definedName>
    <definedName name="IQ_NI_SBC_GW_ACT_OR_EST_CIQ">"c5016"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BEARING_DEPOSITS">"c800"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OFFIC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CLASSB">"c1969"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CIQ">"c12019"</definedName>
    <definedName name="IQ_OPER_INC_ACT_OR_EST_REUT">"c5466"</definedName>
    <definedName name="IQ_OPER_INC_BR">"c850"</definedName>
    <definedName name="IQ_OPER_INC_EST">"c1688"</definedName>
    <definedName name="IQ_OPER_INC_EST_CIQ">"c12010"</definedName>
    <definedName name="IQ_OPER_INC_EST_REUT">"c5340"</definedName>
    <definedName name="IQ_OPER_INC_FIN">"c851"</definedName>
    <definedName name="IQ_OPER_INC_HIGH_EST">"c1690"</definedName>
    <definedName name="IQ_OPER_INC_HIGH_EST_CIQ">"c12012"</definedName>
    <definedName name="IQ_OPER_INC_HIGH_EST_REUT">"c5342"</definedName>
    <definedName name="IQ_OPER_INC_INS">"c852"</definedName>
    <definedName name="IQ_OPER_INC_LOW_EST">"c1691"</definedName>
    <definedName name="IQ_OPER_INC_LOW_EST_CIQ">"c12013"</definedName>
    <definedName name="IQ_OPER_INC_LOW_EST_REUT">"c5343"</definedName>
    <definedName name="IQ_OPER_INC_MARGIN">"c1448"</definedName>
    <definedName name="IQ_OPER_INC_MEDIAN_EST">"c1689"</definedName>
    <definedName name="IQ_OPER_INC_MEDIAN_EST_CIQ">"c12011"</definedName>
    <definedName name="IQ_OPER_INC_MEDIAN_EST_REUT">"c5341"</definedName>
    <definedName name="IQ_OPER_INC_NUM_EST">"c1692"</definedName>
    <definedName name="IQ_OPER_INC_NUM_EST_CIQ">"c12014"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CIQ">"c12015"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>"c2116"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OS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DJUSTMENTS_COVERED">"c9961"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INING_REVENUE_COAL">"c15931"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RTNERSHIP_INC_RE">"c12039"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CIQ">"c5064"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10K">"IQ_PRETAX_INC_10K"</definedName>
    <definedName name="IQ_PRETAX_INC_10Q">"IQ_PRETAX_INC_10Q"</definedName>
    <definedName name="IQ_PRETAX_INC_10Q1">"IQ_PRETAX_INC_10Q1"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EPS_EST">"c174"</definedName>
    <definedName name="IQ_PRICE_OVER_EPS_EST_1">"c175"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>"c12023"</definedName>
    <definedName name="IQ_PRICE_TARGET_BOTTOM_UP_REUT">"c5494"</definedName>
    <definedName name="IQ_PRICE_TARGET_CIQ">"c3613"</definedName>
    <definedName name="IQ_PRICE_TARGET_REUT">"c3631"</definedName>
    <definedName name="IQ_PRICE_VOLATILITY_EST">"c4492"</definedName>
    <definedName name="IQ_PRICE_VOLATILITY_EST_CIQ">"c5030"</definedName>
    <definedName name="IQ_PRICE_VOLATILITY_HIGH">"c4493"</definedName>
    <definedName name="IQ_PRICE_VOLATILITY_HIGH_CIQ">"c5031"</definedName>
    <definedName name="IQ_PRICE_VOLATILITY_LOW">"c4494"</definedName>
    <definedName name="IQ_PRICE_VOLATILITY_LOW_CIQ">"c5032"</definedName>
    <definedName name="IQ_PRICE_VOLATILITY_MEDIAN">"c4495"</definedName>
    <definedName name="IQ_PRICE_VOLATILITY_MEDIAN_CIQ">"c5033"</definedName>
    <definedName name="IQ_PRICE_VOLATILITY_NUM">"c4496"</definedName>
    <definedName name="IQ_PRICE_VOLATILITY_NUM_CIQ">"c5034"</definedName>
    <definedName name="IQ_PRICE_VOLATILITY_STDDEV">"c4497"</definedName>
    <definedName name="IQ_PRICE_VOLATILITY_STDDEV_CIQ">"c5035"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EPS_TYPE_THOM">"c5297"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DEPR_AMORT">"c8750"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GAIN_LOSS_SALE_ASSETS">"c8751"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AL_REV">"c1101"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ACT_OR_EST">"c3585"</definedName>
    <definedName name="IQ_RETURN_ASSETS_ACT_OR_EST_CIQ">"c12020"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CIQ">"c12021"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10K">"IQ_REVENUE_10K"</definedName>
    <definedName name="IQ_REVENUE_10Q">"IQ_REVENUE_10Q"</definedName>
    <definedName name="IQ_REVENUE_10Q1">"IQ_REVENUE_10Q1"</definedName>
    <definedName name="IQ_REVENUE_ACT_OR_EST">"c2214"</definedName>
    <definedName name="IQ_REVENUE_ACT_OR_EST_CIQ">"c5059"</definedName>
    <definedName name="IQ_REVENUE_ACT_OR_EST_REUT">"c5461"</definedName>
    <definedName name="IQ_REVENUE_EST">"c1126"</definedName>
    <definedName name="IQ_REVENUE_EST_BOTTOM_UP">"c5488"</definedName>
    <definedName name="IQ_REVENUE_EST_BOTTOM_UP_CIQ">"c12025"</definedName>
    <definedName name="IQ_REVENUE_EST_BOTTOM_UP_REUT">"c5496"</definedName>
    <definedName name="IQ_REVENUE_EST_CIQ">"c3616"</definedName>
    <definedName name="IQ_REVENUE_EST_REUT">"c3634"</definedName>
    <definedName name="IQ_REVENUE_GROWTH_1">"c155"</definedName>
    <definedName name="IQ_REVENUE_GROWTH_2">"c159"</definedName>
    <definedName name="IQ_REVENUE_GUIDANCE">"c4519"</definedName>
    <definedName name="IQ_REVENUE_GUIDANCE_CIQ">"c5057"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MEDIAN_EST">"c1662"</definedName>
    <definedName name="IQ_REVENUE_MEDIAN_EST_CIQ">"c3617"</definedName>
    <definedName name="IQ_REVENUE_MEDIAN_EST_REUT">"c3635"</definedName>
    <definedName name="IQ_REVENUE_NO_EST">"c263"</definedName>
    <definedName name="IQ_REVENUE_NUM_EST">"c1129"</definedName>
    <definedName name="IQ_REVENUE_NUM_EST_CIQ">"c3620"</definedName>
    <definedName name="IQ_REVENUE_NUM_EST_REUT">"c3638"</definedName>
    <definedName name="IQ_REVISION_DATE_">39755.817349537</definedName>
    <definedName name="IQ_RISK_ADJ_BANK_ASSETS">"c2670"</definedName>
    <definedName name="IQ_RISK_WEIGHTED_ASSETS_FDIC">"c6370"</definedName>
    <definedName name="IQ_ROYALTY_REVENUE_COAL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ERVICE_FEE">"c8951"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C_ACTION">"c2644"</definedName>
    <definedName name="IQ_SP_ISSUE_LC_DATE">"c2643"</definedName>
    <definedName name="IQ_SP_ISSUE_LC_LT">"c2645"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UCT_FIN_CLASS">"c8950"</definedName>
    <definedName name="IQ_STRUCT_FIN_SERIES">"c8956"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LASTCLOSE">"c1855"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DUE">"c2509"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MEDIAN_EST">"c4536"</definedName>
    <definedName name="IQ_TOTAL_DEBT_MEDIAN_EST_CIQ">"c5089"</definedName>
    <definedName name="IQ_TOTAL_DEBT_NON_CURRENT">"c6191"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SUBTOTAL_AP">"c8989"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ISK_BASED_CAPITAL_RATIO_FDIC">"c6747"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ADVISORS">"c2387"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ADVISORS">"c2388"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BDEBT">"c2370"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ADVISORS">"c2386"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ITEM_CIQID">"c8949"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">"c2930"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">"c2932"</definedName>
    <definedName name="IQ_US_GAAP_CL_ADJ">"c2927"</definedName>
    <definedName name="IQ_US_GAAP_COST_REV">"c2965"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">"c2973"</definedName>
    <definedName name="IQ_US_GAAP_DO_ADJ">"c2959"</definedName>
    <definedName name="IQ_US_GAAP_EXTRA_ACC_ITEMS">"c2972"</definedName>
    <definedName name="IQ_US_GAAP_EXTRA_ACC_ITEMS_ADJ">"c2958"</definedName>
    <definedName name="IQ_US_GAAP_INC_TAX">"c2975"</definedName>
    <definedName name="IQ_US_GAAP_INC_TAX_ADJ">"c2961"</definedName>
    <definedName name="IQ_US_GAAP_INTEREST_EXP">"c2971"</definedName>
    <definedName name="IQ_US_GAAP_INTEREST_EXP_ADJ">"c2957"</definedName>
    <definedName name="IQ_US_GAAP_LIAB_LT">"c2933"</definedName>
    <definedName name="IQ_US_GAAP_LIAB_LT_ADJ">"c2928"</definedName>
    <definedName name="IQ_US_GAAP_LIAB_TOTAL_LIAB">"c2933"</definedName>
    <definedName name="IQ_US_GAAP_MINORITY_INTEREST_IS">"c2974"</definedName>
    <definedName name="IQ_US_GAAP_MINORITY_INTEREST_IS_ADJ">"c2960"</definedName>
    <definedName name="IQ_US_GAAP_NCA">"c2931"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EXCL">"c2977"</definedName>
    <definedName name="IQ_US_GAAP_NI_AVAIL_INCL">"c2978"</definedName>
    <definedName name="IQ_US_GAAP_OTHER_ADJ_ADJ">"c2962"</definedName>
    <definedName name="IQ_US_GAAP_OTHER_NON_OPER">"c2969"</definedName>
    <definedName name="IQ_US_GAAP_OTHER_NON_OPER_ADJ">"c2955"</definedName>
    <definedName name="IQ_US_GAAP_OTHER_OPER">"c2968"</definedName>
    <definedName name="IQ_US_GAAP_OTHER_OPER_ADJ">"c2954"</definedName>
    <definedName name="IQ_US_GAAP_RD">"c2967"</definedName>
    <definedName name="IQ_US_GAAP_RD_ADJ">"c2953"</definedName>
    <definedName name="IQ_US_GAAP_SGA">"c2966"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">"c2964"</definedName>
    <definedName name="IQ_US_GAAP_TOTAL_REV_ADJ">"c2950"</definedName>
    <definedName name="IQ_US_GAAP_TOTAL_UNUSUAL">"c2970"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>0</definedName>
    <definedName name="IQRA8">"$A$9:$A$260"</definedName>
    <definedName name="IQRAF17">"$AF$18:$AF$269"</definedName>
    <definedName name="IQRAP89">"$AP$90:$AP$97"</definedName>
    <definedName name="IQRAQ89">"$AQ$90"</definedName>
    <definedName name="IQRAR89">"$AR$90:$AR$97"</definedName>
    <definedName name="IQRAS89">"$AS$90:$AS$93"</definedName>
    <definedName name="IQRAT89">"$AT$90:$AT$97"</definedName>
    <definedName name="IQRAV89">"$AV$90:$AV$97"</definedName>
    <definedName name="IQRAX89">"$AX$90:$AX$97"</definedName>
    <definedName name="IQRB8">"$B$9:$B$260"</definedName>
    <definedName name="IQRC11">"$C$12:$C$262"</definedName>
    <definedName name="IQRC8">"$C$9:$C$260"</definedName>
    <definedName name="IQRD11">"$D$12:$D$262"</definedName>
    <definedName name="IQRD35">"$D$36:$D$198"</definedName>
    <definedName name="IQRD38">"$D$39"</definedName>
    <definedName name="IQRD55">"$E$55:$IV$55"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SWAS0429" localSheetId="6">{"'Changes Log'!$A$1:$F$25"}</definedName>
    <definedName name="ISWAS0429">{"'Changes Log'!$A$1:$F$25"}</definedName>
    <definedName name="Item8" localSheetId="6">{"'1561-Factory Equipments '!$A$5:$AH$196"}</definedName>
    <definedName name="Item8">{"'1561-Factory Equipments '!$A$5:$AH$196"}</definedName>
    <definedName name="IUE" localSheetId="6">{"'Eng (page2)'!$A$1:$D$52"}</definedName>
    <definedName name="IUE">{"'Eng (page2)'!$A$1:$D$52"}</definedName>
    <definedName name="IUO" localSheetId="6">{"'Eng (page2)'!$A$1:$D$52"}</definedName>
    <definedName name="IUO">{"'Eng (page2)'!$A$1:$D$52"}</definedName>
    <definedName name="iuuiu" localSheetId="6">{"'Changes Log'!$A$1:$F$25"}</definedName>
    <definedName name="iuuiu">{"'Changes Log'!$A$1:$F$25"}</definedName>
    <definedName name="Jas" localSheetId="6">{"'Feb 99'!$A$1:$G$30"}</definedName>
    <definedName name="Jas">{"'Feb 99'!$A$1:$G$30"}</definedName>
    <definedName name="jath" localSheetId="6">{"'Model'!$A$1:$N$53"}</definedName>
    <definedName name="jath">{"'Model'!$A$1:$N$53"}</definedName>
    <definedName name="JD" localSheetId="6">{"'Eng (page2)'!$A$1:$D$52"}</definedName>
    <definedName name="JD">{"'Eng (page2)'!$A$1:$D$52"}</definedName>
    <definedName name="jdfpe" localSheetId="6">{"'Eng (page2)'!$A$1:$D$52"}</definedName>
    <definedName name="jdfpe">{"'Eng (page2)'!$A$1:$D$52"}</definedName>
    <definedName name="jerr" localSheetId="6">{"'Eng (page2)'!$A$1:$D$52"}</definedName>
    <definedName name="jerr">{"'Eng (page2)'!$A$1:$D$52"}</definedName>
    <definedName name="jfiee" localSheetId="6">{"'Eng (page2)'!$A$1:$D$52"}</definedName>
    <definedName name="jfiee">{"'Eng (page2)'!$A$1:$D$52"}</definedName>
    <definedName name="jfjeo" localSheetId="6">{"'Eng (page2)'!$A$1:$D$52"}</definedName>
    <definedName name="jfjeo">{"'Eng (page2)'!$A$1:$D$52"}</definedName>
    <definedName name="jfkd" localSheetId="6">{"'Eng (page2)'!$A$1:$D$52"}</definedName>
    <definedName name="jfkd">{"'Eng (page2)'!$A$1:$D$52"}</definedName>
    <definedName name="jfpwe" localSheetId="6">{"'Eng (page2)'!$A$1:$D$52"}</definedName>
    <definedName name="jfpwe">{"'Eng (page2)'!$A$1:$D$52"}</definedName>
    <definedName name="jgj" localSheetId="6">{"'Changes Log'!$A$1:$F$25"}</definedName>
    <definedName name="jgj">{"'Changes Log'!$A$1:$F$25"}</definedName>
    <definedName name="jhgjf" localSheetId="6">{0}</definedName>
    <definedName name="jhgjf">{0}</definedName>
    <definedName name="jijiji" localSheetId="6">{"'Model'!$A$1:$N$53"}</definedName>
    <definedName name="jijiji">{"'Model'!$A$1:$N$53"}</definedName>
    <definedName name="jin" localSheetId="6">{"'Eng (page2)'!$A$1:$D$52"}</definedName>
    <definedName name="jin">{"'Eng (page2)'!$A$1:$D$52"}</definedName>
    <definedName name="JIO" localSheetId="6">{"'Eng (page2)'!$A$1:$D$52"}</definedName>
    <definedName name="JIO">{"'Eng (page2)'!$A$1:$D$52"}</definedName>
    <definedName name="jjjjjjjjjjj" localSheetId="6">{"'Sell_Office'!$C$5:$D$6"}</definedName>
    <definedName name="jjjjjjjjjjj">{"'Sell_Office'!$C$5:$D$6"}</definedName>
    <definedName name="jjkljl" localSheetId="6">{"'Sheet1'!$L$16"}</definedName>
    <definedName name="jjkljl">{"'Sheet1'!$L$16"}</definedName>
    <definedName name="jkldsjkl" localSheetId="6">{"'Sheet1'!$L$16"}</definedName>
    <definedName name="jkldsjkl">{"'Sheet1'!$L$16"}</definedName>
    <definedName name="jkmhcd" localSheetId="6">{"'Eng (page2)'!$A$1:$D$52"}</definedName>
    <definedName name="jkmhcd">{"'Eng (page2)'!$A$1:$D$52"}</definedName>
    <definedName name="JL" localSheetId="6">{"'Eng (page2)'!$A$1:$D$52"}</definedName>
    <definedName name="JL">{"'Eng (page2)'!$A$1:$D$52"}</definedName>
    <definedName name="jner" localSheetId="6">{"'Eng (page2)'!$A$1:$D$52"}</definedName>
    <definedName name="jner">{"'Eng (page2)'!$A$1:$D$52"}</definedName>
    <definedName name="jo" localSheetId="6">{"'Eng (page2)'!$A$1:$D$52"}</definedName>
    <definedName name="jo">{"'Eng (page2)'!$A$1:$D$52"}</definedName>
    <definedName name="JOP" localSheetId="6">{"'Eng (page2)'!$A$1:$D$52"}</definedName>
    <definedName name="JOP">{"'Eng (page2)'!$A$1:$D$52"}</definedName>
    <definedName name="jopf" localSheetId="6">{"'Model'!$A$1:$N$53"}</definedName>
    <definedName name="jopf">{"'Model'!$A$1:$N$53"}</definedName>
    <definedName name="jper" localSheetId="6">{"'Eng (page2)'!$A$1:$D$52"}</definedName>
    <definedName name="jper">{"'Eng (page2)'!$A$1:$D$52"}</definedName>
    <definedName name="JPP" localSheetId="6">{"'Eng (page2)'!$A$1:$D$52"}</definedName>
    <definedName name="JPP">{"'Eng (page2)'!$A$1:$D$52"}</definedName>
    <definedName name="jrewp" localSheetId="6">{"'Eng (page2)'!$A$1:$D$52"}</definedName>
    <definedName name="jrewp">{"'Eng (page2)'!$A$1:$D$52"}</definedName>
    <definedName name="jrp" localSheetId="6">{"'Eng (page2)'!$A$1:$D$52"}</definedName>
    <definedName name="jrp">{"'Eng (page2)'!$A$1:$D$52"}</definedName>
    <definedName name="JULY2" localSheetId="6">{"'Sheet1'!$A$14:$L$181"}</definedName>
    <definedName name="JULY2">{"'Sheet1'!$A$14:$L$181"}</definedName>
    <definedName name="jus" localSheetId="6">{"'Model'!$A$1:$N$53"}</definedName>
    <definedName name="jus">{"'Model'!$A$1:$N$53"}</definedName>
    <definedName name="jxcnvin" localSheetId="6">{"'Sheet1'!$L$16"}</definedName>
    <definedName name="jxcnvin">{"'Sheet1'!$L$16"}</definedName>
    <definedName name="K2_WBEVMODE">-1</definedName>
    <definedName name="kas" localSheetId="6">{"'Eng (page2)'!$A$1:$D$52"}</definedName>
    <definedName name="kas">{"'Eng (page2)'!$A$1:$D$52"}</definedName>
    <definedName name="KBVF" localSheetId="6">{"'Eng (page2)'!$A$1:$D$52"}</definedName>
    <definedName name="KBVF">{"'Eng (page2)'!$A$1:$D$52"}</definedName>
    <definedName name="KCFE" localSheetId="6">{"'Eng (page2)'!$A$1:$D$52"}</definedName>
    <definedName name="KCFE">{"'Eng (page2)'!$A$1:$D$52"}</definedName>
    <definedName name="kdv" localSheetId="6">{"'Eng (page2)'!$A$1:$D$52"}</definedName>
    <definedName name="kdv">{"'Eng (page2)'!$A$1:$D$52"}</definedName>
    <definedName name="ked" localSheetId="6">{"'Model'!$A$1:$N$53"}</definedName>
    <definedName name="ked">{"'Model'!$A$1:$N$53"}</definedName>
    <definedName name="ked_1" localSheetId="6">{"'Model'!$A$1:$N$53"}</definedName>
    <definedName name="ked_1">{"'Model'!$A$1:$N$53"}</definedName>
    <definedName name="ked_2" localSheetId="6">{"'Model'!$A$1:$N$53"}</definedName>
    <definedName name="ked_2">{"'Model'!$A$1:$N$53"}</definedName>
    <definedName name="ked_3" localSheetId="6">{"'Model'!$A$1:$N$53"}</definedName>
    <definedName name="ked_3">{"'Model'!$A$1:$N$53"}</definedName>
    <definedName name="ked_4" localSheetId="6">{"'Model'!$A$1:$N$53"}</definedName>
    <definedName name="ked_4">{"'Model'!$A$1:$N$53"}</definedName>
    <definedName name="ked_5" localSheetId="6">{"'Model'!$A$1:$N$53"}</definedName>
    <definedName name="ked_5">{"'Model'!$A$1:$N$53"}</definedName>
    <definedName name="keel" localSheetId="6">{"'Model'!$A$1:$N$53"}</definedName>
    <definedName name="keel">{"'Model'!$A$1:$N$53"}</definedName>
    <definedName name="kele" localSheetId="6">{"'Eng (page2)'!$A$1:$D$52"}</definedName>
    <definedName name="kele">{"'Eng (page2)'!$A$1:$D$52"}</definedName>
    <definedName name="kfjkdfjkdfjkdfjkdfjkfdkfjdkfjdfkjasdkls" localSheetId="6">{"'Model'!$A$1:$N$53"}</definedName>
    <definedName name="kfjkdfjkdfjkdfjkdfjkfdkfjdkfjdfkjasdkls">{"'Model'!$A$1:$N$53"}</definedName>
    <definedName name="KHO152.2.12" localSheetId="6">{"'Sheet1'!$L$16"}</definedName>
    <definedName name="KHO152.2.12">{"'Sheet1'!$L$16"}</definedName>
    <definedName name="kho1531.12" localSheetId="6">{"'Sheet1'!$L$16"}</definedName>
    <definedName name="kho1531.12">{"'Sheet1'!$L$16"}</definedName>
    <definedName name="khoi" localSheetId="6">{"'Sheet1'!$L$16"}</definedName>
    <definedName name="khoi">{"'Sheet1'!$L$16"}</definedName>
    <definedName name="KHSX" localSheetId="6">{"'Sheet1'!$L$16"}</definedName>
    <definedName name="KHSX">{"'Sheet1'!$L$16"}</definedName>
    <definedName name="KHYJMM" localSheetId="6">{"'Changes Log'!$A$1:$F$25"}</definedName>
    <definedName name="KHYJMM">{"'Changes Log'!$A$1:$F$25"}</definedName>
    <definedName name="kie" localSheetId="6">{"'Eng (page2)'!$A$1:$D$52"}</definedName>
    <definedName name="kie">{"'Eng (page2)'!$A$1:$D$52"}</definedName>
    <definedName name="KIM" localSheetId="6">{"'Changes Log'!$A$1:$F$25"}</definedName>
    <definedName name="KIM">{"'Changes Log'!$A$1:$F$25"}</definedName>
    <definedName name="kimdoohun" localSheetId="6">{"'Changes Log'!$A$1:$F$25"}</definedName>
    <definedName name="kimdoohun">{"'Changes Log'!$A$1:$F$25"}</definedName>
    <definedName name="kimhaiyoung" localSheetId="6">{"'Changes Log'!$A$1:$F$25"}</definedName>
    <definedName name="kimhaiyoung">{"'Changes Log'!$A$1:$F$25"}</definedName>
    <definedName name="kimhaiyoungcollecton" localSheetId="6">{"'Changes Log'!$A$1:$F$25"}</definedName>
    <definedName name="kimhaiyoungcollecton">{"'Changes Log'!$A$1:$F$25"}</definedName>
    <definedName name="kimjooyoung" localSheetId="6">{"'Changes Log'!$A$1:$F$25"}</definedName>
    <definedName name="kimjooyoung">{"'Changes Log'!$A$1:$F$25"}</definedName>
    <definedName name="kjfg\" localSheetId="6">{"'Eng (page2)'!$A$1:$D$52"}</definedName>
    <definedName name="kjfg\">{"'Eng (page2)'!$A$1:$D$52"}</definedName>
    <definedName name="kjyt" localSheetId="6">{"'Eng (page2)'!$A$1:$D$52"}</definedName>
    <definedName name="kjyt">{"'Eng (page2)'!$A$1:$D$52"}</definedName>
    <definedName name="kkkd" localSheetId="6">{"'Model'!$A$1:$N$53"}</definedName>
    <definedName name="kkkd">{"'Model'!$A$1:$N$53"}</definedName>
    <definedName name="kkkkkkkkkkkkkkk" localSheetId="6">{"'Changes Log'!$A$1:$F$25"}</definedName>
    <definedName name="kkkkkkkkkkkkkkk">{"'Changes Log'!$A$1:$F$25"}</definedName>
    <definedName name="kkok" localSheetId="6">{"'Eng (page2)'!$A$1:$D$52"}</definedName>
    <definedName name="kkok">{"'Eng (page2)'!$A$1:$D$52"}</definedName>
    <definedName name="kkxle" localSheetId="6">{"'Model'!$A$1:$N$53"}</definedName>
    <definedName name="kkxle">{"'Model'!$A$1:$N$53"}</definedName>
    <definedName name="klcmhioesnmh" localSheetId="6">{"'Sheet1'!$L$16"}</definedName>
    <definedName name="klcmhioesnmh">{"'Sheet1'!$L$16"}</definedName>
    <definedName name="kldkjlkarnnldkfd" localSheetId="6">{"'Changes Log'!$A$1:$F$25"}</definedName>
    <definedName name="kldkjlkarnnldkfd">{"'Changes Log'!$A$1:$F$25"}</definedName>
    <definedName name="klk" localSheetId="6">{"'Eng (page2)'!$A$1:$D$52"}</definedName>
    <definedName name="klk">{"'Eng (page2)'!$A$1:$D$52"}</definedName>
    <definedName name="KLO" localSheetId="6">{"'Eng (page2)'!$A$1:$D$52"}</definedName>
    <definedName name="KLO">{"'Eng (page2)'!$A$1:$D$52"}</definedName>
    <definedName name="klxjf" localSheetId="6">{"'Eng (page2)'!$A$1:$D$52"}</definedName>
    <definedName name="klxjf">{"'Eng (page2)'!$A$1:$D$52"}</definedName>
    <definedName name="KOEW" localSheetId="6">{"'Eng (page2)'!$A$1:$D$52"}</definedName>
    <definedName name="KOEW">{"'Eng (page2)'!$A$1:$D$52"}</definedName>
    <definedName name="koi" localSheetId="6">{"'Changes Log'!$A$1:$F$25"}</definedName>
    <definedName name="koi">{"'Changes Log'!$A$1:$F$25"}</definedName>
    <definedName name="KOL" localSheetId="6">{"'Eng (page2)'!$A$1:$D$52"}</definedName>
    <definedName name="KOL">{"'Eng (page2)'!$A$1:$D$52"}</definedName>
    <definedName name="kom" localSheetId="6">{"'T&amp;C'!$A$1:$B$35","'Utility Requiments-Footprint'!$A$1:$E$92","'UP2000 Conf'!$A$1:$F$311","'Quote Summary'!$B$1:$D$43","'Features-Config'!$A$1:$D$99","'quocvrpge'!$A$1:$J$42"}</definedName>
    <definedName name="kom">{"'T&amp;C'!$A$1:$B$35","'Utility Requiments-Footprint'!$A$1:$E$92","'UP2000 Conf'!$A$1:$F$311","'Quote Summary'!$B$1:$D$43","'Features-Config'!$A$1:$D$99","'quocvrpge'!$A$1:$J$42"}</definedName>
    <definedName name="kong" localSheetId="6">{"'T&amp;C'!$A$1:$B$35","'Utility Requiments-Footprint'!$A$1:$E$92","'UP2000 Conf'!$A$1:$F$311","'Quote Summary'!$B$1:$D$43","'Features-Config'!$A$1:$D$99","'quocvrpge'!$A$1:$J$42"}</definedName>
    <definedName name="kong">{"'T&amp;C'!$A$1:$B$35","'Utility Requiments-Footprint'!$A$1:$E$92","'UP2000 Conf'!$A$1:$F$311","'Quote Summary'!$B$1:$D$43","'Features-Config'!$A$1:$D$99","'quocvrpge'!$A$1:$J$42"}</definedName>
    <definedName name="kongsbu" localSheetId="6">{"'T&amp;C'!$A$1:$B$35","'Utility Requiments-Footprint'!$A$1:$E$92","'UP2000 Conf'!$A$1:$F$311","'Quote Summary'!$B$1:$D$43","'Features-Config'!$A$1:$D$99","'quocvrpge'!$A$1:$J$42"}</definedName>
    <definedName name="kongsbu">{"'T&amp;C'!$A$1:$B$35","'Utility Requiments-Footprint'!$A$1:$E$92","'UP2000 Conf'!$A$1:$F$311","'Quote Summary'!$B$1:$D$43","'Features-Config'!$A$1:$D$99","'quocvrpge'!$A$1:$J$42"}</definedName>
    <definedName name="kow" localSheetId="6">{"'Eng (page2)'!$A$1:$D$52"}</definedName>
    <definedName name="kow">{"'Eng (page2)'!$A$1:$D$52"}</definedName>
    <definedName name="kp" localSheetId="6">{"'Eng (page2)'!$A$1:$D$52"}</definedName>
    <definedName name="kp">{"'Eng (page2)'!$A$1:$D$52"}</definedName>
    <definedName name="kper" localSheetId="6">{"'Eng (page2)'!$A$1:$D$52"}</definedName>
    <definedName name="kper">{"'Eng (page2)'!$A$1:$D$52"}</definedName>
    <definedName name="KSJBDJHAS" localSheetId="6">{"'Sheet1'!$L$16"}</definedName>
    <definedName name="KSJBDJHAS">{"'Sheet1'!$L$16"}</definedName>
    <definedName name="kue" localSheetId="6">{"'Model'!$A$1:$N$53"}</definedName>
    <definedName name="kue">{"'Model'!$A$1:$N$53"}</definedName>
    <definedName name="kue_1" localSheetId="6">{"'Model'!$A$1:$N$53"}</definedName>
    <definedName name="kue_1">{"'Model'!$A$1:$N$53"}</definedName>
    <definedName name="kwa" localSheetId="6">{"'Model'!$A$1:$N$53"}</definedName>
    <definedName name="kwa">{"'Model'!$A$1:$N$53"}</definedName>
    <definedName name="LC" localSheetId="6">{"'Sheet1'!$L$16"}</definedName>
    <definedName name="LC">{"'Sheet1'!$L$16"}</definedName>
    <definedName name="ldss" localSheetId="6">{"'Eng (page2)'!$A$1:$D$52"}</definedName>
    <definedName name="ldss">{"'Eng (page2)'!$A$1:$D$52"}</definedName>
    <definedName name="leasing" localSheetId="6">{"'Eng (page2)'!$A$1:$D$52"}</definedName>
    <definedName name="leasing">{"'Eng (page2)'!$A$1:$D$52"}</definedName>
    <definedName name="ledr" localSheetId="6">{"'Eng (page2)'!$A$1:$D$52"}</definedName>
    <definedName name="ledr">{"'Eng (page2)'!$A$1:$D$52"}</definedName>
    <definedName name="LFJKSDLKJ" localSheetId="6">{"'Changes Log'!$A$1:$F$25"}</definedName>
    <definedName name="LFJKSDLKJ">{"'Changes Log'!$A$1:$F$25"}</definedName>
    <definedName name="lfk" localSheetId="6">{"'Eng (page2)'!$A$1:$D$52"}</definedName>
    <definedName name="lfk">{"'Eng (page2)'!$A$1:$D$52"}</definedName>
    <definedName name="LHFS" localSheetId="6">{"'Changes Log'!$A$1:$F$25"}</definedName>
    <definedName name="LHFS">{"'Changes Log'!$A$1:$F$25"}</definedName>
    <definedName name="lhin" localSheetId="6">{"'Eng (page2)'!$A$1:$D$52"}</definedName>
    <definedName name="lhin">{"'Eng (page2)'!$A$1:$D$52"}</definedName>
    <definedName name="lig" localSheetId="6">{"'1-TheatreBkgs'!$A$1:$L$102"}</definedName>
    <definedName name="lig">{"'1-TheatreBkgs'!$A$1:$L$102"}</definedName>
    <definedName name="limcount">3</definedName>
    <definedName name="lkhj" localSheetId="6">{"'Eng (page2)'!$A$1:$D$52"}</definedName>
    <definedName name="lkhj">{"'Eng (page2)'!$A$1:$D$52"}</definedName>
    <definedName name="lkjh" localSheetId="6">{"'Eng (page2)'!$A$1:$D$52"}</definedName>
    <definedName name="lkjh">{"'Eng (page2)'!$A$1:$D$52"}</definedName>
    <definedName name="lkjjkl" localSheetId="6">{"'Eng (page2)'!$A$1:$D$52"}</definedName>
    <definedName name="lkjjkl">{"'Eng (page2)'!$A$1:$D$52"}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6">{"'Eng (page2)'!$A$1:$D$52"}</definedName>
    <definedName name="loi">{"'Eng (page2)'!$A$1:$D$52"}</definedName>
    <definedName name="LOL" localSheetId="6">{"'Eng (page2)'!$A$1:$D$52"}</definedName>
    <definedName name="LOL">{"'Eng (page2)'!$A$1:$D$52"}</definedName>
    <definedName name="lop" localSheetId="6">{"'Eng (page2)'!$A$1:$D$52"}</definedName>
    <definedName name="lop">{"'Eng (page2)'!$A$1:$D$52"}</definedName>
    <definedName name="LOW" localSheetId="6">{"'Eng (page2)'!$A$1:$D$52"}</definedName>
    <definedName name="LOW">{"'Eng (page2)'!$A$1:$D$52"}</definedName>
    <definedName name="lpppppppppp" localSheetId="6">{"'Sell_Office'!$C$5:$D$6"}</definedName>
    <definedName name="lpppppppppp">{"'Sell_Office'!$C$5:$D$6"}</definedName>
    <definedName name="lSAp" localSheetId="6">{"'Eng (page2)'!$A$1:$D$52"}</definedName>
    <definedName name="lSAp">{"'Eng (page2)'!$A$1:$D$52"}</definedName>
    <definedName name="lsdfkas" localSheetId="6">{"'Sheet1'!$L$16"}</definedName>
    <definedName name="lsdfkas">{"'Sheet1'!$L$16"}</definedName>
    <definedName name="LV" localSheetId="6">{"'Eng (page2)'!$A$1:$D$52"}</definedName>
    <definedName name="LV">{"'Eng (page2)'!$A$1:$D$52"}</definedName>
    <definedName name="ly" localSheetId="6">{"'Eng (page2)'!$A$1:$D$52"}</definedName>
    <definedName name="ly">{"'Eng (page2)'!$A$1:$D$52"}</definedName>
    <definedName name="lyhdtu" localSheetId="6">{"'Eng (page2)'!$A$1:$D$52"}</definedName>
    <definedName name="lyhdtu">{"'Eng (page2)'!$A$1:$D$52"}</definedName>
    <definedName name="M_PlaceofPath">"G:\SECTORS\Household\HOUSEHOL\WILKE\GILLETTE\GENERAL\G_VDF.xls"</definedName>
    <definedName name="M10." localSheetId="6">{"'Sheet1'!$L$16"}</definedName>
    <definedName name="M10.">{"'Sheet1'!$L$16"}</definedName>
    <definedName name="mae" localSheetId="6">{"'Eng (page2)'!$A$1:$D$52"}</definedName>
    <definedName name="mae">{"'Eng (page2)'!$A$1:$D$52"}</definedName>
    <definedName name="manao" localSheetId="6">{"'Eng (page2)'!$A$1:$D$52"}</definedName>
    <definedName name="manao">{"'Eng (page2)'!$A$1:$D$52"}</definedName>
    <definedName name="Maprang" localSheetId="6">{"'Eng (page2)'!$A$1:$D$52"}</definedName>
    <definedName name="Maprang">{"'Eng (page2)'!$A$1:$D$52"}</definedName>
    <definedName name="maprang2" localSheetId="6">{"'Eng (page2)'!$A$1:$D$52"}</definedName>
    <definedName name="maprang2">{"'Eng (page2)'!$A$1:$D$52"}</definedName>
    <definedName name="mco" localSheetId="6">{"'Sheet1'!$L$16"}</definedName>
    <definedName name="mco">{"'Sheet1'!$L$16"}</definedName>
    <definedName name="MCOP" localSheetId="6">{"'Eng (page2)'!$A$1:$D$52"}</definedName>
    <definedName name="MCOP">{"'Eng (page2)'!$A$1:$D$52"}</definedName>
    <definedName name="mdfhjr" localSheetId="6">{"'Sheet1'!$L$16"}</definedName>
    <definedName name="mdfhjr">{"'Sheet1'!$L$16"}</definedName>
    <definedName name="Mer" localSheetId="6">{"'Sheet1'!$L$16"}</definedName>
    <definedName name="Mer">{"'Sheet1'!$L$16"}</definedName>
    <definedName name="MEWarning">1</definedName>
    <definedName name="mfigjh" localSheetId="6">{"'Sheet1'!$L$16"}</definedName>
    <definedName name="mfigjh">{"'Sheet1'!$L$16"}</definedName>
    <definedName name="MFPW" localSheetId="6">{"'Eng (page2)'!$A$1:$D$52"}</definedName>
    <definedName name="MFPW">{"'Eng (page2)'!$A$1:$D$52"}</definedName>
    <definedName name="min" localSheetId="6">{"'Feb 99'!$A$1:$G$30"}</definedName>
    <definedName name="min">{"'Feb 99'!$A$1:$G$30"}</definedName>
    <definedName name="Ming" localSheetId="6">{"'Eng (page2)'!$A$1:$D$52"}</definedName>
    <definedName name="Ming">{"'Eng (page2)'!$A$1:$D$52"}</definedName>
    <definedName name="minute" localSheetId="6">{"'Eng (page2)'!$A$1:$D$52"}</definedName>
    <definedName name="minute">{"'Eng (page2)'!$A$1:$D$52"}</definedName>
    <definedName name="minute_1" localSheetId="6">{"'Eng (page2)'!$A$1:$D$52"}</definedName>
    <definedName name="minute_1">{"'Eng (page2)'!$A$1:$D$52"}</definedName>
    <definedName name="mkfd" localSheetId="6">{"'Model'!$A$1:$N$53"}</definedName>
    <definedName name="mkfd">{"'Model'!$A$1:$N$53"}</definedName>
    <definedName name="mklfjsliiekadmooopp" localSheetId="6">{"'Model'!$A$1:$N$53"}</definedName>
    <definedName name="mklfjsliiekadmooopp">{"'Model'!$A$1:$N$53"}</definedName>
    <definedName name="MKO" localSheetId="6">{"'Eng (page2)'!$A$1:$D$52"}</definedName>
    <definedName name="MKO">{"'Eng (page2)'!$A$1:$D$52"}</definedName>
    <definedName name="mnjbm" localSheetId="6">{"'Sell_Office'!$C$5:$D$6"}</definedName>
    <definedName name="mnjbm">{"'Sell_Office'!$C$5:$D$6"}</definedName>
    <definedName name="moi" localSheetId="6">{"'Sheet1'!$L$16"}</definedName>
    <definedName name="moi">{"'Sheet1'!$L$16"}</definedName>
    <definedName name="MOL" localSheetId="6">{"'Eng (page2)'!$A$1:$D$52"}</definedName>
    <definedName name="MOL">{"'Eng (page2)'!$A$1:$D$52"}</definedName>
    <definedName name="monmon" localSheetId="6">{"'Model'!$A$1:$N$53"}</definedName>
    <definedName name="monmon">{"'Model'!$A$1:$N$53"}</definedName>
    <definedName name="mua" localSheetId="6">{"'Sheet1'!$L$16"}</definedName>
    <definedName name="mua">{"'Sheet1'!$L$16"}</definedName>
    <definedName name="mun" localSheetId="6">{"'Model'!$A$1:$N$53"}</definedName>
    <definedName name="mun">{"'Model'!$A$1:$N$53"}</definedName>
    <definedName name="MWEP" localSheetId="6">{"'Eng (page2)'!$A$1:$D$52"}</definedName>
    <definedName name="MWEP">{"'Eng (page2)'!$A$1:$D$52"}</definedName>
    <definedName name="Myanmar_3T" localSheetId="6">{"'Model'!$A$1:$N$53"}</definedName>
    <definedName name="Myanmar_3T">{"'Model'!$A$1:$N$53"}</definedName>
    <definedName name="nan" localSheetId="6">{"'Model'!$A$1:$N$53"}</definedName>
    <definedName name="nan">{"'Model'!$A$1:$N$53"}</definedName>
    <definedName name="NAWA" localSheetId="6">{"'Model'!$A$1:$N$53"}</definedName>
    <definedName name="NAWA">{"'Model'!$A$1:$N$53"}</definedName>
    <definedName name="NBNM" localSheetId="6">{"'Sheet1'!$L$16"}</definedName>
    <definedName name="NBNM">{"'Sheet1'!$L$16"}</definedName>
    <definedName name="Nbre_de_Paiements" localSheetId="6">MATCH(0.01,Solde_Final,-1)+1</definedName>
    <definedName name="Nbre_de_Paiements">MATCH(0.01,Solde_Final,-1)+1</definedName>
    <definedName name="ndf0hten" localSheetId="6">{"'Sheet1'!$L$16"}</definedName>
    <definedName name="ndf0hten">{"'Sheet1'!$L$16"}</definedName>
    <definedName name="neg" localSheetId="6">{"'Eng (page2)'!$A$1:$D$52"}</definedName>
    <definedName name="neg">{"'Eng (page2)'!$A$1:$D$52"}</definedName>
    <definedName name="NFS" localSheetId="6">{"'Eng (page2)'!$A$1:$D$52"}</definedName>
    <definedName name="NFS">{"'Eng (page2)'!$A$1:$D$52"}</definedName>
    <definedName name="ngay23" localSheetId="6">{"'Sheet1'!$L$16"}</definedName>
    <definedName name="ngay23">{"'Sheet1'!$L$16"}</definedName>
    <definedName name="ngothithanhthuy" localSheetId="6">{"'Sheet1'!$L$16"}</definedName>
    <definedName name="ngothithanhthuy">{"'Sheet1'!$L$16"}</definedName>
    <definedName name="nhu" localSheetId="6">{"'Sheet1'!$L$16"}</definedName>
    <definedName name="nhu">{"'Sheet1'!$L$16"}</definedName>
    <definedName name="nilitta" localSheetId="6">{"'Eng (page2)'!$A$1:$D$52"}</definedName>
    <definedName name="nilitta">{"'Eng (page2)'!$A$1:$D$52"}</definedName>
    <definedName name="nin" localSheetId="6">{"'Model'!$A$1:$N$53"}</definedName>
    <definedName name="nin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KKN" localSheetId="6">{"'Sheet1'!$L$16"}</definedName>
    <definedName name="NKKN">{"'Sheet1'!$L$16"}</definedName>
    <definedName name="nm" localSheetId="6">{"'Eng (page2)'!$A$1:$D$52"}</definedName>
    <definedName name="nm">{"'Eng (page2)'!$A$1:$D$52"}</definedName>
    <definedName name="note2" localSheetId="6">{"'Model'!$A$1:$N$53"}</definedName>
    <definedName name="note2">{"'Model'!$A$1:$N$53"}</definedName>
    <definedName name="notsure" localSheetId="6">{"'Capital Request Form'!$B$2:$W$228"}</definedName>
    <definedName name="notsure">{"'Capital Request Form'!$B$2:$W$228"}</definedName>
    <definedName name="NotUse" localSheetId="6">{"'ตัวอย่าง'!$A$1:$O$21"}</definedName>
    <definedName name="NotUse">{"'ตัวอย่าง'!$A$1:$O$21"}</definedName>
    <definedName name="NRV_253" localSheetId="6">{"'Model'!$A$1:$N$53"}</definedName>
    <definedName name="NRV_253">{"'Model'!$A$1:$N$53"}</definedName>
    <definedName name="oeoeoeoeo" localSheetId="6">{"'Model'!$A$1:$N$53"}</definedName>
    <definedName name="oeoeoeoeo">{"'Model'!$A$1:$N$53"}</definedName>
    <definedName name="oer" localSheetId="6">{"'Eng (page2)'!$A$1:$D$52"}</definedName>
    <definedName name="oer">{"'Eng (page2)'!$A$1:$D$52"}</definedName>
    <definedName name="OH" localSheetId="6">{"'Eng (page2)'!$A$1:$D$52"}</definedName>
    <definedName name="OH">{"'Eng (page2)'!$A$1:$D$52"}</definedName>
    <definedName name="OIE" localSheetId="6">{"'Eng (page2)'!$A$1:$D$52"}</definedName>
    <definedName name="OIE">{"'Eng (page2)'!$A$1:$D$52"}</definedName>
    <definedName name="OIKM" localSheetId="6">{"'Eng (page2)'!$A$1:$D$52"}</definedName>
    <definedName name="OIKM">{"'Eng (page2)'!$A$1:$D$52"}</definedName>
    <definedName name="ojokl" localSheetId="6">{"'Eng (page2)'!$A$1:$D$52"}</definedName>
    <definedName name="ojokl">{"'Eng (page2)'!$A$1:$D$52"}</definedName>
    <definedName name="oku" localSheetId="6">{"'Eng (page2)'!$A$1:$D$52"}</definedName>
    <definedName name="oku">{"'Eng (page2)'!$A$1:$D$52"}</definedName>
    <definedName name="olj" localSheetId="6">{"'Eng (page2)'!$A$1:$D$52"}</definedName>
    <definedName name="olj">{"'Eng (page2)'!$A$1:$D$52"}</definedName>
    <definedName name="OLK" localSheetId="6">{"'Eng (page2)'!$A$1:$D$52"}</definedName>
    <definedName name="OLK">{"'Eng (page2)'!$A$1:$D$52"}</definedName>
    <definedName name="olop" localSheetId="6">{"'Eng (page2)'!$A$1:$D$52"}</definedName>
    <definedName name="olop">{"'Eng (page2)'!$A$1:$D$52"}</definedName>
    <definedName name="olrlk\" localSheetId="6">{"'Eng (page2)'!$A$1:$D$52"}</definedName>
    <definedName name="olrlk\">{"'Eng (page2)'!$A$1:$D$52"}</definedName>
    <definedName name="olwjf" localSheetId="6">{"'Model'!$A$1:$N$53"}</definedName>
    <definedName name="olwjf">{"'Model'!$A$1:$N$53"}</definedName>
    <definedName name="one" localSheetId="6">{"'Eng (page2)'!$A$1:$D$52"}</definedName>
    <definedName name="one">{"'Eng (page2)'!$A$1:$D$52"}</definedName>
    <definedName name="oooooooooo" localSheetId="6">{"'Sell_Office'!$C$5:$D$6"}</definedName>
    <definedName name="oooooooooo">{"'Sell_Office'!$C$5:$D$6"}</definedName>
    <definedName name="oooosss" localSheetId="6">{"'Model'!$A$1:$N$53"}</definedName>
    <definedName name="oooosss">{"'Model'!$A$1:$N$53"}</definedName>
    <definedName name="op" localSheetId="6">{"'Eng (page2)'!$A$1:$D$52"}</definedName>
    <definedName name="op">{"'Eng (page2)'!$A$1:$D$52"}</definedName>
    <definedName name="opgw" localSheetId="6">{"'Eng (page2)'!$A$1:$D$52"}</definedName>
    <definedName name="opgw">{"'Eng (page2)'!$A$1:$D$52"}</definedName>
    <definedName name="OPLL" localSheetId="6">{"'Eng (page2)'!$A$1:$D$52"}</definedName>
    <definedName name="OPLL">{"'Eng (page2)'!$A$1:$D$52"}</definedName>
    <definedName name="ot" localSheetId="6">{"'WWW'!$A$1:$J$18"}</definedName>
    <definedName name="ot">{"'WWW'!$A$1:$J$18"}</definedName>
    <definedName name="ouyty" localSheetId="6">{"'Changes Log'!$A$1:$F$25"}</definedName>
    <definedName name="ouyty">{"'Changes Log'!$A$1:$F$25"}</definedName>
    <definedName name="Pal_Workbook_GUID">"G4WMSMQEWZAWLUK4E78NBWX7"</definedName>
    <definedName name="PAS" localSheetId="6">{"'Eng (page2)'!$A$1:$D$52"}</definedName>
    <definedName name="PAS">{"'Eng (page2)'!$A$1:$D$52"}</definedName>
    <definedName name="PE" localSheetId="6">{"'Eng (page2)'!$A$1:$D$52"}</definedName>
    <definedName name="PE">{"'Eng (page2)'!$A$1:$D$52"}</definedName>
    <definedName name="Performance_branch" localSheetId="6">{"'Changes Log'!$A$1:$F$25"}</definedName>
    <definedName name="Performance_branch">{"'Changes Log'!$A$1:$F$25"}</definedName>
    <definedName name="pfwe" localSheetId="6">{"'Eng (page2)'!$A$1:$D$52"}</definedName>
    <definedName name="pfwe">{"'Eng (page2)'!$A$1:$D$52"}</definedName>
    <definedName name="ph" localSheetId="6">{"'Model'!$A$1:$N$53"}</definedName>
    <definedName name="ph">{"'Model'!$A$1:$N$53"}</definedName>
    <definedName name="Phang" localSheetId="6">{"'Model'!$A$1:$N$53"}</definedName>
    <definedName name="Phang">{"'Model'!$A$1:$N$53"}</definedName>
    <definedName name="phangy" localSheetId="6">{"'Model'!$A$1:$N$53"}</definedName>
    <definedName name="phangy">{"'Model'!$A$1:$N$53"}</definedName>
    <definedName name="Phangyy" localSheetId="6">{"'Model'!$A$1:$N$53"}</definedName>
    <definedName name="Phangyy">{"'Model'!$A$1:$N$53"}</definedName>
    <definedName name="PJ" localSheetId="6">{"'Eng (page2)'!$A$1:$D$52"}</definedName>
    <definedName name="PJ">{"'Eng (page2)'!$A$1:$D$52"}</definedName>
    <definedName name="pkpkpk" localSheetId="6">{"'Model'!$A$1:$N$53"}</definedName>
    <definedName name="pkpkpk">{"'Model'!$A$1:$N$53"}</definedName>
    <definedName name="ple" localSheetId="6">{"'Eng (page2)'!$A$1:$D$52"}</definedName>
    <definedName name="ple">{"'Eng (page2)'!$A$1:$D$52"}</definedName>
    <definedName name="plo" localSheetId="6">{"'Eng (page2)'!$A$1:$D$52"}</definedName>
    <definedName name="plo">{"'Eng (page2)'!$A$1:$D$52"}</definedName>
    <definedName name="PLP" localSheetId="6">{"'Eng (page2)'!$A$1:$D$52"}</definedName>
    <definedName name="PLP">{"'Eng (page2)'!$A$1:$D$52"}</definedName>
    <definedName name="PO0" localSheetId="6">{"'Eng (page2)'!$A$1:$D$52"}</definedName>
    <definedName name="PO0">{"'Eng (page2)'!$A$1:$D$52"}</definedName>
    <definedName name="poer" localSheetId="6">{"'Eng (page2)'!$A$1:$D$52"}</definedName>
    <definedName name="poer">{"'Eng (page2)'!$A$1:$D$52"}</definedName>
    <definedName name="poopoopoo" localSheetId="6">{"'Model'!$A$1:$N$53"}</definedName>
    <definedName name="poopoopoo">{"'Model'!$A$1:$N$53"}</definedName>
    <definedName name="Popn" localSheetId="6">{"'Sheet1'!$L$16"}</definedName>
    <definedName name="Popn">{"'Sheet1'!$L$16"}</definedName>
    <definedName name="popp" localSheetId="6">{"'Changes Log'!$A$1:$F$25"}</definedName>
    <definedName name="popp">{"'Changes Log'!$A$1:$F$25"}</definedName>
    <definedName name="PPLSP403" localSheetId="6">{"'Sheet1'!$L$16"}</definedName>
    <definedName name="PPLSP403">{"'Sheet1'!$L$16"}</definedName>
    <definedName name="PPPP" localSheetId="6">Main.SAPF4Help()</definedName>
    <definedName name="PPPP">Main.SAPF4Help()</definedName>
    <definedName name="ppppppppppppp" localSheetId="6">{"'Model'!$A$1:$N$53"}</definedName>
    <definedName name="ppppppppppppp">{"'Model'!$A$1:$N$53"}</definedName>
    <definedName name="pppppppppppppp" localSheetId="6">{"'Sell_Office'!$C$5:$D$6"}</definedName>
    <definedName name="pppppppppppppp">{"'Sell_Office'!$C$5:$D$6"}</definedName>
    <definedName name="pppppppppppppppppppppppppppppppppp" localSheetId="6">{"'Feb 99'!$A$1:$G$30"}</definedName>
    <definedName name="pppppppppppppppppppppppppppppppppp">{"'Feb 99'!$A$1:$G$30"}</definedName>
    <definedName name="Predic_12" localSheetId="6">{"'Eng (page2)'!$A$1:$D$52"}</definedName>
    <definedName name="Predic_12">{"'Eng (page2)'!$A$1:$D$52"}</definedName>
    <definedName name="Prepaid" localSheetId="6">{"'Model'!$A$1:$N$53"}</definedName>
    <definedName name="Prepaid">{"'Model'!$A$1:$N$53"}</definedName>
    <definedName name="_xlnm.Print_Area" localSheetId="1">'5(3M)'!$A$1:$K$54</definedName>
    <definedName name="PRJE1" localSheetId="6">{"'Eng (page2)'!$A$1:$D$52"}</definedName>
    <definedName name="PRJE1">{"'Eng (page2)'!$A$1:$D$52"}</definedName>
    <definedName name="PSD" localSheetId="6">{"'Eng (page2)'!$A$1:$D$52"}</definedName>
    <definedName name="PSD">{"'Eng (page2)'!$A$1:$D$52"}</definedName>
    <definedName name="pu" localSheetId="6">{"'Sell_Office'!$C$5:$D$6"}</definedName>
    <definedName name="pu">{"'Sell_Office'!$C$5:$D$6"}</definedName>
    <definedName name="pu_1" localSheetId="6">{"'Sell_Office'!$C$5:$D$6"}</definedName>
    <definedName name="pu_1">{"'Sell_Office'!$C$5:$D$6"}</definedName>
    <definedName name="PUB_FileID">"L10003649.xls"</definedName>
    <definedName name="PUB_UserID">"MAYERX"</definedName>
    <definedName name="pyb" localSheetId="6">{"'Sheet1'!$A$14:$L$181"}</definedName>
    <definedName name="pyb">{"'Sheet1'!$A$14:$L$181"}</definedName>
    <definedName name="Q1kka" localSheetId="6">{"'Eng (page2)'!$A$1:$D$52"}</definedName>
    <definedName name="Q1kka">{"'Eng (page2)'!$A$1:$D$52"}</definedName>
    <definedName name="QER" localSheetId="6">{"'Eng (page2)'!$A$1:$D$52"}</definedName>
    <definedName name="QER">{"'Eng (page2)'!$A$1:$D$52"}</definedName>
    <definedName name="qẽrwdsfdfwfwdfw" localSheetId="6">{"'Sheet1'!$L$16"}</definedName>
    <definedName name="qẽrwdsfdfwfwdfw">{"'Sheet1'!$L$16"}</definedName>
    <definedName name="qqqq" localSheetId="6">{"'Eng (page2)'!$A$1:$D$52"}</definedName>
    <definedName name="qqqq">{"'Eng (page2)'!$A$1:$D$52"}</definedName>
    <definedName name="qqqqqqqqqqqqq" localSheetId="6">{"'Eng (page2)'!$A$1:$D$52"}</definedName>
    <definedName name="qqqqqqqqqqqqq">{"'Eng (page2)'!$A$1:$D$52"}</definedName>
    <definedName name="QYI" localSheetId="6">{"'Eng (page2)'!$A$1:$D$52"}</definedName>
    <definedName name="QYI">{"'Eng (page2)'!$A$1:$D$52"}</definedName>
    <definedName name="ratman" localSheetId="6">{"'Model'!$A$1:$N$53"}</definedName>
    <definedName name="ratman">{"'Model'!$A$1:$N$53"}</definedName>
    <definedName name="RD" localSheetId="6">{"'Model'!$A$1:$N$53"}</definedName>
    <definedName name="RD">{"'Model'!$A$1:$N$53"}</definedName>
    <definedName name="REFERRW" localSheetId="6">{"'Changes Log'!$A$1:$F$25"}</definedName>
    <definedName name="REFERRW">{"'Changes Log'!$A$1:$F$25"}</definedName>
    <definedName name="RER" localSheetId="6">{"'Eng (page2)'!$A$1:$D$52"}</definedName>
    <definedName name="RER">{"'Eng (page2)'!$A$1:$D$52"}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fsdxd" localSheetId="6">{"'Eng (page2)'!$A$1:$D$52"}</definedName>
    <definedName name="rfsdxd">{"'Eng (page2)'!$A$1:$D$52"}</definedName>
    <definedName name="rgwgyh" localSheetId="6">{"'Sheet1'!$L$16"}</definedName>
    <definedName name="rgwgyh">{"'Sheet1'!$L$16"}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IsInput">FALSE</definedName>
    <definedName name="RiskIsOptimization">FALSE</definedName>
    <definedName name="RiskIsOutput">FALSE</definedName>
    <definedName name="RiskIsStatistics">FALSE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TRUE</definedName>
    <definedName name="RiskUseMultipleCPUs">TRUE</definedName>
    <definedName name="RIST" localSheetId="6">{"'Eng (page2)'!$A$1:$D$52"}</definedName>
    <definedName name="RIST">{"'Eng (page2)'!$A$1:$D$52"}</definedName>
    <definedName name="RJO" localSheetId="6">{"'Eng (page2)'!$A$1:$D$52"}</definedName>
    <definedName name="RJO">{"'Eng (page2)'!$A$1:$D$52"}</definedName>
    <definedName name="rlagusalsWkd" localSheetId="6">{"'Changes Log'!$A$1:$F$25"}</definedName>
    <definedName name="rlagusalsWkd">{"'Changes Log'!$A$1:$F$25"}</definedName>
    <definedName name="rqr" localSheetId="6">{"'Eng (page2)'!$A$1:$D$52"}</definedName>
    <definedName name="rqr">{"'Eng (page2)'!$A$1:$D$52"}</definedName>
    <definedName name="RRE" localSheetId="6">{"'Eng (page2)'!$A$1:$D$52"}</definedName>
    <definedName name="RRE">{"'Eng (page2)'!$A$1:$D$52"}</definedName>
    <definedName name="rrer" localSheetId="6">{"'ตัวอย่าง'!$A$1:$O$21"}</definedName>
    <definedName name="rrer">{"'ตัวอย่าง'!$A$1:$O$21"}</definedName>
    <definedName name="rung">"sci"</definedName>
    <definedName name="rutrut" localSheetId="6">{"'Model'!$A$1:$N$53"}</definedName>
    <definedName name="rutrut">{"'Model'!$A$1:$N$53"}</definedName>
    <definedName name="SAB" localSheetId="6">{"'Eng (page2)'!$A$1:$D$52"}</definedName>
    <definedName name="SAB">{"'Eng (page2)'!$A$1:$D$52"}</definedName>
    <definedName name="safsd" localSheetId="6">{"'Model'!$A$1:$N$53"}</definedName>
    <definedName name="safsd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PFuncF4Help" localSheetId="6">Main.SAPF4Help()</definedName>
    <definedName name="SAPFuncF4Help">Main.SAPF4Help()</definedName>
    <definedName name="SAPFuncF4Helpb" localSheetId="6">Main.SAPF4Help()</definedName>
    <definedName name="SAPFuncF4Helpb">Main.SAPF4Help()</definedName>
    <definedName name="SAPsysID">"708C5W7SBKP804JT78WJ0JNKI"</definedName>
    <definedName name="SAPwbID">"ARS"</definedName>
    <definedName name="saq" localSheetId="6">{"'Eng (page2)'!$A$1:$D$52"}</definedName>
    <definedName name="saq">{"'Eng (page2)'!$A$1:$D$52"}</definedName>
    <definedName name="SAS" localSheetId="6">{"'Eng (page2)'!$A$1:$D$52"}</definedName>
    <definedName name="SAS">{"'Eng (page2)'!$A$1:$D$52"}</definedName>
    <definedName name="sbu" localSheetId="6">{"'T&amp;C'!$A$1:$B$35","'Utility Requiments-Footprint'!$A$1:$E$92","'UP2000 Conf'!$A$1:$F$311","'Quote Summary'!$B$1:$D$43","'Features-Config'!$A$1:$D$99","'quocvrpge'!$A$1:$J$42"}</definedName>
    <definedName name="sbu">{"'T&amp;C'!$A$1:$B$35","'Utility Requiments-Footprint'!$A$1:$E$92","'UP2000 Conf'!$A$1:$F$311","'Quote Summary'!$B$1:$D$43","'Features-Config'!$A$1:$D$99","'quocvrpge'!$A$1:$J$42"}</definedName>
    <definedName name="SC" localSheetId="6">{"'Eng (page2)'!$A$1:$D$52"}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 localSheetId="6">{"1"}</definedName>
    <definedName name="scen_value2">{"1"}</definedName>
    <definedName name="scen_value3" localSheetId="6">{"10"}</definedName>
    <definedName name="scen_value3">{"10"}</definedName>
    <definedName name="scen_value4" localSheetId="6">{"11"}</definedName>
    <definedName name="scen_value4">{"11"}</definedName>
    <definedName name="SCMT" localSheetId="6">{"'connew '!$C$40:$C$60"}</definedName>
    <definedName name="SCMT">{"'connew '!$C$40:$C$60"}</definedName>
    <definedName name="scs" localSheetId="6">{"'Eng (page2)'!$A$1:$D$52"}</definedName>
    <definedName name="scs">{"'Eng (page2)'!$A$1:$D$52"}</definedName>
    <definedName name="scxwcevebt4" localSheetId="6">{"'31'!$A$1:$F$41","'31'!$A$1:$F$6","'31'!$A$1:$F$7"}</definedName>
    <definedName name="scxwcevebt4">{"'31'!$A$1:$F$41","'31'!$A$1:$F$6","'31'!$A$1:$F$7"}</definedName>
    <definedName name="sdac" localSheetId="6">{"'Model'!$A$1:$N$53"}</definedName>
    <definedName name="sdac">{"'Model'!$A$1:$N$53"}</definedName>
    <definedName name="sdasdasd" localSheetId="6">{"'Sheet1'!$L$16"}</definedName>
    <definedName name="sdasdasd">{"'Sheet1'!$L$16"}</definedName>
    <definedName name="sddsdsd" localSheetId="6">{"'Eng (page2)'!$A$1:$D$52"}</definedName>
    <definedName name="sddsdsd">{"'Eng (page2)'!$A$1:$D$52"}</definedName>
    <definedName name="SDFFAESF" localSheetId="6">{"'Model'!$A$1:$N$53"}</definedName>
    <definedName name="SDFFAESF">{"'Model'!$A$1:$N$53"}</definedName>
    <definedName name="sdffgd" localSheetId="6">{"'Sheet1'!$L$16"}</definedName>
    <definedName name="sdffgd">{"'Sheet1'!$L$16"}</definedName>
    <definedName name="sdfs" localSheetId="6">{"'Sheet1'!$L$16"}</definedName>
    <definedName name="sdfs">{"'Sheet1'!$L$16"}</definedName>
    <definedName name="sdfsdfsdf" localSheetId="6">{"'Changes Log'!$A$1:$F$25"}</definedName>
    <definedName name="sdfsdfsdf">{"'Changes Log'!$A$1:$F$25"}</definedName>
    <definedName name="sdgrh" localSheetId="6">{"'Sheet1'!$L$16"}</definedName>
    <definedName name="sdgrh">{"'Sheet1'!$L$16"}</definedName>
    <definedName name="sdjh0et" localSheetId="6">{"'Sheet1'!$L$16"}</definedName>
    <definedName name="sdjh0et">{"'Sheet1'!$L$16"}</definedName>
    <definedName name="sdlfkdklsf" localSheetId="6">{"'Sheet1'!$L$16"}</definedName>
    <definedName name="sdlfkdklsf">{"'Sheet1'!$L$16"}</definedName>
    <definedName name="sdr" localSheetId="6">{"'Eng (page2)'!$A$1:$D$52"}</definedName>
    <definedName name="sdr">{"'Eng (page2)'!$A$1:$D$52"}</definedName>
    <definedName name="sdsd" localSheetId="6">{"'Eng (page2)'!$A$1:$D$52"}</definedName>
    <definedName name="sdsd">{"'Eng (page2)'!$A$1:$D$52"}</definedName>
    <definedName name="sdsqw" localSheetId="6">{"'Model'!$A$1:$N$53"}</definedName>
    <definedName name="sdsqw">{"'Model'!$A$1:$N$53"}</definedName>
    <definedName name="sehw" localSheetId="6">{"'Eng (page2)'!$A$1:$D$52"}</definedName>
    <definedName name="sehw">{"'Eng (page2)'!$A$1:$D$52"}</definedName>
    <definedName name="sell" localSheetId="6">{"'Eng (page2)'!$A$1:$D$52"}</definedName>
    <definedName name="sell">{"'Eng (page2)'!$A$1:$D$52"}</definedName>
    <definedName name="sell_1" localSheetId="6">{"'Eng (page2)'!$A$1:$D$52"}</definedName>
    <definedName name="sell_1">{"'Eng (page2)'!$A$1:$D$52"}</definedName>
    <definedName name="sell11111" localSheetId="6">{"'Eng (page2)'!$A$1:$D$52"}</definedName>
    <definedName name="sell11111">{"'Eng (page2)'!$A$1:$D$52"}</definedName>
    <definedName name="Sell30" localSheetId="6">{"'Eng (page2)'!$A$1:$D$52"}</definedName>
    <definedName name="Sell30">{"'Eng (page2)'!$A$1:$D$52"}</definedName>
    <definedName name="Selling" localSheetId="6">{"'Eng (page2)'!$A$1:$D$52"}</definedName>
    <definedName name="Selling">{"'Eng (page2)'!$A$1:$D$52"}</definedName>
    <definedName name="sencount">2</definedName>
    <definedName name="sergewrgtw" localSheetId="6">{"'Sheet1'!$L$16"}</definedName>
    <definedName name="sergewrgtw">{"'Sheet1'!$L$16"}</definedName>
    <definedName name="sfcxcxvx" localSheetId="6">{"'Eng (page2)'!$A$1:$D$52"}</definedName>
    <definedName name="sfcxcxvx">{"'Eng (page2)'!$A$1:$D$52"}</definedName>
    <definedName name="sfdawgsrgedrhdthtfdjh" localSheetId="6">{"'Eng (page2)'!$A$1:$D$52"}</definedName>
    <definedName name="sfdawgsrgedrhdthtfdjh">{"'Eng (page2)'!$A$1:$D$52"}</definedName>
    <definedName name="sff" localSheetId="6">{"'Sheet1'!$L$16"}</definedName>
    <definedName name="sff">{"'Sheet1'!$L$16"}</definedName>
    <definedName name="SFN" localSheetId="6">{"'Eng (page2)'!$A$1:$D$52"}</definedName>
    <definedName name="SFN">{"'Eng (page2)'!$A$1:$D$52"}</definedName>
    <definedName name="sfsgsfhg" localSheetId="6">{"'Sheet1'!$L$16"}</definedName>
    <definedName name="sfsgsfhg">{"'Sheet1'!$L$16"}</definedName>
    <definedName name="SHEET10" localSheetId="6">{"'Changes Log'!$A$1:$F$25"}</definedName>
    <definedName name="SHEET10">{"'Changes Log'!$A$1:$F$25"}</definedName>
    <definedName name="SHEET12" localSheetId="6">{"'Changes Log'!$A$1:$F$25"}</definedName>
    <definedName name="SHEET12">{"'Changes Log'!$A$1:$F$25"}</definedName>
    <definedName name="SHEET20" localSheetId="6">{"'Changes Log'!$A$1:$F$25"}</definedName>
    <definedName name="SHEET20">{"'Changes Log'!$A$1:$F$25"}</definedName>
    <definedName name="SHEET3" localSheetId="6">{"'Changes Log'!$A$1:$F$25"}</definedName>
    <definedName name="SHEET3">{"'Changes Log'!$A$1:$F$25"}</definedName>
    <definedName name="SHEET4" localSheetId="6">{"'Changes Log'!$A$1:$F$25"}</definedName>
    <definedName name="SHEET4">{"'Changes Log'!$A$1:$F$25"}</definedName>
    <definedName name="SHEET5" localSheetId="6">{"'Changes Log'!$A$1:$F$25"}</definedName>
    <definedName name="SHEET5">{"'Changes Log'!$A$1:$F$25"}</definedName>
    <definedName name="SHEET9" localSheetId="6">{"'Changes Log'!$A$1:$F$25"}</definedName>
    <definedName name="SHEET9">{"'Changes Log'!$A$1:$F$25"}</definedName>
    <definedName name="SHEETS22" localSheetId="6">{"'Changes Log'!$A$1:$F$25"}</definedName>
    <definedName name="SHEETS22">{"'Changes Log'!$A$1:$F$25"}</definedName>
    <definedName name="sheh" localSheetId="6">{"'Eng (page2)'!$A$1:$D$52"}</definedName>
    <definedName name="sheh">{"'Eng (page2)'!$A$1:$D$52"}</definedName>
    <definedName name="shitttt">255</definedName>
    <definedName name="Sine" localSheetId="6">{"'Eng (page2)'!$A$1:$D$52"}</definedName>
    <definedName name="Sine">{"'Eng (page2)'!$A$1:$D$52"}</definedName>
    <definedName name="snohdtsp" localSheetId="6">{"'Sheet1'!$L$16"}</definedName>
    <definedName name="snohdtsp">{"'Sheet1'!$L$16"}</definedName>
    <definedName name="software" localSheetId="6">{"'Eng (page2)'!$A$1:$D$52"}</definedName>
    <definedName name="software">{"'Eng (page2)'!$A$1:$D$52"}</definedName>
    <definedName name="solver_lin">0</definedName>
    <definedName name="solver_num">0</definedName>
    <definedName name="solver_rel1">1</definedName>
    <definedName name="solver_rhs1">0.15</definedName>
    <definedName name="solver_tmp">0.15</definedName>
    <definedName name="solver_typ">3</definedName>
    <definedName name="solver_val">0.6</definedName>
    <definedName name="srd" localSheetId="6">{"'Eng (page2)'!$A$1:$D$52"}</definedName>
    <definedName name="srd">{"'Eng (page2)'!$A$1:$D$52"}</definedName>
    <definedName name="SSAB" localSheetId="6">{"'Eng (page2)'!$A$1:$D$52"}</definedName>
    <definedName name="SSAB">{"'Eng (page2)'!$A$1:$D$52"}</definedName>
    <definedName name="ssssssssssssssss" localSheetId="6">{"'Eng (page2)'!$A$1:$D$52"}</definedName>
    <definedName name="ssssssssssssssss">{"'Eng (page2)'!$A$1:$D$52"}</definedName>
    <definedName name="stamp" localSheetId="6">{"'Eng (page2)'!$A$1:$D$52"}</definedName>
    <definedName name="stamp">{"'Eng (page2)'!$A$1:$D$52"}</definedName>
    <definedName name="STEW" localSheetId="6">{"'Eng (page2)'!$A$1:$D$52"}</definedName>
    <definedName name="STEW">{"'Eng (page2)'!$A$1:$D$52"}</definedName>
    <definedName name="sug" localSheetId="6">{"'Eng (page2)'!$A$1:$D$52"}</definedName>
    <definedName name="sug">{"'Eng (page2)'!$A$1:$D$52"}</definedName>
    <definedName name="sws" localSheetId="6">{"'Model'!$A$1:$N$53"}</definedName>
    <definedName name="sws">{"'Model'!$A$1:$N$53"}</definedName>
    <definedName name="sxrxd" localSheetId="6">{"'Model'!$A$1:$N$53"}</definedName>
    <definedName name="sxrxd">{"'Model'!$A$1:$N$53"}</definedName>
    <definedName name="SXX" localSheetId="6">{"'Eng (page2)'!$A$1:$D$52"}</definedName>
    <definedName name="SXX">{"'Eng (page2)'!$A$1:$D$52"}</definedName>
    <definedName name="t12ki1" localSheetId="6">{"'Sheet1'!$L$16"}</definedName>
    <definedName name="t12ki1">{"'Sheet1'!$L$16"}</definedName>
    <definedName name="TAK" localSheetId="6">{"'Eng (page2)'!$A$1:$D$52"}</definedName>
    <definedName name="TAK">{"'Eng (page2)'!$A$1:$D$52"}</definedName>
    <definedName name="Tan" localSheetId="6">{"'Sheet1'!$L$16"}</definedName>
    <definedName name="Tan">{"'Sheet1'!$L$16"}</definedName>
    <definedName name="tast" localSheetId="6">{"'connew '!$C$40:$C$60"}</definedName>
    <definedName name="tast">{"'connew '!$C$40:$C$60"}</definedName>
    <definedName name="TB_group" localSheetId="6">{"'Sell_Office'!$C$5:$D$6"}</definedName>
    <definedName name="TB_group">{"'Sell_Office'!$C$5:$D$6"}</definedName>
    <definedName name="TB_group_1" localSheetId="6">{"'Sell_Office'!$C$5:$D$6"}</definedName>
    <definedName name="TB_group_1">{"'Sell_Office'!$C$5:$D$6"}</definedName>
    <definedName name="TB_print" localSheetId="6">{"'Sell_Office'!$C$5:$D$6"}</definedName>
    <definedName name="TB_print">{"'Sell_Office'!$C$5:$D$6"}</definedName>
    <definedName name="TB_print_1" localSheetId="6">{"'Sell_Office'!$C$5:$D$6"}</definedName>
    <definedName name="TB_print_1">{"'Sell_Office'!$C$5:$D$6"}</definedName>
    <definedName name="TBUpdate" localSheetId="6">{"'Model'!$A$1:$N$53"}</definedName>
    <definedName name="TBUpdate">{"'Model'!$A$1:$N$53"}</definedName>
    <definedName name="TCFPBOD" localSheetId="6">{"'Eng (page2)'!$A$1:$D$52"}</definedName>
    <definedName name="TCFPBOD">{"'Eng (page2)'!$A$1:$D$52"}</definedName>
    <definedName name="te" localSheetId="6">{"'Eng (page2)'!$A$1:$D$52"}</definedName>
    <definedName name="te">{"'Eng (page2)'!$A$1:$D$52"}</definedName>
    <definedName name="Tea" localSheetId="6">{"'Sell_Office'!$C$5:$D$6"}</definedName>
    <definedName name="Tea">{"'Sell_Office'!$C$5:$D$6"}</definedName>
    <definedName name="Tea_1" localSheetId="6">{"'Sell_Office'!$C$5:$D$6"}</definedName>
    <definedName name="Tea_1">{"'Sell_Office'!$C$5:$D$6"}</definedName>
    <definedName name="teol" localSheetId="6">{"'Eng (page2)'!$A$1:$D$52"}</definedName>
    <definedName name="teol">{"'Eng (page2)'!$A$1:$D$52"}</definedName>
    <definedName name="test" localSheetId="6">{"'Model'!$A$1:$N$53"}</definedName>
    <definedName name="test">{"'Model'!$A$1:$N$53"}</definedName>
    <definedName name="test_1" localSheetId="6">{"'Model'!$A$1:$N$53"}</definedName>
    <definedName name="test_1">{"'Model'!$A$1:$N$53"}</definedName>
    <definedName name="tew" localSheetId="6">{"'Eng (page2)'!$A$1:$D$52"}</definedName>
    <definedName name="tew">{"'Eng (page2)'!$A$1:$D$52"}</definedName>
    <definedName name="TextRefCopyRangeCount">1</definedName>
    <definedName name="tgkj" localSheetId="6">{"'Eng (page2)'!$A$1:$D$52"}</definedName>
    <definedName name="tgkj">{"'Eng (page2)'!$A$1:$D$52"}</definedName>
    <definedName name="tgrthtrhr" localSheetId="6">{"'Eng (page2)'!$A$1:$D$52"}</definedName>
    <definedName name="tgrthtrhr">{"'Eng (page2)'!$A$1:$D$52"}</definedName>
    <definedName name="tha" localSheetId="6">{"'Sheet1'!$L$16"}</definedName>
    <definedName name="tha">{"'Sheet1'!$L$16"}</definedName>
    <definedName name="THAN" localSheetId="6">{"'Sheet1'!$L$16"}</definedName>
    <definedName name="THAN">{"'Sheet1'!$L$16"}</definedName>
    <definedName name="thanakorn" localSheetId="6">{"'Eng (page2)'!$A$1:$D$52"}</definedName>
    <definedName name="thanakorn">{"'Eng (page2)'!$A$1:$D$52"}</definedName>
    <definedName name="thip1976" localSheetId="6">{"'Monthly'!$A$3:$U$60"}</definedName>
    <definedName name="thip1976">{"'Monthly'!$A$3:$U$60"}</definedName>
    <definedName name="THIPPAWANR" localSheetId="6">{"'Monthly'!$A$3:$U$60"}</definedName>
    <definedName name="THIPPAWANR">{"'Monthly'!$A$3:$U$60"}</definedName>
    <definedName name="thu" localSheetId="6">{"'Sheet1'!$L$16"}</definedName>
    <definedName name="thu">{"'Sheet1'!$L$16"}</definedName>
    <definedName name="thut" localSheetId="6">{"'Sheet1'!$L$16"}</definedName>
    <definedName name="thut">{"'Sheet1'!$L$16"}</definedName>
    <definedName name="tik" localSheetId="6">{"'Leverage'!$B$2:$M$418"}</definedName>
    <definedName name="tik">{"'Leverage'!$B$2:$M$418"}</definedName>
    <definedName name="toe" localSheetId="6">{"'Model'!$A$1:$N$53"}</definedName>
    <definedName name="toe">{"'Model'!$A$1:$N$53"}</definedName>
    <definedName name="Tonghop" localSheetId="6">{"'Sheet1'!$L$16"}</definedName>
    <definedName name="Tonghop">{"'Sheet1'!$L$16"}</definedName>
    <definedName name="TQ" localSheetId="6">{"'Sheet1'!$L$16"}</definedName>
    <definedName name="TQ">{"'Sheet1'!$L$16"}</definedName>
    <definedName name="tre4r564t" localSheetId="6">{"'Eng (page2)'!$A$1:$D$52"}</definedName>
    <definedName name="tre4r564t">{"'Eng (page2)'!$A$1:$D$52"}</definedName>
    <definedName name="treetree" localSheetId="6">{"'Model'!$A$1:$N$53"}</definedName>
    <definedName name="treetree">{"'Model'!$A$1:$N$53"}</definedName>
    <definedName name="trerey" localSheetId="6">{"'Changes Log'!$A$1:$F$25"}</definedName>
    <definedName name="trerey">{"'Changes Log'!$A$1:$F$25"}</definedName>
    <definedName name="trew" localSheetId="6">{"'Eng (page2)'!$A$1:$D$52"}</definedName>
    <definedName name="trew">{"'Eng (page2)'!$A$1:$D$52"}</definedName>
    <definedName name="trtere" localSheetId="6">{"'Changes Log'!$A$1:$F$25"}</definedName>
    <definedName name="trtere">{"'Changes Log'!$A$1:$F$25"}</definedName>
    <definedName name="trtrt" localSheetId="6">{"'Changes Log'!$A$1:$F$25"}</definedName>
    <definedName name="trtrt">{"'Changes Log'!$A$1:$F$25"}</definedName>
    <definedName name="truc" localSheetId="6">{"'Sheet1'!$L$16"}</definedName>
    <definedName name="truc">{"'Sheet1'!$L$16"}</definedName>
    <definedName name="TTE" localSheetId="6">{"'ตัวอย่าง'!$A$1:$O$21"}</definedName>
    <definedName name="TTE">{"'ตัวอย่าง'!$A$1:$O$21"}</definedName>
    <definedName name="tuanh" localSheetId="6">{"'Sheet1'!$L$16"}</definedName>
    <definedName name="tuanh">{"'Sheet1'!$L$16"}</definedName>
    <definedName name="tum" localSheetId="6">{"'Eng (page2)'!$A$1:$D$52"}</definedName>
    <definedName name="tum">{"'Eng (page2)'!$A$1:$D$52"}</definedName>
    <definedName name="tun" localSheetId="6">{"'Model'!$A$1:$N$53"}</definedName>
    <definedName name="tun">{"'Model'!$A$1:$N$53"}</definedName>
    <definedName name="tunf" localSheetId="6">{"'Model'!$A$1:$N$53"}</definedName>
    <definedName name="tunf">{"'Model'!$A$1:$N$53"}</definedName>
    <definedName name="tuy" localSheetId="6">{"'Sheet1'!$L$16"}</definedName>
    <definedName name="tuy">{"'Sheet1'!$L$16"}</definedName>
    <definedName name="TWE" localSheetId="6">{"'Eng (page2)'!$A$1:$D$52"}</definedName>
    <definedName name="TWE">{"'Eng (page2)'!$A$1:$D$52"}</definedName>
    <definedName name="tyty" localSheetId="6">{"'Changes Log'!$A$1:$F$25"}</definedName>
    <definedName name="tyty">{"'Changes Log'!$A$1:$F$25"}</definedName>
    <definedName name="ujj" localSheetId="6">{"'Eng (page2)'!$A$1:$D$52"}</definedName>
    <definedName name="ujj">{"'Eng (page2)'!$A$1:$D$52"}</definedName>
    <definedName name="UKL" localSheetId="6">{"'Eng (page2)'!$A$1:$D$52"}</definedName>
    <definedName name="UKL">{"'Eng (page2)'!$A$1:$D$52"}</definedName>
    <definedName name="unew" localSheetId="6">{"'Model'!$A$1:$N$53"}</definedName>
    <definedName name="unew">{"'Model'!$A$1:$N$53"}</definedName>
    <definedName name="ungT3" localSheetId="6">{"'Sheet1'!$L$16"}</definedName>
    <definedName name="ungT3">{"'Sheet1'!$L$16"}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 localSheetId="6">{"'Eng (page2)'!$A$1:$D$52"}</definedName>
    <definedName name="UOO">{"'Eng (page2)'!$A$1:$D$52"}</definedName>
    <definedName name="uopp" localSheetId="6">{"'Eng (page2)'!$A$1:$D$52"}</definedName>
    <definedName name="uopp">{"'Eng (page2)'!$A$1:$D$52"}</definedName>
    <definedName name="Uor" localSheetId="6">{"'Eng (page2)'!$A$1:$D$52"}</definedName>
    <definedName name="Uor">{"'Eng (page2)'!$A$1:$D$52"}</definedName>
    <definedName name="Uor_1" localSheetId="6">{"'Eng (page2)'!$A$1:$D$52"}</definedName>
    <definedName name="Uor_1">{"'Eng (page2)'!$A$1:$D$52"}</definedName>
    <definedName name="uyuu" localSheetId="6">{"'Changes Log'!$A$1:$F$25"}</definedName>
    <definedName name="uyuu">{"'Changes Log'!$A$1:$F$25"}</definedName>
    <definedName name="uyuy" localSheetId="6">{"'Changes Log'!$A$1:$F$25"}</definedName>
    <definedName name="uyuy">{"'Changes Log'!$A$1:$F$25"}</definedName>
    <definedName name="V300_1" localSheetId="6">{"'Eng (page2)'!$A$1:$D$52"}</definedName>
    <definedName name="V300_1">{"'Eng (page2)'!$A$1:$D$52"}</definedName>
    <definedName name="Valeurs_Entrées" localSheetId="6">IF(Montant_Prêt*Taux_Intérêt*Durée_Prêt*Début_Prêt&gt;0,1,0)</definedName>
    <definedName name="Valeurs_Entrées">IF(Montant_Prêt*Taux_Intérêt*Durée_Prêt*Début_Prêt&gt;0,1,0)</definedName>
    <definedName name="vbcxzz" localSheetId="6">{"'ตัวอย่าง'!$A$1:$O$21"}</definedName>
    <definedName name="vbcxzz">{"'ตัวอย่าง'!$A$1:$O$21"}</definedName>
    <definedName name="vbn" localSheetId="6">{"'Changes Log'!$A$1:$F$25"}</definedName>
    <definedName name="vbn">{"'Changes Log'!$A$1:$F$25"}</definedName>
    <definedName name="vcx" localSheetId="6">{"'Model'!$A$1:$N$53"}</definedName>
    <definedName name="vcx">{"'Model'!$A$1:$N$53"}</definedName>
    <definedName name="VDF" localSheetId="6">{"'Eng (page2)'!$A$1:$D$52"}</definedName>
    <definedName name="VDF">{"'Eng (page2)'!$A$1:$D$52"}</definedName>
    <definedName name="vdsqe" localSheetId="6">{"'Model'!$A$1:$N$53"}</definedName>
    <definedName name="vdsqe">{"'Model'!$A$1:$N$53"}</definedName>
    <definedName name="veevee" localSheetId="6">{"'Model'!$A$1:$N$53"}</definedName>
    <definedName name="veevee">{"'Model'!$A$1:$N$53"}</definedName>
    <definedName name="vgf" localSheetId="6">{"'Model'!$A$1:$N$53"}</definedName>
    <definedName name="vgf">{"'Model'!$A$1:$N$53"}</definedName>
    <definedName name="vgw" localSheetId="6">{"'Eng (page2)'!$A$1:$D$52"}</definedName>
    <definedName name="vgw">{"'Eng (page2)'!$A$1:$D$52"}</definedName>
    <definedName name="VLI" localSheetId="6">{"'Proposal Balance Sheet'!$A$268:$L$320"}</definedName>
    <definedName name="VLI">{"'Proposal Balance Sheet'!$A$268:$L$320"}</definedName>
    <definedName name="VRP" localSheetId="6">{"'Feb 99'!$A$1:$G$30"}</definedName>
    <definedName name="VRP">{"'Feb 99'!$A$1:$G$30"}</definedName>
    <definedName name="vvvv" localSheetId="6">{"'Sell_Office'!$C$5:$D$6"}</definedName>
    <definedName name="vvvv">{"'Sell_Office'!$C$5:$D$6"}</definedName>
    <definedName name="vxcvcbbffxx" localSheetId="6">{"'Eng (page2)'!$A$1:$D$52"}</definedName>
    <definedName name="vxcvcbbffxx">{"'Eng (page2)'!$A$1:$D$52"}</definedName>
    <definedName name="vxv" localSheetId="6">{"'Model'!$A$1:$N$53"}</definedName>
    <definedName name="vxv">{"'Model'!$A$1:$N$53"}</definedName>
    <definedName name="vxvx" localSheetId="6">{"'Eng (page2)'!$A$1:$D$52"}</definedName>
    <definedName name="vxvx">{"'Eng (page2)'!$A$1:$D$52"}</definedName>
    <definedName name="vxvxert" localSheetId="6">{"'Eng (page2)'!$A$1:$D$52"}</definedName>
    <definedName name="vxvxert">{"'Eng (page2)'!$A$1:$D$52"}</definedName>
    <definedName name="walkthrough" localSheetId="6">{"'Eng (page2)'!$A$1:$D$52"}</definedName>
    <definedName name="walkthrough">{"'Eng (page2)'!$A$1:$D$52"}</definedName>
    <definedName name="wanlika" localSheetId="6">{"'Eng (page2)'!$A$1:$D$52"}</definedName>
    <definedName name="wanlika">{"'Eng (page2)'!$A$1:$D$52"}</definedName>
    <definedName name="wanna" localSheetId="6">{"'Model'!$A$1:$N$53"}</definedName>
    <definedName name="wanna">{"'Model'!$A$1:$N$53"}</definedName>
    <definedName name="wannn" localSheetId="6">{"'Eng (page2)'!$A$1:$D$52"}</definedName>
    <definedName name="wannn">{"'Eng (page2)'!$A$1:$D$52"}</definedName>
    <definedName name="wd">255</definedName>
    <definedName name="WED" localSheetId="6">{"'Eng (page2)'!$A$1:$D$52"}</definedName>
    <definedName name="WED">{"'Eng (page2)'!$A$1:$D$52"}</definedName>
    <definedName name="WEE" localSheetId="6">{"'ตัวอย่าง'!$A$1:$O$21"}</definedName>
    <definedName name="WEE">{"'ตัวอย่าง'!$A$1:$O$21"}</definedName>
    <definedName name="weee" localSheetId="6">{"'Eng (page2)'!$A$1:$D$52"}</definedName>
    <definedName name="weee">{"'Eng (page2)'!$A$1:$D$52"}</definedName>
    <definedName name="weewee" localSheetId="6">{"'Model'!$A$1:$N$53"}</definedName>
    <definedName name="weewee">{"'Model'!$A$1:$N$53"}</definedName>
    <definedName name="wegrg" localSheetId="6">{"'Sheet1'!$L$16"}</definedName>
    <definedName name="wegrg">{"'Sheet1'!$L$16"}</definedName>
    <definedName name="werr" localSheetId="6">{"'Changes Log'!$A$1:$F$25"}</definedName>
    <definedName name="werr">{"'Changes Log'!$A$1:$F$25"}</definedName>
    <definedName name="werwer" localSheetId="6">{"'Model'!$A$1:$N$53"}</definedName>
    <definedName name="werwer">{"'Model'!$A$1:$N$53"}</definedName>
    <definedName name="werwethg" localSheetId="6">{"'Model'!$A$1:$N$53"}</definedName>
    <definedName name="werwethg">{"'Model'!$A$1:$N$53"}</definedName>
    <definedName name="wewewertrhgjgxd" localSheetId="6">{"'Eng (page2)'!$A$1:$D$52"}</definedName>
    <definedName name="wewewertrhgjgxd">{"'Eng (page2)'!$A$1:$D$52"}</definedName>
    <definedName name="wewrtw" localSheetId="6">{"'Sheet1'!$L$16"}</definedName>
    <definedName name="wewrtw">{"'Sheet1'!$L$16"}</definedName>
    <definedName name="What">5</definedName>
    <definedName name="wqwrr" localSheetId="6">{"'Eng (page2)'!$A$1:$D$52"}</definedName>
    <definedName name="wqwrr">{"'Eng (page2)'!$A$1:$D$52"}</definedName>
    <definedName name="wrn.Upper._.Case." localSheetId="6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per._.Case.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w_" localSheetId="6">{"'Eng (page2)'!$A$1:$D$52"}</definedName>
    <definedName name="ww_">{"'Eng (page2)'!$A$1:$D$52"}</definedName>
    <definedName name="ww__" localSheetId="6">{"'Eng (page2)'!$A$1:$D$52"}</definedName>
    <definedName name="ww__">{"'Eng (page2)'!$A$1:$D$52"}</definedName>
    <definedName name="WWE" localSheetId="6">{"'Eng (page2)'!$A$1:$D$52"}</definedName>
    <definedName name="WWE">{"'Eng (page2)'!$A$1:$D$52"}</definedName>
    <definedName name="wweraf" localSheetId="6">{"'Model'!$A$1:$N$53"}</definedName>
    <definedName name="wweraf">{"'Model'!$A$1:$N$53"}</definedName>
    <definedName name="wwwewe" localSheetId="6">{"'ตัวอย่าง'!$A$1:$O$21"}</definedName>
    <definedName name="wwwewe">{"'ตัวอย่าง'!$A$1:$O$21"}</definedName>
    <definedName name="x" localSheetId="6">{"'Eng (page2)'!$A$1:$D$52"}</definedName>
    <definedName name="x">{"'Eng (page2)'!$A$1:$D$52"}</definedName>
    <definedName name="xd" localSheetId="6">{"'Changes Log'!$A$1:$F$25"}</definedName>
    <definedName name="xd">{"'Changes Log'!$A$1:$F$25"}</definedName>
    <definedName name="XLS" localSheetId="6">{"'Eng (page2)'!$A$1:$D$52"}</definedName>
    <definedName name="XLS">{"'Eng (page2)'!$A$1:$D$52"}</definedName>
    <definedName name="xrdfk.jxsyr" localSheetId="6">{"'Eng (page2)'!$A$1:$D$52"}</definedName>
    <definedName name="xrdfk.jxsyr">{"'Eng (page2)'!$A$1:$D$52"}</definedName>
    <definedName name="XRefColumnsCount">10</definedName>
    <definedName name="XRefCopyRangeCount">1</definedName>
    <definedName name="XRefPasteRangeCount">52</definedName>
    <definedName name="XS" localSheetId="6">{"'Eng (page2)'!$A$1:$D$52"}</definedName>
    <definedName name="XS">{"'Eng (page2)'!$A$1:$D$52"}</definedName>
    <definedName name="XSA" localSheetId="6">{"'Eng (page2)'!$A$1:$D$52"}</definedName>
    <definedName name="XSA">{"'Eng (page2)'!$A$1:$D$52"}</definedName>
    <definedName name="XSAX" localSheetId="6">{"'Eng (page2)'!$A$1:$D$52"}</definedName>
    <definedName name="XSAX">{"'Eng (page2)'!$A$1:$D$52"}</definedName>
    <definedName name="XWC" localSheetId="6">{"'Eng (page2)'!$A$1:$D$52"}</definedName>
    <definedName name="XWC">{"'Eng (page2)'!$A$1:$D$52"}</definedName>
    <definedName name="xwee" localSheetId="6">{"'Model'!$A$1:$N$53"}</definedName>
    <definedName name="xwee">{"'Model'!$A$1:$N$53"}</definedName>
    <definedName name="xxcvcxfv" localSheetId="6">{"'Changes Log'!$A$1:$F$25"}</definedName>
    <definedName name="xxcvcxfv">{"'Changes Log'!$A$1:$F$25"}</definedName>
    <definedName name="yao" localSheetId="6">{"'Model'!$A$1:$N$53"}</definedName>
    <definedName name="yao">{"'Model'!$A$1:$N$53"}</definedName>
    <definedName name="yhn" localSheetId="6">{"'Eng (page2)'!$A$1:$D$52"}</definedName>
    <definedName name="yhn">{"'Eng (page2)'!$A$1:$D$52"}</definedName>
    <definedName name="YHS" localSheetId="6">{"'Changes Log'!$A$1:$F$25"}</definedName>
    <definedName name="YHS">{"'Changes Log'!$A$1:$F$25"}</definedName>
    <definedName name="yinyin" localSheetId="6">{"'Model'!$A$1:$N$53"}</definedName>
    <definedName name="yinyin">{"'Model'!$A$1:$N$53"}</definedName>
    <definedName name="YRE" localSheetId="6">{"'Eng (page2)'!$A$1:$D$52"}</definedName>
    <definedName name="YRE">{"'Eng (page2)'!$A$1:$D$52"}</definedName>
    <definedName name="ytry" localSheetId="6">{"'Eng (page2)'!$A$1:$D$52"}</definedName>
    <definedName name="ytry">{"'Eng (page2)'!$A$1:$D$52"}</definedName>
    <definedName name="YTU" localSheetId="6">{"'Eng (page2)'!$A$1:$D$52"}</definedName>
    <definedName name="YTU">{"'Eng (page2)'!$A$1:$D$52"}</definedName>
    <definedName name="ytyty" localSheetId="6">{"'Changes Log'!$A$1:$F$25"}</definedName>
    <definedName name="ytyty">{"'Changes Log'!$A$1:$F$25"}</definedName>
    <definedName name="ytytyt" localSheetId="6">{"'Changes Log'!$A$1:$F$25"}</definedName>
    <definedName name="ytytyt">{"'Changes Log'!$A$1:$F$25"}</definedName>
    <definedName name="ywer" localSheetId="6">{"'Eng (page2)'!$A$1:$D$52"}</definedName>
    <definedName name="ywer">{"'Eng (page2)'!$A$1:$D$52"}</definedName>
    <definedName name="YWRW" localSheetId="6">{"'Eng (page2)'!$A$1:$D$52"}</definedName>
    <definedName name="YWRW">{"'Eng (page2)'!$A$1:$D$52"}</definedName>
    <definedName name="yyttr" localSheetId="6">{"'Changes Log'!$A$1:$F$25"}</definedName>
    <definedName name="yyttr">{"'Changes Log'!$A$1:$F$25"}</definedName>
    <definedName name="yyyy" localSheetId="6">{"'Changes Log'!$A$1:$F$25"}</definedName>
    <definedName name="yyyy">{"'Changes Log'!$A$1:$F$25"}</definedName>
    <definedName name="zasx" localSheetId="6">{"'Eng (page2)'!$A$1:$D$52"}</definedName>
    <definedName name="zasx">{"'Eng (page2)'!$A$1:$D$52"}</definedName>
    <definedName name="ZC" localSheetId="6">{"'Model'!$A$1:$N$53"}</definedName>
    <definedName name="ZC">{"'Model'!$A$1:$N$53"}</definedName>
    <definedName name="ZC_1" localSheetId="6">{"'Model'!$A$1:$N$53"}</definedName>
    <definedName name="ZC_1">{"'Model'!$A$1:$N$53"}</definedName>
    <definedName name="ZD" localSheetId="6">{"'Eng (page2)'!$A$1:$D$52"}</definedName>
    <definedName name="ZD">{"'Eng (page2)'!$A$1:$D$52"}</definedName>
    <definedName name="ZD1copy" localSheetId="6">{"'Eng (page2)'!$A$1:$D$52"}</definedName>
    <definedName name="ZD1copy">{"'Eng (page2)'!$A$1:$D$52"}</definedName>
    <definedName name="zd300r" localSheetId="6">{"'Model'!$A$1:$N$53"}</definedName>
    <definedName name="zd300r">{"'Model'!$A$1:$N$53"}</definedName>
    <definedName name="ZDA" localSheetId="6">{"'Changes Log'!$A$1:$F$25"}</definedName>
    <definedName name="ZDA">{"'Changes Log'!$A$1:$F$25"}</definedName>
    <definedName name="zdnfhioesjn" localSheetId="6">{"'Sheet1'!$L$16"}</definedName>
    <definedName name="zdnfhioesjn">{"'Sheet1'!$L$16"}</definedName>
    <definedName name="ze" localSheetId="6">{"'Model'!$A$1:$N$53"}</definedName>
    <definedName name="ze">{"'Model'!$A$1:$N$53"}</definedName>
    <definedName name="zxc" localSheetId="6">{"'Eng (page2)'!$A$1:$D$52"}</definedName>
    <definedName name="zxc">{"'Eng (page2)'!$A$1:$D$52"}</definedName>
    <definedName name="zxcv" localSheetId="6">{"'Eng (page2)'!$A$1:$D$52"}</definedName>
    <definedName name="zxcv">{"'Eng (page2)'!$A$1:$D$52"}</definedName>
    <definedName name="ZZ_EVCOMOPTS">10</definedName>
    <definedName name="zzsc" localSheetId="6">{"'Model'!$A$1:$N$53"}</definedName>
    <definedName name="zzsc">{"'Model'!$A$1:$N$53"}</definedName>
    <definedName name="กก" localSheetId="6">{"'Model'!$A$1:$N$53"}</definedName>
    <definedName name="กก">{"'Model'!$A$1:$N$53"}</definedName>
    <definedName name="กดฟหกด" localSheetId="6">{"'ตัวอย่าง'!$A$1:$O$21"}</definedName>
    <definedName name="กดฟหกด">{"'ตัวอย่าง'!$A$1:$O$21"}</definedName>
    <definedName name="กดากดน" localSheetId="6">{"'Eng (page2)'!$A$1:$D$52"}</definedName>
    <definedName name="กดากดน">{"'Eng (page2)'!$A$1:$D$52"}</definedName>
    <definedName name="กหฟ" localSheetId="6">{"'Model'!$A$1:$N$53"}</definedName>
    <definedName name="กหฟ">{"'Model'!$A$1:$N$53"}</definedName>
    <definedName name="เก่าSkK" localSheetId="6">{"'ตัวอย่าง'!$A$1:$O$21"}</definedName>
    <definedName name="เก่าSkK">{"'ตัวอย่าง'!$A$1:$O$21"}</definedName>
    <definedName name="ขขขขข" localSheetId="6">{"'Sell_Office'!$C$5:$D$6"}</definedName>
    <definedName name="ขขขขข">{"'Sell_Office'!$C$5:$D$6"}</definedName>
    <definedName name="เงินเดือน" localSheetId="6">{"'Eng (page2)'!$A$1:$D$52"}</definedName>
    <definedName name="เงินเดือน">{"'Eng (page2)'!$A$1:$D$52"}</definedName>
    <definedName name="แจน" localSheetId="6">{"'Eng (page2)'!$A$1:$D$52"}</definedName>
    <definedName name="แจน">{"'Eng (page2)'!$A$1:$D$52"}</definedName>
    <definedName name="ดด" localSheetId="6">{"'Model'!$A$1:$N$53"}</definedName>
    <definedName name="ดด">{"'Model'!$A$1:$N$53"}</definedName>
    <definedName name="ดา" localSheetId="6">{"'ตัวอย่าง'!$A$1:$O$21"}</definedName>
    <definedName name="ดา">{"'ตัวอย่าง'!$A$1:$O$21"}</definedName>
    <definedName name="ดารา" localSheetId="6">{"'ตัวอย่าง'!$A$1:$O$21"}</definedName>
    <definedName name="ดารา">{"'ตัวอย่าง'!$A$1:$O$21"}</definedName>
    <definedName name="เด" localSheetId="6">{"'Model'!$A$1:$N$53"}</definedName>
    <definedName name="เด">{"'Model'!$A$1:$N$53"}</definedName>
    <definedName name="แดดเก" localSheetId="6">{"'Model'!$A$1:$N$53"}</definedName>
    <definedName name="แดดเก">{"'Model'!$A$1:$N$53"}</definedName>
    <definedName name="นำ">"C:\My Documents\Information System\loss\ce-00120.htm"</definedName>
    <definedName name="นำนคร" localSheetId="6">{"'Model'!$A$1:$N$53"}</definedName>
    <definedName name="นำนคร">{"'Model'!$A$1:$N$53"}</definedName>
    <definedName name="นำนครสฎ." localSheetId="6">{"'Model'!$A$1:$N$53"}</definedName>
    <definedName name="นำนครสฎ.">{"'Model'!$A$1:$N$53"}</definedName>
    <definedName name="นำสุราษฎร์ธานี" localSheetId="6">{"'Model'!$A$1:$N$53"}</definedName>
    <definedName name="นำสุราษฎร์ธานี">{"'Model'!$A$1:$N$53"}</definedName>
    <definedName name="แนวคำตอบ" localSheetId="6">{"'Model'!$A$1:$N$53"}</definedName>
    <definedName name="แนวคำตอบ">{"'Model'!$A$1:$N$53"}</definedName>
    <definedName name="ป" localSheetId="6">{"'Model'!$A$1:$N$53"}</definedName>
    <definedName name="ป">{"'Model'!$A$1:$N$53"}</definedName>
    <definedName name="ปั๊มดูดน้ำมันเก่าเข้า" localSheetId="6">{"'ตัวอย่าง'!$A$1:$O$21"}</definedName>
    <definedName name="ปั๊มดูดน้ำมันเก่าเข้า">{"'ตัวอย่าง'!$A$1:$O$21"}</definedName>
    <definedName name="ปั๊มน้ำท้าย" localSheetId="6">{"'ตัวอย่าง'!$A$1:$O$21"}</definedName>
    <definedName name="ปั๊มน้ำท้าย">{"'ตัวอย่าง'!$A$1:$O$21"}</definedName>
    <definedName name="ปืน" localSheetId="6">{"'ตัวอย่าง'!$A$1:$O$21"}</definedName>
    <definedName name="ปืน">{"'ตัวอย่าง'!$A$1:$O$21"}</definedName>
    <definedName name="พ.ค." localSheetId="6">{"'ตัวอย่าง'!$A$1:$O$21"}</definedName>
    <definedName name="พ.ค.">{"'ตัวอย่าง'!$A$1:$O$21"}</definedName>
    <definedName name="พด" localSheetId="6">{"'ตัวอย่าง'!$A$1:$O$21"}</definedName>
    <definedName name="พด">{"'ตัวอย่าง'!$A$1:$O$21"}</definedName>
    <definedName name="พฤษภาคม" localSheetId="6">{"'ตัวอย่าง'!$A$1:$O$21"}</definedName>
    <definedName name="พฤษภาคม">{"'ตัวอย่าง'!$A$1:$O$21"}</definedName>
    <definedName name="เม.ย" localSheetId="6">{"'ตัวอย่าง'!$A$1:$O$21"}</definedName>
    <definedName name="เม.ย">{"'ตัวอย่าง'!$A$1:$O$21"}</definedName>
    <definedName name="เมษายน" localSheetId="6">{"'ตัวอย่าง'!$A$1:$O$21"}</definedName>
    <definedName name="เมษายน">{"'ตัวอย่าง'!$A$1:$O$21"}</definedName>
    <definedName name="เมษายน๑" localSheetId="6">{"'ตัวอย่าง'!$A$1:$O$21"}</definedName>
    <definedName name="เมษายน๑">{"'ตัวอย่าง'!$A$1:$O$21"}</definedName>
    <definedName name="ร" localSheetId="6">{"'Model'!$A$1:$N$53"}</definedName>
    <definedName name="ร">{"'Model'!$A$1:$N$53"}</definedName>
    <definedName name="ระบบโฟม" localSheetId="6">{"'ตัวอย่าง'!$A$1:$O$21"}</definedName>
    <definedName name="ระบบโฟม">{"'ตัวอย่าง'!$A$1:$O$21"}</definedName>
    <definedName name="ราม" localSheetId="6">{"'สาทร'!$A$1:$V$42"}</definedName>
    <definedName name="ราม">{"'สาทร'!$A$1:$V$42"}</definedName>
    <definedName name="สบทร" localSheetId="6">{"'Model'!$A$1:$N$53"}</definedName>
    <definedName name="สบทร">{"'Model'!$A$1:$N$53"}</definedName>
    <definedName name="ส่วนลดจ่าย" localSheetId="6">{"'Eng (page2)'!$A$1:$D$52"}</definedName>
    <definedName name="ส่วนลดจ่าย">{"'Eng (page2)'!$A$1:$D$52"}</definedName>
    <definedName name="สสส" localSheetId="6">{"'Eng (page2)'!$A$1:$D$52"}</definedName>
    <definedName name="สสส">{"'Eng (page2)'!$A$1:$D$52"}</definedName>
    <definedName name="สับสน" localSheetId="6">{"'Eng (page2)'!$A$1:$D$52"}</definedName>
    <definedName name="สับสน">{"'Eng (page2)'!$A$1:$D$52"}</definedName>
    <definedName name="าาา" localSheetId="6">{"'Model'!$A$1:$N$53"}</definedName>
    <definedName name="าาา">{"'Model'!$A$1:$N$53"}</definedName>
    <definedName name="าาา_1" localSheetId="6">{"'Model'!$A$1:$N$53"}</definedName>
    <definedName name="าาา_1">{"'Model'!$A$1:$N$53"}</definedName>
    <definedName name="าาาา" localSheetId="6">{"'Model'!$A$1:$N$53"}</definedName>
    <definedName name="าาาา">{"'Model'!$A$1:$N$53"}</definedName>
    <definedName name="าาาา_1" localSheetId="6">{"'Model'!$A$1:$N$53"}</definedName>
    <definedName name="าาาา_1">{"'Model'!$A$1:$N$53"}</definedName>
    <definedName name="ㄴㄴ" localSheetId="6">{"'2001년(품의전) 8월'!$A$5:$L$64","'2001년(품의전) 8월'!$C$73"}</definedName>
    <definedName name="ㄴㄴ">{"'2001년(품의전) 8월'!$A$5:$L$64","'2001년(품의전) 8월'!$C$73"}</definedName>
    <definedName name="미수수익" localSheetId="6">{"'보고양식'!$A$58:$K$111"}</definedName>
    <definedName name="미수수익">{"'보고양식'!$A$58:$K$111"}</definedName>
    <definedName name="ㅇㅇㅇ" localSheetId="6">{"'2001년(품의전) 8월'!$A$5:$L$64","'2001년(품의전) 8월'!$C$73"}</definedName>
    <definedName name="ㅇㅇㅇ">{"'2001년(품의전) 8월'!$A$5:$L$64","'2001년(품의전) 8월'!$C$73"}</definedName>
    <definedName name="평가" localSheetId="6">{"'보고양식'!$A$58:$K$111"}</definedName>
    <definedName name="평가">{"'보고양식'!$A$58:$K$111"}</definedName>
    <definedName name="ㅗㅗ" localSheetId="6">{"'2001년(품의전) 8월'!$A$5:$L$64","'2001년(품의전) 8월'!$C$73"}</definedName>
    <definedName name="ㅗㅗ">{"'2001년(품의전) 8월'!$A$5:$L$64","'2001년(품의전) 8월'!$C$73"}</definedName>
    <definedName name="通常経費予算" localSheetId="6">{"'本部修正予算'!$A$7:$E$19","'本部修正予算'!$G$23"}</definedName>
    <definedName name="通常経費予算">{"'本部修正予算'!$A$7:$E$19","'本部修正予算'!$G$23"}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35" l="1"/>
  <c r="I48" i="35"/>
  <c r="G48" i="35"/>
  <c r="E48" i="35"/>
  <c r="E43" i="35" l="1"/>
  <c r="G43" i="35"/>
  <c r="I43" i="35" l="1"/>
  <c r="K43" i="35"/>
  <c r="G20" i="42"/>
  <c r="E80" i="44" l="1"/>
  <c r="I80" i="44" l="1"/>
  <c r="G34" i="42"/>
  <c r="K20" i="42" l="1"/>
  <c r="K75" i="42"/>
  <c r="H20" i="38"/>
  <c r="U24" i="37"/>
  <c r="K24" i="37"/>
  <c r="L17" i="38" l="1"/>
  <c r="Q21" i="37"/>
  <c r="S21" i="37" s="1"/>
  <c r="W21" i="37" s="1"/>
  <c r="K77" i="44" l="1"/>
  <c r="K71" i="44"/>
  <c r="G77" i="44"/>
  <c r="G71" i="44"/>
  <c r="K34" i="44"/>
  <c r="K39" i="44" s="1"/>
  <c r="G34" i="44"/>
  <c r="G39" i="44" s="1"/>
  <c r="L34" i="46"/>
  <c r="L28" i="46"/>
  <c r="L20" i="46"/>
  <c r="H20" i="46"/>
  <c r="K19" i="45"/>
  <c r="K13" i="45"/>
  <c r="G19" i="45"/>
  <c r="G13" i="45"/>
  <c r="K19" i="35"/>
  <c r="K13" i="35"/>
  <c r="G19" i="35"/>
  <c r="G13" i="35"/>
  <c r="I34" i="44"/>
  <c r="E34" i="44"/>
  <c r="L13" i="38"/>
  <c r="L10" i="38"/>
  <c r="Q17" i="37"/>
  <c r="S17" i="37" s="1"/>
  <c r="W17" i="37" s="1"/>
  <c r="Q14" i="37"/>
  <c r="S14" i="37" s="1"/>
  <c r="W14" i="37" s="1"/>
  <c r="J34" i="46"/>
  <c r="J28" i="46"/>
  <c r="J20" i="46"/>
  <c r="F20" i="46"/>
  <c r="I19" i="45"/>
  <c r="E19" i="45"/>
  <c r="I13" i="45"/>
  <c r="E13" i="45"/>
  <c r="E19" i="35"/>
  <c r="D15" i="38"/>
  <c r="F15" i="38"/>
  <c r="H15" i="38"/>
  <c r="J15" i="38"/>
  <c r="L20" i="38"/>
  <c r="L22" i="38" s="1"/>
  <c r="D22" i="38"/>
  <c r="F22" i="38"/>
  <c r="H22" i="38"/>
  <c r="J22" i="38"/>
  <c r="A99" i="44"/>
  <c r="I77" i="44"/>
  <c r="E77" i="44"/>
  <c r="I71" i="44"/>
  <c r="E71" i="44"/>
  <c r="A54" i="44"/>
  <c r="A52" i="44"/>
  <c r="K21" i="35" l="1"/>
  <c r="K28" i="35" s="1"/>
  <c r="K31" i="35" s="1"/>
  <c r="K37" i="35" s="1"/>
  <c r="K21" i="45"/>
  <c r="K32" i="45" s="1"/>
  <c r="K35" i="45" s="1"/>
  <c r="L22" i="46" s="1"/>
  <c r="E21" i="45"/>
  <c r="E32" i="45" s="1"/>
  <c r="E35" i="45" s="1"/>
  <c r="F28" i="46" s="1"/>
  <c r="G21" i="35"/>
  <c r="G28" i="35" s="1"/>
  <c r="G31" i="35" s="1"/>
  <c r="G37" i="35" s="1"/>
  <c r="G21" i="45"/>
  <c r="G32" i="45" s="1"/>
  <c r="G35" i="45" s="1"/>
  <c r="H28" i="46" s="1"/>
  <c r="I21" i="45"/>
  <c r="I32" i="45" s="1"/>
  <c r="I35" i="45" s="1"/>
  <c r="J22" i="46" s="1"/>
  <c r="K79" i="44"/>
  <c r="K82" i="44" s="1"/>
  <c r="G79" i="44"/>
  <c r="G82" i="44" s="1"/>
  <c r="L15" i="38"/>
  <c r="I39" i="44"/>
  <c r="E39" i="44"/>
  <c r="H22" i="46" l="1"/>
  <c r="H34" i="46" s="1"/>
  <c r="I79" i="44"/>
  <c r="I82" i="44" s="1"/>
  <c r="E79" i="44"/>
  <c r="E82" i="44" s="1"/>
  <c r="F22" i="46"/>
  <c r="F34" i="46" s="1"/>
  <c r="K36" i="42"/>
  <c r="M36" i="42" l="1"/>
  <c r="I36" i="42"/>
  <c r="U26" i="37"/>
  <c r="O26" i="37"/>
  <c r="M26" i="37"/>
  <c r="K26" i="37"/>
  <c r="I26" i="37"/>
  <c r="G26" i="37"/>
  <c r="E26" i="37"/>
  <c r="Q24" i="37"/>
  <c r="S24" i="37" s="1"/>
  <c r="W24" i="37" s="1"/>
  <c r="Q26" i="37" l="1"/>
  <c r="W26" i="37"/>
  <c r="S26" i="37" l="1"/>
  <c r="M120" i="42" l="1"/>
  <c r="M123" i="42" s="1"/>
  <c r="I120" i="42"/>
  <c r="I123" i="42" s="1"/>
  <c r="A92" i="42"/>
  <c r="A90" i="42"/>
  <c r="A89" i="42"/>
  <c r="A132" i="42" s="1"/>
  <c r="M77" i="42"/>
  <c r="K77" i="42"/>
  <c r="I77" i="42"/>
  <c r="G77" i="42"/>
  <c r="M68" i="42"/>
  <c r="K68" i="42"/>
  <c r="I68" i="42"/>
  <c r="G68" i="42"/>
  <c r="A48" i="42"/>
  <c r="A46" i="42"/>
  <c r="G36" i="42"/>
  <c r="M22" i="42"/>
  <c r="K22" i="42"/>
  <c r="I22" i="42"/>
  <c r="G22" i="42"/>
  <c r="K38" i="42" l="1"/>
  <c r="I38" i="42"/>
  <c r="G38" i="42"/>
  <c r="M38" i="42"/>
  <c r="G79" i="42"/>
  <c r="I79" i="42"/>
  <c r="I125" i="42" s="1"/>
  <c r="K79" i="42"/>
  <c r="M79" i="42"/>
  <c r="M125" i="42" s="1"/>
  <c r="U19" i="37" l="1"/>
  <c r="M19" i="37"/>
  <c r="I19" i="37"/>
  <c r="G19" i="37"/>
  <c r="E19" i="37"/>
  <c r="O19" i="37" l="1"/>
  <c r="Q19" i="37" l="1"/>
  <c r="I19" i="35" l="1"/>
  <c r="I13" i="35" l="1"/>
  <c r="I21" i="35" s="1"/>
  <c r="E13" i="35"/>
  <c r="E21" i="35" s="1"/>
  <c r="E28" i="35" l="1"/>
  <c r="K120" i="42"/>
  <c r="I28" i="35" l="1"/>
  <c r="K123" i="42"/>
  <c r="I31" i="35" l="1"/>
  <c r="I37" i="35" s="1"/>
  <c r="E31" i="35"/>
  <c r="E37" i="35" s="1"/>
  <c r="K125" i="42"/>
  <c r="K19" i="37" l="1"/>
  <c r="G120" i="42" l="1"/>
  <c r="W19" i="37"/>
  <c r="S19" i="37"/>
  <c r="G123" i="42" l="1"/>
  <c r="G125" i="42" l="1"/>
</calcChain>
</file>

<file path=xl/sharedStrings.xml><?xml version="1.0" encoding="utf-8"?>
<sst xmlns="http://schemas.openxmlformats.org/spreadsheetml/2006/main" count="382" uniqueCount="201">
  <si>
    <t>บริษัท ซาเล็คต้า จำกัด (มหาชน)</t>
  </si>
  <si>
    <t>งบฐานะการเงิน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</si>
  <si>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</si>
  <si>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</si>
  <si>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</si>
  <si>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</si>
  <si>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</si>
  <si>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</si>
  <si>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</si>
  <si>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</si>
  <si>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</si>
  <si>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</si>
  <si>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</si>
  <si>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</si>
  <si>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</si>
  <si>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</si>
  <si>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</si>
  <si>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</si>
  <si>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</si>
  <si>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</si>
  <si>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</si>
  <si>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 - สุทธิ</t>
  </si>
  <si>
    <t>เงินลงทุนในการร่วมค้า - สุทธิ</t>
  </si>
  <si>
    <t>ส่วนปรับปรุงอาคารและอุปกรณ์ - สุทธิ</t>
  </si>
  <si>
    <t>สินทรัพย์สิทธิการใช้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</si>
  <si>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</si>
  <si>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</si>
  <si>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</si>
  <si>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</si>
  <si>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</si>
  <si>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</si>
  <si>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</si>
  <si>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</si>
  <si>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</si>
  <si>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</si>
  <si>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</si>
  <si>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</si>
  <si>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</si>
  <si>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</si>
  <si>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</si>
  <si>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</si>
  <si>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</si>
  <si>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</si>
  <si>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</si>
  <si>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</si>
  <si>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</si>
  <si>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</si>
  <si>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</si>
  <si>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</si>
  <si>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</si>
  <si>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656.56 ล้านหุ้น</t>
  </si>
  <si>
    <t>มูลค่าที่ตราไว้หุ้นละ 0.50 บาท)</t>
  </si>
  <si>
    <t>หุ้นสามัญจำนวน 650.06 ล้านหุ้น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</si>
  <si>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</si>
  <si>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</si>
  <si>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</si>
  <si>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</si>
  <si>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</si>
  <si>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</si>
  <si>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</si>
  <si>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</si>
  <si>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</si>
  <si>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</si>
  <si>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รวมรายได้</t>
  </si>
  <si>
    <t>ต้นทุนการให้บริการ</t>
  </si>
  <si>
    <t>รวมต้นทุนการให้บริการ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</si>
  <si>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</si>
  <si>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</si>
  <si>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</si>
  <si>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</si>
  <si>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</si>
  <si>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</si>
  <si>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</si>
  <si>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รายการที่จะจัดประเภทรายการใหม่ไปยังกำไร</t>
  </si>
  <si>
    <t>หรือขาดทุนในภายหลัง</t>
  </si>
  <si>
    <t>และการร่วมค้าตามวิธีส่วนได้เสีย</t>
  </si>
  <si>
    <t xml:space="preserve">- สุทธิจากภาษี </t>
  </si>
  <si>
    <t>ส่วนที่เป็นของส่วนได้เสียที่ไม่มีอำนาจควบคุม</t>
  </si>
  <si>
    <t>กำไรจากการจำหน่ายเงินลงทุน</t>
  </si>
  <si>
    <t>งบการเปลี่ยนแปลงส่วนของเจ้าของ (ยังไม่ได้ตรวจสอบ)</t>
  </si>
  <si>
    <t>ส่วนต่ำกว่าทุน</t>
  </si>
  <si>
    <t>การเปลี่ยนแปลง</t>
  </si>
  <si>
    <t>ส่วนแบ่ง</t>
  </si>
  <si>
    <t>รวม</t>
  </si>
  <si>
    <t>จากการรวมธุรกิจ</t>
  </si>
  <si>
    <t>สัดส่วนของ</t>
  </si>
  <si>
    <t>กำไร(ขาดทุน)</t>
  </si>
  <si>
    <t>องค์ประกอบอื่น</t>
  </si>
  <si>
    <t>รวมส่วนของ</t>
  </si>
  <si>
    <t>ส่วนได้เสีย</t>
  </si>
  <si>
    <t>ส่วนเกิน</t>
  </si>
  <si>
    <t>ภายใต้การควบคุม</t>
  </si>
  <si>
    <t>ผู้ถือหุ้นใหญ่</t>
  </si>
  <si>
    <t>เบ็ดเสร็จอื่นจาก</t>
  </si>
  <si>
    <t>ของส่วนของ</t>
  </si>
  <si>
    <t>ผู้เป็นเจ้าของ</t>
  </si>
  <si>
    <t>ที่ไม่มีอำนาจ</t>
  </si>
  <si>
    <t>มูลค่าหุ้น</t>
  </si>
  <si>
    <t>เดียวกัน</t>
  </si>
  <si>
    <t>ในบริษัทย่อย</t>
  </si>
  <si>
    <t xml:space="preserve"> บริษัทร่วมและการร่วมค้า</t>
  </si>
  <si>
    <t>เจ้าของ</t>
  </si>
  <si>
    <t>ควบคุม</t>
  </si>
  <si>
    <t>การเปลี่ยนแปลงในส่วนของเจ้าของสำหรับรอบระยะเวลา</t>
  </si>
  <si>
    <t>กำไร(ขาดทุน)เบ็ดเสร็จรวมสำหรับรอบระยะเวลา</t>
  </si>
  <si>
    <t>ยอดยกมาต้นรอบระยะเวลา ณ วันที่ 1 มกราคม พ.ศ. 2568</t>
  </si>
  <si>
    <t>ทุนที่ออกและ</t>
  </si>
  <si>
    <t>องค์ประกอบอื่นของ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</si>
  <si>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</si>
  <si>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</si>
  <si>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</si>
  <si>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</si>
  <si>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</si>
  <si>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</si>
  <si>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</si>
  <si>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</si>
  <si>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</si>
  <si>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</si>
  <si>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</si>
  <si>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</si>
  <si>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</si>
  <si>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</si>
  <si>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</si>
  <si>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</si>
  <si>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จ่ายคืนเงินกู้ยืมระยะสั้นจากกรรมการ</t>
  </si>
  <si>
    <t>เงินสดจ่ายคืนเงินต้นตามสัญญาเช่า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</si>
  <si>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</si>
  <si>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</si>
  <si>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</si>
  <si>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</si>
  <si>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</si>
  <si>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</si>
  <si>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</si>
  <si>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</si>
  <si>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 - สินค้าคงเหลือ</t>
  </si>
  <si>
    <t>เงินสดรับคืนจากเงินลงทุนในบริษัทร่วม</t>
  </si>
  <si>
    <t>ทุนที่ออกและชำระแล้ว</t>
  </si>
  <si>
    <t>จ่ายชำระแล้วหุ้นละ 0.50 บาท)</t>
  </si>
  <si>
    <t>ส่วนของทุน</t>
  </si>
  <si>
    <t>ชำระแล้ว</t>
  </si>
  <si>
    <t>ขาดทุนต่อหุ้นขั้นพื้นฐาน</t>
  </si>
  <si>
    <t>ส่วนแบ่งขาดทุนจากเงินลงทุนในบริษัทร่วม</t>
  </si>
  <si>
    <t>รายได้ดอกเบี้ยรับ</t>
  </si>
  <si>
    <t>กำไรจากการจำหน่ายเงินลงทุนในบริษัทร่วม</t>
  </si>
  <si>
    <t>-  เงินฝากธนาคารที่มีข้อจำกัดในการเบิกใช้</t>
  </si>
  <si>
    <t>เงินสดรับคืนจากเงินให้กู้ยืมระยะสั้นแก่กิจการที่เกี่ยวข้องกัน</t>
  </si>
  <si>
    <t>เงินสดรับคืนส่วนแบ่งกำไรจากบริษัทร่วม</t>
  </si>
  <si>
    <t>ส่วนที่เป็นของผู้เป็นเจ้าของของบริษัทใหญ่</t>
  </si>
  <si>
    <t>มูลค่าที่ตราไว้หุ้นละ 0.50 บาท</t>
  </si>
  <si>
    <t>มูลค่าที่ชำระแล้วหุ้นละ 0.50 บาท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</si>
  <si>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</si>
  <si>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</si>
  <si>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</si>
  <si>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พ.ศ. 2569</t>
  </si>
  <si>
    <t>ยอดยกมาต้นรอบระยะเวลา ณ วันที่ 1 มกราคม พ.ศ. 2569</t>
  </si>
  <si>
    <t>(พ.ศ. 2568 : หุ้นสามัญจำนวน 656.56 ล้านหุ้น</t>
  </si>
  <si>
    <t>(พ.ศ. 2568 : หุ้นสามัญจำนวน 650.06 ล้านหุ้น</t>
  </si>
  <si>
    <t>ส่วนแบ่งกำไรเบ็ดเสร็จอื่นของบริษัทร่วม</t>
  </si>
  <si>
    <t>การจัดประเภทรายการใหม่ไปยังกำไรหรือขาดทุน</t>
  </si>
  <si>
    <t>จากการจำหน่ายเงินลงทุนในบริษัทร่วม</t>
  </si>
  <si>
    <t>ภาษีเงินได้นิติบุคคลค้างจ่าย</t>
  </si>
  <si>
    <t>กลับรายการผลขาดทุนจากค่าเผื่อสินค้าล้าสมัย</t>
  </si>
  <si>
    <t>การแบ่งปันกำไร(ขาดทุน)</t>
  </si>
  <si>
    <t>การแบ่งปันกำไร(ขาดทุน)เบ็ดเสร็จรวม</t>
  </si>
  <si>
    <t xml:space="preserve">ขาดทุนจากการจำหน่ายอุปกรณ์ 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</si>
  <si>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</si>
  <si>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</si>
  <si>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r>
      <rPr>
        <sz val="13"/>
        <color theme="0"/>
        <rFont val="Browallia New"/>
        <family val="2"/>
      </rPr>
      <t xml:space="preserve">หัก   </t>
    </r>
    <r>
      <rPr>
        <sz val="13"/>
        <rFont val="Browallia New"/>
        <family val="2"/>
      </rPr>
      <t>จ่ายภาษีเงินได้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</si>
  <si>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  <r>
      <rPr>
        <sz val="5"/>
        <rFont val="Browallia New"/>
        <family val="2"/>
      </rPr>
      <t xml:space="preserve"> </t>
    </r>
    <r>
      <rPr>
        <sz val="13"/>
        <rFont val="Browallia New"/>
        <family val="2"/>
      </rPr>
      <t>ดอกเบี้ยรับ</t>
    </r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</si>
  <si>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</si>
  <si>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</si>
  <si>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</si>
  <si>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</si>
  <si>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รายได้จากการให้บริการ</t>
  </si>
  <si>
    <t>การเพิ่มขึ้นของสินทรัพย์สิทธิการใช้และหนี้สินตามสัญญาเช่าหัก</t>
  </si>
  <si>
    <t>สิ่งจูงใจจากสัญญาเช่า</t>
  </si>
  <si>
    <t>เงินสดรับจากการจำหน่ายเงินลงทุนในการร่วมค้า</t>
  </si>
  <si>
    <t>เงินสดรับจากการจำหน่ายอุปกรณ์</t>
  </si>
  <si>
    <t>ส่วนแบ่งขาดทุนจากเงินลงทุนในบริษัทร่วมและการร่วมค้า</t>
  </si>
  <si>
    <t>กลับรายการค่าเผื่อการด้อยค่าของเงินลงทุน</t>
  </si>
  <si>
    <t>ในการร่วมค้า</t>
  </si>
  <si>
    <t>กลับรายการค่าเผื่อการด้อยค่าของเงินลงทุนในการร่วมค้า</t>
  </si>
  <si>
    <t>เงินสดจ่ายเพื่อซื้อโปรแกรมคอมพิวเตอร์</t>
  </si>
  <si>
    <t>และโปรแกรมระหว่างพัฒนา</t>
  </si>
  <si>
    <t>30 มิถุนายน</t>
  </si>
  <si>
    <t>รายได้ค่าบริการ</t>
  </si>
  <si>
    <t>และการร่วมค้าตามวิธีส่วนได้ส่วนเสีย</t>
  </si>
  <si>
    <t>-  หนี้สินไม่หมุนเวียนอื่น</t>
  </si>
  <si>
    <t>เงินให้กู้ยืมระยะสั้นแก่กิจการที่เกี่ยวข้องกัน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</si>
  <si>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</si>
  <si>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</si>
  <si>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ยอดคงเหลือสิ้นรอบระยะเวลา ณ วันที่ 30 มิถุนายน พ.ศ. 2569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</si>
  <si>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</si>
  <si>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2569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</si>
  <si>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2569 และ พ.ศ. 2568 มีดังนี้</t>
  </si>
  <si>
    <t>ค่าใช้จ่ายภาษีเงินได้</t>
  </si>
  <si>
    <t>ส่วนแบ่งขาดทุนจากเงินลงทุนในการร่วมค้าตามวิธีส่วนได้เสีย</t>
  </si>
  <si>
    <t>ขาดทุนต่อหุ้น (บาท)</t>
  </si>
  <si>
    <t>กำไร(ขาดทุน)เบ็ดเสร็จอื่นสำหรับรอบระยะเวลา</t>
  </si>
  <si>
    <t>กำไร(ขาดทุน)เบ็ดเสร็จอื่น</t>
  </si>
  <si>
    <t>ค่าใช้จ่ายในการขายและการตลาด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</si>
</sst>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#,##0;\(#,##0\)"/>
    <numFmt numFmtId="191" formatCode="_(* #,##0_);_(* \(#,##0\);_(* &quot;-&quot;??_);_(@_)"/>
    <numFmt numFmtId="192" formatCode="#,##0;\(#,##0\);&quot;-&quot;"/>
    <numFmt numFmtId="193" formatCode="#,##0.0;\(#,##0.0\)"/>
    <numFmt numFmtId="194" formatCode="_-[$€]* #,##0.00_-;\-[$€]* #,##0.00_-;_-[$€]* &quot;-&quot;??_-;_-@_-"/>
    <numFmt numFmtId="195" formatCode="_(* #,##0.0000_);_(* \(#,##0.0000\);_(* &quot;-&quot;??_);_(@_)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3"/>
      <color theme="0"/>
      <name val="Browallia New"/>
      <family val="2"/>
    </font>
    <font>
      <sz val="5"/>
      <name val="Browallia New"/>
      <family val="2"/>
    </font>
    <font>
      <sz val="13"/>
      <name val="Browallia New"/>
      <family val="2"/>
    </font>
    <font>
      <sz val="13"/>
      <name val="Browallia New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94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189" fontId="5" fillId="0" borderId="0" xfId="3" applyNumberFormat="1" applyFont="1" applyFill="1" applyAlignment="1">
      <alignment horizontal="right" vertical="top"/>
    </xf>
    <xf numFmtId="189" fontId="5" fillId="0" borderId="0" xfId="10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9" fontId="3" fillId="0" borderId="0" xfId="17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right" vertical="top"/>
    </xf>
    <xf numFmtId="10" fontId="3" fillId="0" borderId="0" xfId="17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89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189" fontId="3" fillId="0" borderId="3" xfId="0" applyNumberFormat="1" applyFont="1" applyBorder="1" applyAlignment="1">
      <alignment horizontal="right" vertical="center"/>
    </xf>
    <xf numFmtId="189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5" fillId="0" borderId="1" xfId="0" quotePrefix="1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2" fontId="3" fillId="0" borderId="5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192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92" fontId="3" fillId="0" borderId="6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0" fontId="5" fillId="0" borderId="0" xfId="0" quotePrefix="1" applyFont="1" applyAlignment="1">
      <alignment horizontal="left" vertical="center"/>
    </xf>
    <xf numFmtId="189" fontId="5" fillId="0" borderId="0" xfId="0" quotePrefix="1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192" fontId="7" fillId="0" borderId="6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92" fontId="7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89" fontId="3" fillId="0" borderId="1" xfId="0" applyNumberFormat="1" applyFont="1" applyBorder="1" applyAlignment="1">
      <alignment horizontal="justify" vertical="center"/>
    </xf>
    <xf numFmtId="190" fontId="5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90" fontId="5" fillId="0" borderId="0" xfId="0" quotePrefix="1" applyNumberFormat="1" applyFont="1" applyAlignment="1">
      <alignment horizontal="left" vertical="center"/>
    </xf>
    <xf numFmtId="190" fontId="3" fillId="0" borderId="0" xfId="0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centerContinuous" vertical="center"/>
    </xf>
    <xf numFmtId="190" fontId="5" fillId="0" borderId="1" xfId="9" applyNumberFormat="1" applyFont="1" applyBorder="1" applyAlignment="1">
      <alignment horizontal="left" vertical="center"/>
    </xf>
    <xf numFmtId="190" fontId="5" fillId="0" borderId="1" xfId="0" applyNumberFormat="1" applyFont="1" applyBorder="1" applyAlignment="1">
      <alignment horizontal="left" vertical="center"/>
    </xf>
    <xf numFmtId="190" fontId="3" fillId="0" borderId="1" xfId="0" applyNumberFormat="1" applyFont="1" applyBorder="1" applyAlignment="1">
      <alignment horizontal="centerContinuous" vertical="center"/>
    </xf>
    <xf numFmtId="189" fontId="3" fillId="0" borderId="1" xfId="0" applyNumberFormat="1" applyFont="1" applyBorder="1" applyAlignment="1">
      <alignment horizontal="right" vertical="center" wrapText="1"/>
    </xf>
    <xf numFmtId="189" fontId="3" fillId="0" borderId="1" xfId="0" applyNumberFormat="1" applyFont="1" applyBorder="1" applyAlignment="1">
      <alignment horizontal="centerContinuous" vertical="center"/>
    </xf>
    <xf numFmtId="190" fontId="5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right" vertical="center" wrapText="1"/>
    </xf>
    <xf numFmtId="190" fontId="3" fillId="0" borderId="0" xfId="0" applyNumberFormat="1" applyFont="1" applyAlignment="1">
      <alignment horizontal="left" vertical="center"/>
    </xf>
    <xf numFmtId="190" fontId="6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 wrapText="1"/>
    </xf>
    <xf numFmtId="190" fontId="14" fillId="0" borderId="0" xfId="0" applyNumberFormat="1" applyFont="1" applyAlignment="1">
      <alignment horizontal="left" vertical="center"/>
    </xf>
    <xf numFmtId="190" fontId="3" fillId="0" borderId="0" xfId="0" quotePrefix="1" applyNumberFormat="1" applyFont="1" applyAlignment="1">
      <alignment horizontal="left" vertical="center"/>
    </xf>
    <xf numFmtId="190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189" fontId="3" fillId="0" borderId="3" xfId="0" quotePrefix="1" applyNumberFormat="1" applyFont="1" applyBorder="1" applyAlignment="1">
      <alignment horizontal="right" vertical="center"/>
    </xf>
    <xf numFmtId="190" fontId="4" fillId="0" borderId="0" xfId="0" applyNumberFormat="1" applyFont="1" applyAlignment="1">
      <alignment horizontal="left" vertical="center"/>
    </xf>
    <xf numFmtId="190" fontId="3" fillId="0" borderId="1" xfId="0" applyNumberFormat="1" applyFont="1" applyBorder="1" applyAlignment="1">
      <alignment vertical="center"/>
    </xf>
    <xf numFmtId="190" fontId="6" fillId="0" borderId="1" xfId="0" applyNumberFormat="1" applyFont="1" applyBorder="1" applyAlignment="1">
      <alignment horizontal="center" vertical="center"/>
    </xf>
    <xf numFmtId="190" fontId="5" fillId="0" borderId="1" xfId="0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Continuous" vertical="center"/>
    </xf>
    <xf numFmtId="187" fontId="5" fillId="0" borderId="0" xfId="0" applyNumberFormat="1" applyFont="1" applyAlignment="1">
      <alignment horizontal="right" vertical="center"/>
    </xf>
    <xf numFmtId="190" fontId="3" fillId="0" borderId="0" xfId="9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190" fontId="3" fillId="0" borderId="0" xfId="0" applyNumberFormat="1" applyFont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90" fontId="5" fillId="0" borderId="0" xfId="0" quotePrefix="1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3" fillId="0" borderId="0" xfId="0" quotePrefix="1" applyNumberFormat="1" applyFont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89" fontId="16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vertical="center"/>
    </xf>
    <xf numFmtId="190" fontId="5" fillId="0" borderId="1" xfId="0" applyNumberFormat="1" applyFont="1" applyBorder="1" applyAlignment="1">
      <alignment horizontal="right" vertical="center"/>
    </xf>
    <xf numFmtId="189" fontId="5" fillId="0" borderId="1" xfId="0" applyNumberFormat="1" applyFont="1" applyBorder="1" applyAlignment="1">
      <alignment horizontal="centerContinuous" vertical="center"/>
    </xf>
    <xf numFmtId="190" fontId="5" fillId="0" borderId="4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right" vertical="center" wrapText="1"/>
    </xf>
    <xf numFmtId="189" fontId="5" fillId="0" borderId="1" xfId="0" applyNumberFormat="1" applyFont="1" applyBorder="1" applyAlignment="1">
      <alignment horizontal="right" vertical="center" wrapText="1"/>
    </xf>
    <xf numFmtId="189" fontId="3" fillId="0" borderId="0" xfId="0" quotePrefix="1" applyNumberFormat="1" applyFont="1" applyAlignment="1">
      <alignment horizontal="right" vertical="center"/>
    </xf>
    <xf numFmtId="189" fontId="5" fillId="0" borderId="3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justify" vertical="center"/>
    </xf>
    <xf numFmtId="189" fontId="3" fillId="0" borderId="0" xfId="0" quotePrefix="1" applyNumberFormat="1" applyFont="1" applyAlignment="1">
      <alignment horizontal="justify" vertical="center"/>
    </xf>
    <xf numFmtId="0" fontId="5" fillId="0" borderId="0" xfId="0" applyFont="1" applyAlignment="1">
      <alignment horizontal="centerContinuous" vertical="center"/>
    </xf>
    <xf numFmtId="0" fontId="5" fillId="0" borderId="1" xfId="2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justify" vertical="center"/>
    </xf>
    <xf numFmtId="195" fontId="3" fillId="0" borderId="0" xfId="0" quotePrefix="1" applyNumberFormat="1" applyFont="1" applyAlignment="1">
      <alignment horizontal="right" vertical="center"/>
    </xf>
    <xf numFmtId="195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top"/>
    </xf>
    <xf numFmtId="0" fontId="3" fillId="0" borderId="0" xfId="2" applyFont="1" applyAlignment="1">
      <alignment vertical="center"/>
    </xf>
    <xf numFmtId="0" fontId="3" fillId="0" borderId="0" xfId="5" applyFont="1" applyAlignment="1">
      <alignment horizontal="justify" vertical="center"/>
    </xf>
    <xf numFmtId="19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89" fontId="5" fillId="0" borderId="1" xfId="0" applyNumberFormat="1" applyFont="1" applyBorder="1" applyAlignment="1">
      <alignment horizontal="right"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90" fontId="5" fillId="0" borderId="1" xfId="2" applyNumberFormat="1" applyFont="1" applyBorder="1" applyAlignment="1">
      <alignment horizontal="left" vertical="center"/>
    </xf>
    <xf numFmtId="190" fontId="5" fillId="0" borderId="4" xfId="0" applyNumberFormat="1" applyFont="1" applyBorder="1" applyAlignment="1">
      <alignment horizontal="center" vertical="center"/>
    </xf>
  </cellXfs>
  <cellStyles count="18">
    <cellStyle name="Comma" xfId="1" builtinId="3"/>
    <cellStyle name="Comma 10 3 2" xfId="3" xr:uid="{CC1CA693-299E-40FF-BA2D-DCCAF6F793C3}"/>
    <cellStyle name="Comma 2 2 2" xfId="8" xr:uid="{BFBEF502-AA34-481E-9B88-968D55A7FD61}"/>
    <cellStyle name="Comma 2 2 2 14" xfId="16" xr:uid="{EB1EF86F-8B14-4B93-9E86-F2BFEC72304D}"/>
    <cellStyle name="Comma 2 7" xfId="10" xr:uid="{447AE1D7-A5F9-4CCA-AA6D-CB3DC5981B03}"/>
    <cellStyle name="Comma 2 7 2" xfId="13" xr:uid="{E768CD82-F93A-46F9-BAB4-956CE80CC121}"/>
    <cellStyle name="Comma 3 2 2" xfId="4" xr:uid="{BAE77F19-7912-4B4C-8849-6D2FBC8B3E50}"/>
    <cellStyle name="Comma 3 2 2 2" xfId="12" xr:uid="{6F9193AB-5465-434C-A319-A45F5B7DCF61}"/>
    <cellStyle name="Comma 5 2 2 2 3 2" xfId="6" xr:uid="{46C12CFE-DEA0-487D-9718-E9874A9FB5D2}"/>
    <cellStyle name="Comma 5 2 3" xfId="14" xr:uid="{4F33C670-C0C2-40B3-8B47-1FBC33A90B67}"/>
    <cellStyle name="Normal" xfId="0" builtinId="0"/>
    <cellStyle name="Normal 139" xfId="2" xr:uid="{FFCACAC0-AC3B-4E8F-B4E1-C18F6993A3F1}"/>
    <cellStyle name="Normal 173" xfId="15" xr:uid="{4E928B8C-EEC2-43EE-BE68-EE9E4EACAA54}"/>
    <cellStyle name="Normal 2 2 13 2" xfId="7" xr:uid="{8F8E74C4-54EA-4AB1-A7C3-55C63C8D9247}"/>
    <cellStyle name="Normal 3 2" xfId="5" xr:uid="{23D2C4AD-B500-432E-8711-C3EB24E717BB}"/>
    <cellStyle name="Normal 3 2 14 2" xfId="11" xr:uid="{08FE303C-EFB4-41AE-8E66-A599D909C7F6}"/>
    <cellStyle name="Normal 4 2 9 4" xfId="9" xr:uid="{A7DD5E89-29CE-44A7-B9DA-B95CD9EBCBEC}"/>
    <cellStyle name="Percent" xfId="17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FF"/>
      <color rgb="FFFF00FF"/>
      <color rgb="FFFB93E5"/>
      <color rgb="FF99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32168-F6B0-431C-85DA-BBA26ED6EE52}">
  <sheetPr>
    <tabColor theme="7" tint="0.79998168889431442"/>
  </sheetPr>
  <dimension ref="A1:R136"/>
  <sheetViews>
    <sheetView view="pageLayout" topLeftCell="A123" zoomScale="80" zoomScaleNormal="115" zoomScaleSheetLayoutView="70" zoomScalePageLayoutView="80" workbookViewId="0">
      <selection activeCell="N9" sqref="N9"/>
    </sheetView>
  </sheetViews>
  <sheetFormatPr defaultColWidth="9.4140625" defaultRowHeight="18.5" x14ac:dyDescent="0.3"/>
  <cols>
    <col min="1" max="3" width="1.58203125" style="14" customWidth="1"/>
    <col min="4" max="4" width="31.4140625" style="14" customWidth="1"/>
    <col min="5" max="5" width="7.33203125" style="14" bestFit="1" customWidth="1"/>
    <col min="6" max="6" width="0.58203125" style="14" customWidth="1"/>
    <col min="7" max="7" width="12.9140625" style="12" bestFit="1" customWidth="1"/>
    <col min="8" max="8" width="0.58203125" style="12" customWidth="1"/>
    <col min="9" max="9" width="10.4140625" style="12" bestFit="1" customWidth="1"/>
    <col min="10" max="10" width="0.58203125" style="12" customWidth="1"/>
    <col min="11" max="11" width="12.9140625" style="12" bestFit="1" customWidth="1"/>
    <col min="12" max="12" width="0.58203125" style="12" customWidth="1"/>
    <col min="13" max="13" width="10.4140625" style="12" bestFit="1" customWidth="1"/>
    <col min="14" max="14" width="9.4140625" style="14" customWidth="1"/>
    <col min="15" max="17" width="9.4140625" style="14"/>
    <col min="18" max="18" width="13.4140625" style="14" bestFit="1" customWidth="1"/>
    <col min="19" max="16384" width="9.4140625" style="14"/>
  </cols>
  <sheetData>
    <row r="1" spans="1:18" ht="21.75" customHeight="1" x14ac:dyDescent="0.3">
      <c r="A1" s="11" t="s">
        <v>0</v>
      </c>
      <c r="B1" s="11"/>
      <c r="C1" s="11"/>
      <c r="D1" s="11"/>
      <c r="E1" s="11"/>
      <c r="F1" s="11"/>
      <c r="G1" s="11"/>
      <c r="M1" s="13"/>
    </row>
    <row r="2" spans="1:18" ht="21.75" customHeight="1" x14ac:dyDescent="0.3">
      <c r="A2" s="15" t="s">
        <v>1</v>
      </c>
      <c r="B2" s="15"/>
      <c r="C2" s="15"/>
      <c r="D2" s="15"/>
      <c r="E2" s="16"/>
      <c r="F2" s="16"/>
    </row>
    <row r="3" spans="1:18" ht="21.75" customHeight="1" x14ac:dyDescent="0.3">
      <c r="A3" s="17" t="s">
        <v>189</v>
      </c>
      <c r="B3" s="18"/>
      <c r="C3" s="18"/>
      <c r="D3" s="18"/>
      <c r="E3" s="19"/>
      <c r="F3" s="19"/>
      <c r="G3" s="20"/>
      <c r="H3" s="21"/>
      <c r="I3" s="20"/>
      <c r="J3" s="21"/>
      <c r="K3" s="20"/>
      <c r="L3" s="21"/>
      <c r="M3" s="20"/>
    </row>
    <row r="4" spans="1:18" ht="21" customHeight="1" x14ac:dyDescent="0.3">
      <c r="A4" s="15"/>
      <c r="B4" s="15"/>
      <c r="C4" s="15"/>
      <c r="D4" s="15"/>
      <c r="E4" s="16"/>
      <c r="F4" s="16"/>
      <c r="G4" s="22"/>
      <c r="H4" s="22"/>
      <c r="I4" s="22"/>
      <c r="J4" s="22"/>
      <c r="K4" s="22"/>
      <c r="L4" s="22"/>
      <c r="M4" s="22"/>
    </row>
    <row r="5" spans="1:18" ht="21" customHeight="1" x14ac:dyDescent="0.3">
      <c r="A5" s="15"/>
      <c r="B5" s="15"/>
      <c r="C5" s="15"/>
      <c r="D5" s="15"/>
      <c r="E5" s="16"/>
      <c r="F5" s="16"/>
      <c r="G5" s="141" t="s">
        <v>2</v>
      </c>
      <c r="H5" s="141"/>
      <c r="I5" s="141"/>
      <c r="J5" s="141"/>
      <c r="K5" s="141"/>
      <c r="L5" s="141"/>
      <c r="M5" s="141"/>
    </row>
    <row r="6" spans="1:18" s="11" customFormat="1" ht="21" customHeight="1" x14ac:dyDescent="0.3">
      <c r="E6" s="24"/>
      <c r="F6" s="24"/>
      <c r="G6" s="142" t="s">
        <v>3</v>
      </c>
      <c r="H6" s="142"/>
      <c r="I6" s="142"/>
      <c r="J6" s="25"/>
      <c r="K6" s="143" t="s">
        <v>4</v>
      </c>
      <c r="L6" s="143"/>
      <c r="M6" s="143"/>
    </row>
    <row r="7" spans="1:18" s="11" customFormat="1" ht="21" customHeight="1" x14ac:dyDescent="0.3">
      <c r="E7" s="24"/>
      <c r="F7" s="24"/>
      <c r="G7" s="13" t="s">
        <v>5</v>
      </c>
      <c r="H7" s="13"/>
      <c r="I7" s="13" t="s">
        <v>6</v>
      </c>
      <c r="J7" s="27"/>
      <c r="K7" s="13" t="s">
        <v>5</v>
      </c>
      <c r="L7" s="13"/>
      <c r="M7" s="13" t="s">
        <v>6</v>
      </c>
    </row>
    <row r="8" spans="1:18" s="11" customFormat="1" ht="21" customHeight="1" x14ac:dyDescent="0.3">
      <c r="E8" s="28"/>
      <c r="F8" s="28"/>
      <c r="G8" s="3" t="s">
        <v>184</v>
      </c>
      <c r="H8" s="12"/>
      <c r="I8" s="13" t="s">
        <v>7</v>
      </c>
      <c r="J8" s="12"/>
      <c r="K8" s="3" t="s">
        <v>184</v>
      </c>
      <c r="L8" s="12"/>
      <c r="M8" s="13" t="s">
        <v>7</v>
      </c>
    </row>
    <row r="9" spans="1:18" s="11" customFormat="1" ht="21" customHeight="1" x14ac:dyDescent="0.3">
      <c r="D9" s="29"/>
      <c r="E9" s="30" t="s">
        <v>8</v>
      </c>
      <c r="F9" s="28"/>
      <c r="G9" s="31" t="s">
        <v>153</v>
      </c>
      <c r="H9" s="13"/>
      <c r="I9" s="31" t="s">
        <v>9</v>
      </c>
      <c r="J9" s="13"/>
      <c r="K9" s="31" t="s">
        <v>153</v>
      </c>
      <c r="L9" s="13"/>
      <c r="M9" s="31" t="s">
        <v>9</v>
      </c>
    </row>
    <row r="10" spans="1:18" ht="6" customHeight="1" x14ac:dyDescent="0.3">
      <c r="D10" s="11"/>
      <c r="E10" s="9"/>
      <c r="F10" s="9"/>
      <c r="H10" s="32"/>
      <c r="J10" s="32"/>
      <c r="L10" s="32"/>
    </row>
    <row r="11" spans="1:18" s="11" customFormat="1" ht="21" customHeight="1" x14ac:dyDescent="0.3">
      <c r="A11" s="11" t="s">
        <v>10</v>
      </c>
      <c r="E11" s="24"/>
      <c r="F11" s="24"/>
      <c r="G11" s="33"/>
      <c r="H11" s="34"/>
      <c r="I11" s="33"/>
      <c r="J11" s="33"/>
      <c r="K11" s="33"/>
      <c r="L11" s="33"/>
      <c r="M11" s="33"/>
    </row>
    <row r="12" spans="1:18" ht="6" customHeight="1" x14ac:dyDescent="0.3">
      <c r="D12" s="11"/>
      <c r="E12" s="9"/>
      <c r="F12" s="9"/>
      <c r="G12" s="33"/>
      <c r="H12" s="33"/>
      <c r="I12" s="33"/>
      <c r="J12" s="33"/>
      <c r="K12" s="33"/>
      <c r="L12" s="33"/>
      <c r="M12" s="33"/>
    </row>
    <row r="13" spans="1:18" ht="21" customHeight="1" x14ac:dyDescent="0.3">
      <c r="A13" s="11" t="s">
        <v>11</v>
      </c>
      <c r="B13" s="11"/>
      <c r="C13" s="11"/>
      <c r="D13" s="11"/>
      <c r="E13" s="9"/>
      <c r="F13" s="9"/>
      <c r="G13" s="33"/>
      <c r="H13" s="33"/>
      <c r="I13" s="33"/>
      <c r="J13" s="33"/>
      <c r="K13" s="33"/>
      <c r="L13" s="33"/>
      <c r="M13" s="33"/>
    </row>
    <row r="14" spans="1:18" ht="6" customHeight="1" x14ac:dyDescent="0.3">
      <c r="A14" s="11"/>
      <c r="B14" s="11"/>
      <c r="C14" s="11"/>
      <c r="D14" s="11"/>
      <c r="E14" s="9"/>
      <c r="F14" s="9"/>
      <c r="G14" s="33"/>
      <c r="H14" s="33"/>
      <c r="I14" s="33"/>
      <c r="J14" s="33"/>
      <c r="K14" s="33"/>
      <c r="L14" s="33"/>
      <c r="M14" s="33"/>
    </row>
    <row r="15" spans="1:18" ht="21" customHeight="1" x14ac:dyDescent="0.3">
      <c r="A15" s="35" t="s">
        <v>12</v>
      </c>
      <c r="B15" s="35"/>
      <c r="C15" s="35"/>
      <c r="D15" s="35"/>
      <c r="E15" s="9"/>
      <c r="F15" s="9"/>
      <c r="G15" s="33">
        <v>148863</v>
      </c>
      <c r="H15" s="33"/>
      <c r="I15" s="36">
        <v>136455</v>
      </c>
      <c r="J15" s="37"/>
      <c r="K15" s="33">
        <v>117257</v>
      </c>
      <c r="L15" s="37"/>
      <c r="M15" s="36">
        <v>123498</v>
      </c>
      <c r="R15" s="38"/>
    </row>
    <row r="16" spans="1:18" ht="21" customHeight="1" x14ac:dyDescent="0.3">
      <c r="A16" s="35" t="s">
        <v>13</v>
      </c>
      <c r="B16" s="35"/>
      <c r="D16" s="35"/>
      <c r="E16" s="9">
        <v>7</v>
      </c>
      <c r="F16" s="9"/>
      <c r="G16" s="33">
        <v>11611</v>
      </c>
      <c r="H16" s="33"/>
      <c r="I16" s="36">
        <v>23194</v>
      </c>
      <c r="J16" s="37"/>
      <c r="K16" s="37">
        <v>8511</v>
      </c>
      <c r="L16" s="37"/>
      <c r="M16" s="36">
        <v>20020</v>
      </c>
    </row>
    <row r="17" spans="1:15" ht="21" customHeight="1" x14ac:dyDescent="0.3">
      <c r="A17" s="14" t="s">
        <v>14</v>
      </c>
      <c r="E17" s="9"/>
      <c r="F17" s="9"/>
      <c r="G17" s="33">
        <v>78</v>
      </c>
      <c r="H17" s="33"/>
      <c r="I17" s="33">
        <v>96</v>
      </c>
      <c r="J17" s="37"/>
      <c r="K17" s="33">
        <v>0</v>
      </c>
      <c r="L17" s="37"/>
      <c r="M17" s="33">
        <v>0</v>
      </c>
    </row>
    <row r="18" spans="1:15" ht="21" customHeight="1" x14ac:dyDescent="0.3">
      <c r="A18" s="35" t="s">
        <v>15</v>
      </c>
      <c r="B18" s="35"/>
      <c r="C18" s="35"/>
      <c r="D18" s="35"/>
      <c r="E18" s="9"/>
      <c r="F18" s="9"/>
      <c r="G18" s="33">
        <v>8508</v>
      </c>
      <c r="H18" s="33"/>
      <c r="I18" s="36">
        <v>7538</v>
      </c>
      <c r="J18" s="37"/>
      <c r="K18" s="37">
        <v>3350</v>
      </c>
      <c r="L18" s="37"/>
      <c r="M18" s="36">
        <v>2382</v>
      </c>
      <c r="N18" s="39"/>
      <c r="O18" s="40"/>
    </row>
    <row r="19" spans="1:15" ht="21" customHeight="1" x14ac:dyDescent="0.3">
      <c r="A19" s="35" t="s">
        <v>16</v>
      </c>
      <c r="B19" s="35"/>
      <c r="C19" s="35"/>
      <c r="D19" s="35"/>
      <c r="E19" s="9"/>
      <c r="F19" s="9"/>
      <c r="G19" s="33">
        <v>2421</v>
      </c>
      <c r="H19" s="33"/>
      <c r="I19" s="36">
        <v>15016</v>
      </c>
      <c r="J19" s="37"/>
      <c r="K19" s="37">
        <v>406</v>
      </c>
      <c r="L19" s="37"/>
      <c r="M19" s="36">
        <v>411</v>
      </c>
      <c r="N19" s="39"/>
      <c r="O19" s="40"/>
    </row>
    <row r="20" spans="1:15" ht="21" customHeight="1" x14ac:dyDescent="0.3">
      <c r="A20" s="35" t="s">
        <v>17</v>
      </c>
      <c r="B20" s="35"/>
      <c r="C20" s="35"/>
      <c r="D20" s="35"/>
      <c r="E20" s="9"/>
      <c r="F20" s="9"/>
      <c r="G20" s="41">
        <f>620+75</f>
        <v>695</v>
      </c>
      <c r="H20" s="33"/>
      <c r="I20" s="42">
        <v>1516</v>
      </c>
      <c r="J20" s="37"/>
      <c r="K20" s="43">
        <f>136+1</f>
        <v>137</v>
      </c>
      <c r="L20" s="37"/>
      <c r="M20" s="42">
        <v>1300</v>
      </c>
      <c r="N20" s="39"/>
      <c r="O20" s="40"/>
    </row>
    <row r="21" spans="1:15" ht="6" customHeight="1" x14ac:dyDescent="0.3">
      <c r="A21" s="11"/>
      <c r="B21" s="11"/>
      <c r="C21" s="11"/>
      <c r="D21" s="11"/>
      <c r="E21" s="9"/>
      <c r="F21" s="9"/>
      <c r="G21" s="33"/>
      <c r="H21" s="33"/>
      <c r="I21" s="33"/>
      <c r="J21" s="33"/>
      <c r="K21" s="33"/>
      <c r="L21" s="33"/>
      <c r="M21" s="33"/>
    </row>
    <row r="22" spans="1:15" ht="21" customHeight="1" x14ac:dyDescent="0.3">
      <c r="A22" s="15" t="s">
        <v>18</v>
      </c>
      <c r="B22" s="15"/>
      <c r="C22" s="15"/>
      <c r="E22" s="9"/>
      <c r="F22" s="9"/>
      <c r="G22" s="41">
        <f>SUM(G15:G20)</f>
        <v>172176</v>
      </c>
      <c r="H22" s="33"/>
      <c r="I22" s="41">
        <f>SUM(I15:I20)</f>
        <v>183815</v>
      </c>
      <c r="J22" s="33"/>
      <c r="K22" s="41">
        <f>SUM(K15:K20)</f>
        <v>129661</v>
      </c>
      <c r="L22" s="33"/>
      <c r="M22" s="41">
        <f>SUM(M15:M20)</f>
        <v>147611</v>
      </c>
    </row>
    <row r="23" spans="1:15" ht="21" customHeight="1" x14ac:dyDescent="0.3">
      <c r="A23" s="35"/>
      <c r="B23" s="35"/>
      <c r="C23" s="35"/>
      <c r="D23" s="35"/>
      <c r="E23" s="9"/>
      <c r="F23" s="9"/>
      <c r="G23" s="33"/>
      <c r="H23" s="33"/>
      <c r="I23" s="33"/>
      <c r="J23" s="33"/>
      <c r="K23" s="33"/>
      <c r="L23" s="33"/>
      <c r="M23" s="33"/>
    </row>
    <row r="24" spans="1:15" ht="21" customHeight="1" x14ac:dyDescent="0.3">
      <c r="A24" s="15" t="s">
        <v>19</v>
      </c>
      <c r="B24" s="15"/>
      <c r="C24" s="15"/>
      <c r="D24" s="15"/>
      <c r="E24" s="9"/>
      <c r="F24" s="9"/>
      <c r="G24" s="33"/>
      <c r="H24" s="33"/>
      <c r="I24" s="33"/>
      <c r="J24" s="33"/>
      <c r="K24" s="33"/>
      <c r="L24" s="33"/>
      <c r="M24" s="33"/>
    </row>
    <row r="25" spans="1:15" ht="6" customHeight="1" x14ac:dyDescent="0.3">
      <c r="A25" s="11"/>
      <c r="B25" s="11"/>
      <c r="C25" s="11"/>
      <c r="D25" s="11"/>
      <c r="E25" s="9"/>
      <c r="F25" s="9"/>
      <c r="G25" s="33"/>
      <c r="H25" s="33"/>
      <c r="I25" s="33"/>
      <c r="J25" s="33"/>
      <c r="K25" s="33"/>
      <c r="L25" s="33"/>
      <c r="M25" s="33"/>
    </row>
    <row r="26" spans="1:15" ht="21" customHeight="1" x14ac:dyDescent="0.3">
      <c r="A26" s="14" t="s">
        <v>20</v>
      </c>
      <c r="D26" s="11"/>
      <c r="E26" s="9">
        <v>8</v>
      </c>
      <c r="F26" s="9"/>
      <c r="G26" s="33">
        <v>706</v>
      </c>
      <c r="H26" s="33"/>
      <c r="I26" s="33">
        <v>706</v>
      </c>
      <c r="J26" s="33"/>
      <c r="K26" s="33">
        <v>0</v>
      </c>
      <c r="L26" s="33"/>
      <c r="M26" s="33">
        <v>0</v>
      </c>
    </row>
    <row r="27" spans="1:15" ht="21" customHeight="1" x14ac:dyDescent="0.3">
      <c r="A27" s="35" t="s">
        <v>21</v>
      </c>
      <c r="B27" s="35"/>
      <c r="C27" s="35"/>
      <c r="D27" s="15"/>
      <c r="E27" s="9"/>
      <c r="F27" s="9"/>
      <c r="G27" s="33">
        <v>0</v>
      </c>
      <c r="H27" s="33"/>
      <c r="I27" s="33">
        <v>0</v>
      </c>
      <c r="J27" s="37"/>
      <c r="K27" s="36">
        <v>208130</v>
      </c>
      <c r="L27" s="37"/>
      <c r="M27" s="36">
        <v>208130</v>
      </c>
    </row>
    <row r="28" spans="1:15" ht="21" customHeight="1" x14ac:dyDescent="0.3">
      <c r="A28" s="35" t="s">
        <v>22</v>
      </c>
      <c r="B28" s="35"/>
      <c r="C28" s="35"/>
      <c r="D28" s="15"/>
      <c r="E28" s="9">
        <v>9</v>
      </c>
      <c r="F28" s="9"/>
      <c r="G28" s="33">
        <v>0</v>
      </c>
      <c r="H28" s="33"/>
      <c r="I28" s="36">
        <v>9000</v>
      </c>
      <c r="J28" s="37"/>
      <c r="K28" s="33">
        <v>0</v>
      </c>
      <c r="L28" s="37"/>
      <c r="M28" s="36">
        <v>9000</v>
      </c>
    </row>
    <row r="29" spans="1:15" ht="21" customHeight="1" x14ac:dyDescent="0.3">
      <c r="A29" s="35" t="s">
        <v>23</v>
      </c>
      <c r="B29" s="35"/>
      <c r="C29" s="35"/>
      <c r="D29" s="35"/>
      <c r="E29" s="9">
        <v>10</v>
      </c>
      <c r="F29" s="9"/>
      <c r="G29" s="33">
        <v>6503</v>
      </c>
      <c r="H29" s="33"/>
      <c r="I29" s="36">
        <v>6560</v>
      </c>
      <c r="J29" s="37"/>
      <c r="K29" s="37">
        <v>2289</v>
      </c>
      <c r="L29" s="37"/>
      <c r="M29" s="36">
        <v>2580</v>
      </c>
    </row>
    <row r="30" spans="1:15" ht="21" customHeight="1" x14ac:dyDescent="0.3">
      <c r="A30" s="35" t="s">
        <v>24</v>
      </c>
      <c r="B30" s="35"/>
      <c r="C30" s="35"/>
      <c r="D30" s="35"/>
      <c r="E30" s="9"/>
      <c r="F30" s="9"/>
      <c r="G30" s="33">
        <v>10402</v>
      </c>
      <c r="H30" s="33"/>
      <c r="I30" s="36">
        <v>9901</v>
      </c>
      <c r="J30" s="37"/>
      <c r="K30" s="37">
        <v>3946</v>
      </c>
      <c r="L30" s="37"/>
      <c r="M30" s="36">
        <v>4429</v>
      </c>
    </row>
    <row r="31" spans="1:15" ht="21" customHeight="1" x14ac:dyDescent="0.3">
      <c r="A31" s="35" t="s">
        <v>25</v>
      </c>
      <c r="B31" s="35"/>
      <c r="C31" s="35"/>
      <c r="D31" s="35"/>
      <c r="E31" s="9"/>
      <c r="F31" s="9"/>
      <c r="G31" s="36">
        <v>49312</v>
      </c>
      <c r="H31" s="33"/>
      <c r="I31" s="36">
        <v>49312</v>
      </c>
      <c r="J31" s="37"/>
      <c r="K31" s="37">
        <v>0</v>
      </c>
      <c r="L31" s="37"/>
      <c r="M31" s="37">
        <v>0</v>
      </c>
    </row>
    <row r="32" spans="1:15" ht="21" customHeight="1" x14ac:dyDescent="0.3">
      <c r="A32" s="14" t="s">
        <v>26</v>
      </c>
      <c r="B32" s="35"/>
      <c r="C32" s="35"/>
      <c r="D32" s="35"/>
      <c r="E32" s="9">
        <v>11</v>
      </c>
      <c r="F32" s="9"/>
      <c r="G32" s="33">
        <v>7889</v>
      </c>
      <c r="H32" s="33"/>
      <c r="I32" s="36">
        <v>4650</v>
      </c>
      <c r="J32" s="37"/>
      <c r="K32" s="37">
        <v>3596</v>
      </c>
      <c r="L32" s="37"/>
      <c r="M32" s="44">
        <v>83</v>
      </c>
    </row>
    <row r="33" spans="1:15" ht="21" customHeight="1" x14ac:dyDescent="0.3">
      <c r="A33" s="35" t="s">
        <v>27</v>
      </c>
      <c r="B33" s="35"/>
      <c r="C33" s="35"/>
      <c r="D33" s="35"/>
      <c r="E33" s="9"/>
      <c r="F33" s="9"/>
      <c r="G33" s="33">
        <v>427</v>
      </c>
      <c r="H33" s="33"/>
      <c r="I33" s="44">
        <v>402</v>
      </c>
      <c r="J33" s="37"/>
      <c r="K33" s="37">
        <v>0</v>
      </c>
      <c r="L33" s="37"/>
      <c r="M33" s="37">
        <v>0</v>
      </c>
    </row>
    <row r="34" spans="1:15" ht="21" customHeight="1" x14ac:dyDescent="0.3">
      <c r="A34" s="14" t="s">
        <v>28</v>
      </c>
      <c r="E34" s="9"/>
      <c r="F34" s="9"/>
      <c r="G34" s="41">
        <f>14739-75</f>
        <v>14664</v>
      </c>
      <c r="H34" s="33"/>
      <c r="I34" s="42">
        <v>1051</v>
      </c>
      <c r="J34" s="37"/>
      <c r="K34" s="43">
        <v>933</v>
      </c>
      <c r="L34" s="37"/>
      <c r="M34" s="45">
        <v>554</v>
      </c>
      <c r="N34" s="39"/>
      <c r="O34" s="40"/>
    </row>
    <row r="35" spans="1:15" ht="6" customHeight="1" x14ac:dyDescent="0.3">
      <c r="A35" s="11"/>
      <c r="B35" s="11"/>
      <c r="C35" s="11"/>
      <c r="D35" s="11"/>
      <c r="E35" s="9"/>
      <c r="F35" s="9"/>
      <c r="G35" s="33"/>
      <c r="H35" s="33"/>
      <c r="I35" s="33"/>
      <c r="J35" s="33"/>
      <c r="K35" s="33"/>
      <c r="L35" s="33"/>
      <c r="M35" s="33"/>
    </row>
    <row r="36" spans="1:15" ht="21" customHeight="1" x14ac:dyDescent="0.3">
      <c r="A36" s="11" t="s">
        <v>29</v>
      </c>
      <c r="B36" s="11"/>
      <c r="C36" s="11"/>
      <c r="E36" s="9"/>
      <c r="F36" s="9"/>
      <c r="G36" s="41">
        <f>SUM(G26:G34)</f>
        <v>89903</v>
      </c>
      <c r="H36" s="33"/>
      <c r="I36" s="41">
        <f>SUM(I26:I34)</f>
        <v>81582</v>
      </c>
      <c r="J36" s="33"/>
      <c r="K36" s="41">
        <f>SUM(K26:K34)</f>
        <v>218894</v>
      </c>
      <c r="L36" s="33"/>
      <c r="M36" s="41">
        <f>SUM(M26:M34)</f>
        <v>224776</v>
      </c>
    </row>
    <row r="37" spans="1:15" ht="6" customHeight="1" x14ac:dyDescent="0.3">
      <c r="A37" s="11"/>
      <c r="B37" s="11"/>
      <c r="C37" s="11"/>
      <c r="D37" s="11"/>
      <c r="E37" s="9"/>
      <c r="F37" s="9"/>
      <c r="G37" s="33"/>
      <c r="H37" s="33"/>
      <c r="I37" s="33"/>
      <c r="J37" s="33"/>
      <c r="K37" s="33"/>
      <c r="L37" s="33"/>
      <c r="M37" s="33"/>
    </row>
    <row r="38" spans="1:15" ht="21" customHeight="1" thickBot="1" x14ac:dyDescent="0.35">
      <c r="A38" s="11" t="s">
        <v>30</v>
      </c>
      <c r="B38" s="11"/>
      <c r="C38" s="11"/>
      <c r="D38" s="11"/>
      <c r="E38" s="9"/>
      <c r="F38" s="9"/>
      <c r="G38" s="46">
        <f>SUM(G36,G22)</f>
        <v>262079</v>
      </c>
      <c r="H38" s="33"/>
      <c r="I38" s="46">
        <f>SUM(I36,I22)</f>
        <v>265397</v>
      </c>
      <c r="J38" s="33"/>
      <c r="K38" s="46">
        <f>SUM(K36,K22)</f>
        <v>348555</v>
      </c>
      <c r="L38" s="33"/>
      <c r="M38" s="46">
        <f>SUM(M36,M22)</f>
        <v>372387</v>
      </c>
    </row>
    <row r="39" spans="1:15" ht="21" customHeight="1" thickTop="1" x14ac:dyDescent="0.3">
      <c r="A39" s="11"/>
      <c r="B39" s="11"/>
      <c r="C39" s="11"/>
      <c r="D39" s="11"/>
      <c r="E39" s="9"/>
      <c r="F39" s="9"/>
      <c r="G39" s="33"/>
      <c r="H39" s="33"/>
      <c r="I39" s="33"/>
      <c r="J39" s="33"/>
      <c r="K39" s="33"/>
      <c r="L39" s="33"/>
      <c r="M39" s="33"/>
    </row>
    <row r="40" spans="1:15" ht="21" customHeight="1" x14ac:dyDescent="0.3">
      <c r="A40" s="11"/>
      <c r="B40" s="11"/>
      <c r="C40" s="11"/>
      <c r="D40" s="11"/>
      <c r="E40" s="9"/>
      <c r="F40" s="9"/>
      <c r="G40" s="33"/>
      <c r="H40" s="33"/>
      <c r="I40" s="33"/>
      <c r="J40" s="33"/>
      <c r="K40" s="33"/>
      <c r="L40" s="33"/>
      <c r="M40" s="33"/>
    </row>
    <row r="41" spans="1:15" ht="21" customHeight="1" x14ac:dyDescent="0.3">
      <c r="A41" s="11"/>
      <c r="B41" s="11"/>
      <c r="C41" s="11"/>
      <c r="D41" s="11"/>
      <c r="E41" s="9"/>
      <c r="F41" s="9"/>
      <c r="G41" s="33"/>
      <c r="H41" s="33"/>
      <c r="I41" s="33"/>
      <c r="J41" s="33"/>
      <c r="K41" s="33"/>
      <c r="L41" s="33"/>
      <c r="M41" s="33"/>
    </row>
    <row r="42" spans="1:15" ht="21" customHeight="1" x14ac:dyDescent="0.3">
      <c r="A42" s="11"/>
      <c r="B42" s="11"/>
      <c r="C42" s="11"/>
      <c r="D42" s="11"/>
      <c r="E42" s="9"/>
      <c r="F42" s="9"/>
      <c r="G42" s="33"/>
      <c r="H42" s="33"/>
      <c r="I42" s="33"/>
      <c r="J42" s="33"/>
      <c r="K42" s="33"/>
      <c r="L42" s="33"/>
      <c r="M42" s="33"/>
    </row>
    <row r="43" spans="1:15" ht="21" customHeight="1" x14ac:dyDescent="0.3">
      <c r="A43" s="11"/>
      <c r="B43" s="11"/>
      <c r="C43" s="11"/>
      <c r="D43" s="11"/>
      <c r="E43" s="9"/>
      <c r="F43" s="9"/>
      <c r="G43" s="33"/>
      <c r="H43" s="33"/>
      <c r="I43" s="33"/>
      <c r="J43" s="33"/>
      <c r="K43" s="33"/>
      <c r="L43" s="33"/>
      <c r="M43" s="33"/>
    </row>
    <row r="44" spans="1:15" ht="8" customHeight="1" x14ac:dyDescent="0.3">
      <c r="A44" s="11"/>
      <c r="B44" s="11"/>
      <c r="C44" s="11"/>
      <c r="D44" s="11"/>
      <c r="E44" s="9"/>
      <c r="F44" s="9"/>
      <c r="G44" s="33"/>
      <c r="H44" s="33"/>
      <c r="I44" s="33"/>
      <c r="J44" s="33"/>
      <c r="K44" s="33"/>
      <c r="L44" s="33"/>
      <c r="M44" s="33"/>
    </row>
    <row r="45" spans="1:15" ht="22.4" customHeight="1" x14ac:dyDescent="0.3">
      <c r="A45" s="140" t="s">
        <v>31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5" ht="21.75" customHeight="1" x14ac:dyDescent="0.3">
      <c r="A46" s="11" t="str">
        <f>+A1</f>
        <v>บริษัท ซาเล็คต้า จำกัด (มหาชน)</v>
      </c>
      <c r="B46" s="48"/>
      <c r="C46" s="48"/>
      <c r="D46" s="48"/>
      <c r="E46" s="16"/>
      <c r="F46" s="16"/>
      <c r="G46" s="49"/>
      <c r="K46" s="49"/>
      <c r="M46" s="13"/>
    </row>
    <row r="47" spans="1:15" ht="21.75" customHeight="1" x14ac:dyDescent="0.3">
      <c r="A47" s="15" t="s">
        <v>129</v>
      </c>
      <c r="B47" s="15"/>
      <c r="C47" s="15"/>
      <c r="D47" s="15"/>
      <c r="E47" s="16"/>
      <c r="F47" s="16"/>
    </row>
    <row r="48" spans="1:15" ht="21.75" customHeight="1" x14ac:dyDescent="0.3">
      <c r="A48" s="18" t="str">
        <f>A3</f>
        <v>ณ วันที่ 30 มิถุนายน พ.ศ. 2569</v>
      </c>
      <c r="B48" s="18"/>
      <c r="C48" s="18"/>
      <c r="D48" s="18"/>
      <c r="E48" s="19"/>
      <c r="F48" s="19"/>
      <c r="G48" s="50"/>
      <c r="H48" s="50"/>
      <c r="I48" s="50"/>
      <c r="J48" s="50"/>
      <c r="K48" s="50"/>
      <c r="L48" s="50"/>
      <c r="M48" s="50"/>
    </row>
    <row r="49" spans="1:15" s="11" customFormat="1" ht="21" customHeight="1" x14ac:dyDescent="0.3">
      <c r="A49" s="15"/>
      <c r="B49" s="15"/>
      <c r="C49" s="15"/>
      <c r="D49" s="15"/>
      <c r="E49" s="16"/>
      <c r="F49" s="16"/>
      <c r="G49" s="22"/>
      <c r="H49" s="22"/>
      <c r="I49" s="22"/>
      <c r="J49" s="22"/>
      <c r="K49" s="22"/>
      <c r="L49" s="22"/>
      <c r="M49" s="22"/>
    </row>
    <row r="50" spans="1:15" ht="21" customHeight="1" x14ac:dyDescent="0.3">
      <c r="A50" s="15"/>
      <c r="B50" s="15"/>
      <c r="C50" s="15"/>
      <c r="D50" s="15"/>
      <c r="E50" s="16"/>
      <c r="F50" s="16"/>
      <c r="G50" s="141" t="s">
        <v>2</v>
      </c>
      <c r="H50" s="141"/>
      <c r="I50" s="141"/>
      <c r="J50" s="141"/>
      <c r="K50" s="141"/>
      <c r="L50" s="141"/>
      <c r="M50" s="141"/>
    </row>
    <row r="51" spans="1:15" s="11" customFormat="1" ht="21" customHeight="1" x14ac:dyDescent="0.3">
      <c r="A51" s="15"/>
      <c r="B51" s="15"/>
      <c r="C51" s="15"/>
      <c r="D51" s="15"/>
      <c r="E51" s="24"/>
      <c r="F51" s="24"/>
      <c r="G51" s="142" t="s">
        <v>3</v>
      </c>
      <c r="H51" s="142"/>
      <c r="I51" s="142"/>
      <c r="J51" s="25"/>
      <c r="K51" s="143" t="s">
        <v>4</v>
      </c>
      <c r="L51" s="143"/>
      <c r="M51" s="143"/>
    </row>
    <row r="52" spans="1:15" ht="21" customHeight="1" x14ac:dyDescent="0.3">
      <c r="A52" s="11"/>
      <c r="B52" s="11"/>
      <c r="C52" s="11"/>
      <c r="D52" s="11"/>
      <c r="E52" s="24"/>
      <c r="F52" s="24"/>
      <c r="G52" s="13" t="s">
        <v>5</v>
      </c>
      <c r="H52" s="13"/>
      <c r="I52" s="13" t="s">
        <v>6</v>
      </c>
      <c r="J52" s="27"/>
      <c r="K52" s="13" t="s">
        <v>5</v>
      </c>
      <c r="L52" s="13"/>
      <c r="M52" s="13" t="s">
        <v>6</v>
      </c>
    </row>
    <row r="53" spans="1:15" ht="21" customHeight="1" x14ac:dyDescent="0.3">
      <c r="A53" s="15"/>
      <c r="B53" s="15"/>
      <c r="C53" s="15"/>
      <c r="D53" s="15"/>
      <c r="E53" s="28"/>
      <c r="F53" s="28"/>
      <c r="G53" s="3" t="s">
        <v>184</v>
      </c>
      <c r="I53" s="13" t="s">
        <v>7</v>
      </c>
      <c r="K53" s="3" t="s">
        <v>184</v>
      </c>
      <c r="M53" s="13" t="s">
        <v>7</v>
      </c>
    </row>
    <row r="54" spans="1:15" ht="21" customHeight="1" x14ac:dyDescent="0.3">
      <c r="A54" s="11"/>
      <c r="B54" s="11"/>
      <c r="C54" s="11"/>
      <c r="D54" s="11"/>
      <c r="E54" s="30" t="s">
        <v>8</v>
      </c>
      <c r="F54" s="28"/>
      <c r="G54" s="31" t="s">
        <v>153</v>
      </c>
      <c r="H54" s="13"/>
      <c r="I54" s="31" t="s">
        <v>9</v>
      </c>
      <c r="J54" s="13"/>
      <c r="K54" s="31" t="s">
        <v>153</v>
      </c>
      <c r="L54" s="13"/>
      <c r="M54" s="31" t="s">
        <v>9</v>
      </c>
    </row>
    <row r="55" spans="1:15" ht="8.15" customHeight="1" x14ac:dyDescent="0.3">
      <c r="D55" s="15"/>
      <c r="E55" s="9"/>
      <c r="F55" s="9"/>
      <c r="H55" s="32"/>
      <c r="J55" s="32"/>
      <c r="L55" s="32"/>
    </row>
    <row r="56" spans="1:15" ht="21" customHeight="1" x14ac:dyDescent="0.3">
      <c r="A56" s="15" t="s">
        <v>32</v>
      </c>
      <c r="B56" s="15"/>
      <c r="C56" s="15"/>
      <c r="D56" s="11"/>
      <c r="E56" s="24"/>
      <c r="F56" s="24"/>
      <c r="G56" s="33"/>
      <c r="H56" s="34"/>
      <c r="I56" s="33"/>
      <c r="J56" s="33"/>
      <c r="K56" s="33"/>
      <c r="L56" s="33"/>
      <c r="M56" s="33"/>
    </row>
    <row r="57" spans="1:15" ht="8.15" customHeight="1" x14ac:dyDescent="0.3">
      <c r="D57" s="15"/>
      <c r="E57" s="9"/>
      <c r="F57" s="9"/>
      <c r="G57" s="33"/>
      <c r="H57" s="33"/>
      <c r="I57" s="33"/>
      <c r="J57" s="33"/>
      <c r="K57" s="33"/>
      <c r="L57" s="33"/>
      <c r="M57" s="33"/>
    </row>
    <row r="58" spans="1:15" ht="21" customHeight="1" x14ac:dyDescent="0.3">
      <c r="A58" s="11" t="s">
        <v>33</v>
      </c>
      <c r="B58" s="11"/>
      <c r="C58" s="11"/>
      <c r="D58" s="11"/>
      <c r="E58" s="51"/>
      <c r="F58" s="51"/>
      <c r="G58" s="33"/>
      <c r="H58" s="33"/>
      <c r="I58" s="33"/>
      <c r="J58" s="33"/>
      <c r="K58" s="33"/>
      <c r="L58" s="33"/>
      <c r="M58" s="33"/>
    </row>
    <row r="59" spans="1:15" ht="8.15" customHeight="1" x14ac:dyDescent="0.3">
      <c r="A59" s="11"/>
      <c r="B59" s="11"/>
      <c r="C59" s="11"/>
      <c r="D59" s="11"/>
      <c r="E59" s="51"/>
      <c r="F59" s="51"/>
      <c r="G59" s="33"/>
      <c r="H59" s="33"/>
      <c r="I59" s="33"/>
      <c r="J59" s="33"/>
      <c r="K59" s="33"/>
      <c r="L59" s="33"/>
      <c r="M59" s="33"/>
    </row>
    <row r="60" spans="1:15" ht="21" customHeight="1" x14ac:dyDescent="0.3">
      <c r="A60" s="14" t="s">
        <v>34</v>
      </c>
      <c r="E60" s="51">
        <v>12</v>
      </c>
      <c r="F60" s="9"/>
      <c r="G60" s="33">
        <v>15005</v>
      </c>
      <c r="H60" s="33"/>
      <c r="I60" s="36">
        <v>12849</v>
      </c>
      <c r="J60" s="37"/>
      <c r="K60" s="37">
        <v>3330</v>
      </c>
      <c r="L60" s="37"/>
      <c r="M60" s="36">
        <v>3299</v>
      </c>
      <c r="O60" s="40"/>
    </row>
    <row r="61" spans="1:15" ht="21" customHeight="1" x14ac:dyDescent="0.3">
      <c r="A61" s="14" t="s">
        <v>172</v>
      </c>
      <c r="E61" s="9">
        <v>16.399999999999999</v>
      </c>
      <c r="F61" s="9"/>
      <c r="G61" s="33">
        <v>0</v>
      </c>
      <c r="H61" s="33"/>
      <c r="I61" s="33">
        <v>0</v>
      </c>
      <c r="J61" s="37"/>
      <c r="K61" s="36">
        <v>72000</v>
      </c>
      <c r="L61" s="37"/>
      <c r="M61" s="36">
        <v>72000</v>
      </c>
    </row>
    <row r="62" spans="1:15" ht="21" customHeight="1" x14ac:dyDescent="0.3">
      <c r="A62" s="14" t="s">
        <v>35</v>
      </c>
      <c r="D62" s="52"/>
      <c r="E62" s="51"/>
      <c r="F62" s="9"/>
      <c r="G62" s="37">
        <v>2140</v>
      </c>
      <c r="H62" s="33"/>
      <c r="I62" s="37">
        <v>1401</v>
      </c>
      <c r="J62" s="37"/>
      <c r="K62" s="37">
        <v>0</v>
      </c>
      <c r="L62" s="37"/>
      <c r="M62" s="33">
        <v>0</v>
      </c>
    </row>
    <row r="63" spans="1:15" ht="21" customHeight="1" x14ac:dyDescent="0.3">
      <c r="A63" s="53" t="s">
        <v>36</v>
      </c>
      <c r="B63" s="53"/>
      <c r="C63" s="53"/>
      <c r="G63" s="33">
        <v>2779</v>
      </c>
      <c r="H63" s="33"/>
      <c r="I63" s="36">
        <v>2084</v>
      </c>
      <c r="J63" s="37"/>
      <c r="K63" s="37">
        <v>891</v>
      </c>
      <c r="L63" s="37"/>
      <c r="M63" s="44">
        <v>850</v>
      </c>
    </row>
    <row r="64" spans="1:15" ht="21" customHeight="1" x14ac:dyDescent="0.3">
      <c r="A64" s="14" t="s">
        <v>37</v>
      </c>
      <c r="D64" s="35"/>
      <c r="E64" s="9"/>
      <c r="F64" s="9"/>
      <c r="G64" s="33">
        <v>609</v>
      </c>
      <c r="H64" s="33"/>
      <c r="I64" s="36">
        <v>785</v>
      </c>
      <c r="J64" s="37"/>
      <c r="K64" s="37">
        <v>528</v>
      </c>
      <c r="L64" s="37"/>
      <c r="M64" s="44">
        <v>728</v>
      </c>
      <c r="N64" s="40"/>
      <c r="O64" s="40"/>
    </row>
    <row r="65" spans="1:15" ht="21" customHeight="1" x14ac:dyDescent="0.3">
      <c r="A65" s="14" t="s">
        <v>160</v>
      </c>
      <c r="D65" s="35"/>
      <c r="E65" s="9"/>
      <c r="F65" s="9"/>
      <c r="G65" s="33">
        <v>3252</v>
      </c>
      <c r="H65" s="33"/>
      <c r="I65" s="33">
        <v>0</v>
      </c>
      <c r="J65" s="37"/>
      <c r="K65" s="33">
        <v>0</v>
      </c>
      <c r="L65" s="37"/>
      <c r="M65" s="33">
        <v>0</v>
      </c>
      <c r="N65" s="40"/>
      <c r="O65" s="40"/>
    </row>
    <row r="66" spans="1:15" ht="21" customHeight="1" x14ac:dyDescent="0.3">
      <c r="A66" s="35" t="s">
        <v>38</v>
      </c>
      <c r="B66" s="35"/>
      <c r="C66" s="35"/>
      <c r="D66" s="35"/>
      <c r="E66" s="51"/>
      <c r="F66" s="51"/>
      <c r="G66" s="41">
        <v>891</v>
      </c>
      <c r="H66" s="33"/>
      <c r="I66" s="42">
        <v>1241</v>
      </c>
      <c r="J66" s="37"/>
      <c r="K66" s="43">
        <v>359</v>
      </c>
      <c r="L66" s="37"/>
      <c r="M66" s="45">
        <v>828</v>
      </c>
      <c r="N66" s="40"/>
      <c r="O66" s="40"/>
    </row>
    <row r="67" spans="1:15" ht="8.15" customHeight="1" x14ac:dyDescent="0.3">
      <c r="A67" s="11"/>
      <c r="B67" s="11"/>
      <c r="C67" s="11"/>
      <c r="D67" s="11"/>
      <c r="E67" s="9"/>
      <c r="F67" s="9"/>
      <c r="G67" s="33"/>
      <c r="H67" s="33"/>
      <c r="I67" s="33"/>
      <c r="J67" s="33"/>
      <c r="K67" s="33"/>
      <c r="L67" s="33"/>
      <c r="M67" s="33"/>
    </row>
    <row r="68" spans="1:15" ht="21" customHeight="1" x14ac:dyDescent="0.3">
      <c r="A68" s="11" t="s">
        <v>39</v>
      </c>
      <c r="B68" s="11"/>
      <c r="C68" s="11"/>
      <c r="E68" s="51"/>
      <c r="F68" s="51"/>
      <c r="G68" s="41">
        <f>SUM(G60:G66)</f>
        <v>24676</v>
      </c>
      <c r="H68" s="33"/>
      <c r="I68" s="41">
        <f>SUM(I60:I66)</f>
        <v>18360</v>
      </c>
      <c r="J68" s="33"/>
      <c r="K68" s="41">
        <f>SUM(K60:K66)</f>
        <v>77108</v>
      </c>
      <c r="L68" s="33"/>
      <c r="M68" s="41">
        <f>SUM(M60:M66)</f>
        <v>77705</v>
      </c>
    </row>
    <row r="69" spans="1:15" ht="21" customHeight="1" x14ac:dyDescent="0.3">
      <c r="E69" s="51"/>
      <c r="F69" s="51"/>
      <c r="G69" s="33"/>
      <c r="H69" s="33"/>
      <c r="I69" s="33"/>
      <c r="J69" s="33"/>
      <c r="K69" s="33"/>
      <c r="L69" s="33"/>
      <c r="M69" s="33"/>
    </row>
    <row r="70" spans="1:15" ht="21" customHeight="1" x14ac:dyDescent="0.3">
      <c r="A70" s="15" t="s">
        <v>40</v>
      </c>
      <c r="B70" s="15"/>
      <c r="C70" s="15"/>
      <c r="D70" s="15"/>
      <c r="E70" s="51"/>
      <c r="F70" s="51"/>
      <c r="G70" s="33"/>
      <c r="H70" s="33"/>
      <c r="I70" s="33"/>
      <c r="J70" s="33"/>
      <c r="K70" s="33"/>
      <c r="L70" s="33"/>
      <c r="M70" s="33"/>
    </row>
    <row r="71" spans="1:15" ht="8.15" customHeight="1" x14ac:dyDescent="0.3">
      <c r="A71" s="11"/>
      <c r="B71" s="11"/>
      <c r="C71" s="11"/>
      <c r="D71" s="11"/>
      <c r="E71" s="9"/>
      <c r="F71" s="9"/>
      <c r="G71" s="33"/>
      <c r="H71" s="33"/>
      <c r="I71" s="33"/>
      <c r="J71" s="33"/>
      <c r="K71" s="33"/>
      <c r="L71" s="33"/>
      <c r="M71" s="33"/>
    </row>
    <row r="72" spans="1:15" ht="21" customHeight="1" x14ac:dyDescent="0.3">
      <c r="A72" s="53" t="s">
        <v>41</v>
      </c>
      <c r="B72" s="15"/>
      <c r="C72" s="15"/>
      <c r="D72" s="15"/>
      <c r="E72" s="51"/>
      <c r="F72" s="51"/>
      <c r="G72" s="33">
        <v>8268</v>
      </c>
      <c r="H72" s="33"/>
      <c r="I72" s="37">
        <v>8438</v>
      </c>
      <c r="J72" s="37"/>
      <c r="K72" s="37">
        <v>3329</v>
      </c>
      <c r="L72" s="37"/>
      <c r="M72" s="36">
        <v>3785</v>
      </c>
    </row>
    <row r="73" spans="1:15" ht="21" customHeight="1" x14ac:dyDescent="0.3">
      <c r="A73" s="53" t="s">
        <v>42</v>
      </c>
      <c r="B73" s="15"/>
      <c r="C73" s="15"/>
      <c r="D73" s="15"/>
      <c r="E73" s="51"/>
      <c r="F73" s="51"/>
      <c r="G73" s="33">
        <v>687</v>
      </c>
      <c r="H73" s="33"/>
      <c r="I73" s="37">
        <v>702</v>
      </c>
      <c r="J73" s="37"/>
      <c r="K73" s="37">
        <v>0</v>
      </c>
      <c r="L73" s="37"/>
      <c r="M73" s="37">
        <v>0</v>
      </c>
    </row>
    <row r="74" spans="1:15" ht="21" customHeight="1" x14ac:dyDescent="0.3">
      <c r="A74" s="53" t="s">
        <v>43</v>
      </c>
      <c r="B74" s="53"/>
      <c r="C74" s="53"/>
      <c r="E74" s="9"/>
      <c r="F74" s="9"/>
      <c r="G74" s="33">
        <v>1729</v>
      </c>
      <c r="H74" s="33"/>
      <c r="I74" s="37">
        <v>1423</v>
      </c>
      <c r="J74" s="37"/>
      <c r="K74" s="37">
        <v>1075</v>
      </c>
      <c r="L74" s="37"/>
      <c r="M74" s="44">
        <v>847</v>
      </c>
      <c r="O74" s="40"/>
    </row>
    <row r="75" spans="1:15" ht="21" customHeight="1" x14ac:dyDescent="0.3">
      <c r="A75" s="53" t="s">
        <v>44</v>
      </c>
      <c r="B75" s="53"/>
      <c r="C75" s="53"/>
      <c r="E75" s="9"/>
      <c r="F75" s="9"/>
      <c r="G75" s="41">
        <v>89</v>
      </c>
      <c r="H75" s="33"/>
      <c r="I75" s="43">
        <v>88</v>
      </c>
      <c r="J75" s="37"/>
      <c r="K75" s="43">
        <f>89</f>
        <v>89</v>
      </c>
      <c r="L75" s="37"/>
      <c r="M75" s="45">
        <v>88</v>
      </c>
      <c r="N75" s="40"/>
      <c r="O75" s="40"/>
    </row>
    <row r="76" spans="1:15" ht="8.15" customHeight="1" x14ac:dyDescent="0.3">
      <c r="A76" s="11"/>
      <c r="B76" s="11"/>
      <c r="C76" s="11"/>
      <c r="D76" s="11"/>
      <c r="E76" s="9"/>
      <c r="F76" s="9"/>
      <c r="G76" s="33"/>
      <c r="H76" s="33"/>
      <c r="I76" s="33"/>
      <c r="J76" s="33"/>
      <c r="K76" s="33"/>
      <c r="L76" s="33"/>
      <c r="M76" s="33"/>
    </row>
    <row r="77" spans="1:15" ht="21" customHeight="1" x14ac:dyDescent="0.3">
      <c r="A77" s="11" t="s">
        <v>45</v>
      </c>
      <c r="B77" s="11"/>
      <c r="C77" s="11"/>
      <c r="E77" s="51"/>
      <c r="F77" s="51"/>
      <c r="G77" s="41">
        <f>SUM(G72:G75)</f>
        <v>10773</v>
      </c>
      <c r="H77" s="33"/>
      <c r="I77" s="41">
        <f>SUM(I72:I75)</f>
        <v>10651</v>
      </c>
      <c r="J77" s="33"/>
      <c r="K77" s="41">
        <f>SUM(K72:K75)</f>
        <v>4493</v>
      </c>
      <c r="L77" s="33"/>
      <c r="M77" s="41">
        <f>SUM(M72:M75)</f>
        <v>4720</v>
      </c>
    </row>
    <row r="78" spans="1:15" ht="8.15" customHeight="1" x14ac:dyDescent="0.3">
      <c r="A78" s="11"/>
      <c r="B78" s="11"/>
      <c r="C78" s="11"/>
      <c r="D78" s="11"/>
      <c r="E78" s="9"/>
      <c r="F78" s="9"/>
      <c r="G78" s="33"/>
      <c r="H78" s="33"/>
      <c r="I78" s="33"/>
      <c r="J78" s="33"/>
      <c r="K78" s="33"/>
      <c r="L78" s="33"/>
      <c r="M78" s="33"/>
    </row>
    <row r="79" spans="1:15" ht="21" customHeight="1" x14ac:dyDescent="0.3">
      <c r="A79" s="11" t="s">
        <v>46</v>
      </c>
      <c r="B79" s="11"/>
      <c r="C79" s="11"/>
      <c r="E79" s="54"/>
      <c r="F79" s="54"/>
      <c r="G79" s="41">
        <f>SUM(G77,G68)</f>
        <v>35449</v>
      </c>
      <c r="H79" s="33"/>
      <c r="I79" s="41">
        <f>SUM(I77,I68)</f>
        <v>29011</v>
      </c>
      <c r="J79" s="33"/>
      <c r="K79" s="41">
        <f>SUM(K77,K68)</f>
        <v>81601</v>
      </c>
      <c r="L79" s="33"/>
      <c r="M79" s="41">
        <f>SUM(M77,M68)</f>
        <v>82425</v>
      </c>
    </row>
    <row r="80" spans="1:15" ht="21" customHeight="1" x14ac:dyDescent="0.3">
      <c r="A80" s="11"/>
      <c r="E80" s="54"/>
      <c r="F80" s="54"/>
      <c r="H80" s="32"/>
      <c r="J80" s="32"/>
      <c r="L80" s="32"/>
    </row>
    <row r="81" spans="1:13" ht="21" customHeight="1" x14ac:dyDescent="0.3">
      <c r="A81" s="11"/>
      <c r="E81" s="54"/>
      <c r="F81" s="54"/>
      <c r="H81" s="32"/>
      <c r="J81" s="32"/>
      <c r="L81" s="32"/>
    </row>
    <row r="82" spans="1:13" ht="21" customHeight="1" x14ac:dyDescent="0.3">
      <c r="A82" s="11"/>
      <c r="E82" s="54"/>
      <c r="F82" s="54"/>
      <c r="H82" s="32"/>
      <c r="J82" s="32"/>
      <c r="L82" s="32"/>
    </row>
    <row r="83" spans="1:13" ht="21" customHeight="1" x14ac:dyDescent="0.3">
      <c r="A83" s="11"/>
      <c r="E83" s="54"/>
      <c r="F83" s="54"/>
      <c r="H83" s="32"/>
      <c r="J83" s="32"/>
      <c r="L83" s="32"/>
    </row>
    <row r="84" spans="1:13" ht="21" customHeight="1" x14ac:dyDescent="0.3">
      <c r="A84" s="11"/>
      <c r="E84" s="54"/>
      <c r="F84" s="54"/>
      <c r="H84" s="32"/>
      <c r="J84" s="32"/>
      <c r="L84" s="32"/>
    </row>
    <row r="85" spans="1:13" ht="21" customHeight="1" x14ac:dyDescent="0.3">
      <c r="A85" s="11"/>
      <c r="E85" s="54"/>
      <c r="F85" s="54"/>
      <c r="H85" s="32"/>
      <c r="J85" s="32"/>
      <c r="L85" s="32"/>
    </row>
    <row r="86" spans="1:13" ht="21" customHeight="1" x14ac:dyDescent="0.3">
      <c r="A86" s="11"/>
      <c r="E86" s="54"/>
      <c r="F86" s="54"/>
      <c r="H86" s="32"/>
      <c r="J86" s="32"/>
      <c r="L86" s="32"/>
    </row>
    <row r="87" spans="1:13" ht="21" customHeight="1" x14ac:dyDescent="0.3">
      <c r="A87" s="11"/>
      <c r="E87" s="54"/>
      <c r="F87" s="54"/>
      <c r="H87" s="32"/>
      <c r="J87" s="32"/>
      <c r="L87" s="32"/>
    </row>
    <row r="88" spans="1:13" ht="16" customHeight="1" x14ac:dyDescent="0.3">
      <c r="A88" s="11"/>
      <c r="E88" s="54"/>
      <c r="F88" s="54"/>
      <c r="H88" s="32"/>
      <c r="J88" s="32"/>
      <c r="L88" s="32"/>
    </row>
    <row r="89" spans="1:13" ht="22.4" customHeight="1" x14ac:dyDescent="0.3">
      <c r="A89" s="55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55"/>
      <c r="C89" s="55"/>
      <c r="D89" s="55"/>
      <c r="E89" s="56"/>
      <c r="F89" s="56"/>
      <c r="G89" s="50"/>
      <c r="H89" s="50"/>
      <c r="I89" s="50"/>
      <c r="J89" s="50"/>
      <c r="K89" s="50"/>
      <c r="L89" s="50"/>
      <c r="M89" s="50"/>
    </row>
    <row r="90" spans="1:13" ht="21.75" customHeight="1" x14ac:dyDescent="0.3">
      <c r="A90" s="11" t="str">
        <f>+A1</f>
        <v>บริษัท ซาเล็คต้า จำกัด (มหาชน)</v>
      </c>
      <c r="B90" s="48"/>
      <c r="C90" s="48"/>
      <c r="D90" s="48"/>
      <c r="E90" s="16"/>
      <c r="F90" s="16"/>
      <c r="G90" s="49"/>
      <c r="K90" s="49"/>
      <c r="M90" s="13"/>
    </row>
    <row r="91" spans="1:13" ht="21.75" customHeight="1" x14ac:dyDescent="0.3">
      <c r="A91" s="15" t="s">
        <v>129</v>
      </c>
      <c r="B91" s="15"/>
      <c r="C91" s="15"/>
      <c r="D91" s="15"/>
      <c r="E91" s="16"/>
      <c r="F91" s="16"/>
    </row>
    <row r="92" spans="1:13" ht="21.75" customHeight="1" x14ac:dyDescent="0.3">
      <c r="A92" s="18" t="str">
        <f>A3</f>
        <v>ณ วันที่ 30 มิถุนายน พ.ศ. 2569</v>
      </c>
      <c r="B92" s="18"/>
      <c r="C92" s="18"/>
      <c r="D92" s="18"/>
      <c r="E92" s="19"/>
      <c r="F92" s="19"/>
      <c r="G92" s="50"/>
      <c r="H92" s="50"/>
      <c r="I92" s="50"/>
      <c r="J92" s="50"/>
      <c r="K92" s="50"/>
      <c r="L92" s="50"/>
      <c r="M92" s="50"/>
    </row>
    <row r="93" spans="1:13" ht="21" customHeight="1" x14ac:dyDescent="0.3">
      <c r="A93" s="15"/>
      <c r="B93" s="15"/>
      <c r="C93" s="15"/>
      <c r="D93" s="15"/>
      <c r="E93" s="16"/>
      <c r="F93" s="16"/>
      <c r="G93" s="22"/>
      <c r="H93" s="22"/>
      <c r="I93" s="22"/>
      <c r="J93" s="22"/>
      <c r="K93" s="22"/>
      <c r="L93" s="22"/>
      <c r="M93" s="22"/>
    </row>
    <row r="94" spans="1:13" ht="21" customHeight="1" x14ac:dyDescent="0.3">
      <c r="A94" s="15"/>
      <c r="B94" s="15"/>
      <c r="C94" s="15"/>
      <c r="D94" s="15"/>
      <c r="E94" s="16"/>
      <c r="F94" s="16"/>
      <c r="G94" s="141" t="s">
        <v>2</v>
      </c>
      <c r="H94" s="141"/>
      <c r="I94" s="141"/>
      <c r="J94" s="141"/>
      <c r="K94" s="141"/>
      <c r="L94" s="141"/>
      <c r="M94" s="141"/>
    </row>
    <row r="95" spans="1:13" ht="21" customHeight="1" x14ac:dyDescent="0.3">
      <c r="A95" s="15"/>
      <c r="B95" s="15"/>
      <c r="C95" s="15"/>
      <c r="D95" s="15"/>
      <c r="E95" s="24"/>
      <c r="F95" s="24"/>
      <c r="G95" s="142" t="s">
        <v>3</v>
      </c>
      <c r="H95" s="142"/>
      <c r="I95" s="142"/>
      <c r="J95" s="25"/>
      <c r="K95" s="143" t="s">
        <v>4</v>
      </c>
      <c r="L95" s="143"/>
      <c r="M95" s="143"/>
    </row>
    <row r="96" spans="1:13" ht="21" customHeight="1" x14ac:dyDescent="0.3">
      <c r="A96" s="11"/>
      <c r="B96" s="11"/>
      <c r="C96" s="11"/>
      <c r="D96" s="11"/>
      <c r="E96" s="24"/>
      <c r="F96" s="24"/>
      <c r="G96" s="13" t="s">
        <v>5</v>
      </c>
      <c r="H96" s="13"/>
      <c r="I96" s="13" t="s">
        <v>6</v>
      </c>
      <c r="J96" s="27"/>
      <c r="K96" s="13" t="s">
        <v>5</v>
      </c>
      <c r="L96" s="13"/>
      <c r="M96" s="13" t="s">
        <v>6</v>
      </c>
    </row>
    <row r="97" spans="1:13" ht="21" customHeight="1" x14ac:dyDescent="0.3">
      <c r="A97" s="15"/>
      <c r="B97" s="15"/>
      <c r="C97" s="15"/>
      <c r="D97" s="15"/>
      <c r="E97" s="28"/>
      <c r="F97" s="28"/>
      <c r="G97" s="3" t="s">
        <v>184</v>
      </c>
      <c r="I97" s="13" t="s">
        <v>7</v>
      </c>
      <c r="K97" s="3" t="s">
        <v>184</v>
      </c>
      <c r="M97" s="13" t="s">
        <v>7</v>
      </c>
    </row>
    <row r="98" spans="1:13" ht="21" customHeight="1" x14ac:dyDescent="0.3">
      <c r="E98" s="24"/>
      <c r="F98" s="28"/>
      <c r="G98" s="31" t="s">
        <v>153</v>
      </c>
      <c r="H98" s="13"/>
      <c r="I98" s="31" t="s">
        <v>9</v>
      </c>
      <c r="J98" s="13"/>
      <c r="K98" s="31" t="s">
        <v>153</v>
      </c>
      <c r="L98" s="13"/>
      <c r="M98" s="31" t="s">
        <v>9</v>
      </c>
    </row>
    <row r="99" spans="1:13" ht="8.15" customHeight="1" x14ac:dyDescent="0.3">
      <c r="E99" s="24"/>
      <c r="F99" s="24"/>
      <c r="H99" s="57"/>
      <c r="J99" s="32"/>
      <c r="L99" s="32"/>
    </row>
    <row r="100" spans="1:13" ht="21" customHeight="1" x14ac:dyDescent="0.3">
      <c r="A100" s="15" t="s">
        <v>47</v>
      </c>
      <c r="B100" s="15"/>
      <c r="C100" s="15"/>
      <c r="D100" s="15"/>
      <c r="E100" s="9"/>
      <c r="F100" s="9"/>
      <c r="G100" s="33"/>
      <c r="H100" s="33"/>
      <c r="I100" s="33"/>
      <c r="J100" s="33"/>
      <c r="K100" s="33"/>
      <c r="L100" s="33"/>
      <c r="M100" s="33"/>
    </row>
    <row r="101" spans="1:13" ht="8.15" customHeight="1" x14ac:dyDescent="0.3">
      <c r="E101" s="24"/>
      <c r="F101" s="24"/>
      <c r="G101" s="33"/>
      <c r="H101" s="34"/>
      <c r="I101" s="33"/>
      <c r="J101" s="33"/>
      <c r="K101" s="33"/>
      <c r="L101" s="33"/>
      <c r="M101" s="33"/>
    </row>
    <row r="102" spans="1:13" ht="21" customHeight="1" x14ac:dyDescent="0.3">
      <c r="A102" s="14" t="s">
        <v>48</v>
      </c>
      <c r="E102" s="9"/>
      <c r="F102" s="9"/>
      <c r="G102" s="33"/>
      <c r="H102" s="33"/>
      <c r="I102" s="33"/>
      <c r="J102" s="33"/>
      <c r="K102" s="33"/>
      <c r="L102" s="33"/>
      <c r="M102" s="33"/>
    </row>
    <row r="103" spans="1:13" ht="21" customHeight="1" x14ac:dyDescent="0.3">
      <c r="B103" s="14" t="s">
        <v>49</v>
      </c>
      <c r="E103" s="9"/>
      <c r="F103" s="9"/>
      <c r="G103" s="33"/>
      <c r="H103" s="33"/>
      <c r="I103" s="33"/>
      <c r="J103" s="33"/>
      <c r="K103" s="33"/>
      <c r="L103" s="33"/>
      <c r="M103" s="33"/>
    </row>
    <row r="104" spans="1:13" ht="21" customHeight="1" x14ac:dyDescent="0.3">
      <c r="C104" s="14" t="s">
        <v>50</v>
      </c>
      <c r="E104" s="9"/>
      <c r="F104" s="9"/>
      <c r="G104" s="33"/>
      <c r="H104" s="33"/>
      <c r="I104" s="33"/>
      <c r="J104" s="33"/>
      <c r="K104" s="33"/>
      <c r="L104" s="33"/>
      <c r="M104" s="33"/>
    </row>
    <row r="105" spans="1:13" ht="21" customHeight="1" x14ac:dyDescent="0.3">
      <c r="D105" s="14" t="s">
        <v>148</v>
      </c>
      <c r="E105" s="9"/>
      <c r="F105" s="9"/>
      <c r="G105" s="33"/>
      <c r="H105" s="33"/>
      <c r="I105" s="33"/>
      <c r="J105" s="33"/>
      <c r="K105" s="33"/>
      <c r="L105" s="33"/>
      <c r="M105" s="33"/>
    </row>
    <row r="106" spans="1:13" ht="21" customHeight="1" x14ac:dyDescent="0.3">
      <c r="D106" s="58" t="s">
        <v>155</v>
      </c>
      <c r="E106" s="9"/>
      <c r="F106" s="9"/>
      <c r="G106" s="33"/>
      <c r="H106" s="33"/>
      <c r="I106" s="33"/>
      <c r="J106" s="33"/>
      <c r="K106" s="33"/>
      <c r="L106" s="33"/>
      <c r="M106" s="33"/>
    </row>
    <row r="107" spans="1:13" ht="21" customHeight="1" thickBot="1" x14ac:dyDescent="0.35">
      <c r="D107" s="59" t="s">
        <v>51</v>
      </c>
      <c r="E107" s="9"/>
      <c r="F107" s="9"/>
      <c r="G107" s="60">
        <v>328279</v>
      </c>
      <c r="H107" s="37"/>
      <c r="I107" s="60">
        <v>328279</v>
      </c>
      <c r="J107" s="33"/>
      <c r="K107" s="60">
        <v>328279</v>
      </c>
      <c r="L107" s="33"/>
      <c r="M107" s="60">
        <v>328279</v>
      </c>
    </row>
    <row r="108" spans="1:13" ht="8.15" customHeight="1" thickTop="1" x14ac:dyDescent="0.3">
      <c r="A108" s="11"/>
      <c r="B108" s="11"/>
      <c r="C108" s="11"/>
      <c r="D108" s="11"/>
      <c r="E108" s="9"/>
      <c r="F108" s="9"/>
      <c r="G108" s="33"/>
      <c r="H108" s="33"/>
      <c r="I108" s="33"/>
      <c r="J108" s="33"/>
      <c r="K108" s="33"/>
      <c r="L108" s="33"/>
      <c r="M108" s="33"/>
    </row>
    <row r="109" spans="1:13" ht="21" customHeight="1" x14ac:dyDescent="0.3">
      <c r="B109" s="14" t="s">
        <v>136</v>
      </c>
      <c r="E109" s="9"/>
      <c r="F109" s="9"/>
      <c r="G109" s="33"/>
      <c r="H109" s="33"/>
      <c r="I109" s="33"/>
      <c r="J109" s="33"/>
      <c r="K109" s="33"/>
      <c r="L109" s="33"/>
      <c r="M109" s="33"/>
    </row>
    <row r="110" spans="1:13" ht="21" customHeight="1" x14ac:dyDescent="0.3">
      <c r="C110" s="14" t="s">
        <v>52</v>
      </c>
      <c r="E110" s="9"/>
      <c r="F110" s="9"/>
      <c r="G110" s="33"/>
      <c r="H110" s="33"/>
      <c r="I110" s="33"/>
      <c r="J110" s="33"/>
      <c r="K110" s="33"/>
      <c r="L110" s="33"/>
      <c r="M110" s="33"/>
    </row>
    <row r="111" spans="1:13" ht="21" customHeight="1" x14ac:dyDescent="0.3">
      <c r="D111" s="14" t="s">
        <v>149</v>
      </c>
      <c r="E111" s="9"/>
      <c r="F111" s="9"/>
      <c r="G111" s="33"/>
      <c r="H111" s="33"/>
      <c r="I111" s="33"/>
      <c r="J111" s="33"/>
      <c r="K111" s="33"/>
      <c r="L111" s="33"/>
      <c r="M111" s="33"/>
    </row>
    <row r="112" spans="1:13" ht="21" customHeight="1" x14ac:dyDescent="0.3">
      <c r="D112" s="58" t="s">
        <v>156</v>
      </c>
      <c r="E112" s="9"/>
      <c r="F112" s="9"/>
      <c r="G112" s="33"/>
      <c r="H112" s="33"/>
      <c r="I112" s="33"/>
      <c r="J112" s="33"/>
      <c r="K112" s="33"/>
      <c r="L112" s="33"/>
      <c r="M112" s="33"/>
    </row>
    <row r="113" spans="1:13" ht="21" customHeight="1" x14ac:dyDescent="0.3">
      <c r="D113" s="59" t="s">
        <v>137</v>
      </c>
      <c r="E113" s="9"/>
      <c r="F113" s="9"/>
      <c r="G113" s="37">
        <v>325030</v>
      </c>
      <c r="H113" s="33"/>
      <c r="I113" s="37">
        <v>325030</v>
      </c>
      <c r="J113" s="37"/>
      <c r="K113" s="37">
        <v>325030</v>
      </c>
      <c r="L113" s="37"/>
      <c r="M113" s="37">
        <v>325030</v>
      </c>
    </row>
    <row r="114" spans="1:13" ht="21" customHeight="1" x14ac:dyDescent="0.3">
      <c r="A114" s="35" t="s">
        <v>53</v>
      </c>
      <c r="B114" s="35"/>
      <c r="C114" s="35"/>
      <c r="D114" s="35"/>
      <c r="E114" s="9"/>
      <c r="F114" s="9"/>
      <c r="G114" s="37">
        <v>132612</v>
      </c>
      <c r="H114" s="33"/>
      <c r="I114" s="37">
        <v>132612</v>
      </c>
      <c r="J114" s="37"/>
      <c r="K114" s="37">
        <v>132612</v>
      </c>
      <c r="L114" s="37"/>
      <c r="M114" s="37">
        <v>132612</v>
      </c>
    </row>
    <row r="115" spans="1:13" ht="21" customHeight="1" x14ac:dyDescent="0.3">
      <c r="A115" s="35" t="s">
        <v>54</v>
      </c>
      <c r="B115" s="35"/>
      <c r="C115" s="35"/>
      <c r="D115" s="35"/>
      <c r="E115" s="9"/>
      <c r="F115" s="9"/>
      <c r="G115" s="33"/>
      <c r="H115" s="33"/>
      <c r="I115" s="33"/>
      <c r="J115" s="33"/>
      <c r="K115" s="33"/>
      <c r="L115" s="33"/>
      <c r="M115" s="33"/>
    </row>
    <row r="116" spans="1:13" ht="21" customHeight="1" x14ac:dyDescent="0.3">
      <c r="B116" s="35" t="s">
        <v>55</v>
      </c>
      <c r="C116" s="35"/>
      <c r="D116" s="35"/>
      <c r="E116" s="9"/>
      <c r="F116" s="9"/>
      <c r="G116" s="37">
        <v>-20106</v>
      </c>
      <c r="H116" s="33"/>
      <c r="I116" s="37">
        <v>-20106</v>
      </c>
      <c r="J116" s="37"/>
      <c r="K116" s="37">
        <v>0</v>
      </c>
      <c r="L116" s="37"/>
      <c r="M116" s="37">
        <v>0</v>
      </c>
    </row>
    <row r="117" spans="1:13" ht="21" customHeight="1" x14ac:dyDescent="0.3">
      <c r="A117" s="14" t="s">
        <v>56</v>
      </c>
      <c r="E117" s="9"/>
      <c r="G117" s="33">
        <v>-191686</v>
      </c>
      <c r="H117" s="33"/>
      <c r="I117" s="37">
        <v>-175305</v>
      </c>
      <c r="J117" s="37"/>
      <c r="K117" s="37">
        <v>-190688</v>
      </c>
      <c r="L117" s="37"/>
      <c r="M117" s="37">
        <v>-167680</v>
      </c>
    </row>
    <row r="118" spans="1:13" ht="21" customHeight="1" x14ac:dyDescent="0.3">
      <c r="A118" s="14" t="s">
        <v>57</v>
      </c>
      <c r="E118" s="9"/>
      <c r="F118" s="9"/>
      <c r="G118" s="43">
        <v>-27341</v>
      </c>
      <c r="H118" s="33"/>
      <c r="I118" s="43">
        <v>-27341</v>
      </c>
      <c r="J118" s="61"/>
      <c r="K118" s="62">
        <v>0</v>
      </c>
      <c r="L118" s="61"/>
      <c r="M118" s="43">
        <v>0</v>
      </c>
    </row>
    <row r="119" spans="1:13" ht="8.15" customHeight="1" x14ac:dyDescent="0.3">
      <c r="A119" s="11"/>
      <c r="B119" s="11"/>
      <c r="C119" s="11"/>
      <c r="D119" s="11"/>
      <c r="E119" s="9"/>
      <c r="F119" s="9"/>
      <c r="G119" s="33"/>
      <c r="H119" s="33"/>
      <c r="I119" s="33"/>
      <c r="J119" s="33"/>
      <c r="K119" s="33"/>
      <c r="L119" s="33"/>
      <c r="M119" s="33"/>
    </row>
    <row r="120" spans="1:13" ht="21" customHeight="1" x14ac:dyDescent="0.3">
      <c r="A120" s="63" t="s">
        <v>150</v>
      </c>
      <c r="B120" s="15"/>
      <c r="C120" s="15"/>
      <c r="D120" s="35"/>
      <c r="E120" s="64"/>
      <c r="F120" s="64"/>
      <c r="G120" s="33">
        <f>SUM(G113:G118)</f>
        <v>218509</v>
      </c>
      <c r="H120" s="33"/>
      <c r="I120" s="33">
        <f>SUM(I113:I118)</f>
        <v>234890</v>
      </c>
      <c r="J120" s="33"/>
      <c r="K120" s="33">
        <f>SUM(K113:K118)</f>
        <v>266954</v>
      </c>
      <c r="L120" s="33"/>
      <c r="M120" s="33">
        <f>SUM(M113:M118)</f>
        <v>289962</v>
      </c>
    </row>
    <row r="121" spans="1:13" ht="21" customHeight="1" x14ac:dyDescent="0.3">
      <c r="A121" s="35" t="s">
        <v>58</v>
      </c>
      <c r="B121" s="35"/>
      <c r="C121" s="35"/>
      <c r="D121" s="35"/>
      <c r="E121" s="9"/>
      <c r="F121" s="65"/>
      <c r="G121" s="41">
        <v>8121</v>
      </c>
      <c r="H121" s="33"/>
      <c r="I121" s="43">
        <v>1496</v>
      </c>
      <c r="J121" s="37"/>
      <c r="K121" s="62">
        <v>0</v>
      </c>
      <c r="L121" s="37"/>
      <c r="M121" s="62">
        <v>0</v>
      </c>
    </row>
    <row r="122" spans="1:13" ht="8.15" customHeight="1" x14ac:dyDescent="0.3">
      <c r="A122" s="11"/>
      <c r="B122" s="11"/>
      <c r="C122" s="11"/>
      <c r="D122" s="11"/>
      <c r="E122" s="9"/>
      <c r="F122" s="9"/>
      <c r="G122" s="33"/>
      <c r="H122" s="33"/>
      <c r="I122" s="33"/>
      <c r="J122" s="33"/>
      <c r="K122" s="33"/>
      <c r="L122" s="33"/>
      <c r="M122" s="33"/>
    </row>
    <row r="123" spans="1:13" ht="21" customHeight="1" x14ac:dyDescent="0.3">
      <c r="A123" s="15" t="s">
        <v>59</v>
      </c>
      <c r="B123" s="15"/>
      <c r="C123" s="15"/>
      <c r="E123" s="9"/>
      <c r="F123" s="64"/>
      <c r="G123" s="41">
        <f>SUM(G120:G121)</f>
        <v>226630</v>
      </c>
      <c r="H123" s="33"/>
      <c r="I123" s="41">
        <f>SUM(I120:I121)</f>
        <v>236386</v>
      </c>
      <c r="J123" s="33"/>
      <c r="K123" s="41">
        <f>SUM(K120:K121)</f>
        <v>266954</v>
      </c>
      <c r="L123" s="33"/>
      <c r="M123" s="41">
        <f>SUM(M120:M121)</f>
        <v>289962</v>
      </c>
    </row>
    <row r="124" spans="1:13" ht="8.15" customHeight="1" x14ac:dyDescent="0.3">
      <c r="A124" s="11"/>
      <c r="B124" s="11"/>
      <c r="C124" s="11"/>
      <c r="D124" s="11"/>
      <c r="E124" s="9"/>
      <c r="F124" s="9"/>
      <c r="G124" s="33"/>
      <c r="H124" s="33"/>
      <c r="I124" s="33"/>
      <c r="J124" s="33"/>
      <c r="K124" s="33"/>
      <c r="L124" s="33"/>
      <c r="M124" s="33"/>
    </row>
    <row r="125" spans="1:13" ht="21" customHeight="1" thickBot="1" x14ac:dyDescent="0.35">
      <c r="A125" s="15" t="s">
        <v>60</v>
      </c>
      <c r="B125" s="15"/>
      <c r="C125" s="15"/>
      <c r="D125" s="15"/>
      <c r="E125" s="9"/>
      <c r="F125" s="9"/>
      <c r="G125" s="46">
        <f>SUM(G79,G123)</f>
        <v>262079</v>
      </c>
      <c r="H125" s="33"/>
      <c r="I125" s="46">
        <f>SUM(I79,I123)</f>
        <v>265397</v>
      </c>
      <c r="J125" s="33"/>
      <c r="K125" s="46">
        <f>SUM(K79,K123)</f>
        <v>348555</v>
      </c>
      <c r="L125" s="33"/>
      <c r="M125" s="46">
        <f>SUM(M79,M123)</f>
        <v>372387</v>
      </c>
    </row>
    <row r="126" spans="1:13" ht="21" customHeight="1" thickTop="1" x14ac:dyDescent="0.3">
      <c r="A126" s="15"/>
      <c r="B126" s="15"/>
      <c r="C126" s="15"/>
      <c r="D126" s="15"/>
      <c r="E126" s="9"/>
      <c r="F126" s="9"/>
      <c r="G126" s="5"/>
      <c r="H126" s="33"/>
      <c r="I126" s="5"/>
      <c r="J126" s="33"/>
      <c r="K126" s="5"/>
      <c r="L126" s="33"/>
      <c r="M126" s="5"/>
    </row>
    <row r="127" spans="1:13" ht="21" customHeight="1" x14ac:dyDescent="0.3">
      <c r="A127" s="15"/>
      <c r="B127" s="15"/>
      <c r="C127" s="15"/>
      <c r="D127" s="15"/>
      <c r="E127" s="9"/>
      <c r="F127" s="9"/>
      <c r="G127" s="4"/>
      <c r="H127" s="33"/>
      <c r="I127" s="4"/>
      <c r="J127" s="33"/>
      <c r="K127" s="4"/>
      <c r="L127" s="33"/>
      <c r="M127" s="4"/>
    </row>
    <row r="128" spans="1:13" ht="21" customHeight="1" x14ac:dyDescent="0.3">
      <c r="A128" s="15"/>
      <c r="B128" s="15"/>
      <c r="C128" s="15"/>
      <c r="D128" s="15"/>
      <c r="E128" s="9"/>
      <c r="F128" s="9"/>
      <c r="G128" s="66"/>
      <c r="H128" s="33"/>
      <c r="I128" s="66"/>
      <c r="J128" s="33"/>
      <c r="K128" s="66"/>
      <c r="L128" s="33"/>
      <c r="M128" s="66"/>
    </row>
    <row r="129" spans="1:13" ht="21" customHeight="1" x14ac:dyDescent="0.3">
      <c r="A129" s="15"/>
      <c r="B129" s="15"/>
      <c r="C129" s="15"/>
      <c r="D129" s="15"/>
      <c r="E129" s="9"/>
      <c r="F129" s="9"/>
      <c r="G129" s="66"/>
      <c r="H129" s="33"/>
      <c r="I129" s="66"/>
      <c r="J129" s="33"/>
      <c r="K129" s="66"/>
      <c r="L129" s="33"/>
      <c r="M129" s="66"/>
    </row>
    <row r="130" spans="1:13" ht="21" customHeight="1" x14ac:dyDescent="0.3">
      <c r="A130" s="15"/>
      <c r="B130" s="15"/>
      <c r="C130" s="15"/>
      <c r="D130" s="15"/>
      <c r="E130" s="9"/>
      <c r="F130" s="9"/>
      <c r="G130" s="66"/>
      <c r="H130" s="33"/>
      <c r="I130" s="66"/>
      <c r="J130" s="33"/>
      <c r="K130" s="66"/>
      <c r="L130" s="33"/>
      <c r="M130" s="66"/>
    </row>
    <row r="131" spans="1:13" ht="21" customHeight="1" x14ac:dyDescent="0.3">
      <c r="A131" s="15"/>
      <c r="B131" s="15"/>
      <c r="C131" s="15"/>
      <c r="D131" s="15"/>
      <c r="E131" s="9"/>
      <c r="F131" s="9"/>
      <c r="G131" s="33"/>
      <c r="H131" s="33"/>
      <c r="I131" s="33"/>
      <c r="J131" s="33"/>
      <c r="K131" s="33"/>
      <c r="L131" s="33"/>
      <c r="M131" s="33"/>
    </row>
    <row r="132" spans="1:13" ht="22.4" customHeight="1" x14ac:dyDescent="0.3">
      <c r="A132" s="67" t="str">
        <f>A89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47"/>
      <c r="C132" s="47"/>
      <c r="D132" s="47"/>
      <c r="E132" s="47"/>
      <c r="F132" s="47"/>
      <c r="G132" s="68"/>
      <c r="H132" s="47"/>
      <c r="I132" s="68"/>
      <c r="J132" s="47"/>
      <c r="K132" s="68"/>
      <c r="L132" s="47"/>
      <c r="M132" s="68"/>
    </row>
    <row r="136" spans="1:13" x14ac:dyDescent="0.3">
      <c r="G136" s="6"/>
      <c r="I136" s="6"/>
      <c r="K136" s="6"/>
      <c r="M136" s="6"/>
    </row>
  </sheetData>
  <mergeCells count="10">
    <mergeCell ref="G94:M94"/>
    <mergeCell ref="G95:I95"/>
    <mergeCell ref="K95:M95"/>
    <mergeCell ref="G5:M5"/>
    <mergeCell ref="G6:I6"/>
    <mergeCell ref="K6:M6"/>
    <mergeCell ref="A45:M45"/>
    <mergeCell ref="G50:M50"/>
    <mergeCell ref="G51:I51"/>
    <mergeCell ref="K51:M51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2" man="1"/>
    <brk id="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A1C4-F2A2-4278-BD5B-EF440AEEA5A2}">
  <sheetPr>
    <tabColor rgb="FFFDCFF3"/>
  </sheetPr>
  <dimension ref="A1:N54"/>
  <sheetViews>
    <sheetView topLeftCell="A16" zoomScale="85" zoomScaleNormal="85" zoomScaleSheetLayoutView="80" zoomScalePageLayoutView="80" workbookViewId="0">
      <selection activeCell="B29" sqref="B29"/>
    </sheetView>
  </sheetViews>
  <sheetFormatPr defaultColWidth="9.4140625" defaultRowHeight="21.75" customHeight="1" x14ac:dyDescent="0.3"/>
  <cols>
    <col min="1" max="1" width="1.58203125" style="14" customWidth="1"/>
    <col min="2" max="2" width="36.5" style="14" customWidth="1"/>
    <col min="3" max="3" width="7.4140625" style="14" customWidth="1"/>
    <col min="4" max="4" width="0.58203125" style="14" customWidth="1"/>
    <col min="5" max="5" width="12.58203125" style="12" customWidth="1"/>
    <col min="6" max="6" width="0.58203125" style="12" customWidth="1"/>
    <col min="7" max="7" width="12.58203125" style="12" customWidth="1"/>
    <col min="8" max="8" width="0.58203125" style="12" customWidth="1"/>
    <col min="9" max="9" width="12.58203125" style="12" customWidth="1"/>
    <col min="10" max="10" width="0.58203125" style="12" customWidth="1"/>
    <col min="11" max="11" width="12.58203125" style="12" customWidth="1"/>
    <col min="12" max="12" width="9.4140625" style="14" customWidth="1"/>
    <col min="13" max="16384" width="9.4140625" style="14"/>
  </cols>
  <sheetData>
    <row r="1" spans="1:11" ht="21.65" customHeight="1" x14ac:dyDescent="0.3">
      <c r="A1" s="11" t="s">
        <v>0</v>
      </c>
      <c r="E1" s="14"/>
      <c r="F1" s="14"/>
      <c r="G1" s="14"/>
      <c r="H1" s="14"/>
      <c r="I1" s="14"/>
      <c r="J1" s="14"/>
      <c r="K1" s="14"/>
    </row>
    <row r="2" spans="1:11" ht="21.65" customHeight="1" x14ac:dyDescent="0.3">
      <c r="A2" s="15" t="s">
        <v>61</v>
      </c>
      <c r="B2" s="15"/>
      <c r="C2" s="16"/>
      <c r="D2" s="16"/>
    </row>
    <row r="3" spans="1:11" ht="21.65" customHeight="1" x14ac:dyDescent="0.3">
      <c r="A3" s="129" t="s">
        <v>190</v>
      </c>
      <c r="B3" s="130"/>
      <c r="C3" s="19"/>
      <c r="D3" s="19"/>
      <c r="E3" s="50"/>
      <c r="F3" s="50"/>
      <c r="G3" s="50"/>
      <c r="H3" s="50"/>
      <c r="I3" s="50"/>
      <c r="J3" s="50"/>
      <c r="K3" s="50"/>
    </row>
    <row r="4" spans="1:11" ht="21.65" customHeight="1" x14ac:dyDescent="0.3">
      <c r="A4" s="15"/>
      <c r="B4" s="15"/>
      <c r="C4" s="16"/>
      <c r="D4" s="16"/>
    </row>
    <row r="5" spans="1:11" ht="20" customHeight="1" x14ac:dyDescent="0.3">
      <c r="A5" s="15"/>
      <c r="B5" s="15"/>
      <c r="C5" s="16"/>
      <c r="D5" s="16"/>
      <c r="E5" s="141" t="s">
        <v>2</v>
      </c>
      <c r="F5" s="141"/>
      <c r="G5" s="141"/>
      <c r="H5" s="141"/>
      <c r="I5" s="141"/>
      <c r="J5" s="141"/>
      <c r="K5" s="141"/>
    </row>
    <row r="6" spans="1:11" ht="20" customHeight="1" x14ac:dyDescent="0.3">
      <c r="A6" s="11"/>
      <c r="B6" s="11"/>
      <c r="C6" s="24"/>
      <c r="D6" s="24"/>
      <c r="E6" s="142" t="s">
        <v>3</v>
      </c>
      <c r="F6" s="142"/>
      <c r="G6" s="142" t="s">
        <v>3</v>
      </c>
      <c r="H6" s="25"/>
      <c r="I6" s="142" t="s">
        <v>4</v>
      </c>
      <c r="J6" s="142"/>
      <c r="K6" s="142" t="s">
        <v>4</v>
      </c>
    </row>
    <row r="7" spans="1:11" ht="20" customHeight="1" x14ac:dyDescent="0.3">
      <c r="C7" s="28"/>
      <c r="D7" s="28"/>
      <c r="E7" s="1" t="s">
        <v>184</v>
      </c>
      <c r="F7" s="136"/>
      <c r="G7" s="1" t="s">
        <v>184</v>
      </c>
      <c r="H7" s="136"/>
      <c r="I7" s="1" t="s">
        <v>184</v>
      </c>
      <c r="J7" s="136"/>
      <c r="K7" s="1" t="s">
        <v>184</v>
      </c>
    </row>
    <row r="8" spans="1:11" ht="20" customHeight="1" x14ac:dyDescent="0.3">
      <c r="C8" s="30" t="s">
        <v>8</v>
      </c>
      <c r="D8" s="28"/>
      <c r="E8" s="31" t="s">
        <v>153</v>
      </c>
      <c r="F8" s="13"/>
      <c r="G8" s="31" t="s">
        <v>9</v>
      </c>
      <c r="H8" s="13"/>
      <c r="I8" s="31" t="s">
        <v>153</v>
      </c>
      <c r="J8" s="13"/>
      <c r="K8" s="31" t="s">
        <v>9</v>
      </c>
    </row>
    <row r="9" spans="1:11" ht="20" customHeight="1" x14ac:dyDescent="0.3">
      <c r="A9" s="15" t="s">
        <v>62</v>
      </c>
      <c r="B9" s="35"/>
      <c r="C9" s="28"/>
      <c r="D9" s="9"/>
      <c r="F9" s="85"/>
      <c r="H9" s="85"/>
      <c r="J9" s="85"/>
    </row>
    <row r="10" spans="1:11" ht="8.15" customHeight="1" x14ac:dyDescent="0.3">
      <c r="A10" s="15"/>
      <c r="B10" s="35"/>
      <c r="C10" s="28"/>
      <c r="D10" s="9"/>
      <c r="F10" s="85"/>
      <c r="H10" s="85"/>
      <c r="J10" s="85"/>
    </row>
    <row r="11" spans="1:11" ht="20" customHeight="1" x14ac:dyDescent="0.3">
      <c r="A11" s="35" t="s">
        <v>173</v>
      </c>
      <c r="B11" s="132"/>
      <c r="C11" s="9"/>
      <c r="D11" s="9"/>
      <c r="E11" s="10">
        <v>26632</v>
      </c>
      <c r="F11" s="136"/>
      <c r="G11" s="10">
        <v>21534</v>
      </c>
      <c r="H11" s="136"/>
      <c r="I11" s="50">
        <v>0</v>
      </c>
      <c r="J11" s="136"/>
      <c r="K11" s="50">
        <v>0</v>
      </c>
    </row>
    <row r="12" spans="1:11" ht="8.15" customHeight="1" x14ac:dyDescent="0.3">
      <c r="A12" s="35"/>
      <c r="B12" s="132"/>
      <c r="C12" s="9"/>
      <c r="D12" s="9"/>
      <c r="F12" s="85"/>
      <c r="H12" s="85"/>
      <c r="J12" s="85"/>
    </row>
    <row r="13" spans="1:11" ht="20" customHeight="1" x14ac:dyDescent="0.3">
      <c r="A13" s="15" t="s">
        <v>63</v>
      </c>
      <c r="C13" s="9"/>
      <c r="D13" s="9"/>
      <c r="E13" s="50">
        <f>SUM(E11:E11)</f>
        <v>26632</v>
      </c>
      <c r="F13" s="85"/>
      <c r="G13" s="50">
        <f>SUM(G11:G11)</f>
        <v>21534</v>
      </c>
      <c r="H13" s="85"/>
      <c r="I13" s="50">
        <f>SUM(I11:I11)</f>
        <v>0</v>
      </c>
      <c r="J13" s="85"/>
      <c r="K13" s="50">
        <f>SUM(K11:K11)</f>
        <v>0</v>
      </c>
    </row>
    <row r="14" spans="1:11" ht="11.5" customHeight="1" x14ac:dyDescent="0.3">
      <c r="A14" s="35"/>
      <c r="B14" s="132"/>
      <c r="C14" s="9"/>
      <c r="D14" s="9"/>
      <c r="F14" s="85"/>
      <c r="H14" s="85"/>
      <c r="J14" s="85"/>
    </row>
    <row r="15" spans="1:11" ht="20" customHeight="1" x14ac:dyDescent="0.3">
      <c r="A15" s="15" t="s">
        <v>64</v>
      </c>
      <c r="B15" s="132"/>
      <c r="C15" s="9"/>
      <c r="D15" s="9"/>
      <c r="F15" s="85"/>
      <c r="H15" s="85"/>
      <c r="J15" s="85"/>
    </row>
    <row r="16" spans="1:11" ht="8.15" customHeight="1" x14ac:dyDescent="0.3">
      <c r="A16" s="15"/>
      <c r="B16" s="132"/>
      <c r="C16" s="9"/>
      <c r="D16" s="9"/>
      <c r="F16" s="85"/>
      <c r="H16" s="85"/>
      <c r="J16" s="85"/>
    </row>
    <row r="17" spans="1:11" ht="20" customHeight="1" x14ac:dyDescent="0.3">
      <c r="A17" s="14" t="s">
        <v>64</v>
      </c>
      <c r="B17" s="132"/>
      <c r="C17" s="9"/>
      <c r="D17" s="9"/>
      <c r="E17" s="10">
        <v>13340</v>
      </c>
      <c r="F17" s="136"/>
      <c r="G17" s="10">
        <v>14802</v>
      </c>
      <c r="H17" s="136"/>
      <c r="I17" s="50">
        <v>0</v>
      </c>
      <c r="J17" s="136"/>
      <c r="K17" s="50">
        <v>0</v>
      </c>
    </row>
    <row r="18" spans="1:11" s="11" customFormat="1" ht="8.15" customHeight="1" x14ac:dyDescent="0.3">
      <c r="A18" s="14"/>
      <c r="B18" s="132"/>
      <c r="C18" s="9"/>
      <c r="D18" s="9"/>
      <c r="E18" s="12"/>
      <c r="F18" s="85"/>
      <c r="G18" s="12"/>
      <c r="H18" s="85"/>
      <c r="I18" s="12"/>
      <c r="J18" s="85"/>
      <c r="K18" s="12"/>
    </row>
    <row r="19" spans="1:11" s="11" customFormat="1" ht="20" customHeight="1" x14ac:dyDescent="0.3">
      <c r="A19" s="15" t="s">
        <v>65</v>
      </c>
      <c r="B19" s="14"/>
      <c r="C19" s="24"/>
      <c r="D19" s="24"/>
      <c r="E19" s="50">
        <f>SUM(E17:E18)</f>
        <v>13340</v>
      </c>
      <c r="F19" s="85"/>
      <c r="G19" s="50">
        <f>SUM(G17:G18)</f>
        <v>14802</v>
      </c>
      <c r="H19" s="85"/>
      <c r="I19" s="50">
        <f>SUM(I17:I17)</f>
        <v>0</v>
      </c>
      <c r="J19" s="85"/>
      <c r="K19" s="50">
        <f>SUM(K17:K17)</f>
        <v>0</v>
      </c>
    </row>
    <row r="20" spans="1:11" ht="5.5" customHeight="1" x14ac:dyDescent="0.3">
      <c r="A20" s="15"/>
      <c r="B20" s="132"/>
      <c r="C20" s="24"/>
      <c r="D20" s="24"/>
      <c r="E20" s="6"/>
      <c r="F20" s="85"/>
      <c r="G20" s="6"/>
      <c r="H20" s="85"/>
      <c r="J20" s="85"/>
    </row>
    <row r="21" spans="1:11" ht="20" customHeight="1" x14ac:dyDescent="0.3">
      <c r="A21" s="15" t="s">
        <v>66</v>
      </c>
      <c r="B21" s="132"/>
      <c r="C21" s="24"/>
      <c r="D21" s="24"/>
      <c r="E21" s="12">
        <f>E13-E19</f>
        <v>13292</v>
      </c>
      <c r="F21" s="85"/>
      <c r="G21" s="12">
        <f>G13-G19</f>
        <v>6732</v>
      </c>
      <c r="H21" s="85"/>
      <c r="I21" s="12">
        <f>I13-I19</f>
        <v>0</v>
      </c>
      <c r="J21" s="85"/>
      <c r="K21" s="12">
        <f>K13-K19</f>
        <v>0</v>
      </c>
    </row>
    <row r="22" spans="1:11" ht="20" customHeight="1" x14ac:dyDescent="0.3">
      <c r="A22" s="35" t="s">
        <v>67</v>
      </c>
      <c r="B22" s="132"/>
      <c r="C22" s="9"/>
      <c r="D22" s="9"/>
      <c r="E22" s="33">
        <v>93</v>
      </c>
      <c r="F22" s="136"/>
      <c r="G22" s="33">
        <v>419</v>
      </c>
      <c r="H22" s="136"/>
      <c r="I22" s="12">
        <v>514</v>
      </c>
      <c r="J22" s="136"/>
      <c r="K22" s="12">
        <v>167</v>
      </c>
    </row>
    <row r="23" spans="1:11" ht="20" customHeight="1" x14ac:dyDescent="0.3">
      <c r="A23" s="14" t="s">
        <v>200</v>
      </c>
      <c r="B23" s="132"/>
      <c r="C23" s="9"/>
      <c r="D23" s="9"/>
      <c r="E23" s="33">
        <v>-4464</v>
      </c>
      <c r="F23" s="136"/>
      <c r="G23" s="33">
        <v>-2197</v>
      </c>
      <c r="H23" s="136"/>
      <c r="I23" s="12">
        <v>-1879</v>
      </c>
      <c r="J23" s="136"/>
      <c r="K23" s="12">
        <v>0</v>
      </c>
    </row>
    <row r="24" spans="1:11" ht="20" customHeight="1" x14ac:dyDescent="0.3">
      <c r="A24" s="14" t="s">
        <v>68</v>
      </c>
      <c r="B24" s="132"/>
      <c r="C24" s="9"/>
      <c r="D24" s="9"/>
      <c r="E24" s="33">
        <v>-14668</v>
      </c>
      <c r="F24" s="136"/>
      <c r="G24" s="33">
        <v>-14647</v>
      </c>
      <c r="H24" s="136"/>
      <c r="I24" s="12">
        <v>-9483</v>
      </c>
      <c r="J24" s="136"/>
      <c r="K24" s="12">
        <v>-8708</v>
      </c>
    </row>
    <row r="25" spans="1:11" ht="20" customHeight="1" x14ac:dyDescent="0.3">
      <c r="A25" s="14" t="s">
        <v>69</v>
      </c>
      <c r="B25" s="132"/>
      <c r="C25" s="9"/>
      <c r="D25" s="9"/>
      <c r="E25" s="33">
        <v>-258</v>
      </c>
      <c r="F25" s="136"/>
      <c r="G25" s="33">
        <v>-275</v>
      </c>
      <c r="H25" s="136"/>
      <c r="I25" s="12">
        <v>-281</v>
      </c>
      <c r="J25" s="136"/>
      <c r="K25" s="12">
        <v>-300</v>
      </c>
    </row>
    <row r="26" spans="1:11" ht="20" customHeight="1" x14ac:dyDescent="0.3">
      <c r="A26" s="14" t="s">
        <v>196</v>
      </c>
      <c r="C26" s="9"/>
      <c r="D26" s="9"/>
      <c r="E26" s="10">
        <v>0</v>
      </c>
      <c r="F26" s="136"/>
      <c r="G26" s="10">
        <v>-953</v>
      </c>
      <c r="H26" s="136"/>
      <c r="I26" s="50">
        <v>0</v>
      </c>
      <c r="J26" s="136"/>
      <c r="K26" s="50">
        <v>0</v>
      </c>
    </row>
    <row r="27" spans="1:11" ht="6" customHeight="1" x14ac:dyDescent="0.3">
      <c r="A27" s="15"/>
      <c r="B27" s="132"/>
      <c r="C27" s="24"/>
      <c r="D27" s="24"/>
      <c r="F27" s="85"/>
      <c r="H27" s="85"/>
      <c r="J27" s="85"/>
    </row>
    <row r="28" spans="1:11" ht="20" customHeight="1" x14ac:dyDescent="0.3">
      <c r="A28" s="11" t="s">
        <v>70</v>
      </c>
      <c r="B28" s="132"/>
      <c r="C28" s="9"/>
      <c r="D28" s="9"/>
      <c r="E28" s="12">
        <f>SUM(E21:E26)</f>
        <v>-6005</v>
      </c>
      <c r="F28" s="85"/>
      <c r="G28" s="12">
        <f>SUM(G21:G26)</f>
        <v>-10921</v>
      </c>
      <c r="H28" s="85"/>
      <c r="I28" s="12">
        <f>SUM(I21:I26)</f>
        <v>-11129</v>
      </c>
      <c r="J28" s="85"/>
      <c r="K28" s="12">
        <f>SUM(K21:K26)</f>
        <v>-8841</v>
      </c>
    </row>
    <row r="29" spans="1:11" ht="20" customHeight="1" x14ac:dyDescent="0.3">
      <c r="A29" s="35" t="s">
        <v>195</v>
      </c>
      <c r="B29" s="132"/>
      <c r="C29" s="9"/>
      <c r="D29" s="9"/>
      <c r="E29" s="10">
        <v>-1066</v>
      </c>
      <c r="F29" s="136"/>
      <c r="G29" s="10">
        <v>-3210</v>
      </c>
      <c r="H29" s="136"/>
      <c r="I29" s="50">
        <v>0</v>
      </c>
      <c r="J29" s="136"/>
      <c r="K29" s="50">
        <v>-20</v>
      </c>
    </row>
    <row r="30" spans="1:11" ht="8.15" customHeight="1" x14ac:dyDescent="0.3">
      <c r="A30" s="35"/>
      <c r="B30" s="132"/>
      <c r="C30" s="9"/>
      <c r="D30" s="9"/>
      <c r="F30" s="85"/>
      <c r="H30" s="85"/>
      <c r="J30" s="85"/>
    </row>
    <row r="31" spans="1:11" ht="20" customHeight="1" x14ac:dyDescent="0.3">
      <c r="A31" s="15" t="s">
        <v>71</v>
      </c>
      <c r="B31" s="132"/>
      <c r="C31" s="9"/>
      <c r="D31" s="9"/>
      <c r="E31" s="50">
        <f>SUM(E28:E29)</f>
        <v>-7071</v>
      </c>
      <c r="F31" s="85"/>
      <c r="G31" s="50">
        <f>SUM(G28:G29)</f>
        <v>-14131</v>
      </c>
      <c r="H31" s="85"/>
      <c r="I31" s="50">
        <f>SUM(I28:I29)</f>
        <v>-11129</v>
      </c>
      <c r="J31" s="85"/>
      <c r="K31" s="50">
        <f>SUM(K28:K29)</f>
        <v>-8861</v>
      </c>
    </row>
    <row r="32" spans="1:11" ht="6.65" customHeight="1" x14ac:dyDescent="0.3">
      <c r="A32" s="35"/>
      <c r="B32" s="132"/>
      <c r="C32" s="9"/>
      <c r="D32" s="9"/>
      <c r="F32" s="85"/>
      <c r="H32" s="85"/>
      <c r="J32" s="85"/>
    </row>
    <row r="33" spans="1:14" ht="20" customHeight="1" x14ac:dyDescent="0.3">
      <c r="A33" s="15" t="s">
        <v>72</v>
      </c>
      <c r="B33" s="15"/>
      <c r="D33" s="28"/>
      <c r="E33" s="9"/>
      <c r="F33" s="91"/>
      <c r="G33" s="102"/>
      <c r="H33" s="91"/>
      <c r="I33" s="102"/>
      <c r="J33" s="91"/>
      <c r="K33" s="102"/>
      <c r="L33" s="91"/>
    </row>
    <row r="34" spans="1:14" ht="6" customHeight="1" x14ac:dyDescent="0.3">
      <c r="A34" s="15"/>
      <c r="B34" s="15"/>
      <c r="C34" s="15"/>
      <c r="D34" s="28"/>
      <c r="E34" s="9"/>
      <c r="G34" s="102"/>
      <c r="I34" s="102"/>
      <c r="K34" s="102"/>
      <c r="L34" s="12"/>
    </row>
    <row r="35" spans="1:14" ht="20" customHeight="1" x14ac:dyDescent="0.3">
      <c r="A35" s="35" t="s">
        <v>199</v>
      </c>
      <c r="B35" s="63"/>
      <c r="C35" s="35"/>
      <c r="D35" s="65"/>
      <c r="E35" s="50">
        <v>0</v>
      </c>
      <c r="F35" s="102"/>
      <c r="G35" s="50">
        <v>0</v>
      </c>
      <c r="H35" s="102"/>
      <c r="I35" s="50">
        <v>0</v>
      </c>
      <c r="J35" s="102"/>
      <c r="K35" s="50">
        <v>0</v>
      </c>
    </row>
    <row r="36" spans="1:14" ht="6" customHeight="1" x14ac:dyDescent="0.3">
      <c r="A36" s="15"/>
      <c r="B36" s="15"/>
      <c r="C36" s="35"/>
      <c r="D36" s="9"/>
      <c r="F36" s="102"/>
      <c r="H36" s="102"/>
      <c r="J36" s="102"/>
    </row>
    <row r="37" spans="1:14" ht="20" customHeight="1" thickBot="1" x14ac:dyDescent="0.35">
      <c r="A37" s="15" t="s">
        <v>104</v>
      </c>
      <c r="B37" s="15"/>
      <c r="C37" s="35"/>
      <c r="D37" s="9"/>
      <c r="E37" s="103">
        <f>SUM(E35,E31)</f>
        <v>-7071</v>
      </c>
      <c r="F37" s="102"/>
      <c r="G37" s="103">
        <f>SUM(G35,G31)</f>
        <v>-14131</v>
      </c>
      <c r="H37" s="102"/>
      <c r="I37" s="103">
        <f>SUM(I35,I31)</f>
        <v>-11129</v>
      </c>
      <c r="J37" s="102"/>
      <c r="K37" s="103">
        <f>SUM(K35,K31)</f>
        <v>-8861</v>
      </c>
    </row>
    <row r="38" spans="1:14" ht="6.5" customHeight="1" thickTop="1" x14ac:dyDescent="0.3">
      <c r="A38" s="15"/>
      <c r="B38" s="15"/>
      <c r="C38" s="35"/>
      <c r="D38" s="9"/>
      <c r="F38" s="102"/>
      <c r="H38" s="102"/>
      <c r="J38" s="102"/>
    </row>
    <row r="39" spans="1:14" ht="20" customHeight="1" x14ac:dyDescent="0.3">
      <c r="A39" s="15" t="s">
        <v>162</v>
      </c>
      <c r="B39" s="15"/>
      <c r="C39" s="35"/>
      <c r="D39" s="9"/>
      <c r="F39" s="102"/>
      <c r="H39" s="102"/>
      <c r="J39" s="102"/>
    </row>
    <row r="40" spans="1:14" ht="20" customHeight="1" x14ac:dyDescent="0.3">
      <c r="A40" s="14" t="s">
        <v>147</v>
      </c>
      <c r="C40" s="11"/>
      <c r="D40" s="9"/>
      <c r="E40" s="33">
        <v>-9131</v>
      </c>
      <c r="F40" s="102"/>
      <c r="G40" s="33">
        <v>-12512</v>
      </c>
      <c r="H40" s="102"/>
      <c r="I40" s="33">
        <v>-11129</v>
      </c>
      <c r="J40" s="102"/>
      <c r="K40" s="33">
        <v>-8861</v>
      </c>
    </row>
    <row r="41" spans="1:14" ht="20" customHeight="1" x14ac:dyDescent="0.3">
      <c r="A41" s="14" t="s">
        <v>77</v>
      </c>
      <c r="D41" s="9"/>
      <c r="E41" s="10">
        <v>2060</v>
      </c>
      <c r="F41" s="102"/>
      <c r="G41" s="10">
        <v>-1619</v>
      </c>
      <c r="H41" s="102"/>
      <c r="I41" s="50">
        <v>0</v>
      </c>
      <c r="J41" s="102"/>
      <c r="K41" s="50">
        <v>0</v>
      </c>
    </row>
    <row r="42" spans="1:14" ht="6" customHeight="1" x14ac:dyDescent="0.3">
      <c r="A42" s="15"/>
      <c r="B42" s="15"/>
      <c r="C42" s="15"/>
      <c r="D42" s="9"/>
      <c r="F42" s="102"/>
      <c r="H42" s="102"/>
      <c r="J42" s="102"/>
    </row>
    <row r="43" spans="1:14" ht="21.75" customHeight="1" thickBot="1" x14ac:dyDescent="0.35">
      <c r="A43" s="15"/>
      <c r="B43" s="15"/>
      <c r="C43" s="15"/>
      <c r="D43" s="9"/>
      <c r="E43" s="103">
        <f>SUM(E40:E41)</f>
        <v>-7071</v>
      </c>
      <c r="F43" s="102"/>
      <c r="G43" s="103">
        <f>SUM(G40:G41)</f>
        <v>-14131</v>
      </c>
      <c r="H43" s="102"/>
      <c r="I43" s="103">
        <f>SUM(I40:I41)</f>
        <v>-11129</v>
      </c>
      <c r="J43" s="102"/>
      <c r="K43" s="103">
        <f>SUM(K40:K41)</f>
        <v>-8861</v>
      </c>
      <c r="M43" s="70"/>
      <c r="N43" s="70"/>
    </row>
    <row r="44" spans="1:14" ht="20" customHeight="1" thickTop="1" x14ac:dyDescent="0.3">
      <c r="A44" s="15" t="s">
        <v>163</v>
      </c>
      <c r="B44" s="15"/>
      <c r="C44" s="15"/>
      <c r="D44" s="9"/>
      <c r="F44" s="102"/>
      <c r="H44" s="102"/>
      <c r="J44" s="102"/>
    </row>
    <row r="45" spans="1:14" ht="20" customHeight="1" x14ac:dyDescent="0.3">
      <c r="A45" s="14" t="s">
        <v>147</v>
      </c>
      <c r="C45" s="15"/>
      <c r="D45" s="9"/>
      <c r="E45" s="33">
        <v>-9131</v>
      </c>
      <c r="F45" s="102"/>
      <c r="G45" s="33">
        <v>-12512</v>
      </c>
      <c r="H45" s="102"/>
      <c r="I45" s="33">
        <v>-11129</v>
      </c>
      <c r="J45" s="102"/>
      <c r="K45" s="33">
        <v>-8861</v>
      </c>
    </row>
    <row r="46" spans="1:14" ht="20" customHeight="1" x14ac:dyDescent="0.3">
      <c r="A46" s="14" t="s">
        <v>77</v>
      </c>
      <c r="C46" s="35"/>
      <c r="D46" s="9"/>
      <c r="E46" s="10">
        <v>2060</v>
      </c>
      <c r="F46" s="102"/>
      <c r="G46" s="10">
        <v>-1619</v>
      </c>
      <c r="H46" s="102"/>
      <c r="I46" s="50">
        <v>0</v>
      </c>
      <c r="J46" s="102"/>
      <c r="K46" s="50">
        <v>0</v>
      </c>
    </row>
    <row r="47" spans="1:14" ht="6" customHeight="1" x14ac:dyDescent="0.3">
      <c r="A47" s="15"/>
      <c r="B47" s="15"/>
      <c r="C47" s="15"/>
      <c r="D47" s="9"/>
      <c r="F47" s="102"/>
      <c r="H47" s="102"/>
      <c r="J47" s="102"/>
    </row>
    <row r="48" spans="1:14" ht="20" customHeight="1" thickBot="1" x14ac:dyDescent="0.35">
      <c r="E48" s="103">
        <f>SUM(E45:E46)</f>
        <v>-7071</v>
      </c>
      <c r="F48" s="102"/>
      <c r="G48" s="103">
        <f>SUM(G45:G46)</f>
        <v>-14131</v>
      </c>
      <c r="H48" s="102"/>
      <c r="I48" s="103">
        <f>SUM(I45:I46)</f>
        <v>-11129</v>
      </c>
      <c r="J48" s="102"/>
      <c r="K48" s="103">
        <f>SUM(K45:K46)</f>
        <v>-8861</v>
      </c>
    </row>
    <row r="49" spans="1:11" ht="7.5" customHeight="1" thickTop="1" x14ac:dyDescent="0.3"/>
    <row r="50" spans="1:11" ht="20" customHeight="1" x14ac:dyDescent="0.3">
      <c r="A50" s="11" t="s">
        <v>197</v>
      </c>
      <c r="B50" s="15"/>
      <c r="C50" s="9"/>
      <c r="D50" s="9"/>
      <c r="F50" s="102"/>
      <c r="H50" s="102"/>
      <c r="J50" s="102"/>
    </row>
    <row r="51" spans="1:11" ht="6" customHeight="1" x14ac:dyDescent="0.3">
      <c r="A51" s="15"/>
      <c r="B51" s="15"/>
      <c r="C51" s="9"/>
      <c r="D51" s="9"/>
      <c r="F51" s="102"/>
      <c r="H51" s="102"/>
      <c r="J51" s="102"/>
    </row>
    <row r="52" spans="1:11" ht="20" customHeight="1" x14ac:dyDescent="0.3">
      <c r="A52" s="14" t="s">
        <v>140</v>
      </c>
      <c r="C52" s="9">
        <v>15</v>
      </c>
      <c r="D52" s="9"/>
      <c r="E52" s="139">
        <v>-1.4046804583090001E-2</v>
      </c>
      <c r="F52" s="134"/>
      <c r="G52" s="139">
        <v>-1.9247454081161738E-2</v>
      </c>
      <c r="H52" s="134"/>
      <c r="I52" s="133">
        <v>-1.7100000000000001E-2</v>
      </c>
      <c r="J52" s="134"/>
      <c r="K52" s="133">
        <v>-1.3631049441590007E-2</v>
      </c>
    </row>
    <row r="53" spans="1:11" ht="16" customHeight="1" x14ac:dyDescent="0.3">
      <c r="C53" s="9"/>
      <c r="D53" s="9"/>
      <c r="E53" s="139"/>
      <c r="F53" s="134"/>
      <c r="G53" s="139"/>
      <c r="H53" s="134"/>
      <c r="I53" s="133"/>
      <c r="J53" s="134"/>
      <c r="K53" s="133"/>
    </row>
    <row r="54" spans="1:11" ht="22.4" customHeight="1" x14ac:dyDescent="0.3">
      <c r="A54" s="140" t="s">
        <v>31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</row>
  </sheetData>
  <mergeCells count="4">
    <mergeCell ref="A54:K54"/>
    <mergeCell ref="E5:K5"/>
    <mergeCell ref="E6:G6"/>
    <mergeCell ref="I6:K6"/>
  </mergeCells>
  <pageMargins left="0.78740157480314965" right="0.51181102362204722" top="0.51181102362204722" bottom="0.59055118110236227" header="0.47244094488188981" footer="0.39370078740157483"/>
  <pageSetup paperSize="9" scale="85" firstPageNumber="2" fitToWidth="0" fitToHeight="0" orientation="portrait" useFirstPageNumber="1" horizontalDpi="1200" verticalDpi="1200" r:id="rId1"/>
  <headerFooter>
    <oddFooter>&amp;R&amp;"Browallia New,Regular"&amp;13 5</oddFooter>
  </headerFooter>
  <colBreaks count="1" manualBreakCount="1">
    <brk id="11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0079-0BFE-4C04-B822-63E30D00A225}">
  <sheetPr>
    <tabColor rgb="FF00B0F0"/>
  </sheetPr>
  <dimension ref="A1:K44"/>
  <sheetViews>
    <sheetView topLeftCell="A18" zoomScale="80" zoomScaleNormal="80" zoomScaleSheetLayoutView="85" zoomScalePageLayoutView="80" workbookViewId="0">
      <selection activeCell="D21" sqref="D21"/>
    </sheetView>
  </sheetViews>
  <sheetFormatPr defaultColWidth="9.4140625" defaultRowHeight="21.75" customHeight="1" x14ac:dyDescent="0.3"/>
  <cols>
    <col min="1" max="1" width="1.58203125" style="14" customWidth="1"/>
    <col min="2" max="2" width="30.4140625" style="14" customWidth="1"/>
    <col min="3" max="3" width="7.58203125" style="14" bestFit="1" customWidth="1"/>
    <col min="4" max="4" width="0.58203125" style="14" customWidth="1"/>
    <col min="5" max="5" width="12.58203125" style="12" customWidth="1"/>
    <col min="6" max="6" width="0.58203125" style="12" customWidth="1"/>
    <col min="7" max="7" width="12.58203125" style="12" customWidth="1"/>
    <col min="8" max="8" width="0.58203125" style="12" customWidth="1"/>
    <col min="9" max="9" width="12.58203125" style="12" customWidth="1"/>
    <col min="10" max="10" width="0.58203125" style="12" customWidth="1"/>
    <col min="11" max="11" width="12.58203125" style="12" customWidth="1"/>
    <col min="12" max="12" width="9.4140625" style="14" customWidth="1"/>
    <col min="13" max="16384" width="9.4140625" style="14"/>
  </cols>
  <sheetData>
    <row r="1" spans="1:11" ht="21.65" customHeight="1" x14ac:dyDescent="0.3">
      <c r="A1" s="11" t="s">
        <v>0</v>
      </c>
      <c r="E1" s="14"/>
      <c r="F1" s="14"/>
      <c r="G1" s="14"/>
      <c r="H1" s="14"/>
      <c r="I1" s="14"/>
      <c r="J1" s="14"/>
      <c r="K1" s="14"/>
    </row>
    <row r="2" spans="1:11" ht="21.65" customHeight="1" x14ac:dyDescent="0.3">
      <c r="A2" s="15" t="s">
        <v>61</v>
      </c>
      <c r="B2" s="15"/>
      <c r="C2" s="16"/>
      <c r="D2" s="16"/>
    </row>
    <row r="3" spans="1:11" ht="21.65" customHeight="1" x14ac:dyDescent="0.3">
      <c r="A3" s="129" t="s">
        <v>193</v>
      </c>
      <c r="B3" s="130"/>
      <c r="C3" s="19"/>
      <c r="D3" s="19"/>
      <c r="E3" s="50"/>
      <c r="F3" s="50"/>
      <c r="G3" s="50"/>
      <c r="H3" s="50"/>
      <c r="I3" s="50"/>
      <c r="J3" s="50"/>
      <c r="K3" s="50"/>
    </row>
    <row r="4" spans="1:11" ht="21.65" customHeight="1" x14ac:dyDescent="0.3">
      <c r="A4" s="15"/>
      <c r="B4" s="15"/>
      <c r="C4" s="16"/>
      <c r="D4" s="16"/>
    </row>
    <row r="5" spans="1:11" ht="21.65" customHeight="1" x14ac:dyDescent="0.3">
      <c r="A5" s="15"/>
      <c r="B5" s="15"/>
      <c r="C5" s="16"/>
      <c r="D5" s="16"/>
      <c r="E5" s="141" t="s">
        <v>2</v>
      </c>
      <c r="F5" s="141"/>
      <c r="G5" s="141"/>
      <c r="H5" s="141"/>
      <c r="I5" s="141"/>
      <c r="J5" s="141"/>
      <c r="K5" s="141"/>
    </row>
    <row r="6" spans="1:11" ht="21.65" customHeight="1" x14ac:dyDescent="0.3">
      <c r="A6" s="11"/>
      <c r="B6" s="11"/>
      <c r="C6" s="24"/>
      <c r="D6" s="24"/>
      <c r="E6" s="142" t="s">
        <v>3</v>
      </c>
      <c r="F6" s="142"/>
      <c r="G6" s="142" t="s">
        <v>3</v>
      </c>
      <c r="H6" s="25"/>
      <c r="I6" s="142" t="s">
        <v>4</v>
      </c>
      <c r="J6" s="142"/>
      <c r="K6" s="142" t="s">
        <v>4</v>
      </c>
    </row>
    <row r="7" spans="1:11" ht="21.65" customHeight="1" x14ac:dyDescent="0.3">
      <c r="C7" s="28"/>
      <c r="D7" s="28"/>
      <c r="E7" s="1" t="s">
        <v>184</v>
      </c>
      <c r="F7" s="7"/>
      <c r="G7" s="1" t="s">
        <v>184</v>
      </c>
      <c r="H7" s="7"/>
      <c r="I7" s="1" t="s">
        <v>184</v>
      </c>
      <c r="J7" s="7"/>
      <c r="K7" s="1" t="s">
        <v>184</v>
      </c>
    </row>
    <row r="8" spans="1:11" ht="21.65" customHeight="1" x14ac:dyDescent="0.3">
      <c r="C8" s="30" t="s">
        <v>8</v>
      </c>
      <c r="D8" s="28"/>
      <c r="E8" s="31" t="s">
        <v>153</v>
      </c>
      <c r="F8" s="13"/>
      <c r="G8" s="31" t="s">
        <v>9</v>
      </c>
      <c r="H8" s="13"/>
      <c r="I8" s="31" t="s">
        <v>153</v>
      </c>
      <c r="J8" s="13"/>
      <c r="K8" s="31" t="s">
        <v>9</v>
      </c>
    </row>
    <row r="9" spans="1:11" ht="21" customHeight="1" x14ac:dyDescent="0.3">
      <c r="A9" s="15" t="s">
        <v>62</v>
      </c>
      <c r="B9" s="35"/>
      <c r="C9" s="9"/>
      <c r="D9" s="9"/>
      <c r="F9" s="85"/>
      <c r="H9" s="85"/>
      <c r="J9" s="85"/>
    </row>
    <row r="10" spans="1:11" ht="8.15" customHeight="1" x14ac:dyDescent="0.3">
      <c r="A10" s="15"/>
      <c r="B10" s="35"/>
      <c r="C10" s="9"/>
      <c r="D10" s="9"/>
      <c r="F10" s="85"/>
      <c r="H10" s="85"/>
      <c r="J10" s="85"/>
    </row>
    <row r="11" spans="1:11" ht="21" customHeight="1" x14ac:dyDescent="0.3">
      <c r="A11" s="35" t="s">
        <v>185</v>
      </c>
      <c r="B11" s="132"/>
      <c r="C11" s="9"/>
      <c r="D11" s="9"/>
      <c r="E11" s="10">
        <v>60794</v>
      </c>
      <c r="F11" s="136"/>
      <c r="G11" s="10">
        <v>53702</v>
      </c>
      <c r="H11" s="136"/>
      <c r="I11" s="50">
        <v>0</v>
      </c>
      <c r="J11" s="136"/>
      <c r="K11" s="50">
        <v>0</v>
      </c>
    </row>
    <row r="12" spans="1:11" ht="8.15" customHeight="1" x14ac:dyDescent="0.3">
      <c r="A12" s="35"/>
      <c r="B12" s="132"/>
      <c r="C12" s="9"/>
      <c r="D12" s="9"/>
      <c r="F12" s="85"/>
      <c r="H12" s="85"/>
      <c r="J12" s="85"/>
    </row>
    <row r="13" spans="1:11" ht="21" customHeight="1" x14ac:dyDescent="0.3">
      <c r="A13" s="15" t="s">
        <v>63</v>
      </c>
      <c r="C13" s="9"/>
      <c r="D13" s="9"/>
      <c r="E13" s="50">
        <f>SUM(E11:E11)</f>
        <v>60794</v>
      </c>
      <c r="F13" s="85"/>
      <c r="G13" s="50">
        <f>SUM(G11:G11)</f>
        <v>53702</v>
      </c>
      <c r="H13" s="85"/>
      <c r="I13" s="50">
        <f>SUM(I11:I11)</f>
        <v>0</v>
      </c>
      <c r="J13" s="85"/>
      <c r="K13" s="50">
        <f>SUM(K11:K11)</f>
        <v>0</v>
      </c>
    </row>
    <row r="14" spans="1:11" ht="21" customHeight="1" x14ac:dyDescent="0.3">
      <c r="A14" s="35"/>
      <c r="B14" s="132"/>
      <c r="C14" s="9"/>
      <c r="D14" s="9"/>
      <c r="F14" s="85"/>
      <c r="H14" s="85"/>
      <c r="J14" s="85"/>
    </row>
    <row r="15" spans="1:11" ht="21" customHeight="1" x14ac:dyDescent="0.3">
      <c r="A15" s="15" t="s">
        <v>64</v>
      </c>
      <c r="B15" s="132"/>
      <c r="C15" s="9"/>
      <c r="D15" s="9"/>
      <c r="F15" s="85"/>
      <c r="H15" s="85"/>
      <c r="J15" s="85"/>
    </row>
    <row r="16" spans="1:11" ht="8.15" customHeight="1" x14ac:dyDescent="0.3">
      <c r="A16" s="15"/>
      <c r="B16" s="132"/>
      <c r="C16" s="9"/>
      <c r="D16" s="9"/>
      <c r="F16" s="85"/>
      <c r="H16" s="85"/>
      <c r="J16" s="85"/>
    </row>
    <row r="17" spans="1:11" ht="21" customHeight="1" x14ac:dyDescent="0.3">
      <c r="A17" s="14" t="s">
        <v>64</v>
      </c>
      <c r="B17" s="132"/>
      <c r="C17" s="9"/>
      <c r="D17" s="9"/>
      <c r="E17" s="10">
        <v>28129</v>
      </c>
      <c r="F17" s="136"/>
      <c r="G17" s="10">
        <v>28415</v>
      </c>
      <c r="H17" s="136"/>
      <c r="I17" s="50">
        <v>0</v>
      </c>
      <c r="J17" s="136"/>
      <c r="K17" s="50">
        <v>0</v>
      </c>
    </row>
    <row r="18" spans="1:11" s="11" customFormat="1" ht="8.15" customHeight="1" x14ac:dyDescent="0.3">
      <c r="A18" s="14"/>
      <c r="B18" s="132"/>
      <c r="C18" s="9"/>
      <c r="D18" s="9"/>
      <c r="E18" s="12"/>
      <c r="F18" s="85"/>
      <c r="G18" s="12"/>
      <c r="H18" s="85"/>
      <c r="I18" s="12"/>
      <c r="J18" s="85"/>
      <c r="K18" s="12"/>
    </row>
    <row r="19" spans="1:11" s="11" customFormat="1" ht="21" customHeight="1" x14ac:dyDescent="0.3">
      <c r="A19" s="15" t="s">
        <v>65</v>
      </c>
      <c r="B19" s="14"/>
      <c r="C19" s="24"/>
      <c r="D19" s="24"/>
      <c r="E19" s="50">
        <f>SUM(E17:E17)</f>
        <v>28129</v>
      </c>
      <c r="F19" s="85"/>
      <c r="G19" s="50">
        <f>SUM(G17:G17)</f>
        <v>28415</v>
      </c>
      <c r="H19" s="85"/>
      <c r="I19" s="50">
        <f>SUM(I17:I17)</f>
        <v>0</v>
      </c>
      <c r="J19" s="85"/>
      <c r="K19" s="50">
        <f>SUM(K17:K17)</f>
        <v>0</v>
      </c>
    </row>
    <row r="20" spans="1:11" ht="21" customHeight="1" x14ac:dyDescent="0.3">
      <c r="A20" s="15"/>
      <c r="B20" s="132"/>
      <c r="C20" s="24"/>
      <c r="D20" s="24"/>
      <c r="F20" s="85"/>
      <c r="H20" s="85"/>
      <c r="J20" s="85"/>
    </row>
    <row r="21" spans="1:11" ht="21" customHeight="1" x14ac:dyDescent="0.3">
      <c r="A21" s="15" t="s">
        <v>66</v>
      </c>
      <c r="B21" s="132"/>
      <c r="C21" s="24"/>
      <c r="D21" s="24"/>
      <c r="E21" s="12">
        <f>E13-E19</f>
        <v>32665</v>
      </c>
      <c r="F21" s="85"/>
      <c r="G21" s="12">
        <f>G13-G19</f>
        <v>25287</v>
      </c>
      <c r="H21" s="85"/>
      <c r="I21" s="12">
        <f>I13-I19</f>
        <v>0</v>
      </c>
      <c r="J21" s="85"/>
      <c r="K21" s="12">
        <f>K13-K19</f>
        <v>0</v>
      </c>
    </row>
    <row r="22" spans="1:11" ht="21" customHeight="1" x14ac:dyDescent="0.3">
      <c r="A22" s="35" t="s">
        <v>67</v>
      </c>
      <c r="B22" s="132"/>
      <c r="C22" s="9">
        <v>13</v>
      </c>
      <c r="D22" s="9"/>
      <c r="E22" s="33">
        <v>193</v>
      </c>
      <c r="F22" s="136"/>
      <c r="G22" s="33">
        <v>882</v>
      </c>
      <c r="H22" s="136"/>
      <c r="I22" s="33">
        <v>1024</v>
      </c>
      <c r="J22" s="136"/>
      <c r="K22" s="33">
        <v>342</v>
      </c>
    </row>
    <row r="23" spans="1:11" ht="21" customHeight="1" x14ac:dyDescent="0.3">
      <c r="A23" s="35" t="s">
        <v>78</v>
      </c>
      <c r="B23" s="132"/>
      <c r="C23" s="9"/>
      <c r="D23" s="9"/>
      <c r="E23" s="33">
        <v>0</v>
      </c>
      <c r="F23" s="136"/>
      <c r="G23" s="33">
        <v>1040</v>
      </c>
      <c r="H23" s="136"/>
      <c r="I23" s="33">
        <v>0</v>
      </c>
      <c r="J23" s="136"/>
      <c r="K23" s="33">
        <v>3084</v>
      </c>
    </row>
    <row r="24" spans="1:11" ht="21" customHeight="1" x14ac:dyDescent="0.3">
      <c r="A24" s="35" t="s">
        <v>200</v>
      </c>
      <c r="B24" s="132"/>
      <c r="C24" s="9"/>
      <c r="D24" s="9"/>
      <c r="E24" s="33">
        <v>-6880</v>
      </c>
      <c r="F24" s="136"/>
      <c r="G24" s="33">
        <v>-6946</v>
      </c>
      <c r="H24" s="136"/>
      <c r="I24" s="12">
        <v>-1879</v>
      </c>
      <c r="J24" s="136"/>
      <c r="K24" s="12">
        <v>0</v>
      </c>
    </row>
    <row r="25" spans="1:11" ht="21" customHeight="1" x14ac:dyDescent="0.3">
      <c r="A25" s="14" t="s">
        <v>68</v>
      </c>
      <c r="B25" s="132"/>
      <c r="C25" s="9"/>
      <c r="D25" s="9"/>
      <c r="E25" s="33">
        <v>-31995</v>
      </c>
      <c r="F25" s="136"/>
      <c r="G25" s="33">
        <v>-29281</v>
      </c>
      <c r="H25" s="136"/>
      <c r="I25" s="12">
        <v>-21587</v>
      </c>
      <c r="J25" s="136"/>
      <c r="K25" s="12">
        <v>-17252</v>
      </c>
    </row>
    <row r="26" spans="1:11" ht="21" customHeight="1" x14ac:dyDescent="0.3">
      <c r="A26" s="137" t="s">
        <v>179</v>
      </c>
      <c r="B26" s="138"/>
      <c r="C26" s="9"/>
      <c r="D26" s="9"/>
      <c r="E26" s="33"/>
      <c r="F26" s="136"/>
      <c r="G26" s="33"/>
      <c r="H26" s="136"/>
      <c r="J26" s="136"/>
    </row>
    <row r="27" spans="1:11" ht="21" customHeight="1" x14ac:dyDescent="0.3">
      <c r="A27" s="137"/>
      <c r="B27" s="138" t="s">
        <v>180</v>
      </c>
      <c r="C27" s="9">
        <v>9</v>
      </c>
      <c r="D27" s="9"/>
      <c r="E27" s="33">
        <v>292</v>
      </c>
      <c r="F27" s="136"/>
      <c r="G27" s="33">
        <v>0</v>
      </c>
      <c r="H27" s="136"/>
      <c r="I27" s="33">
        <v>0</v>
      </c>
      <c r="J27" s="136"/>
      <c r="K27" s="33">
        <v>0</v>
      </c>
    </row>
    <row r="28" spans="1:11" ht="21" customHeight="1" x14ac:dyDescent="0.3">
      <c r="A28" s="14" t="s">
        <v>69</v>
      </c>
      <c r="B28" s="132"/>
      <c r="C28" s="9"/>
      <c r="D28" s="9"/>
      <c r="E28" s="33">
        <v>-527</v>
      </c>
      <c r="F28" s="136"/>
      <c r="G28" s="33">
        <v>-584</v>
      </c>
      <c r="H28" s="136"/>
      <c r="I28" s="12">
        <v>-566</v>
      </c>
      <c r="J28" s="136"/>
      <c r="K28" s="12">
        <v>-602</v>
      </c>
    </row>
    <row r="29" spans="1:11" ht="21" customHeight="1" x14ac:dyDescent="0.3">
      <c r="A29" s="35" t="s">
        <v>141</v>
      </c>
      <c r="C29" s="9"/>
      <c r="D29" s="9"/>
      <c r="E29" s="14"/>
      <c r="F29" s="14"/>
      <c r="G29" s="14"/>
      <c r="H29" s="14"/>
      <c r="I29" s="14"/>
      <c r="J29" s="14"/>
      <c r="K29" s="14"/>
    </row>
    <row r="30" spans="1:11" ht="21" customHeight="1" x14ac:dyDescent="0.3">
      <c r="B30" s="14" t="s">
        <v>186</v>
      </c>
      <c r="C30" s="9">
        <v>9</v>
      </c>
      <c r="D30" s="9"/>
      <c r="E30" s="10">
        <v>-292</v>
      </c>
      <c r="F30" s="136"/>
      <c r="G30" s="10">
        <v>-4623</v>
      </c>
      <c r="H30" s="136"/>
      <c r="I30" s="50">
        <v>0</v>
      </c>
      <c r="J30" s="136"/>
      <c r="K30" s="50">
        <v>0</v>
      </c>
    </row>
    <row r="31" spans="1:11" ht="8.15" customHeight="1" x14ac:dyDescent="0.3">
      <c r="A31" s="15"/>
      <c r="B31" s="132"/>
      <c r="C31" s="24"/>
      <c r="D31" s="24"/>
      <c r="F31" s="85"/>
      <c r="H31" s="85"/>
      <c r="J31" s="85"/>
    </row>
    <row r="32" spans="1:11" ht="21" customHeight="1" x14ac:dyDescent="0.3">
      <c r="A32" s="11" t="s">
        <v>70</v>
      </c>
      <c r="B32" s="132"/>
      <c r="C32" s="9"/>
      <c r="D32" s="9"/>
      <c r="E32" s="12">
        <f>SUM(E21:E30)</f>
        <v>-6544</v>
      </c>
      <c r="F32" s="85"/>
      <c r="G32" s="12">
        <f>SUM(G21:G30)</f>
        <v>-14225</v>
      </c>
      <c r="H32" s="85"/>
      <c r="I32" s="12">
        <f>SUM(I21:I30)</f>
        <v>-23008</v>
      </c>
      <c r="J32" s="85"/>
      <c r="K32" s="12">
        <f>SUM(K21:K30)</f>
        <v>-14428</v>
      </c>
    </row>
    <row r="33" spans="1:11" ht="21" customHeight="1" x14ac:dyDescent="0.3">
      <c r="A33" s="35" t="s">
        <v>195</v>
      </c>
      <c r="B33" s="132"/>
      <c r="C33" s="9">
        <v>14</v>
      </c>
      <c r="D33" s="9"/>
      <c r="E33" s="10">
        <v>-3212</v>
      </c>
      <c r="F33" s="136"/>
      <c r="G33" s="10">
        <v>-2872</v>
      </c>
      <c r="H33" s="136"/>
      <c r="I33" s="50">
        <v>0</v>
      </c>
      <c r="J33" s="136"/>
      <c r="K33" s="50">
        <v>-20</v>
      </c>
    </row>
    <row r="34" spans="1:11" ht="8.15" customHeight="1" x14ac:dyDescent="0.3">
      <c r="A34" s="35"/>
      <c r="B34" s="132"/>
      <c r="C34" s="9"/>
      <c r="D34" s="9"/>
      <c r="F34" s="85"/>
      <c r="H34" s="85"/>
      <c r="J34" s="85"/>
    </row>
    <row r="35" spans="1:11" ht="21" customHeight="1" x14ac:dyDescent="0.3">
      <c r="A35" s="15" t="s">
        <v>71</v>
      </c>
      <c r="B35" s="132"/>
      <c r="C35" s="9"/>
      <c r="D35" s="9"/>
      <c r="E35" s="50">
        <f>SUM(E32:E33)</f>
        <v>-9756</v>
      </c>
      <c r="F35" s="85"/>
      <c r="G35" s="50">
        <f>SUM(G32:G33)</f>
        <v>-17097</v>
      </c>
      <c r="H35" s="85"/>
      <c r="I35" s="50">
        <f>SUM(I32:I33)</f>
        <v>-23008</v>
      </c>
      <c r="J35" s="85"/>
      <c r="K35" s="50">
        <f>SUM(K32:K33)</f>
        <v>-14448</v>
      </c>
    </row>
    <row r="36" spans="1:11" ht="18" customHeight="1" x14ac:dyDescent="0.3">
      <c r="A36" s="35"/>
      <c r="B36" s="132"/>
      <c r="C36" s="9"/>
      <c r="D36" s="9"/>
      <c r="F36" s="85"/>
      <c r="H36" s="85"/>
      <c r="J36" s="85"/>
    </row>
    <row r="37" spans="1:11" ht="18" customHeight="1" x14ac:dyDescent="0.3">
      <c r="A37" s="35"/>
      <c r="B37" s="132"/>
      <c r="C37" s="9"/>
      <c r="D37" s="9"/>
      <c r="F37" s="85"/>
      <c r="H37" s="85"/>
      <c r="J37" s="85"/>
    </row>
    <row r="38" spans="1:11" ht="18" customHeight="1" x14ac:dyDescent="0.3">
      <c r="A38" s="35"/>
      <c r="B38" s="132"/>
      <c r="C38" s="9"/>
      <c r="D38" s="9"/>
      <c r="F38" s="85"/>
      <c r="H38" s="85"/>
      <c r="J38" s="85"/>
    </row>
    <row r="39" spans="1:11" ht="18" customHeight="1" x14ac:dyDescent="0.3">
      <c r="A39" s="35"/>
      <c r="B39" s="132"/>
      <c r="C39" s="9"/>
      <c r="D39" s="9"/>
      <c r="F39" s="85"/>
      <c r="H39" s="85"/>
      <c r="J39" s="85"/>
    </row>
    <row r="40" spans="1:11" ht="18" customHeight="1" x14ac:dyDescent="0.3">
      <c r="A40" s="35"/>
      <c r="B40" s="132"/>
      <c r="C40" s="9"/>
      <c r="D40" s="9"/>
      <c r="F40" s="85"/>
      <c r="H40" s="85"/>
      <c r="J40" s="85"/>
    </row>
    <row r="41" spans="1:11" ht="18" customHeight="1" x14ac:dyDescent="0.3">
      <c r="A41" s="35"/>
      <c r="B41" s="132"/>
      <c r="C41" s="9"/>
      <c r="D41" s="9"/>
      <c r="F41" s="85"/>
      <c r="H41" s="85"/>
      <c r="J41" s="85"/>
    </row>
    <row r="42" spans="1:11" ht="18.5" x14ac:dyDescent="0.3">
      <c r="A42" s="35"/>
      <c r="B42" s="132"/>
      <c r="C42" s="9"/>
      <c r="D42" s="9"/>
      <c r="E42" s="8"/>
      <c r="F42" s="85"/>
      <c r="G42" s="8"/>
      <c r="H42" s="85"/>
      <c r="J42" s="85"/>
    </row>
    <row r="43" spans="1:11" ht="20.5" customHeight="1" x14ac:dyDescent="0.3">
      <c r="A43" s="35"/>
      <c r="B43" s="132"/>
      <c r="C43" s="9"/>
      <c r="D43" s="9"/>
      <c r="F43" s="85"/>
      <c r="H43" s="85"/>
      <c r="J43" s="85"/>
    </row>
    <row r="44" spans="1:11" ht="22.4" customHeight="1" x14ac:dyDescent="0.3">
      <c r="A44" s="140" t="s">
        <v>31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</row>
  </sheetData>
  <mergeCells count="4">
    <mergeCell ref="E5:K5"/>
    <mergeCell ref="E6:G6"/>
    <mergeCell ref="I6:K6"/>
    <mergeCell ref="A44:K44"/>
  </mergeCells>
  <pageMargins left="0.78740157480314965" right="0.51181102362204722" top="0.51181102362204722" bottom="0.59055118110236227" header="0.47244094488188981" footer="0.39370078740157483"/>
  <pageSetup paperSize="9" scale="90" firstPageNumber="7" fitToWidth="0" fitToHeight="0" orientation="portrait" useFirstPageNumber="1" horizontalDpi="1200" verticalDpi="1200" r:id="rId1"/>
  <headerFooter>
    <oddFooter>&amp;R&amp;"Browallia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40847-ADEC-4901-81D6-8BEA77C0E48F}">
  <sheetPr>
    <tabColor rgb="FF00B0F0"/>
  </sheetPr>
  <dimension ref="A1:L42"/>
  <sheetViews>
    <sheetView view="pageLayout" topLeftCell="A23" zoomScale="85" zoomScaleNormal="100" zoomScaleSheetLayoutView="76" zoomScalePageLayoutView="85" workbookViewId="0">
      <selection activeCell="N9" sqref="N9"/>
    </sheetView>
  </sheetViews>
  <sheetFormatPr defaultColWidth="9.4140625" defaultRowHeight="21.75" customHeight="1" x14ac:dyDescent="0.3"/>
  <cols>
    <col min="1" max="2" width="1.4140625" style="14" customWidth="1"/>
    <col min="3" max="3" width="31.83203125" style="35" customWidth="1"/>
    <col min="4" max="4" width="7.58203125" style="9" bestFit="1" customWidth="1"/>
    <col min="5" max="5" width="0.58203125" style="14" customWidth="1"/>
    <col min="6" max="6" width="11.25" style="12" customWidth="1"/>
    <col min="7" max="7" width="0.58203125" style="12" customWidth="1"/>
    <col min="8" max="8" width="11.25" style="12" customWidth="1"/>
    <col min="9" max="9" width="0.58203125" style="12" customWidth="1"/>
    <col min="10" max="10" width="11.25" style="12" customWidth="1"/>
    <col min="11" max="11" width="0.58203125" style="12" customWidth="1"/>
    <col min="12" max="12" width="11.25" style="12" customWidth="1"/>
    <col min="13" max="13" width="9.4140625" style="14" customWidth="1"/>
    <col min="14" max="16384" width="9.4140625" style="14"/>
  </cols>
  <sheetData>
    <row r="1" spans="1:12" ht="21.75" customHeight="1" x14ac:dyDescent="0.3">
      <c r="A1" s="11" t="s">
        <v>0</v>
      </c>
      <c r="B1" s="11"/>
      <c r="C1" s="126"/>
      <c r="D1" s="100"/>
      <c r="E1" s="126"/>
      <c r="F1" s="127"/>
      <c r="G1" s="127"/>
      <c r="H1" s="127"/>
      <c r="I1" s="127"/>
      <c r="J1" s="127"/>
      <c r="K1" s="127"/>
      <c r="L1" s="127"/>
    </row>
    <row r="2" spans="1:12" ht="21.75" customHeight="1" x14ac:dyDescent="0.3">
      <c r="A2" s="15" t="s">
        <v>130</v>
      </c>
      <c r="B2" s="15"/>
      <c r="C2" s="15"/>
      <c r="D2" s="24"/>
      <c r="E2" s="128"/>
      <c r="F2" s="13"/>
      <c r="G2" s="13"/>
      <c r="H2" s="13"/>
      <c r="I2" s="13"/>
      <c r="J2" s="13"/>
      <c r="K2" s="13"/>
      <c r="L2" s="13"/>
    </row>
    <row r="3" spans="1:12" ht="21.75" customHeight="1" x14ac:dyDescent="0.3">
      <c r="A3" s="129" t="s">
        <v>193</v>
      </c>
      <c r="B3" s="130"/>
      <c r="C3" s="130"/>
      <c r="D3" s="30"/>
      <c r="E3" s="131"/>
      <c r="F3" s="23"/>
      <c r="G3" s="23"/>
      <c r="H3" s="23"/>
      <c r="I3" s="23"/>
      <c r="J3" s="23"/>
      <c r="K3" s="23"/>
      <c r="L3" s="23"/>
    </row>
    <row r="4" spans="1:12" ht="21.75" customHeight="1" x14ac:dyDescent="0.3">
      <c r="A4" s="15"/>
      <c r="B4" s="15"/>
      <c r="C4" s="15"/>
      <c r="D4" s="24"/>
      <c r="E4" s="128"/>
      <c r="F4" s="124"/>
      <c r="G4" s="124"/>
      <c r="H4" s="124"/>
      <c r="I4" s="124"/>
      <c r="J4" s="124"/>
      <c r="K4" s="124"/>
      <c r="L4" s="124"/>
    </row>
    <row r="5" spans="1:12" ht="21.75" customHeight="1" x14ac:dyDescent="0.3">
      <c r="A5" s="15"/>
      <c r="B5" s="15"/>
      <c r="C5" s="15"/>
      <c r="D5" s="24"/>
      <c r="E5" s="128"/>
      <c r="F5" s="141" t="s">
        <v>2</v>
      </c>
      <c r="G5" s="141"/>
      <c r="H5" s="141" t="s">
        <v>2</v>
      </c>
      <c r="I5" s="141"/>
      <c r="J5" s="141"/>
      <c r="K5" s="141"/>
      <c r="L5" s="141"/>
    </row>
    <row r="6" spans="1:12" ht="21.75" customHeight="1" x14ac:dyDescent="0.3">
      <c r="E6" s="24"/>
      <c r="F6" s="142" t="s">
        <v>3</v>
      </c>
      <c r="G6" s="142"/>
      <c r="H6" s="142" t="s">
        <v>3</v>
      </c>
      <c r="I6" s="25"/>
      <c r="J6" s="143" t="s">
        <v>4</v>
      </c>
      <c r="K6" s="143"/>
      <c r="L6" s="143" t="s">
        <v>4</v>
      </c>
    </row>
    <row r="7" spans="1:12" ht="21.75" customHeight="1" x14ac:dyDescent="0.3">
      <c r="A7" s="11"/>
      <c r="B7" s="11"/>
      <c r="C7" s="15"/>
      <c r="D7" s="28"/>
      <c r="E7" s="28"/>
      <c r="F7" s="1" t="s">
        <v>184</v>
      </c>
      <c r="G7" s="7"/>
      <c r="H7" s="1" t="s">
        <v>184</v>
      </c>
      <c r="I7" s="7"/>
      <c r="J7" s="1" t="s">
        <v>184</v>
      </c>
      <c r="K7" s="7"/>
      <c r="L7" s="1" t="s">
        <v>184</v>
      </c>
    </row>
    <row r="8" spans="1:12" ht="21.75" customHeight="1" x14ac:dyDescent="0.3">
      <c r="A8" s="11"/>
      <c r="B8" s="11"/>
      <c r="C8" s="15"/>
      <c r="D8" s="30" t="s">
        <v>8</v>
      </c>
      <c r="E8" s="28"/>
      <c r="F8" s="31" t="s">
        <v>153</v>
      </c>
      <c r="G8" s="13"/>
      <c r="H8" s="31" t="s">
        <v>9</v>
      </c>
      <c r="I8" s="13"/>
      <c r="J8" s="31" t="s">
        <v>153</v>
      </c>
      <c r="K8" s="13"/>
      <c r="L8" s="31" t="s">
        <v>9</v>
      </c>
    </row>
    <row r="9" spans="1:12" ht="21.75" customHeight="1" x14ac:dyDescent="0.3">
      <c r="A9" s="35"/>
      <c r="B9" s="35"/>
      <c r="E9" s="9"/>
    </row>
    <row r="10" spans="1:12" ht="21.75" customHeight="1" x14ac:dyDescent="0.3">
      <c r="A10" s="15" t="s">
        <v>72</v>
      </c>
      <c r="B10" s="15"/>
      <c r="C10" s="14"/>
      <c r="E10" s="9"/>
      <c r="F10" s="91"/>
      <c r="G10" s="102"/>
      <c r="H10" s="91"/>
      <c r="I10" s="102"/>
      <c r="J10" s="91"/>
      <c r="K10" s="102"/>
      <c r="L10" s="91"/>
    </row>
    <row r="11" spans="1:12" ht="6" customHeight="1" x14ac:dyDescent="0.3">
      <c r="A11" s="15"/>
      <c r="B11" s="15"/>
      <c r="C11" s="15"/>
      <c r="E11" s="9"/>
      <c r="G11" s="102"/>
      <c r="I11" s="102"/>
      <c r="K11" s="102"/>
    </row>
    <row r="12" spans="1:12" ht="21.75" customHeight="1" x14ac:dyDescent="0.3">
      <c r="A12" s="15" t="s">
        <v>73</v>
      </c>
      <c r="B12" s="15"/>
      <c r="F12" s="91"/>
      <c r="G12" s="102"/>
      <c r="H12" s="91"/>
      <c r="I12" s="102"/>
      <c r="J12" s="91"/>
      <c r="K12" s="102"/>
      <c r="L12" s="91"/>
    </row>
    <row r="13" spans="1:12" ht="21.75" customHeight="1" x14ac:dyDescent="0.3">
      <c r="A13" s="15"/>
      <c r="B13" s="15"/>
      <c r="C13" s="15" t="s">
        <v>74</v>
      </c>
      <c r="G13" s="102"/>
      <c r="I13" s="102"/>
      <c r="K13" s="102"/>
    </row>
    <row r="14" spans="1:12" ht="21.75" customHeight="1" x14ac:dyDescent="0.3">
      <c r="A14" s="35" t="s">
        <v>157</v>
      </c>
      <c r="G14" s="102"/>
      <c r="I14" s="102"/>
      <c r="K14" s="102"/>
    </row>
    <row r="15" spans="1:12" ht="21.75" customHeight="1" x14ac:dyDescent="0.3">
      <c r="A15" s="35"/>
      <c r="B15" s="35" t="s">
        <v>75</v>
      </c>
      <c r="F15" s="12">
        <v>0</v>
      </c>
      <c r="G15" s="102"/>
      <c r="H15" s="12">
        <v>16</v>
      </c>
      <c r="I15" s="102"/>
      <c r="J15" s="12">
        <v>0</v>
      </c>
      <c r="K15" s="102"/>
      <c r="L15" s="12">
        <v>0</v>
      </c>
    </row>
    <row r="16" spans="1:12" ht="21.75" customHeight="1" x14ac:dyDescent="0.3">
      <c r="A16" s="35" t="s">
        <v>158</v>
      </c>
      <c r="B16" s="35"/>
      <c r="G16" s="102"/>
      <c r="I16" s="102"/>
      <c r="K16" s="102"/>
    </row>
    <row r="17" spans="1:12" ht="21.75" customHeight="1" x14ac:dyDescent="0.3">
      <c r="A17" s="35"/>
      <c r="B17" s="35" t="s">
        <v>159</v>
      </c>
      <c r="F17" s="10">
        <v>0</v>
      </c>
      <c r="G17" s="102"/>
      <c r="H17" s="10">
        <v>-322</v>
      </c>
      <c r="I17" s="102"/>
      <c r="J17" s="50">
        <v>0</v>
      </c>
      <c r="K17" s="102"/>
      <c r="L17" s="50">
        <v>0</v>
      </c>
    </row>
    <row r="18" spans="1:12" ht="6" customHeight="1" x14ac:dyDescent="0.3">
      <c r="A18" s="15"/>
      <c r="B18" s="15"/>
      <c r="G18" s="102"/>
      <c r="I18" s="102"/>
      <c r="K18" s="102"/>
    </row>
    <row r="19" spans="1:12" ht="21.75" customHeight="1" x14ac:dyDescent="0.3">
      <c r="A19" s="15" t="s">
        <v>198</v>
      </c>
      <c r="B19" s="15"/>
      <c r="G19" s="102"/>
      <c r="I19" s="102"/>
      <c r="K19" s="102"/>
    </row>
    <row r="20" spans="1:12" ht="21.75" customHeight="1" x14ac:dyDescent="0.3">
      <c r="A20" s="15"/>
      <c r="B20" s="48" t="s">
        <v>76</v>
      </c>
      <c r="F20" s="50">
        <f>SUM(F15:F17)</f>
        <v>0</v>
      </c>
      <c r="G20" s="102"/>
      <c r="H20" s="50">
        <f>SUM(H15:H17)</f>
        <v>-306</v>
      </c>
      <c r="I20" s="102"/>
      <c r="J20" s="50">
        <f t="shared" ref="J20" si="0">SUM(J15:J17)</f>
        <v>0</v>
      </c>
      <c r="K20" s="102"/>
      <c r="L20" s="50">
        <f t="shared" ref="L20" si="1">SUM(L15:L17)</f>
        <v>0</v>
      </c>
    </row>
    <row r="21" spans="1:12" ht="6" customHeight="1" x14ac:dyDescent="0.3">
      <c r="A21" s="15"/>
      <c r="B21" s="15"/>
      <c r="G21" s="102"/>
      <c r="I21" s="102"/>
      <c r="K21" s="102"/>
    </row>
    <row r="22" spans="1:12" ht="21.75" customHeight="1" thickBot="1" x14ac:dyDescent="0.35">
      <c r="A22" s="15" t="s">
        <v>104</v>
      </c>
      <c r="B22" s="15"/>
      <c r="F22" s="103">
        <f>+F20+'6(6M)'!E35</f>
        <v>-9756</v>
      </c>
      <c r="G22" s="102"/>
      <c r="H22" s="103">
        <f>+H20+'6(6M)'!G35</f>
        <v>-17403</v>
      </c>
      <c r="I22" s="102"/>
      <c r="J22" s="103">
        <f>+J20+'6(6M)'!I35</f>
        <v>-23008</v>
      </c>
      <c r="K22" s="102"/>
      <c r="L22" s="103">
        <f>+L20+'6(6M)'!K35</f>
        <v>-14448</v>
      </c>
    </row>
    <row r="23" spans="1:12" ht="21.75" customHeight="1" thickTop="1" x14ac:dyDescent="0.3">
      <c r="A23" s="15"/>
      <c r="B23" s="15"/>
      <c r="G23" s="102"/>
      <c r="I23" s="102"/>
      <c r="K23" s="102"/>
    </row>
    <row r="24" spans="1:12" ht="21.75" customHeight="1" x14ac:dyDescent="0.3">
      <c r="A24" s="15" t="s">
        <v>162</v>
      </c>
      <c r="B24" s="15"/>
      <c r="E24" s="9"/>
      <c r="G24" s="102"/>
      <c r="I24" s="102"/>
      <c r="K24" s="102"/>
    </row>
    <row r="25" spans="1:12" ht="21.75" customHeight="1" x14ac:dyDescent="0.3">
      <c r="A25" s="14" t="s">
        <v>147</v>
      </c>
      <c r="C25" s="11"/>
      <c r="F25" s="33">
        <v>-16381</v>
      </c>
      <c r="G25" s="102"/>
      <c r="H25" s="33">
        <v>-21165</v>
      </c>
      <c r="I25" s="102"/>
      <c r="J25" s="33">
        <v>-23008</v>
      </c>
      <c r="K25" s="102"/>
      <c r="L25" s="33">
        <v>-14448</v>
      </c>
    </row>
    <row r="26" spans="1:12" ht="21.75" customHeight="1" x14ac:dyDescent="0.3">
      <c r="A26" s="14" t="s">
        <v>77</v>
      </c>
      <c r="C26" s="14"/>
      <c r="F26" s="10">
        <v>6625</v>
      </c>
      <c r="G26" s="102"/>
      <c r="H26" s="10">
        <v>4068</v>
      </c>
      <c r="I26" s="102"/>
      <c r="J26" s="50">
        <v>0</v>
      </c>
      <c r="K26" s="102"/>
      <c r="L26" s="50">
        <v>0</v>
      </c>
    </row>
    <row r="27" spans="1:12" ht="6" customHeight="1" x14ac:dyDescent="0.3">
      <c r="A27" s="15"/>
      <c r="B27" s="15"/>
      <c r="E27" s="9"/>
      <c r="G27" s="102"/>
      <c r="I27" s="102"/>
      <c r="K27" s="102"/>
    </row>
    <row r="28" spans="1:12" ht="21.75" customHeight="1" thickBot="1" x14ac:dyDescent="0.35">
      <c r="A28" s="15"/>
      <c r="B28" s="15"/>
      <c r="C28" s="15"/>
      <c r="E28" s="9"/>
      <c r="F28" s="103">
        <f>'6(6M)'!E35</f>
        <v>-9756</v>
      </c>
      <c r="G28" s="102"/>
      <c r="H28" s="103">
        <f>'6(6M)'!G35</f>
        <v>-17097</v>
      </c>
      <c r="I28" s="102"/>
      <c r="J28" s="103">
        <f>SUM(J25:J26)</f>
        <v>-23008</v>
      </c>
      <c r="K28" s="102"/>
      <c r="L28" s="103">
        <f>SUM(L25:L26)</f>
        <v>-14448</v>
      </c>
    </row>
    <row r="29" spans="1:12" ht="21.75" customHeight="1" thickTop="1" x14ac:dyDescent="0.3">
      <c r="A29" s="15"/>
      <c r="B29" s="15"/>
      <c r="C29" s="15"/>
      <c r="E29" s="9"/>
      <c r="G29" s="102"/>
      <c r="I29" s="102"/>
      <c r="K29" s="102"/>
    </row>
    <row r="30" spans="1:12" ht="21.75" customHeight="1" x14ac:dyDescent="0.3">
      <c r="A30" s="15" t="s">
        <v>163</v>
      </c>
      <c r="B30" s="15"/>
      <c r="C30" s="15"/>
      <c r="E30" s="9"/>
      <c r="G30" s="102"/>
      <c r="I30" s="102"/>
      <c r="K30" s="102"/>
    </row>
    <row r="31" spans="1:12" ht="21.75" customHeight="1" x14ac:dyDescent="0.3">
      <c r="A31" s="14" t="s">
        <v>147</v>
      </c>
      <c r="C31" s="15"/>
      <c r="E31" s="9"/>
      <c r="F31" s="33">
        <v>-16381</v>
      </c>
      <c r="G31" s="102"/>
      <c r="H31" s="33">
        <v>-21471</v>
      </c>
      <c r="I31" s="102"/>
      <c r="J31" s="33">
        <v>-23008</v>
      </c>
      <c r="K31" s="102"/>
      <c r="L31" s="33">
        <v>-14448</v>
      </c>
    </row>
    <row r="32" spans="1:12" ht="21.75" customHeight="1" x14ac:dyDescent="0.3">
      <c r="A32" s="14" t="s">
        <v>77</v>
      </c>
      <c r="E32" s="9"/>
      <c r="F32" s="10">
        <v>6625</v>
      </c>
      <c r="G32" s="102"/>
      <c r="H32" s="10">
        <v>4068</v>
      </c>
      <c r="I32" s="102"/>
      <c r="J32" s="50">
        <v>0</v>
      </c>
      <c r="K32" s="102"/>
      <c r="L32" s="50">
        <v>0</v>
      </c>
    </row>
    <row r="33" spans="1:12" ht="6" customHeight="1" x14ac:dyDescent="0.3">
      <c r="A33" s="15"/>
      <c r="B33" s="15"/>
      <c r="C33" s="15"/>
      <c r="E33" s="9"/>
      <c r="G33" s="102"/>
      <c r="I33" s="102"/>
      <c r="K33" s="102"/>
    </row>
    <row r="34" spans="1:12" ht="21.75" customHeight="1" thickBot="1" x14ac:dyDescent="0.35">
      <c r="A34" s="15"/>
      <c r="B34" s="15"/>
      <c r="E34" s="9"/>
      <c r="F34" s="103">
        <f>F22</f>
        <v>-9756</v>
      </c>
      <c r="G34" s="102"/>
      <c r="H34" s="103">
        <f>H22</f>
        <v>-17403</v>
      </c>
      <c r="I34" s="102"/>
      <c r="J34" s="103">
        <f>SUM(J31:J32)</f>
        <v>-23008</v>
      </c>
      <c r="K34" s="102"/>
      <c r="L34" s="103">
        <f>SUM(L31:L32)</f>
        <v>-14448</v>
      </c>
    </row>
    <row r="35" spans="1:12" ht="21.75" customHeight="1" thickTop="1" x14ac:dyDescent="0.3">
      <c r="A35" s="15"/>
      <c r="B35" s="15"/>
      <c r="E35" s="9"/>
      <c r="G35" s="102"/>
      <c r="I35" s="102"/>
      <c r="K35" s="102"/>
    </row>
    <row r="36" spans="1:12" ht="21.75" customHeight="1" x14ac:dyDescent="0.3">
      <c r="A36" s="15" t="s">
        <v>197</v>
      </c>
      <c r="B36" s="15"/>
      <c r="C36" s="15"/>
      <c r="E36" s="9"/>
      <c r="G36" s="102"/>
      <c r="I36" s="102"/>
      <c r="K36" s="102"/>
    </row>
    <row r="37" spans="1:12" ht="6" customHeight="1" x14ac:dyDescent="0.3">
      <c r="A37" s="15"/>
      <c r="B37" s="15"/>
      <c r="C37" s="15"/>
      <c r="E37" s="9"/>
      <c r="G37" s="102"/>
      <c r="I37" s="102"/>
      <c r="K37" s="102"/>
    </row>
    <row r="38" spans="1:12" ht="21.75" customHeight="1" x14ac:dyDescent="0.3">
      <c r="A38" s="14" t="s">
        <v>140</v>
      </c>
      <c r="C38" s="14"/>
      <c r="D38" s="9">
        <v>15</v>
      </c>
      <c r="E38" s="9"/>
      <c r="F38" s="133">
        <v>-2.519904375289362E-2</v>
      </c>
      <c r="G38" s="134"/>
      <c r="H38" s="133">
        <v>-3.255853305848691E-2</v>
      </c>
      <c r="I38" s="134"/>
      <c r="J38" s="133">
        <v>-3.5400000000000001E-2</v>
      </c>
      <c r="K38" s="134"/>
      <c r="L38" s="133">
        <v>-2.2225640710088299E-2</v>
      </c>
    </row>
    <row r="39" spans="1:12" ht="21.75" customHeight="1" x14ac:dyDescent="0.3">
      <c r="C39" s="14"/>
      <c r="E39" s="9"/>
      <c r="F39" s="133"/>
      <c r="G39" s="134"/>
      <c r="H39" s="133"/>
      <c r="I39" s="134"/>
      <c r="J39" s="133"/>
      <c r="K39" s="134"/>
      <c r="L39" s="133"/>
    </row>
    <row r="40" spans="1:12" ht="21.75" customHeight="1" x14ac:dyDescent="0.3">
      <c r="C40" s="14"/>
      <c r="E40" s="9"/>
      <c r="F40" s="133"/>
      <c r="G40" s="134"/>
      <c r="H40" s="133"/>
      <c r="I40" s="134"/>
      <c r="J40" s="133"/>
      <c r="K40" s="134"/>
      <c r="L40" s="133"/>
    </row>
    <row r="41" spans="1:12" ht="3.5" customHeight="1" x14ac:dyDescent="0.3">
      <c r="C41" s="14"/>
      <c r="E41" s="9"/>
      <c r="F41" s="135"/>
      <c r="G41" s="102"/>
      <c r="H41" s="135"/>
      <c r="I41" s="102"/>
      <c r="J41" s="33"/>
      <c r="K41" s="102"/>
      <c r="L41" s="33"/>
    </row>
    <row r="42" spans="1:12" ht="22.4" customHeight="1" x14ac:dyDescent="0.3">
      <c r="A42" s="144" t="s">
        <v>31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</row>
  </sheetData>
  <mergeCells count="4">
    <mergeCell ref="F5:L5"/>
    <mergeCell ref="F6:H6"/>
    <mergeCell ref="J6:L6"/>
    <mergeCell ref="A42:L42"/>
  </mergeCells>
  <pageMargins left="0.78740157480314965" right="0.51181102362204722" top="0.51181102362204722" bottom="0.59055118110236227" header="0.47244094488188981" footer="0.39370078740157483"/>
  <pageSetup paperSize="9" scale="93" firstPageNumber="8" fitToWidth="0" fitToHeight="0" orientation="portrait" useFirstPageNumber="1" horizontalDpi="1200" verticalDpi="1200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C472-8C04-41C2-8BCE-529AA91F6429}">
  <sheetPr>
    <tabColor theme="7" tint="0.79998168889431442"/>
  </sheetPr>
  <dimension ref="A1:Y36"/>
  <sheetViews>
    <sheetView view="pageLayout" zoomScale="67" zoomScaleNormal="85" zoomScaleSheetLayoutView="70" zoomScalePageLayoutView="67" workbookViewId="0">
      <selection activeCell="N9" sqref="N9"/>
    </sheetView>
  </sheetViews>
  <sheetFormatPr defaultColWidth="9.4140625" defaultRowHeight="21.75" customHeight="1" x14ac:dyDescent="0.3"/>
  <cols>
    <col min="1" max="1" width="1.58203125" style="52" customWidth="1"/>
    <col min="2" max="2" width="22.9140625" style="52" customWidth="1"/>
    <col min="3" max="3" width="16.9140625" style="52" customWidth="1"/>
    <col min="4" max="4" width="0.58203125" style="70" customWidth="1"/>
    <col min="5" max="5" width="10.9140625" style="70" bestFit="1" customWidth="1"/>
    <col min="6" max="6" width="0.58203125" style="70" customWidth="1"/>
    <col min="7" max="7" width="6.75" style="70" bestFit="1" customWidth="1"/>
    <col min="8" max="8" width="0.58203125" style="70" customWidth="1"/>
    <col min="9" max="9" width="14.4140625" style="70" customWidth="1"/>
    <col min="10" max="10" width="0.58203125" style="70" customWidth="1"/>
    <col min="11" max="11" width="10.58203125" style="70" bestFit="1" customWidth="1"/>
    <col min="12" max="12" width="0.58203125" style="70" customWidth="1"/>
    <col min="13" max="13" width="12.58203125" style="70" customWidth="1"/>
    <col min="14" max="14" width="0.58203125" style="70" customWidth="1"/>
    <col min="15" max="15" width="19.4140625" style="70" customWidth="1"/>
    <col min="16" max="16" width="0.58203125" style="70" customWidth="1"/>
    <col min="17" max="17" width="11.33203125" style="70" bestFit="1" customWidth="1"/>
    <col min="18" max="18" width="0.58203125" style="70" customWidth="1"/>
    <col min="19" max="19" width="11.58203125" style="70" customWidth="1"/>
    <col min="20" max="20" width="0.58203125" style="70" customWidth="1"/>
    <col min="21" max="21" width="9.1640625" style="70" bestFit="1" customWidth="1"/>
    <col min="22" max="22" width="0.58203125" style="70" customWidth="1"/>
    <col min="23" max="23" width="11.08203125" style="52" bestFit="1" customWidth="1"/>
    <col min="24" max="16384" width="9.4140625" style="52"/>
  </cols>
  <sheetData>
    <row r="1" spans="1:23" ht="21.75" customHeight="1" x14ac:dyDescent="0.3">
      <c r="A1" s="69" t="s">
        <v>0</v>
      </c>
      <c r="U1" s="13"/>
      <c r="V1" s="13"/>
    </row>
    <row r="2" spans="1:23" ht="21.75" customHeight="1" x14ac:dyDescent="0.3">
      <c r="A2" s="79" t="s">
        <v>79</v>
      </c>
      <c r="B2" s="79"/>
      <c r="C2" s="79"/>
      <c r="D2" s="73"/>
      <c r="E2" s="73"/>
      <c r="F2" s="73"/>
      <c r="G2" s="73"/>
      <c r="H2" s="73"/>
      <c r="I2" s="73"/>
      <c r="J2" s="73"/>
      <c r="K2" s="12"/>
      <c r="L2" s="73"/>
      <c r="M2" s="73"/>
      <c r="N2" s="73"/>
      <c r="O2" s="73"/>
      <c r="P2" s="73"/>
      <c r="Q2" s="73"/>
      <c r="R2" s="12"/>
      <c r="S2" s="73"/>
      <c r="T2" s="12"/>
      <c r="U2" s="73"/>
      <c r="V2" s="73"/>
      <c r="W2" s="72"/>
    </row>
    <row r="3" spans="1:23" ht="21.75" customHeight="1" x14ac:dyDescent="0.3">
      <c r="A3" s="145" t="s">
        <v>193</v>
      </c>
      <c r="B3" s="145"/>
      <c r="C3" s="145"/>
      <c r="D3" s="145"/>
      <c r="E3" s="145"/>
      <c r="F3" s="78"/>
      <c r="G3" s="78"/>
      <c r="H3" s="78"/>
      <c r="I3" s="78"/>
      <c r="J3" s="78"/>
      <c r="K3" s="50"/>
      <c r="L3" s="78"/>
      <c r="M3" s="78"/>
      <c r="N3" s="78"/>
      <c r="O3" s="78"/>
      <c r="P3" s="78"/>
      <c r="Q3" s="78"/>
      <c r="R3" s="50"/>
      <c r="S3" s="78"/>
      <c r="T3" s="50"/>
      <c r="U3" s="78"/>
      <c r="V3" s="78"/>
      <c r="W3" s="118"/>
    </row>
    <row r="4" spans="1:23" ht="21.75" customHeight="1" x14ac:dyDescent="0.3">
      <c r="A4" s="79"/>
      <c r="B4" s="79"/>
      <c r="C4" s="79"/>
      <c r="D4" s="73"/>
      <c r="E4" s="73"/>
      <c r="F4" s="73"/>
      <c r="G4" s="73"/>
      <c r="H4" s="73"/>
      <c r="I4" s="73"/>
      <c r="J4" s="73"/>
      <c r="K4" s="12"/>
      <c r="L4" s="73"/>
      <c r="M4" s="73"/>
      <c r="N4" s="73"/>
      <c r="O4" s="73"/>
      <c r="P4" s="73"/>
      <c r="Q4" s="73"/>
      <c r="R4" s="12"/>
      <c r="S4" s="73"/>
      <c r="T4" s="12"/>
      <c r="U4" s="73"/>
      <c r="V4" s="73"/>
      <c r="W4" s="113"/>
    </row>
    <row r="5" spans="1:23" ht="21.75" customHeight="1" x14ac:dyDescent="0.3">
      <c r="A5" s="79"/>
      <c r="B5" s="79"/>
      <c r="C5" s="79"/>
      <c r="D5" s="73"/>
      <c r="E5" s="78"/>
      <c r="F5" s="78"/>
      <c r="G5" s="78"/>
      <c r="H5" s="78"/>
      <c r="I5" s="78"/>
      <c r="J5" s="78"/>
      <c r="K5" s="50"/>
      <c r="L5" s="78"/>
      <c r="M5" s="78"/>
      <c r="N5" s="78"/>
      <c r="O5" s="78"/>
      <c r="P5" s="78"/>
      <c r="Q5" s="78"/>
      <c r="R5" s="50"/>
      <c r="S5" s="78"/>
      <c r="T5" s="50"/>
      <c r="U5" s="52"/>
      <c r="V5" s="119"/>
      <c r="W5" s="23" t="s">
        <v>2</v>
      </c>
    </row>
    <row r="6" spans="1:23" ht="21.75" customHeight="1" x14ac:dyDescent="0.3">
      <c r="A6" s="83"/>
      <c r="B6" s="83"/>
      <c r="C6" s="83"/>
      <c r="D6" s="83"/>
      <c r="E6" s="143" t="s">
        <v>3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26"/>
      <c r="W6" s="120"/>
    </row>
    <row r="7" spans="1:23" ht="21.75" customHeight="1" x14ac:dyDescent="0.3">
      <c r="A7" s="83"/>
      <c r="B7" s="83"/>
      <c r="C7" s="83"/>
      <c r="D7" s="83"/>
      <c r="E7" s="143" t="s">
        <v>151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25"/>
      <c r="U7" s="25"/>
      <c r="V7" s="25"/>
      <c r="W7" s="113"/>
    </row>
    <row r="8" spans="1:23" ht="21.75" customHeight="1" x14ac:dyDescent="0.3">
      <c r="A8" s="83"/>
      <c r="B8" s="83"/>
      <c r="C8" s="83"/>
      <c r="D8" s="25"/>
      <c r="E8" s="143" t="s">
        <v>138</v>
      </c>
      <c r="F8" s="143"/>
      <c r="G8" s="143"/>
      <c r="H8" s="143"/>
      <c r="I8" s="143"/>
      <c r="J8" s="25"/>
      <c r="K8" s="25"/>
      <c r="L8" s="143" t="s">
        <v>57</v>
      </c>
      <c r="M8" s="143"/>
      <c r="N8" s="143"/>
      <c r="O8" s="143"/>
      <c r="P8" s="143"/>
      <c r="Q8" s="143"/>
      <c r="R8" s="25"/>
      <c r="S8" s="25"/>
      <c r="T8" s="25"/>
      <c r="U8" s="25"/>
      <c r="V8" s="25"/>
      <c r="W8" s="113"/>
    </row>
    <row r="9" spans="1:23" ht="21.75" customHeight="1" x14ac:dyDescent="0.3">
      <c r="A9" s="83"/>
      <c r="B9" s="83"/>
      <c r="C9" s="83"/>
      <c r="D9" s="25"/>
      <c r="E9" s="25"/>
      <c r="F9" s="25"/>
      <c r="G9" s="25"/>
      <c r="H9" s="25"/>
      <c r="I9" s="13" t="s">
        <v>80</v>
      </c>
      <c r="J9" s="25"/>
      <c r="K9" s="25"/>
      <c r="L9" s="25"/>
      <c r="M9" s="13" t="s">
        <v>81</v>
      </c>
      <c r="N9" s="25"/>
      <c r="O9" s="13" t="s">
        <v>82</v>
      </c>
      <c r="P9" s="25"/>
      <c r="Q9" s="13" t="s">
        <v>83</v>
      </c>
      <c r="R9" s="25"/>
      <c r="S9" s="52"/>
      <c r="T9" s="25"/>
      <c r="U9" s="25"/>
      <c r="V9" s="25"/>
      <c r="W9" s="25"/>
    </row>
    <row r="10" spans="1:23" ht="21.75" customHeight="1" x14ac:dyDescent="0.3">
      <c r="A10" s="83"/>
      <c r="B10" s="83"/>
      <c r="C10" s="83"/>
      <c r="D10" s="25"/>
      <c r="E10" s="13"/>
      <c r="F10" s="25"/>
      <c r="G10" s="25"/>
      <c r="H10" s="25"/>
      <c r="I10" s="13" t="s">
        <v>84</v>
      </c>
      <c r="J10" s="25"/>
      <c r="K10" s="25"/>
      <c r="L10" s="25"/>
      <c r="M10" s="13" t="s">
        <v>85</v>
      </c>
      <c r="N10" s="25"/>
      <c r="O10" s="13" t="s">
        <v>86</v>
      </c>
      <c r="P10" s="25"/>
      <c r="Q10" s="13" t="s">
        <v>87</v>
      </c>
      <c r="R10" s="25"/>
      <c r="S10" s="13" t="s">
        <v>88</v>
      </c>
      <c r="T10" s="25"/>
      <c r="U10" s="13" t="s">
        <v>89</v>
      </c>
      <c r="V10" s="25"/>
      <c r="W10" s="25"/>
    </row>
    <row r="11" spans="1:23" s="83" customFormat="1" ht="21.75" customHeight="1" x14ac:dyDescent="0.3">
      <c r="D11" s="49"/>
      <c r="E11" s="13" t="s">
        <v>106</v>
      </c>
      <c r="F11" s="49"/>
      <c r="G11" s="13" t="s">
        <v>90</v>
      </c>
      <c r="H11" s="13"/>
      <c r="I11" s="13" t="s">
        <v>91</v>
      </c>
      <c r="J11" s="13"/>
      <c r="K11" s="13"/>
      <c r="L11" s="13"/>
      <c r="M11" s="121" t="s">
        <v>92</v>
      </c>
      <c r="N11" s="13"/>
      <c r="O11" s="13" t="s">
        <v>93</v>
      </c>
      <c r="P11" s="13"/>
      <c r="Q11" s="121" t="s">
        <v>94</v>
      </c>
      <c r="R11" s="13"/>
      <c r="S11" s="13" t="s">
        <v>95</v>
      </c>
      <c r="T11" s="13"/>
      <c r="U11" s="13" t="s">
        <v>96</v>
      </c>
      <c r="V11" s="13"/>
      <c r="W11" s="13" t="s">
        <v>88</v>
      </c>
    </row>
    <row r="12" spans="1:23" s="83" customFormat="1" ht="21.75" customHeight="1" x14ac:dyDescent="0.3">
      <c r="D12" s="49"/>
      <c r="E12" s="23" t="s">
        <v>139</v>
      </c>
      <c r="F12" s="49"/>
      <c r="G12" s="23" t="s">
        <v>97</v>
      </c>
      <c r="H12" s="13"/>
      <c r="I12" s="23" t="s">
        <v>98</v>
      </c>
      <c r="J12" s="13"/>
      <c r="K12" s="23" t="s">
        <v>56</v>
      </c>
      <c r="L12" s="13"/>
      <c r="M12" s="23" t="s">
        <v>99</v>
      </c>
      <c r="N12" s="13"/>
      <c r="O12" s="23" t="s">
        <v>100</v>
      </c>
      <c r="P12" s="13"/>
      <c r="Q12" s="23" t="s">
        <v>101</v>
      </c>
      <c r="R12" s="13"/>
      <c r="S12" s="23" t="s">
        <v>152</v>
      </c>
      <c r="T12" s="13"/>
      <c r="U12" s="23" t="s">
        <v>102</v>
      </c>
      <c r="V12" s="13"/>
      <c r="W12" s="122" t="s">
        <v>101</v>
      </c>
    </row>
    <row r="13" spans="1:23" ht="21.75" customHeight="1" x14ac:dyDescent="0.3">
      <c r="A13" s="71"/>
      <c r="B13" s="71"/>
      <c r="C13" s="7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83" customFormat="1" ht="21.75" customHeight="1" x14ac:dyDescent="0.3">
      <c r="A14" s="71" t="s">
        <v>105</v>
      </c>
      <c r="D14" s="12"/>
      <c r="E14" s="12">
        <v>650060</v>
      </c>
      <c r="F14" s="12"/>
      <c r="G14" s="12">
        <v>132612</v>
      </c>
      <c r="H14" s="12"/>
      <c r="I14" s="12">
        <v>-20106</v>
      </c>
      <c r="J14" s="12"/>
      <c r="K14" s="12">
        <v>-446232</v>
      </c>
      <c r="L14" s="12"/>
      <c r="M14" s="12">
        <v>-27341</v>
      </c>
      <c r="N14" s="12"/>
      <c r="O14" s="12">
        <v>306</v>
      </c>
      <c r="P14" s="12"/>
      <c r="Q14" s="12">
        <f>SUM(M14:P14)</f>
        <v>-27035</v>
      </c>
      <c r="R14" s="12"/>
      <c r="S14" s="12">
        <f>SUM(E14:K14,Q14)</f>
        <v>289299</v>
      </c>
      <c r="T14" s="12"/>
      <c r="U14" s="12">
        <v>1010</v>
      </c>
      <c r="V14" s="12"/>
      <c r="W14" s="12">
        <f>SUM(S14:U14)</f>
        <v>290309</v>
      </c>
    </row>
    <row r="15" spans="1:23" s="83" customFormat="1" ht="6" customHeight="1" x14ac:dyDescent="0.3">
      <c r="A15" s="71"/>
      <c r="D15" s="123"/>
      <c r="E15" s="12"/>
      <c r="F15" s="12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69" customFormat="1" ht="21.75" customHeight="1" x14ac:dyDescent="0.3">
      <c r="A16" s="69" t="s">
        <v>103</v>
      </c>
      <c r="B16" s="81"/>
      <c r="C16" s="8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5" s="69" customFormat="1" ht="21.75" customHeight="1" x14ac:dyDescent="0.3">
      <c r="A17" s="52" t="s">
        <v>104</v>
      </c>
      <c r="B17" s="81"/>
      <c r="C17" s="81"/>
      <c r="D17" s="12"/>
      <c r="E17" s="12">
        <v>0</v>
      </c>
      <c r="F17" s="12"/>
      <c r="G17" s="12">
        <v>0</v>
      </c>
      <c r="H17" s="123"/>
      <c r="I17" s="12">
        <v>0</v>
      </c>
      <c r="J17" s="123"/>
      <c r="K17" s="12">
        <v>-21165</v>
      </c>
      <c r="L17" s="12"/>
      <c r="M17" s="12">
        <v>0</v>
      </c>
      <c r="N17" s="12"/>
      <c r="O17" s="12">
        <v>-306</v>
      </c>
      <c r="P17" s="12"/>
      <c r="Q17" s="12">
        <f>SUM(M17:P17)</f>
        <v>-306</v>
      </c>
      <c r="R17" s="70"/>
      <c r="S17" s="12">
        <f>SUM(E17:K17,Q17)</f>
        <v>-21471</v>
      </c>
      <c r="T17" s="70"/>
      <c r="U17" s="12">
        <v>4068</v>
      </c>
      <c r="V17" s="12"/>
      <c r="W17" s="12">
        <f>SUM(S17:U17)</f>
        <v>-17403</v>
      </c>
    </row>
    <row r="18" spans="1:25" s="83" customFormat="1" ht="6" customHeight="1" x14ac:dyDescent="0.3">
      <c r="D18" s="49"/>
      <c r="E18" s="124"/>
      <c r="F18" s="49"/>
      <c r="G18" s="124"/>
      <c r="H18" s="13"/>
      <c r="I18" s="124"/>
      <c r="J18" s="13"/>
      <c r="K18" s="124"/>
      <c r="L18" s="13"/>
      <c r="M18" s="124"/>
      <c r="N18" s="13"/>
      <c r="O18" s="124"/>
      <c r="P18" s="13"/>
      <c r="Q18" s="124"/>
      <c r="R18" s="13"/>
      <c r="S18" s="124"/>
      <c r="T18" s="13"/>
      <c r="U18" s="124"/>
      <c r="V18" s="13"/>
      <c r="W18" s="124"/>
    </row>
    <row r="19" spans="1:25" ht="21.75" customHeight="1" thickBot="1" x14ac:dyDescent="0.35">
      <c r="A19" s="71" t="s">
        <v>192</v>
      </c>
      <c r="B19" s="71"/>
      <c r="C19" s="71"/>
      <c r="D19" s="12"/>
      <c r="E19" s="103">
        <f>SUM(E14:E17)</f>
        <v>650060</v>
      </c>
      <c r="F19" s="12"/>
      <c r="G19" s="103">
        <f>SUM(G14:G17)</f>
        <v>132612</v>
      </c>
      <c r="H19" s="12"/>
      <c r="I19" s="103">
        <f>SUM(I14:I17)</f>
        <v>-20106</v>
      </c>
      <c r="J19" s="12"/>
      <c r="K19" s="103">
        <f>SUM(K14:K17)</f>
        <v>-467397</v>
      </c>
      <c r="L19" s="12"/>
      <c r="M19" s="103">
        <f>SUM(M14:M17)</f>
        <v>-27341</v>
      </c>
      <c r="N19" s="12"/>
      <c r="O19" s="103">
        <f>SUM(O14:O17)</f>
        <v>0</v>
      </c>
      <c r="P19" s="12"/>
      <c r="Q19" s="103">
        <f>SUM(Q14:Q17)</f>
        <v>-27341</v>
      </c>
      <c r="R19" s="12"/>
      <c r="S19" s="103">
        <f>SUM(S14:S17)</f>
        <v>267828</v>
      </c>
      <c r="T19" s="12"/>
      <c r="U19" s="103">
        <f>SUM(U14:U17)</f>
        <v>5078</v>
      </c>
      <c r="V19" s="12"/>
      <c r="W19" s="103">
        <f>SUM(W14:W17)</f>
        <v>272906</v>
      </c>
      <c r="Y19" s="4"/>
    </row>
    <row r="20" spans="1:25" ht="21.75" customHeight="1" thickTop="1" x14ac:dyDescent="0.3">
      <c r="A20" s="71"/>
      <c r="B20" s="71"/>
      <c r="C20" s="7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38"/>
    </row>
    <row r="21" spans="1:25" s="83" customFormat="1" ht="21.75" customHeight="1" x14ac:dyDescent="0.3">
      <c r="A21" s="71" t="s">
        <v>154</v>
      </c>
      <c r="D21" s="12"/>
      <c r="E21" s="125">
        <v>325030</v>
      </c>
      <c r="F21" s="125"/>
      <c r="G21" s="125">
        <v>132612</v>
      </c>
      <c r="H21" s="125"/>
      <c r="I21" s="125">
        <v>-20106</v>
      </c>
      <c r="J21" s="125"/>
      <c r="K21" s="125">
        <v>-175305</v>
      </c>
      <c r="L21" s="125"/>
      <c r="M21" s="125">
        <v>-27341</v>
      </c>
      <c r="N21" s="125"/>
      <c r="O21" s="125">
        <v>0</v>
      </c>
      <c r="P21" s="125"/>
      <c r="Q21" s="125">
        <f>SUM(M21,O21)</f>
        <v>-27341</v>
      </c>
      <c r="R21" s="125"/>
      <c r="S21" s="125">
        <f>SUM(Q21,E21:K21)</f>
        <v>234890</v>
      </c>
      <c r="T21" s="125"/>
      <c r="U21" s="125">
        <v>1496</v>
      </c>
      <c r="V21" s="125"/>
      <c r="W21" s="125">
        <f>SUM(S21:U21)</f>
        <v>236386</v>
      </c>
    </row>
    <row r="22" spans="1:25" s="83" customFormat="1" ht="6" customHeight="1" x14ac:dyDescent="0.3">
      <c r="A22" s="71"/>
      <c r="D22" s="123"/>
      <c r="E22" s="12"/>
      <c r="F22" s="12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5" s="69" customFormat="1" ht="21.75" customHeight="1" x14ac:dyDescent="0.3">
      <c r="A23" s="69" t="s">
        <v>103</v>
      </c>
      <c r="B23" s="81"/>
      <c r="C23" s="8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5" s="69" customFormat="1" ht="21.75" customHeight="1" x14ac:dyDescent="0.3">
      <c r="A24" s="52" t="s">
        <v>104</v>
      </c>
      <c r="B24" s="81"/>
      <c r="C24" s="81"/>
      <c r="D24" s="12"/>
      <c r="E24" s="12">
        <v>0</v>
      </c>
      <c r="F24" s="12"/>
      <c r="G24" s="12">
        <v>0</v>
      </c>
      <c r="H24" s="123"/>
      <c r="I24" s="12">
        <v>0</v>
      </c>
      <c r="J24" s="123"/>
      <c r="K24" s="12">
        <f>'7(6M)'!F25</f>
        <v>-16381</v>
      </c>
      <c r="L24" s="12"/>
      <c r="M24" s="12">
        <v>0</v>
      </c>
      <c r="N24" s="12"/>
      <c r="O24" s="12">
        <v>0</v>
      </c>
      <c r="P24" s="12"/>
      <c r="Q24" s="12">
        <f>SUM(M24:P24)</f>
        <v>0</v>
      </c>
      <c r="R24" s="70"/>
      <c r="S24" s="12">
        <f>SUM(E24:K24,Q24)</f>
        <v>-16381</v>
      </c>
      <c r="T24" s="70"/>
      <c r="U24" s="12">
        <f>'7(6M)'!F32</f>
        <v>6625</v>
      </c>
      <c r="V24" s="12"/>
      <c r="W24" s="12">
        <f>SUM(S24:U24)</f>
        <v>-9756</v>
      </c>
    </row>
    <row r="25" spans="1:25" s="83" customFormat="1" ht="6" customHeight="1" x14ac:dyDescent="0.3">
      <c r="D25" s="49"/>
      <c r="E25" s="124"/>
      <c r="F25" s="49"/>
      <c r="G25" s="124"/>
      <c r="H25" s="13"/>
      <c r="I25" s="124"/>
      <c r="J25" s="13"/>
      <c r="K25" s="124"/>
      <c r="L25" s="13"/>
      <c r="M25" s="124"/>
      <c r="N25" s="13"/>
      <c r="O25" s="124"/>
      <c r="P25" s="13"/>
      <c r="Q25" s="124"/>
      <c r="R25" s="13"/>
      <c r="S25" s="124"/>
      <c r="T25" s="13"/>
      <c r="U25" s="124"/>
      <c r="V25" s="13"/>
      <c r="W25" s="124"/>
    </row>
    <row r="26" spans="1:25" ht="21.75" customHeight="1" thickBot="1" x14ac:dyDescent="0.35">
      <c r="A26" s="71" t="s">
        <v>191</v>
      </c>
      <c r="B26" s="71"/>
      <c r="C26" s="71"/>
      <c r="D26" s="12"/>
      <c r="E26" s="103">
        <f>SUM(E21:E24)</f>
        <v>325030</v>
      </c>
      <c r="F26" s="12"/>
      <c r="G26" s="103">
        <f>SUM(G21:G24)</f>
        <v>132612</v>
      </c>
      <c r="H26" s="12"/>
      <c r="I26" s="103">
        <f>SUM(I21:I24)</f>
        <v>-20106</v>
      </c>
      <c r="J26" s="12"/>
      <c r="K26" s="103">
        <f>SUM(K21:K24)</f>
        <v>-191686</v>
      </c>
      <c r="L26" s="12"/>
      <c r="M26" s="103">
        <f>SUM(M21:M24)</f>
        <v>-27341</v>
      </c>
      <c r="N26" s="12"/>
      <c r="O26" s="103">
        <f>SUM(O21:O24)</f>
        <v>0</v>
      </c>
      <c r="P26" s="12"/>
      <c r="Q26" s="103">
        <f>SUM(Q21:Q24)</f>
        <v>-27341</v>
      </c>
      <c r="R26" s="12"/>
      <c r="S26" s="103">
        <f>SUM(S21:S24)</f>
        <v>218509</v>
      </c>
      <c r="T26" s="12"/>
      <c r="U26" s="103">
        <f>SUM(U21:U24)</f>
        <v>8121</v>
      </c>
      <c r="V26" s="12"/>
      <c r="W26" s="103">
        <f>SUM(W21:W24)</f>
        <v>226630</v>
      </c>
      <c r="Y26" s="4"/>
    </row>
    <row r="27" spans="1:25" ht="21.75" customHeight="1" thickTop="1" x14ac:dyDescent="0.3">
      <c r="A27" s="71"/>
      <c r="B27" s="71"/>
      <c r="C27" s="7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4"/>
    </row>
    <row r="28" spans="1:25" ht="21.75" customHeight="1" x14ac:dyDescent="0.3">
      <c r="A28" s="71"/>
      <c r="B28" s="71"/>
      <c r="C28" s="7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5" ht="20.25" customHeight="1" x14ac:dyDescent="0.3">
      <c r="A29" s="71"/>
      <c r="B29" s="71"/>
      <c r="C29" s="7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5" ht="19.5" customHeight="1" x14ac:dyDescent="0.3">
      <c r="A30" s="71"/>
      <c r="B30" s="71"/>
      <c r="C30" s="7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5" ht="19.5" customHeight="1" x14ac:dyDescent="0.3">
      <c r="A31" s="71"/>
      <c r="B31" s="71"/>
      <c r="C31" s="7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5" ht="4" customHeight="1" x14ac:dyDescent="0.3">
      <c r="A32" s="71"/>
      <c r="B32" s="71"/>
      <c r="C32" s="7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3" ht="22.4" customHeight="1" x14ac:dyDescent="0.3">
      <c r="A33" s="55" t="s">
        <v>31</v>
      </c>
      <c r="B33" s="55"/>
      <c r="C33" s="55"/>
      <c r="D33" s="55"/>
      <c r="E33" s="55"/>
      <c r="F33" s="55"/>
      <c r="G33" s="117"/>
      <c r="H33" s="55"/>
      <c r="I33" s="55"/>
      <c r="J33" s="55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94"/>
    </row>
    <row r="36" spans="1:23" ht="21.75" customHeight="1" x14ac:dyDescent="0.3">
      <c r="W36" s="4"/>
    </row>
  </sheetData>
  <mergeCells count="5">
    <mergeCell ref="E6:U6"/>
    <mergeCell ref="E7:S7"/>
    <mergeCell ref="L8:Q8"/>
    <mergeCell ref="A3:E3"/>
    <mergeCell ref="E8:I8"/>
  </mergeCells>
  <pageMargins left="0.3" right="0.3" top="0.5" bottom="0.6" header="0.49" footer="0.4"/>
  <pageSetup paperSize="9" scale="80" firstPageNumber="9" fitToWidth="0" fitToHeight="0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A2FF-0AC4-48CE-92AB-B4072B361AE6}">
  <sheetPr>
    <tabColor theme="7" tint="0.79998168889431442"/>
  </sheetPr>
  <dimension ref="A1:N29"/>
  <sheetViews>
    <sheetView view="pageLayout" topLeftCell="A9" zoomScale="68" zoomScaleNormal="85" zoomScaleSheetLayoutView="77" zoomScalePageLayoutView="68" workbookViewId="0">
      <selection activeCell="N9" sqref="N9"/>
    </sheetView>
  </sheetViews>
  <sheetFormatPr defaultColWidth="9.4140625" defaultRowHeight="21.75" customHeight="1" x14ac:dyDescent="0.3"/>
  <cols>
    <col min="1" max="1" width="1.4140625" style="52" customWidth="1"/>
    <col min="2" max="2" width="50.08203125" style="52" customWidth="1"/>
    <col min="3" max="3" width="1.58203125" style="52" customWidth="1"/>
    <col min="4" max="4" width="10.75" style="70" customWidth="1"/>
    <col min="5" max="5" width="0.58203125" style="52" customWidth="1"/>
    <col min="6" max="6" width="12.4140625" style="70" customWidth="1"/>
    <col min="7" max="7" width="0.58203125" style="52" customWidth="1"/>
    <col min="8" max="8" width="12.5" style="70" customWidth="1"/>
    <col min="9" max="9" width="0.58203125" style="52" customWidth="1"/>
    <col min="10" max="10" width="14.1640625" style="70" bestFit="1" customWidth="1"/>
    <col min="11" max="11" width="0.58203125" style="52" customWidth="1"/>
    <col min="12" max="12" width="15.4140625" style="70" customWidth="1"/>
    <col min="13" max="13" width="9.4140625" style="52" customWidth="1"/>
    <col min="14" max="16384" width="9.4140625" style="52"/>
  </cols>
  <sheetData>
    <row r="1" spans="1:14" ht="21.75" customHeight="1" x14ac:dyDescent="0.3">
      <c r="A1" s="69" t="s">
        <v>0</v>
      </c>
    </row>
    <row r="2" spans="1:14" ht="21.75" customHeight="1" x14ac:dyDescent="0.3">
      <c r="A2" s="79" t="s">
        <v>131</v>
      </c>
      <c r="B2" s="79"/>
      <c r="C2" s="72"/>
      <c r="D2" s="73"/>
      <c r="E2" s="72"/>
      <c r="F2" s="73"/>
      <c r="G2" s="72"/>
      <c r="H2" s="73"/>
      <c r="I2" s="110"/>
      <c r="J2" s="73"/>
      <c r="K2" s="110"/>
      <c r="L2" s="73"/>
    </row>
    <row r="3" spans="1:14" ht="21.75" customHeight="1" x14ac:dyDescent="0.3">
      <c r="A3" s="145" t="s">
        <v>193</v>
      </c>
      <c r="B3" s="145"/>
      <c r="C3" s="145"/>
      <c r="D3" s="145"/>
      <c r="E3" s="145"/>
      <c r="F3" s="78"/>
      <c r="G3" s="76"/>
      <c r="H3" s="78"/>
      <c r="I3" s="111"/>
      <c r="J3" s="78"/>
      <c r="K3" s="111"/>
      <c r="L3" s="78"/>
    </row>
    <row r="4" spans="1:14" ht="21.75" customHeight="1" x14ac:dyDescent="0.3">
      <c r="A4" s="79"/>
      <c r="B4" s="79"/>
      <c r="C4" s="72"/>
      <c r="D4" s="73"/>
      <c r="E4" s="72"/>
      <c r="F4" s="73"/>
      <c r="G4" s="72"/>
      <c r="H4" s="73"/>
      <c r="I4" s="110"/>
      <c r="J4" s="73"/>
      <c r="K4" s="110"/>
      <c r="L4" s="73"/>
    </row>
    <row r="5" spans="1:14" ht="21.75" customHeight="1" x14ac:dyDescent="0.3">
      <c r="A5" s="79"/>
      <c r="B5" s="79"/>
      <c r="L5" s="23" t="s">
        <v>2</v>
      </c>
    </row>
    <row r="6" spans="1:14" ht="21.75" customHeight="1" x14ac:dyDescent="0.3">
      <c r="A6" s="79"/>
      <c r="B6" s="79"/>
      <c r="C6" s="89"/>
      <c r="D6" s="146" t="s">
        <v>4</v>
      </c>
      <c r="E6" s="146"/>
      <c r="F6" s="146"/>
      <c r="G6" s="146"/>
      <c r="H6" s="146"/>
      <c r="I6" s="146"/>
      <c r="J6" s="146"/>
      <c r="K6" s="146"/>
      <c r="L6" s="146"/>
    </row>
    <row r="7" spans="1:14" s="83" customFormat="1" ht="21.75" customHeight="1" x14ac:dyDescent="0.3">
      <c r="C7" s="112"/>
      <c r="D7" s="13" t="s">
        <v>106</v>
      </c>
      <c r="E7" s="112"/>
      <c r="F7" s="13" t="s">
        <v>90</v>
      </c>
      <c r="G7" s="113"/>
      <c r="H7" s="13"/>
      <c r="I7" s="113"/>
      <c r="J7" s="13" t="s">
        <v>107</v>
      </c>
      <c r="K7" s="113"/>
      <c r="L7" s="13"/>
    </row>
    <row r="8" spans="1:14" s="83" customFormat="1" ht="21.75" customHeight="1" x14ac:dyDescent="0.3">
      <c r="C8" s="112"/>
      <c r="D8" s="23" t="s">
        <v>139</v>
      </c>
      <c r="E8" s="112"/>
      <c r="F8" s="23" t="s">
        <v>97</v>
      </c>
      <c r="G8" s="113"/>
      <c r="H8" s="23" t="s">
        <v>56</v>
      </c>
      <c r="I8" s="113"/>
      <c r="J8" s="23" t="s">
        <v>47</v>
      </c>
      <c r="K8" s="113"/>
      <c r="L8" s="23" t="s">
        <v>83</v>
      </c>
    </row>
    <row r="9" spans="1:14" s="83" customFormat="1" ht="21.75" customHeight="1" x14ac:dyDescent="0.3">
      <c r="C9" s="114"/>
      <c r="D9" s="114"/>
      <c r="E9" s="114"/>
      <c r="F9" s="114"/>
      <c r="G9" s="114"/>
      <c r="H9" s="114"/>
      <c r="I9" s="114"/>
      <c r="J9" s="114"/>
      <c r="K9" s="114"/>
      <c r="L9" s="114"/>
    </row>
    <row r="10" spans="1:14" ht="21.75" customHeight="1" x14ac:dyDescent="0.3">
      <c r="A10" s="79" t="s">
        <v>105</v>
      </c>
      <c r="B10" s="79"/>
      <c r="D10" s="52">
        <v>650060</v>
      </c>
      <c r="F10" s="52">
        <v>132612</v>
      </c>
      <c r="H10" s="12">
        <v>-457083</v>
      </c>
      <c r="I10" s="115"/>
      <c r="J10" s="12">
        <v>0</v>
      </c>
      <c r="K10" s="115"/>
      <c r="L10" s="12">
        <f>SUM(D10:J10)</f>
        <v>325589</v>
      </c>
    </row>
    <row r="11" spans="1:14" ht="6" customHeight="1" x14ac:dyDescent="0.3">
      <c r="A11" s="79"/>
      <c r="B11" s="79"/>
      <c r="C11" s="108"/>
      <c r="E11" s="108"/>
      <c r="G11" s="108"/>
      <c r="I11" s="108"/>
      <c r="K11" s="108"/>
    </row>
    <row r="12" spans="1:14" ht="21.75" customHeight="1" x14ac:dyDescent="0.3">
      <c r="A12" s="79" t="s">
        <v>103</v>
      </c>
      <c r="B12" s="79"/>
      <c r="C12" s="108"/>
      <c r="E12" s="108"/>
      <c r="G12" s="108"/>
      <c r="I12" s="108"/>
      <c r="K12" s="108"/>
    </row>
    <row r="13" spans="1:14" ht="21.75" customHeight="1" x14ac:dyDescent="0.3">
      <c r="A13" s="52" t="s">
        <v>104</v>
      </c>
      <c r="C13" s="85"/>
      <c r="D13" s="12">
        <v>0</v>
      </c>
      <c r="E13" s="85"/>
      <c r="F13" s="12">
        <v>0</v>
      </c>
      <c r="G13" s="85"/>
      <c r="H13" s="12">
        <v>-14448</v>
      </c>
      <c r="I13" s="108"/>
      <c r="J13" s="12">
        <v>0</v>
      </c>
      <c r="K13" s="108"/>
      <c r="L13" s="70">
        <f>SUM(D13:J13)</f>
        <v>-14448</v>
      </c>
    </row>
    <row r="14" spans="1:14" ht="6" customHeight="1" x14ac:dyDescent="0.3">
      <c r="A14" s="79"/>
      <c r="B14" s="79"/>
      <c r="C14" s="85"/>
      <c r="D14" s="22"/>
      <c r="E14" s="85"/>
      <c r="F14" s="22"/>
      <c r="G14" s="85"/>
      <c r="H14" s="22"/>
      <c r="I14" s="108"/>
      <c r="J14" s="22"/>
      <c r="K14" s="85"/>
      <c r="L14" s="22"/>
    </row>
    <row r="15" spans="1:14" ht="21.75" customHeight="1" thickBot="1" x14ac:dyDescent="0.35">
      <c r="A15" s="71" t="s">
        <v>192</v>
      </c>
      <c r="B15" s="71"/>
      <c r="C15" s="85"/>
      <c r="D15" s="103">
        <f>SUM(D10:D14)</f>
        <v>650060</v>
      </c>
      <c r="E15" s="85"/>
      <c r="F15" s="103">
        <f>SUM(F10:F14)</f>
        <v>132612</v>
      </c>
      <c r="G15" s="85"/>
      <c r="H15" s="103">
        <f>SUM(H10:H14)</f>
        <v>-471531</v>
      </c>
      <c r="I15" s="85"/>
      <c r="J15" s="103">
        <f>SUM(J10:J14)</f>
        <v>0</v>
      </c>
      <c r="K15" s="12"/>
      <c r="L15" s="103">
        <f>SUM(L10:L13)</f>
        <v>311141</v>
      </c>
      <c r="N15" s="4"/>
    </row>
    <row r="16" spans="1:14" ht="21.75" customHeight="1" thickTop="1" x14ac:dyDescent="0.3">
      <c r="A16" s="71"/>
      <c r="B16" s="71"/>
      <c r="C16" s="85"/>
      <c r="D16" s="12"/>
      <c r="E16" s="85"/>
      <c r="F16" s="12"/>
      <c r="G16" s="85"/>
      <c r="H16" s="12"/>
      <c r="I16" s="85"/>
      <c r="J16" s="12"/>
      <c r="K16" s="12"/>
      <c r="L16" s="12"/>
    </row>
    <row r="17" spans="1:14" ht="21.75" customHeight="1" x14ac:dyDescent="0.3">
      <c r="A17" s="79" t="s">
        <v>154</v>
      </c>
      <c r="B17" s="79"/>
      <c r="D17" s="116">
        <v>325030</v>
      </c>
      <c r="E17" s="116"/>
      <c r="F17" s="116">
        <v>132612</v>
      </c>
      <c r="G17" s="116"/>
      <c r="H17" s="116">
        <v>-167680</v>
      </c>
      <c r="I17" s="116"/>
      <c r="J17" s="116">
        <v>0</v>
      </c>
      <c r="K17" s="116"/>
      <c r="L17" s="116">
        <f>SUM(J17,H17,F17,D17)</f>
        <v>289962</v>
      </c>
    </row>
    <row r="18" spans="1:14" ht="6" customHeight="1" x14ac:dyDescent="0.3">
      <c r="A18" s="79"/>
      <c r="B18" s="79"/>
      <c r="C18" s="108"/>
      <c r="E18" s="108"/>
      <c r="G18" s="108"/>
      <c r="I18" s="108"/>
      <c r="K18" s="108"/>
    </row>
    <row r="19" spans="1:14" ht="21.75" customHeight="1" x14ac:dyDescent="0.3">
      <c r="A19" s="79" t="s">
        <v>103</v>
      </c>
      <c r="B19" s="79"/>
      <c r="C19" s="108"/>
      <c r="E19" s="108"/>
      <c r="G19" s="108"/>
      <c r="I19" s="108"/>
      <c r="K19" s="108"/>
    </row>
    <row r="20" spans="1:14" ht="21.75" customHeight="1" x14ac:dyDescent="0.3">
      <c r="A20" s="52" t="s">
        <v>104</v>
      </c>
      <c r="C20" s="85"/>
      <c r="D20" s="12">
        <v>0</v>
      </c>
      <c r="E20" s="85"/>
      <c r="F20" s="12">
        <v>0</v>
      </c>
      <c r="G20" s="85"/>
      <c r="H20" s="12">
        <f>'7(6M)'!J31</f>
        <v>-23008</v>
      </c>
      <c r="I20" s="108"/>
      <c r="J20" s="12">
        <v>0</v>
      </c>
      <c r="K20" s="108"/>
      <c r="L20" s="70">
        <f>SUM(D20:J20)</f>
        <v>-23008</v>
      </c>
    </row>
    <row r="21" spans="1:14" ht="6" customHeight="1" x14ac:dyDescent="0.3">
      <c r="A21" s="79"/>
      <c r="B21" s="79"/>
      <c r="C21" s="85"/>
      <c r="D21" s="22"/>
      <c r="E21" s="85"/>
      <c r="F21" s="22"/>
      <c r="G21" s="85"/>
      <c r="H21" s="22"/>
      <c r="I21" s="108"/>
      <c r="J21" s="22"/>
      <c r="K21" s="85"/>
      <c r="L21" s="22"/>
    </row>
    <row r="22" spans="1:14" ht="21.75" customHeight="1" thickBot="1" x14ac:dyDescent="0.35">
      <c r="A22" s="71" t="s">
        <v>191</v>
      </c>
      <c r="B22" s="71"/>
      <c r="C22" s="85"/>
      <c r="D22" s="103">
        <f>SUM(D17:D21)</f>
        <v>325030</v>
      </c>
      <c r="E22" s="85"/>
      <c r="F22" s="103">
        <f>SUM(F17:F21)</f>
        <v>132612</v>
      </c>
      <c r="G22" s="85"/>
      <c r="H22" s="103">
        <f>SUM(H17:H21)</f>
        <v>-190688</v>
      </c>
      <c r="I22" s="85"/>
      <c r="J22" s="103">
        <f>SUM(J17:J21)</f>
        <v>0</v>
      </c>
      <c r="K22" s="12"/>
      <c r="L22" s="103">
        <f>SUM(L17:L20)</f>
        <v>266954</v>
      </c>
      <c r="N22" s="4"/>
    </row>
    <row r="23" spans="1:14" ht="18.75" customHeight="1" thickTop="1" x14ac:dyDescent="0.3">
      <c r="A23" s="79"/>
      <c r="B23" s="79"/>
      <c r="C23" s="85"/>
      <c r="D23" s="5"/>
      <c r="E23" s="5"/>
      <c r="F23" s="5"/>
      <c r="G23" s="5"/>
      <c r="H23" s="5"/>
      <c r="I23" s="5"/>
      <c r="J23" s="5"/>
      <c r="K23" s="5"/>
      <c r="L23" s="5"/>
    </row>
    <row r="24" spans="1:14" ht="18.75" customHeight="1" x14ac:dyDescent="0.3">
      <c r="A24" s="79"/>
      <c r="B24" s="79"/>
      <c r="C24" s="85"/>
      <c r="D24" s="5"/>
      <c r="E24" s="5"/>
      <c r="F24" s="5"/>
      <c r="G24" s="5"/>
      <c r="H24" s="5"/>
      <c r="I24" s="5"/>
      <c r="J24" s="5"/>
      <c r="K24" s="5"/>
      <c r="L24" s="5"/>
    </row>
    <row r="25" spans="1:14" ht="17.25" customHeight="1" x14ac:dyDescent="0.3">
      <c r="A25" s="79"/>
      <c r="B25" s="79"/>
      <c r="C25" s="85"/>
      <c r="D25" s="12"/>
      <c r="E25" s="85"/>
      <c r="F25" s="12"/>
      <c r="G25" s="85"/>
      <c r="H25" s="12"/>
      <c r="I25" s="85"/>
      <c r="J25" s="12"/>
      <c r="K25" s="12"/>
      <c r="L25" s="12"/>
    </row>
    <row r="26" spans="1:14" ht="11.5" customHeight="1" x14ac:dyDescent="0.3">
      <c r="A26" s="79"/>
      <c r="B26" s="79"/>
      <c r="C26" s="85"/>
      <c r="D26" s="12"/>
      <c r="E26" s="85"/>
      <c r="F26" s="12"/>
      <c r="G26" s="85"/>
      <c r="H26" s="12"/>
      <c r="I26" s="85"/>
      <c r="J26" s="12"/>
      <c r="K26" s="12"/>
      <c r="L26" s="12"/>
    </row>
    <row r="27" spans="1:14" ht="22.4" customHeight="1" x14ac:dyDescent="0.3">
      <c r="A27" s="67" t="s">
        <v>31</v>
      </c>
      <c r="B27" s="67"/>
      <c r="C27" s="67"/>
      <c r="D27" s="117"/>
      <c r="E27" s="67"/>
      <c r="F27" s="117"/>
      <c r="G27" s="67"/>
      <c r="H27" s="117"/>
      <c r="I27" s="94"/>
      <c r="J27" s="117"/>
      <c r="K27" s="94"/>
      <c r="L27" s="117"/>
    </row>
    <row r="29" spans="1:14" ht="21.5" customHeight="1" x14ac:dyDescent="0.3"/>
  </sheetData>
  <mergeCells count="2">
    <mergeCell ref="D6:L6"/>
    <mergeCell ref="A3:E3"/>
  </mergeCells>
  <pageMargins left="0.8" right="0.8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D7AD-89AA-4631-8186-20E94F42AC92}">
  <sheetPr>
    <tabColor theme="9" tint="0.79998168889431442"/>
  </sheetPr>
  <dimension ref="A1:O99"/>
  <sheetViews>
    <sheetView tabSelected="1" view="pageLayout" topLeftCell="A92" zoomScale="90" zoomScaleNormal="90" zoomScaleSheetLayoutView="85" zoomScalePageLayoutView="90" workbookViewId="0">
      <selection activeCell="N9" sqref="N9"/>
    </sheetView>
  </sheetViews>
  <sheetFormatPr defaultColWidth="9.4140625" defaultRowHeight="21.75" customHeight="1" x14ac:dyDescent="0.3"/>
  <cols>
    <col min="1" max="1" width="1.4140625" style="14" customWidth="1"/>
    <col min="2" max="2" width="38.5" style="14" customWidth="1"/>
    <col min="3" max="3" width="7.58203125" style="14" bestFit="1" customWidth="1"/>
    <col min="4" max="4" width="0.58203125" style="14" customWidth="1"/>
    <col min="5" max="5" width="13.58203125" style="70" customWidth="1"/>
    <col min="6" max="6" width="0.58203125" style="70" customWidth="1"/>
    <col min="7" max="7" width="13.58203125" style="70" customWidth="1"/>
    <col min="8" max="8" width="0.58203125" style="12" customWidth="1"/>
    <col min="9" max="9" width="13.58203125" style="70" customWidth="1"/>
    <col min="10" max="10" width="0.58203125" style="70" customWidth="1"/>
    <col min="11" max="11" width="13.58203125" style="70" customWidth="1"/>
    <col min="12" max="12" width="9.4140625" style="14" customWidth="1"/>
    <col min="13" max="16384" width="9.4140625" style="14"/>
  </cols>
  <sheetData>
    <row r="1" spans="1:11" ht="21.75" customHeight="1" x14ac:dyDescent="0.3">
      <c r="A1" s="69" t="s">
        <v>0</v>
      </c>
    </row>
    <row r="2" spans="1:11" ht="21.75" customHeight="1" x14ac:dyDescent="0.3">
      <c r="A2" s="71" t="s">
        <v>108</v>
      </c>
      <c r="B2" s="71"/>
      <c r="C2" s="72"/>
      <c r="D2" s="72"/>
      <c r="E2" s="73"/>
      <c r="F2" s="73"/>
      <c r="G2" s="73"/>
      <c r="I2" s="73"/>
      <c r="J2" s="73"/>
      <c r="K2" s="73"/>
    </row>
    <row r="3" spans="1:11" ht="21.75" customHeight="1" x14ac:dyDescent="0.3">
      <c r="A3" s="74" t="s">
        <v>193</v>
      </c>
      <c r="B3" s="75"/>
      <c r="C3" s="76"/>
      <c r="D3" s="76"/>
      <c r="E3" s="77"/>
      <c r="F3" s="78"/>
      <c r="G3" s="77"/>
      <c r="H3" s="50"/>
      <c r="I3" s="77"/>
      <c r="J3" s="78"/>
      <c r="K3" s="77"/>
    </row>
    <row r="4" spans="1:11" ht="19" x14ac:dyDescent="0.3">
      <c r="A4" s="79"/>
      <c r="B4" s="79"/>
      <c r="C4" s="72"/>
      <c r="D4" s="72"/>
      <c r="E4" s="80"/>
      <c r="F4" s="73"/>
      <c r="G4" s="80"/>
      <c r="I4" s="80"/>
      <c r="J4" s="73"/>
      <c r="K4" s="80"/>
    </row>
    <row r="5" spans="1:11" ht="18.649999999999999" customHeight="1" x14ac:dyDescent="0.3">
      <c r="A5" s="81"/>
      <c r="B5" s="81"/>
      <c r="C5" s="24"/>
      <c r="D5" s="82"/>
      <c r="E5" s="141" t="s">
        <v>2</v>
      </c>
      <c r="F5" s="141"/>
      <c r="G5" s="141"/>
      <c r="H5" s="141"/>
      <c r="I5" s="141"/>
      <c r="J5" s="141"/>
      <c r="K5" s="141"/>
    </row>
    <row r="6" spans="1:11" ht="18.649999999999999" customHeight="1" x14ac:dyDescent="0.3">
      <c r="A6" s="69"/>
      <c r="B6" s="69"/>
      <c r="C6" s="83"/>
      <c r="D6" s="83"/>
      <c r="E6" s="142" t="s">
        <v>3</v>
      </c>
      <c r="F6" s="142"/>
      <c r="G6" s="142" t="s">
        <v>3</v>
      </c>
      <c r="H6" s="25"/>
      <c r="I6" s="142" t="s">
        <v>4</v>
      </c>
      <c r="J6" s="142"/>
      <c r="K6" s="142" t="s">
        <v>4</v>
      </c>
    </row>
    <row r="7" spans="1:11" ht="18.649999999999999" customHeight="1" x14ac:dyDescent="0.3">
      <c r="A7" s="69"/>
      <c r="B7" s="69"/>
      <c r="C7" s="83"/>
      <c r="D7" s="83"/>
      <c r="E7" s="1" t="s">
        <v>184</v>
      </c>
      <c r="F7" s="2"/>
      <c r="G7" s="1" t="s">
        <v>184</v>
      </c>
      <c r="H7" s="2"/>
      <c r="I7" s="1" t="s">
        <v>184</v>
      </c>
      <c r="J7" s="2"/>
      <c r="K7" s="1" t="s">
        <v>184</v>
      </c>
    </row>
    <row r="8" spans="1:11" ht="18.649999999999999" customHeight="1" x14ac:dyDescent="0.3">
      <c r="A8" s="52"/>
      <c r="B8" s="52"/>
      <c r="C8" s="30" t="s">
        <v>8</v>
      </c>
      <c r="D8" s="82"/>
      <c r="E8" s="31" t="s">
        <v>153</v>
      </c>
      <c r="F8" s="13"/>
      <c r="G8" s="31" t="s">
        <v>9</v>
      </c>
      <c r="H8" s="13"/>
      <c r="I8" s="31" t="s">
        <v>153</v>
      </c>
      <c r="J8" s="13"/>
      <c r="K8" s="31" t="s">
        <v>9</v>
      </c>
    </row>
    <row r="9" spans="1:11" ht="18.649999999999999" customHeight="1" x14ac:dyDescent="0.3">
      <c r="A9" s="79" t="s">
        <v>109</v>
      </c>
      <c r="B9" s="81"/>
      <c r="C9" s="9"/>
      <c r="D9" s="84"/>
      <c r="E9" s="12"/>
      <c r="F9" s="85"/>
      <c r="G9" s="12"/>
      <c r="H9" s="86"/>
      <c r="I9" s="12"/>
      <c r="J9" s="86"/>
      <c r="K9" s="12"/>
    </row>
    <row r="10" spans="1:11" ht="18" customHeight="1" x14ac:dyDescent="0.3">
      <c r="A10" s="81" t="s">
        <v>70</v>
      </c>
      <c r="B10" s="81"/>
      <c r="C10" s="9"/>
      <c r="D10" s="84"/>
      <c r="E10" s="12">
        <v>-6544</v>
      </c>
      <c r="F10" s="85"/>
      <c r="G10" s="12">
        <v>-14225</v>
      </c>
      <c r="H10" s="85"/>
      <c r="I10" s="12">
        <v>-23008</v>
      </c>
      <c r="J10" s="85"/>
      <c r="K10" s="12">
        <v>-14428</v>
      </c>
    </row>
    <row r="11" spans="1:11" ht="18" customHeight="1" x14ac:dyDescent="0.3">
      <c r="A11" s="81" t="s">
        <v>110</v>
      </c>
      <c r="B11" s="81"/>
      <c r="C11" s="9"/>
      <c r="D11" s="84"/>
      <c r="E11" s="12"/>
      <c r="F11" s="85"/>
      <c r="G11" s="12"/>
      <c r="H11" s="85"/>
      <c r="I11" s="12"/>
      <c r="J11" s="85"/>
      <c r="K11" s="12"/>
    </row>
    <row r="12" spans="1:11" ht="18" customHeight="1" x14ac:dyDescent="0.3">
      <c r="B12" s="81" t="s">
        <v>111</v>
      </c>
      <c r="C12" s="9"/>
      <c r="D12" s="84"/>
      <c r="E12" s="12">
        <v>2555</v>
      </c>
      <c r="F12" s="85"/>
      <c r="G12" s="12">
        <v>2218</v>
      </c>
      <c r="H12" s="85"/>
      <c r="I12" s="12">
        <v>861</v>
      </c>
      <c r="J12" s="85"/>
      <c r="K12" s="12">
        <v>783</v>
      </c>
    </row>
    <row r="13" spans="1:11" ht="18" customHeight="1" x14ac:dyDescent="0.3">
      <c r="B13" s="81" t="s">
        <v>142</v>
      </c>
      <c r="C13" s="9">
        <v>13</v>
      </c>
      <c r="D13" s="84"/>
      <c r="E13" s="12">
        <v>-157</v>
      </c>
      <c r="F13" s="85"/>
      <c r="G13" s="12">
        <v>-356</v>
      </c>
      <c r="H13" s="85"/>
      <c r="I13" s="12">
        <v>-123</v>
      </c>
      <c r="J13" s="85"/>
      <c r="K13" s="12">
        <v>-329</v>
      </c>
    </row>
    <row r="14" spans="1:11" ht="18" customHeight="1" x14ac:dyDescent="0.3">
      <c r="B14" s="81" t="s">
        <v>69</v>
      </c>
      <c r="C14" s="9"/>
      <c r="D14" s="84"/>
      <c r="E14" s="12">
        <v>527</v>
      </c>
      <c r="F14" s="85"/>
      <c r="G14" s="12">
        <v>584</v>
      </c>
      <c r="H14" s="85"/>
      <c r="I14" s="12">
        <v>566</v>
      </c>
      <c r="J14" s="85"/>
      <c r="K14" s="12">
        <v>602</v>
      </c>
    </row>
    <row r="15" spans="1:11" ht="18" customHeight="1" x14ac:dyDescent="0.3">
      <c r="B15" s="87" t="s">
        <v>161</v>
      </c>
      <c r="C15" s="9"/>
      <c r="D15" s="84"/>
      <c r="E15" s="12">
        <v>-12</v>
      </c>
      <c r="F15" s="12"/>
      <c r="G15" s="12">
        <v>0</v>
      </c>
      <c r="I15" s="12">
        <v>0</v>
      </c>
      <c r="J15" s="12"/>
      <c r="K15" s="12">
        <v>0</v>
      </c>
    </row>
    <row r="16" spans="1:11" ht="18" customHeight="1" x14ac:dyDescent="0.3">
      <c r="B16" s="81" t="s">
        <v>164</v>
      </c>
      <c r="C16" s="9"/>
      <c r="D16" s="84"/>
      <c r="E16" s="12">
        <v>90</v>
      </c>
      <c r="F16" s="12"/>
      <c r="G16" s="12">
        <v>0</v>
      </c>
      <c r="I16" s="12">
        <v>0</v>
      </c>
      <c r="J16" s="12"/>
      <c r="K16" s="12">
        <v>0</v>
      </c>
    </row>
    <row r="17" spans="1:11" ht="18" customHeight="1" x14ac:dyDescent="0.3">
      <c r="B17" s="81" t="s">
        <v>181</v>
      </c>
      <c r="C17" s="9">
        <v>9</v>
      </c>
      <c r="D17" s="84"/>
      <c r="E17" s="12">
        <v>-292</v>
      </c>
      <c r="F17" s="12"/>
      <c r="G17" s="12">
        <v>0</v>
      </c>
      <c r="I17" s="12">
        <v>0</v>
      </c>
      <c r="J17" s="12"/>
      <c r="K17" s="12">
        <v>0</v>
      </c>
    </row>
    <row r="18" spans="1:11" ht="18" customHeight="1" x14ac:dyDescent="0.3">
      <c r="B18" s="81" t="s">
        <v>43</v>
      </c>
      <c r="C18" s="9"/>
      <c r="D18" s="84"/>
      <c r="E18" s="12">
        <v>306</v>
      </c>
      <c r="F18" s="85"/>
      <c r="G18" s="12">
        <v>277</v>
      </c>
      <c r="H18" s="85"/>
      <c r="I18" s="12">
        <v>228</v>
      </c>
      <c r="J18" s="85"/>
      <c r="K18" s="12">
        <v>199</v>
      </c>
    </row>
    <row r="19" spans="1:11" ht="18" customHeight="1" x14ac:dyDescent="0.3">
      <c r="B19" s="81" t="s">
        <v>178</v>
      </c>
      <c r="C19" s="9">
        <v>9</v>
      </c>
      <c r="D19" s="84"/>
      <c r="E19" s="12">
        <v>292</v>
      </c>
      <c r="F19" s="85"/>
      <c r="G19" s="12">
        <v>4623</v>
      </c>
      <c r="H19" s="85"/>
      <c r="I19" s="12">
        <v>0</v>
      </c>
      <c r="J19" s="85"/>
      <c r="K19" s="12">
        <v>0</v>
      </c>
    </row>
    <row r="20" spans="1:11" ht="18" customHeight="1" x14ac:dyDescent="0.3">
      <c r="B20" s="81" t="s">
        <v>143</v>
      </c>
      <c r="C20" s="9"/>
      <c r="D20" s="84"/>
      <c r="E20" s="12">
        <v>0</v>
      </c>
      <c r="F20" s="85"/>
      <c r="G20" s="12">
        <v>-1040</v>
      </c>
      <c r="H20" s="85"/>
      <c r="I20" s="12">
        <v>0</v>
      </c>
      <c r="J20" s="85"/>
      <c r="K20" s="12">
        <v>-3084</v>
      </c>
    </row>
    <row r="21" spans="1:11" ht="18" customHeight="1" x14ac:dyDescent="0.3">
      <c r="A21" s="81" t="s">
        <v>112</v>
      </c>
      <c r="B21" s="81"/>
      <c r="C21" s="9"/>
      <c r="D21" s="84"/>
      <c r="E21" s="12"/>
      <c r="F21" s="12"/>
      <c r="G21" s="12"/>
      <c r="I21" s="12"/>
      <c r="J21" s="12"/>
      <c r="K21" s="12"/>
    </row>
    <row r="22" spans="1:11" ht="18" customHeight="1" x14ac:dyDescent="0.3">
      <c r="B22" s="88" t="s">
        <v>113</v>
      </c>
      <c r="C22" s="9"/>
      <c r="D22" s="84"/>
      <c r="E22" s="12">
        <v>11582</v>
      </c>
      <c r="F22" s="85"/>
      <c r="G22" s="12">
        <v>17322</v>
      </c>
      <c r="H22" s="85"/>
      <c r="I22" s="12">
        <v>11508</v>
      </c>
      <c r="J22" s="85"/>
      <c r="K22" s="12">
        <v>-209</v>
      </c>
    </row>
    <row r="23" spans="1:11" ht="18" customHeight="1" x14ac:dyDescent="0.3">
      <c r="B23" s="88" t="s">
        <v>134</v>
      </c>
      <c r="C23" s="9"/>
      <c r="D23" s="84"/>
      <c r="E23" s="12">
        <v>30</v>
      </c>
      <c r="F23" s="85"/>
      <c r="G23" s="12">
        <v>-65</v>
      </c>
      <c r="H23" s="85"/>
      <c r="I23" s="12">
        <v>0</v>
      </c>
      <c r="J23" s="85"/>
      <c r="K23" s="12">
        <v>0</v>
      </c>
    </row>
    <row r="24" spans="1:11" ht="18" customHeight="1" x14ac:dyDescent="0.3">
      <c r="B24" s="88" t="s">
        <v>114</v>
      </c>
      <c r="C24" s="9"/>
      <c r="D24" s="84"/>
      <c r="E24" s="12">
        <v>-970</v>
      </c>
      <c r="F24" s="85"/>
      <c r="G24" s="12">
        <v>-473</v>
      </c>
      <c r="H24" s="85"/>
      <c r="I24" s="12">
        <v>-968</v>
      </c>
      <c r="J24" s="85"/>
      <c r="K24" s="12">
        <v>-382</v>
      </c>
    </row>
    <row r="25" spans="1:11" ht="18" customHeight="1" x14ac:dyDescent="0.3">
      <c r="B25" s="81" t="s">
        <v>115</v>
      </c>
      <c r="C25" s="9"/>
      <c r="D25" s="84"/>
      <c r="E25" s="12">
        <v>821</v>
      </c>
      <c r="F25" s="85"/>
      <c r="G25" s="12">
        <v>-38</v>
      </c>
      <c r="H25" s="85"/>
      <c r="I25" s="12">
        <v>1163</v>
      </c>
      <c r="J25" s="85"/>
      <c r="K25" s="12">
        <v>89</v>
      </c>
    </row>
    <row r="26" spans="1:11" ht="18" customHeight="1" x14ac:dyDescent="0.3">
      <c r="B26" s="88" t="s">
        <v>144</v>
      </c>
      <c r="C26" s="89"/>
      <c r="D26" s="84"/>
      <c r="E26" s="12">
        <v>0</v>
      </c>
      <c r="F26" s="90"/>
      <c r="G26" s="12">
        <v>-500</v>
      </c>
      <c r="H26" s="90"/>
      <c r="I26" s="12">
        <v>0</v>
      </c>
      <c r="J26" s="90"/>
      <c r="K26" s="12">
        <v>0</v>
      </c>
    </row>
    <row r="27" spans="1:11" ht="18" customHeight="1" x14ac:dyDescent="0.3">
      <c r="B27" s="81" t="s">
        <v>116</v>
      </c>
      <c r="C27" s="9"/>
      <c r="D27" s="84"/>
      <c r="E27" s="12">
        <v>52</v>
      </c>
      <c r="F27" s="85"/>
      <c r="G27" s="12">
        <v>174</v>
      </c>
      <c r="H27" s="85"/>
      <c r="I27" s="12">
        <v>0</v>
      </c>
      <c r="J27" s="85"/>
      <c r="K27" s="12">
        <v>-35</v>
      </c>
    </row>
    <row r="28" spans="1:11" ht="18" customHeight="1" x14ac:dyDescent="0.3">
      <c r="B28" s="88" t="s">
        <v>117</v>
      </c>
      <c r="C28" s="9"/>
      <c r="D28" s="84"/>
      <c r="E28" s="12">
        <v>2156</v>
      </c>
      <c r="F28" s="85"/>
      <c r="G28" s="12">
        <v>-13445</v>
      </c>
      <c r="H28" s="85"/>
      <c r="I28" s="12">
        <v>-326</v>
      </c>
      <c r="J28" s="85"/>
      <c r="K28" s="12">
        <v>-975</v>
      </c>
    </row>
    <row r="29" spans="1:11" ht="18" customHeight="1" x14ac:dyDescent="0.3">
      <c r="B29" s="88" t="s">
        <v>118</v>
      </c>
      <c r="C29" s="9"/>
      <c r="D29" s="84"/>
      <c r="E29" s="12">
        <v>739</v>
      </c>
      <c r="F29" s="85"/>
      <c r="G29" s="12">
        <v>1165</v>
      </c>
      <c r="H29" s="85"/>
      <c r="I29" s="12">
        <v>0</v>
      </c>
      <c r="J29" s="85"/>
      <c r="K29" s="12">
        <v>0</v>
      </c>
    </row>
    <row r="30" spans="1:11" ht="18" customHeight="1" x14ac:dyDescent="0.3">
      <c r="B30" s="88" t="s">
        <v>119</v>
      </c>
      <c r="C30" s="9"/>
      <c r="D30" s="84"/>
      <c r="E30" s="12">
        <v>-176</v>
      </c>
      <c r="F30" s="85"/>
      <c r="G30" s="12">
        <v>-1103</v>
      </c>
      <c r="H30" s="85"/>
      <c r="I30" s="12">
        <v>-200</v>
      </c>
      <c r="J30" s="85"/>
      <c r="K30" s="12">
        <v>-1</v>
      </c>
    </row>
    <row r="31" spans="1:11" ht="18" customHeight="1" x14ac:dyDescent="0.3">
      <c r="B31" s="88" t="s">
        <v>120</v>
      </c>
      <c r="C31" s="9"/>
      <c r="D31" s="84"/>
      <c r="E31" s="12">
        <v>-350</v>
      </c>
      <c r="F31" s="85"/>
      <c r="G31" s="12">
        <v>-18</v>
      </c>
      <c r="H31" s="85"/>
      <c r="I31" s="12">
        <v>-469</v>
      </c>
      <c r="J31" s="85"/>
      <c r="K31" s="12">
        <v>98</v>
      </c>
    </row>
    <row r="32" spans="1:11" ht="18.649999999999999" customHeight="1" x14ac:dyDescent="0.3">
      <c r="B32" s="88" t="s">
        <v>187</v>
      </c>
      <c r="C32" s="9"/>
      <c r="D32" s="84"/>
      <c r="E32" s="12">
        <v>0</v>
      </c>
      <c r="F32" s="85"/>
      <c r="G32" s="12">
        <v>1</v>
      </c>
      <c r="H32" s="85"/>
      <c r="I32" s="12">
        <v>0</v>
      </c>
      <c r="J32" s="85"/>
      <c r="K32" s="12">
        <v>1</v>
      </c>
    </row>
    <row r="33" spans="1:11" ht="6" customHeight="1" x14ac:dyDescent="0.3">
      <c r="A33" s="88"/>
      <c r="B33" s="81"/>
      <c r="C33" s="91"/>
      <c r="D33" s="84"/>
      <c r="E33" s="92"/>
      <c r="F33" s="85"/>
      <c r="G33" s="92"/>
      <c r="H33" s="85"/>
      <c r="I33" s="92"/>
      <c r="J33" s="85"/>
      <c r="K33" s="92"/>
    </row>
    <row r="34" spans="1:11" ht="18.649999999999999" customHeight="1" x14ac:dyDescent="0.3">
      <c r="A34" s="52" t="s">
        <v>165</v>
      </c>
      <c r="B34" s="81"/>
      <c r="C34" s="9"/>
      <c r="D34" s="84"/>
      <c r="E34" s="80">
        <f>SUM(E10:E32)</f>
        <v>10649</v>
      </c>
      <c r="F34" s="85"/>
      <c r="G34" s="80">
        <f>SUM(G10:G32)</f>
        <v>-4899</v>
      </c>
      <c r="H34" s="85"/>
      <c r="I34" s="80">
        <f>SUM(I10:I32)</f>
        <v>-10768</v>
      </c>
      <c r="J34" s="85"/>
      <c r="K34" s="80">
        <f>SUM(K10:K32)</f>
        <v>-17671</v>
      </c>
    </row>
    <row r="35" spans="1:11" ht="18.649999999999999" customHeight="1" x14ac:dyDescent="0.3">
      <c r="A35" s="81" t="s">
        <v>168</v>
      </c>
      <c r="C35" s="9"/>
      <c r="D35" s="84"/>
      <c r="E35" s="12">
        <v>158</v>
      </c>
      <c r="F35" s="85"/>
      <c r="G35" s="12">
        <v>364</v>
      </c>
      <c r="H35" s="85"/>
      <c r="I35" s="12">
        <v>124</v>
      </c>
      <c r="J35" s="85"/>
      <c r="K35" s="12">
        <v>331</v>
      </c>
    </row>
    <row r="36" spans="1:11" ht="18.649999999999999" customHeight="1" x14ac:dyDescent="0.3">
      <c r="A36" s="93" t="s">
        <v>132</v>
      </c>
      <c r="B36" s="81"/>
      <c r="C36" s="9"/>
      <c r="D36" s="84"/>
      <c r="E36" s="12">
        <v>-526</v>
      </c>
      <c r="F36" s="85"/>
      <c r="G36" s="12">
        <v>-589</v>
      </c>
      <c r="H36" s="85"/>
      <c r="I36" s="12">
        <v>-208</v>
      </c>
      <c r="J36" s="85"/>
      <c r="K36" s="12">
        <v>-245</v>
      </c>
    </row>
    <row r="37" spans="1:11" ht="18.649999999999999" customHeight="1" x14ac:dyDescent="0.3">
      <c r="A37" s="14" t="s">
        <v>167</v>
      </c>
      <c r="B37" s="81"/>
      <c r="C37" s="9"/>
      <c r="D37" s="84"/>
      <c r="E37" s="50">
        <v>-1070</v>
      </c>
      <c r="F37" s="85"/>
      <c r="G37" s="50">
        <v>-802</v>
      </c>
      <c r="H37" s="85"/>
      <c r="I37" s="50">
        <v>-374</v>
      </c>
      <c r="J37" s="85"/>
      <c r="K37" s="50">
        <v>-3</v>
      </c>
    </row>
    <row r="38" spans="1:11" ht="6" customHeight="1" x14ac:dyDescent="0.3">
      <c r="B38" s="81"/>
      <c r="C38" s="9"/>
      <c r="D38" s="84"/>
      <c r="E38" s="12"/>
      <c r="F38" s="85"/>
      <c r="G38" s="12"/>
      <c r="H38" s="85"/>
      <c r="I38" s="12"/>
      <c r="J38" s="85"/>
      <c r="K38" s="12"/>
    </row>
    <row r="39" spans="1:11" ht="18.649999999999999" customHeight="1" x14ac:dyDescent="0.3">
      <c r="A39" s="52" t="s">
        <v>166</v>
      </c>
      <c r="B39" s="81"/>
      <c r="C39" s="9"/>
      <c r="D39" s="84"/>
      <c r="E39" s="50">
        <f>SUM(E34:E37)</f>
        <v>9211</v>
      </c>
      <c r="F39" s="85"/>
      <c r="G39" s="50">
        <f>SUM(G34:G37)</f>
        <v>-5926</v>
      </c>
      <c r="H39" s="85"/>
      <c r="I39" s="50">
        <f>SUM(I34:I37)</f>
        <v>-11226</v>
      </c>
      <c r="J39" s="85"/>
      <c r="K39" s="50">
        <f>SUM(K34:K37)</f>
        <v>-17588</v>
      </c>
    </row>
    <row r="40" spans="1:11" ht="20" customHeight="1" x14ac:dyDescent="0.3">
      <c r="A40" s="52"/>
      <c r="B40" s="81"/>
      <c r="C40" s="9"/>
      <c r="D40" s="84"/>
      <c r="E40" s="12"/>
      <c r="F40" s="85"/>
      <c r="G40" s="12"/>
      <c r="H40" s="85"/>
      <c r="I40" s="12"/>
      <c r="J40" s="85"/>
      <c r="K40" s="12"/>
    </row>
    <row r="41" spans="1:11" ht="20" customHeight="1" x14ac:dyDescent="0.3">
      <c r="A41" s="52"/>
      <c r="B41" s="81"/>
      <c r="C41" s="9"/>
      <c r="D41" s="84"/>
      <c r="E41" s="12"/>
      <c r="F41" s="85"/>
      <c r="G41" s="12"/>
      <c r="H41" s="85"/>
      <c r="I41" s="12"/>
      <c r="J41" s="85"/>
      <c r="K41" s="12"/>
    </row>
    <row r="42" spans="1:11" ht="20" customHeight="1" x14ac:dyDescent="0.3">
      <c r="A42" s="52"/>
      <c r="B42" s="81"/>
      <c r="C42" s="9"/>
      <c r="D42" s="84"/>
      <c r="E42" s="12"/>
      <c r="F42" s="85"/>
      <c r="G42" s="12"/>
      <c r="H42" s="85"/>
      <c r="I42" s="12"/>
      <c r="J42" s="85"/>
      <c r="K42" s="12"/>
    </row>
    <row r="43" spans="1:11" ht="20" customHeight="1" x14ac:dyDescent="0.3">
      <c r="A43" s="52"/>
      <c r="B43" s="81"/>
      <c r="C43" s="9"/>
      <c r="D43" s="84"/>
      <c r="E43" s="12"/>
      <c r="F43" s="85"/>
      <c r="G43" s="12"/>
      <c r="H43" s="85"/>
      <c r="I43" s="12"/>
      <c r="J43" s="85"/>
      <c r="K43" s="12"/>
    </row>
    <row r="44" spans="1:11" ht="20" customHeight="1" x14ac:dyDescent="0.3">
      <c r="A44" s="52"/>
      <c r="B44" s="81"/>
      <c r="C44" s="9"/>
      <c r="D44" s="84"/>
      <c r="E44" s="12"/>
      <c r="F44" s="85"/>
      <c r="G44" s="12"/>
      <c r="H44" s="85"/>
      <c r="I44" s="12"/>
      <c r="J44" s="85"/>
      <c r="K44" s="12"/>
    </row>
    <row r="45" spans="1:11" ht="20" customHeight="1" x14ac:dyDescent="0.3">
      <c r="A45" s="52"/>
      <c r="B45" s="81"/>
      <c r="C45" s="9"/>
      <c r="D45" s="84"/>
      <c r="E45" s="12"/>
      <c r="F45" s="85"/>
      <c r="G45" s="12"/>
      <c r="H45" s="85"/>
      <c r="I45" s="12"/>
      <c r="J45" s="85"/>
      <c r="K45" s="12"/>
    </row>
    <row r="46" spans="1:11" ht="20" customHeight="1" x14ac:dyDescent="0.3">
      <c r="A46" s="52"/>
      <c r="B46" s="81"/>
      <c r="C46" s="9"/>
      <c r="D46" s="84"/>
      <c r="E46" s="12"/>
      <c r="F46" s="85"/>
      <c r="G46" s="12"/>
      <c r="H46" s="85"/>
      <c r="I46" s="12"/>
      <c r="J46" s="85"/>
      <c r="K46" s="12"/>
    </row>
    <row r="47" spans="1:11" ht="20" customHeight="1" x14ac:dyDescent="0.3">
      <c r="A47" s="52"/>
      <c r="B47" s="81"/>
      <c r="C47" s="9"/>
      <c r="D47" s="84"/>
      <c r="E47" s="12"/>
      <c r="F47" s="85"/>
      <c r="G47" s="12"/>
      <c r="H47" s="85"/>
      <c r="I47" s="12"/>
      <c r="J47" s="85"/>
      <c r="K47" s="12"/>
    </row>
    <row r="48" spans="1:11" ht="20" customHeight="1" x14ac:dyDescent="0.3">
      <c r="A48" s="52"/>
      <c r="B48" s="81"/>
      <c r="C48" s="9"/>
      <c r="D48" s="84"/>
      <c r="E48" s="12"/>
      <c r="F48" s="85"/>
      <c r="G48" s="12"/>
      <c r="H48" s="85"/>
      <c r="I48" s="12"/>
      <c r="J48" s="85"/>
      <c r="K48" s="12"/>
    </row>
    <row r="49" spans="1:11" ht="20" customHeight="1" x14ac:dyDescent="0.3">
      <c r="A49" s="52"/>
      <c r="B49" s="81"/>
      <c r="C49" s="9"/>
      <c r="D49" s="84"/>
      <c r="E49" s="12"/>
      <c r="F49" s="85"/>
      <c r="G49" s="12"/>
      <c r="H49" s="85"/>
      <c r="I49" s="12"/>
      <c r="J49" s="85"/>
      <c r="K49" s="12"/>
    </row>
    <row r="50" spans="1:11" ht="15.5" customHeight="1" x14ac:dyDescent="0.3">
      <c r="A50" s="52"/>
      <c r="B50" s="81"/>
      <c r="C50" s="9"/>
      <c r="D50" s="84"/>
      <c r="E50" s="12"/>
      <c r="F50" s="85"/>
      <c r="G50" s="12"/>
      <c r="H50" s="85"/>
      <c r="I50" s="12"/>
      <c r="J50" s="85"/>
      <c r="K50" s="12"/>
    </row>
    <row r="51" spans="1:11" ht="22.4" customHeight="1" x14ac:dyDescent="0.3">
      <c r="A51" s="94" t="s">
        <v>31</v>
      </c>
      <c r="B51" s="94"/>
      <c r="C51" s="30"/>
      <c r="D51" s="95"/>
      <c r="E51" s="23"/>
      <c r="F51" s="23"/>
      <c r="G51" s="23"/>
      <c r="H51" s="23"/>
      <c r="I51" s="23"/>
      <c r="J51" s="23"/>
      <c r="K51" s="23"/>
    </row>
    <row r="52" spans="1:11" ht="21.75" customHeight="1" x14ac:dyDescent="0.3">
      <c r="A52" s="69" t="str">
        <f>A1</f>
        <v>บริษัท ซาเล็คต้า จำกัด (มหาชน)</v>
      </c>
      <c r="B52" s="52"/>
      <c r="C52" s="24"/>
      <c r="D52" s="82"/>
      <c r="E52" s="13"/>
      <c r="F52" s="13"/>
      <c r="G52" s="13"/>
      <c r="H52" s="13"/>
      <c r="I52" s="13"/>
      <c r="J52" s="13"/>
      <c r="K52" s="13"/>
    </row>
    <row r="53" spans="1:11" ht="21.75" customHeight="1" x14ac:dyDescent="0.3">
      <c r="A53" s="71" t="s">
        <v>133</v>
      </c>
      <c r="B53" s="52"/>
      <c r="C53" s="24"/>
      <c r="D53" s="82"/>
      <c r="E53" s="13"/>
      <c r="F53" s="13"/>
      <c r="G53" s="13"/>
      <c r="H53" s="13"/>
      <c r="I53" s="13"/>
      <c r="J53" s="13"/>
      <c r="K53" s="13"/>
    </row>
    <row r="54" spans="1:11" ht="21.75" customHeight="1" x14ac:dyDescent="0.3">
      <c r="A54" s="96" t="str">
        <f>A3</f>
        <v>สำหรับรอบระยะเวลาหกเดือนสิ้นสุดวันที่ 30 มิถุนายน พ.ศ. 2569</v>
      </c>
      <c r="B54" s="94"/>
      <c r="C54" s="30"/>
      <c r="D54" s="95"/>
      <c r="E54" s="23"/>
      <c r="F54" s="23"/>
      <c r="G54" s="23"/>
      <c r="H54" s="23"/>
      <c r="I54" s="23"/>
      <c r="J54" s="23"/>
      <c r="K54" s="23"/>
    </row>
    <row r="55" spans="1:11" ht="21.75" customHeight="1" x14ac:dyDescent="0.3">
      <c r="A55" s="79"/>
      <c r="B55" s="79"/>
      <c r="C55" s="72"/>
      <c r="D55" s="72"/>
      <c r="E55" s="80"/>
      <c r="F55" s="73"/>
      <c r="G55" s="80"/>
      <c r="I55" s="80"/>
      <c r="J55" s="73"/>
      <c r="K55" s="80"/>
    </row>
    <row r="56" spans="1:11" ht="21.75" customHeight="1" x14ac:dyDescent="0.3">
      <c r="A56" s="81"/>
      <c r="B56" s="81"/>
      <c r="C56" s="24"/>
      <c r="D56" s="82"/>
      <c r="E56" s="141" t="s">
        <v>2</v>
      </c>
      <c r="F56" s="141"/>
      <c r="G56" s="141"/>
      <c r="H56" s="141"/>
      <c r="I56" s="141"/>
      <c r="J56" s="141"/>
      <c r="K56" s="141"/>
    </row>
    <row r="57" spans="1:11" ht="21.75" customHeight="1" x14ac:dyDescent="0.3">
      <c r="A57" s="69"/>
      <c r="B57" s="69"/>
      <c r="C57" s="83"/>
      <c r="D57" s="83"/>
      <c r="E57" s="143" t="s">
        <v>3</v>
      </c>
      <c r="F57" s="143"/>
      <c r="G57" s="143" t="s">
        <v>3</v>
      </c>
      <c r="H57" s="25"/>
      <c r="I57" s="143" t="s">
        <v>4</v>
      </c>
      <c r="J57" s="143"/>
      <c r="K57" s="143" t="s">
        <v>4</v>
      </c>
    </row>
    <row r="58" spans="1:11" ht="21.75" customHeight="1" x14ac:dyDescent="0.3">
      <c r="A58" s="69"/>
      <c r="B58" s="69"/>
      <c r="C58" s="83"/>
      <c r="D58" s="83"/>
      <c r="E58" s="1" t="s">
        <v>184</v>
      </c>
      <c r="F58" s="2"/>
      <c r="G58" s="1" t="s">
        <v>184</v>
      </c>
      <c r="H58" s="2"/>
      <c r="I58" s="1" t="s">
        <v>184</v>
      </c>
      <c r="J58" s="2"/>
      <c r="K58" s="1" t="s">
        <v>184</v>
      </c>
    </row>
    <row r="59" spans="1:11" ht="21.75" customHeight="1" x14ac:dyDescent="0.3">
      <c r="A59" s="52"/>
      <c r="B59" s="52"/>
      <c r="C59" s="30" t="s">
        <v>8</v>
      </c>
      <c r="D59" s="82"/>
      <c r="E59" s="31" t="s">
        <v>153</v>
      </c>
      <c r="F59" s="13"/>
      <c r="G59" s="31" t="s">
        <v>9</v>
      </c>
      <c r="H59" s="13"/>
      <c r="I59" s="31" t="s">
        <v>153</v>
      </c>
      <c r="J59" s="13"/>
      <c r="K59" s="31" t="s">
        <v>9</v>
      </c>
    </row>
    <row r="60" spans="1:11" ht="21.75" customHeight="1" x14ac:dyDescent="0.3">
      <c r="A60" s="79" t="s">
        <v>121</v>
      </c>
      <c r="B60" s="79"/>
      <c r="C60" s="89"/>
      <c r="D60" s="89"/>
      <c r="E60" s="12"/>
      <c r="F60" s="90"/>
      <c r="G60" s="12"/>
      <c r="H60" s="90"/>
      <c r="I60" s="12"/>
      <c r="J60" s="90"/>
      <c r="K60" s="12"/>
    </row>
    <row r="61" spans="1:11" ht="20.149999999999999" customHeight="1" x14ac:dyDescent="0.3">
      <c r="A61" s="14" t="s">
        <v>122</v>
      </c>
      <c r="C61" s="89">
        <v>10</v>
      </c>
      <c r="D61" s="89"/>
      <c r="E61" s="12">
        <v>-908</v>
      </c>
      <c r="F61" s="85"/>
      <c r="G61" s="12">
        <v>-1423</v>
      </c>
      <c r="H61" s="85"/>
      <c r="I61" s="12">
        <v>0</v>
      </c>
      <c r="J61" s="85"/>
      <c r="K61" s="12">
        <v>-77</v>
      </c>
    </row>
    <row r="62" spans="1:11" ht="20.149999999999999" customHeight="1" x14ac:dyDescent="0.3">
      <c r="A62" s="97" t="s">
        <v>177</v>
      </c>
      <c r="C62" s="89"/>
      <c r="D62" s="89"/>
      <c r="E62" s="12">
        <v>10</v>
      </c>
      <c r="F62" s="85"/>
      <c r="G62" s="12">
        <v>0</v>
      </c>
      <c r="H62" s="85"/>
      <c r="I62" s="12">
        <v>0</v>
      </c>
      <c r="J62" s="85"/>
      <c r="K62" s="12">
        <v>0</v>
      </c>
    </row>
    <row r="63" spans="1:11" ht="20.149999999999999" customHeight="1" x14ac:dyDescent="0.3">
      <c r="A63" s="97" t="s">
        <v>182</v>
      </c>
      <c r="C63" s="89"/>
      <c r="D63" s="89"/>
      <c r="E63" s="14"/>
      <c r="F63" s="14"/>
      <c r="G63" s="14"/>
      <c r="H63" s="14"/>
      <c r="I63" s="14"/>
      <c r="J63" s="14"/>
      <c r="K63" s="14"/>
    </row>
    <row r="64" spans="1:11" ht="20.149999999999999" customHeight="1" x14ac:dyDescent="0.3">
      <c r="B64" s="14" t="s">
        <v>183</v>
      </c>
      <c r="C64" s="89">
        <v>11</v>
      </c>
      <c r="D64" s="89"/>
      <c r="E64" s="12">
        <v>-3600</v>
      </c>
      <c r="F64" s="85"/>
      <c r="G64" s="12">
        <v>-12</v>
      </c>
      <c r="H64" s="85"/>
      <c r="I64" s="12">
        <v>-3600</v>
      </c>
      <c r="J64" s="85"/>
      <c r="K64" s="12">
        <v>-12</v>
      </c>
    </row>
    <row r="65" spans="1:11" ht="20.149999999999999" customHeight="1" x14ac:dyDescent="0.3">
      <c r="A65" s="14" t="s">
        <v>145</v>
      </c>
      <c r="C65" s="98"/>
      <c r="D65" s="89"/>
      <c r="E65" s="12">
        <v>0</v>
      </c>
      <c r="F65" s="85"/>
      <c r="G65" s="12">
        <v>0</v>
      </c>
      <c r="H65" s="85"/>
      <c r="I65" s="12">
        <v>0</v>
      </c>
      <c r="J65" s="85"/>
      <c r="K65" s="12">
        <v>10000</v>
      </c>
    </row>
    <row r="66" spans="1:11" ht="21.75" customHeight="1" x14ac:dyDescent="0.3">
      <c r="A66" s="97" t="s">
        <v>188</v>
      </c>
      <c r="C66" s="99"/>
      <c r="D66" s="89"/>
      <c r="E66" s="12">
        <v>0</v>
      </c>
      <c r="F66" s="85"/>
      <c r="G66" s="12">
        <v>0</v>
      </c>
      <c r="H66" s="85"/>
      <c r="I66" s="12">
        <v>0</v>
      </c>
      <c r="J66" s="85"/>
      <c r="K66" s="12">
        <v>-60000</v>
      </c>
    </row>
    <row r="67" spans="1:11" ht="20.149999999999999" customHeight="1" x14ac:dyDescent="0.3">
      <c r="A67" s="14" t="s">
        <v>176</v>
      </c>
      <c r="C67" s="89">
        <v>9</v>
      </c>
      <c r="D67" s="89"/>
      <c r="E67" s="12">
        <v>9000</v>
      </c>
      <c r="F67" s="85"/>
      <c r="G67" s="12">
        <v>0</v>
      </c>
      <c r="H67" s="85"/>
      <c r="I67" s="12">
        <v>9000</v>
      </c>
      <c r="J67" s="85"/>
      <c r="K67" s="12">
        <v>0</v>
      </c>
    </row>
    <row r="68" spans="1:11" ht="20.149999999999999" customHeight="1" x14ac:dyDescent="0.3">
      <c r="A68" s="14" t="s">
        <v>135</v>
      </c>
      <c r="C68" s="100"/>
      <c r="D68" s="89"/>
      <c r="E68" s="12">
        <v>0</v>
      </c>
      <c r="F68" s="85"/>
      <c r="G68" s="12">
        <v>200</v>
      </c>
      <c r="H68" s="85"/>
      <c r="I68" s="12">
        <v>0</v>
      </c>
      <c r="J68" s="85"/>
      <c r="K68" s="12">
        <v>0</v>
      </c>
    </row>
    <row r="69" spans="1:11" ht="20.149999999999999" customHeight="1" x14ac:dyDescent="0.3">
      <c r="A69" s="14" t="s">
        <v>146</v>
      </c>
      <c r="C69" s="89"/>
      <c r="D69" s="89"/>
      <c r="E69" s="50">
        <v>0</v>
      </c>
      <c r="F69" s="85"/>
      <c r="G69" s="50">
        <v>4</v>
      </c>
      <c r="H69" s="85"/>
      <c r="I69" s="50">
        <v>0</v>
      </c>
      <c r="J69" s="85"/>
      <c r="K69" s="50">
        <v>0</v>
      </c>
    </row>
    <row r="70" spans="1:11" ht="6" customHeight="1" x14ac:dyDescent="0.3">
      <c r="A70" s="81"/>
      <c r="B70" s="81"/>
      <c r="C70" s="89"/>
      <c r="D70" s="89"/>
      <c r="E70" s="12"/>
      <c r="F70" s="85"/>
      <c r="G70" s="12"/>
      <c r="H70" s="85"/>
      <c r="I70" s="12"/>
      <c r="J70" s="85"/>
      <c r="K70" s="12"/>
    </row>
    <row r="71" spans="1:11" ht="21.75" customHeight="1" x14ac:dyDescent="0.3">
      <c r="A71" s="101" t="s">
        <v>169</v>
      </c>
      <c r="B71" s="35"/>
      <c r="C71" s="89"/>
      <c r="D71" s="89"/>
      <c r="E71" s="50">
        <f>SUM(E61:E70)</f>
        <v>4502</v>
      </c>
      <c r="F71" s="85"/>
      <c r="G71" s="50">
        <f>SUM(G61:G70)</f>
        <v>-1231</v>
      </c>
      <c r="H71" s="85"/>
      <c r="I71" s="50">
        <f>SUM(I61:I70)</f>
        <v>5400</v>
      </c>
      <c r="J71" s="85"/>
      <c r="K71" s="50">
        <f>SUM(K61:K70)</f>
        <v>-50089</v>
      </c>
    </row>
    <row r="72" spans="1:11" ht="21.75" customHeight="1" x14ac:dyDescent="0.3">
      <c r="A72" s="81"/>
      <c r="B72" s="81"/>
      <c r="C72" s="89"/>
      <c r="D72" s="89"/>
      <c r="E72" s="12"/>
      <c r="F72" s="85"/>
      <c r="G72" s="12"/>
      <c r="H72" s="85"/>
      <c r="I72" s="12"/>
      <c r="J72" s="85"/>
      <c r="K72" s="12"/>
    </row>
    <row r="73" spans="1:11" ht="21.75" customHeight="1" x14ac:dyDescent="0.3">
      <c r="A73" s="69" t="s">
        <v>123</v>
      </c>
      <c r="B73" s="52"/>
      <c r="C73" s="89"/>
      <c r="D73" s="89"/>
      <c r="E73" s="91"/>
      <c r="F73" s="102"/>
      <c r="G73" s="91"/>
      <c r="H73" s="102"/>
      <c r="I73" s="91"/>
      <c r="J73" s="102"/>
      <c r="K73" s="91"/>
    </row>
    <row r="74" spans="1:11" ht="21.75" customHeight="1" x14ac:dyDescent="0.3">
      <c r="A74" s="14" t="s">
        <v>124</v>
      </c>
      <c r="C74" s="99"/>
      <c r="D74" s="89"/>
      <c r="E74" s="12">
        <v>0</v>
      </c>
      <c r="F74" s="85"/>
      <c r="G74" s="12">
        <v>-1500</v>
      </c>
      <c r="H74" s="85"/>
      <c r="I74" s="12">
        <v>0</v>
      </c>
      <c r="J74" s="85"/>
      <c r="K74" s="12">
        <v>0</v>
      </c>
    </row>
    <row r="75" spans="1:11" ht="21.75" customHeight="1" x14ac:dyDescent="0.3">
      <c r="A75" s="81" t="s">
        <v>125</v>
      </c>
      <c r="B75" s="52"/>
      <c r="C75" s="89"/>
      <c r="D75" s="89"/>
      <c r="E75" s="12">
        <v>-1305</v>
      </c>
      <c r="F75" s="85"/>
      <c r="G75" s="12">
        <v>-935</v>
      </c>
      <c r="H75" s="85"/>
      <c r="I75" s="12">
        <v>-415</v>
      </c>
      <c r="J75" s="85"/>
      <c r="K75" s="12">
        <v>-379</v>
      </c>
    </row>
    <row r="76" spans="1:11" ht="6" customHeight="1" x14ac:dyDescent="0.3">
      <c r="A76" s="81"/>
      <c r="B76" s="81"/>
      <c r="C76" s="89"/>
      <c r="D76" s="89"/>
      <c r="E76" s="22"/>
      <c r="F76" s="85"/>
      <c r="G76" s="22"/>
      <c r="H76" s="85"/>
      <c r="I76" s="22"/>
      <c r="J76" s="85"/>
      <c r="K76" s="22"/>
    </row>
    <row r="77" spans="1:11" ht="21.75" customHeight="1" x14ac:dyDescent="0.3">
      <c r="A77" s="81" t="s">
        <v>170</v>
      </c>
      <c r="B77" s="81"/>
      <c r="C77" s="89"/>
      <c r="D77" s="89"/>
      <c r="E77" s="50">
        <f>SUM(E74:E75)</f>
        <v>-1305</v>
      </c>
      <c r="F77" s="85"/>
      <c r="G77" s="50">
        <f>SUM(G74:G75)</f>
        <v>-2435</v>
      </c>
      <c r="H77" s="85"/>
      <c r="I77" s="50">
        <f>SUM(I75:I75)</f>
        <v>-415</v>
      </c>
      <c r="J77" s="85"/>
      <c r="K77" s="50">
        <f>SUM(K75:K75)</f>
        <v>-379</v>
      </c>
    </row>
    <row r="78" spans="1:11" ht="21.75" customHeight="1" x14ac:dyDescent="0.3">
      <c r="A78" s="81"/>
      <c r="B78" s="81"/>
      <c r="C78" s="89"/>
      <c r="D78" s="89"/>
      <c r="E78" s="12"/>
      <c r="F78" s="85"/>
      <c r="G78" s="12"/>
      <c r="H78" s="85"/>
      <c r="I78" s="12"/>
      <c r="J78" s="85"/>
      <c r="K78" s="12"/>
    </row>
    <row r="79" spans="1:11" ht="21.75" customHeight="1" x14ac:dyDescent="0.3">
      <c r="A79" s="71" t="s">
        <v>171</v>
      </c>
      <c r="B79" s="88"/>
      <c r="C79" s="89"/>
      <c r="D79" s="89"/>
      <c r="E79" s="12">
        <f>SUM(E39+E71+E77)</f>
        <v>12408</v>
      </c>
      <c r="F79" s="85"/>
      <c r="G79" s="12">
        <f>SUM(G39+G71+G77)</f>
        <v>-9592</v>
      </c>
      <c r="H79" s="85"/>
      <c r="I79" s="12">
        <f>SUM(I39+I71+I77)</f>
        <v>-6241</v>
      </c>
      <c r="J79" s="85"/>
      <c r="K79" s="12">
        <f>SUM(K39+K71+K77)</f>
        <v>-68056</v>
      </c>
    </row>
    <row r="80" spans="1:11" ht="21.75" customHeight="1" x14ac:dyDescent="0.3">
      <c r="A80" s="88" t="s">
        <v>126</v>
      </c>
      <c r="B80" s="88"/>
      <c r="C80" s="89"/>
      <c r="D80" s="89"/>
      <c r="E80" s="12">
        <f>'2-4'!I15</f>
        <v>136455</v>
      </c>
      <c r="F80" s="85"/>
      <c r="G80" s="12">
        <v>182484</v>
      </c>
      <c r="H80" s="85"/>
      <c r="I80" s="12">
        <f>'2-4'!M15</f>
        <v>123498</v>
      </c>
      <c r="J80" s="85"/>
      <c r="K80" s="12">
        <v>165467</v>
      </c>
    </row>
    <row r="81" spans="1:15" ht="6" customHeight="1" x14ac:dyDescent="0.3">
      <c r="A81" s="81"/>
      <c r="B81" s="81"/>
      <c r="C81" s="89"/>
      <c r="D81" s="89"/>
      <c r="E81" s="22"/>
      <c r="F81" s="85"/>
      <c r="G81" s="22"/>
      <c r="H81" s="85"/>
      <c r="I81" s="22"/>
      <c r="J81" s="85"/>
      <c r="K81" s="22"/>
    </row>
    <row r="82" spans="1:15" ht="21.75" customHeight="1" thickBot="1" x14ac:dyDescent="0.35">
      <c r="A82" s="71" t="s">
        <v>127</v>
      </c>
      <c r="B82" s="88"/>
      <c r="C82" s="89"/>
      <c r="D82" s="89"/>
      <c r="E82" s="103">
        <f>SUM(E79:E80)</f>
        <v>148863</v>
      </c>
      <c r="F82" s="85"/>
      <c r="G82" s="103">
        <f>SUM(G79:G80)</f>
        <v>172892</v>
      </c>
      <c r="H82" s="85"/>
      <c r="I82" s="103">
        <f>SUM(I79:I80)</f>
        <v>117257</v>
      </c>
      <c r="J82" s="85"/>
      <c r="K82" s="103">
        <f>SUM(K79:K80)</f>
        <v>97411</v>
      </c>
      <c r="N82" s="70"/>
      <c r="O82" s="70"/>
    </row>
    <row r="83" spans="1:15" ht="21.75" customHeight="1" thickTop="1" x14ac:dyDescent="0.3">
      <c r="A83" s="71"/>
      <c r="B83" s="88"/>
      <c r="C83" s="89"/>
      <c r="D83" s="89"/>
      <c r="E83" s="12"/>
      <c r="G83" s="12"/>
      <c r="H83" s="13"/>
      <c r="I83" s="12"/>
      <c r="J83" s="85"/>
      <c r="K83" s="12"/>
    </row>
    <row r="84" spans="1:15" ht="21.75" customHeight="1" x14ac:dyDescent="0.3">
      <c r="A84" s="79" t="s">
        <v>128</v>
      </c>
      <c r="B84" s="79"/>
      <c r="C84" s="72"/>
      <c r="D84" s="72"/>
      <c r="E84" s="73"/>
      <c r="F84" s="104"/>
      <c r="G84" s="73"/>
      <c r="H84" s="105"/>
      <c r="I84" s="13"/>
      <c r="J84" s="105"/>
      <c r="K84" s="13"/>
    </row>
    <row r="85" spans="1:15" ht="6" customHeight="1" x14ac:dyDescent="0.3">
      <c r="A85" s="79"/>
      <c r="B85" s="79"/>
      <c r="C85" s="72"/>
      <c r="D85" s="72"/>
      <c r="E85" s="73"/>
      <c r="F85" s="104"/>
      <c r="G85" s="73"/>
      <c r="H85" s="105"/>
      <c r="I85" s="13"/>
      <c r="J85" s="105"/>
      <c r="K85" s="13"/>
    </row>
    <row r="86" spans="1:15" ht="21.75" customHeight="1" x14ac:dyDescent="0.3">
      <c r="A86" s="106" t="s">
        <v>194</v>
      </c>
      <c r="B86" s="81"/>
      <c r="C86" s="89"/>
      <c r="D86" s="89"/>
      <c r="E86" s="12"/>
      <c r="F86" s="32"/>
      <c r="G86" s="12"/>
      <c r="H86" s="32"/>
      <c r="I86" s="12"/>
      <c r="J86" s="32"/>
      <c r="K86" s="12"/>
    </row>
    <row r="87" spans="1:15" ht="6" customHeight="1" x14ac:dyDescent="0.3">
      <c r="A87" s="79"/>
      <c r="B87" s="81"/>
      <c r="C87" s="89"/>
      <c r="D87" s="89"/>
      <c r="E87" s="12"/>
      <c r="F87" s="32"/>
      <c r="G87" s="12"/>
      <c r="H87" s="32"/>
      <c r="I87" s="12"/>
      <c r="J87" s="32"/>
      <c r="K87" s="12"/>
    </row>
    <row r="88" spans="1:15" ht="21.75" customHeight="1" x14ac:dyDescent="0.3">
      <c r="A88" s="81" t="s">
        <v>174</v>
      </c>
      <c r="D88" s="72"/>
      <c r="E88" s="12"/>
      <c r="F88" s="108"/>
      <c r="G88" s="12"/>
      <c r="H88" s="107"/>
      <c r="I88" s="12"/>
      <c r="J88" s="108"/>
      <c r="K88" s="12"/>
    </row>
    <row r="89" spans="1:15" ht="21.75" customHeight="1" x14ac:dyDescent="0.3">
      <c r="A89" s="81"/>
      <c r="B89" s="14" t="s">
        <v>175</v>
      </c>
      <c r="D89" s="72"/>
      <c r="E89" s="12">
        <v>1830</v>
      </c>
      <c r="F89" s="108"/>
      <c r="G89" s="12">
        <v>0</v>
      </c>
      <c r="H89" s="107"/>
      <c r="I89" s="12">
        <v>0</v>
      </c>
      <c r="J89" s="109"/>
      <c r="K89" s="12">
        <v>0</v>
      </c>
    </row>
    <row r="90" spans="1:15" ht="6" customHeight="1" x14ac:dyDescent="0.3">
      <c r="A90" s="79"/>
      <c r="B90" s="81"/>
      <c r="C90" s="89"/>
      <c r="D90" s="89"/>
      <c r="E90" s="12"/>
      <c r="F90" s="32"/>
      <c r="G90" s="12"/>
      <c r="H90" s="32"/>
      <c r="I90" s="12"/>
      <c r="J90" s="32"/>
      <c r="K90" s="12"/>
    </row>
    <row r="91" spans="1:15" ht="21.75" customHeight="1" x14ac:dyDescent="0.3">
      <c r="A91" s="11"/>
      <c r="D91" s="72"/>
      <c r="E91" s="12"/>
      <c r="F91" s="12"/>
      <c r="G91" s="12"/>
      <c r="I91" s="12"/>
      <c r="J91" s="12"/>
      <c r="K91" s="12"/>
    </row>
    <row r="92" spans="1:15" ht="21.75" customHeight="1" x14ac:dyDescent="0.3">
      <c r="A92" s="11"/>
      <c r="D92" s="72"/>
      <c r="E92" s="12"/>
      <c r="F92" s="12"/>
      <c r="G92" s="12"/>
      <c r="I92" s="12"/>
      <c r="J92" s="12"/>
      <c r="K92" s="12"/>
    </row>
    <row r="93" spans="1:15" ht="21.75" customHeight="1" x14ac:dyDescent="0.3">
      <c r="A93" s="11"/>
      <c r="D93" s="72"/>
      <c r="E93" s="12"/>
      <c r="F93" s="12"/>
      <c r="G93" s="12"/>
      <c r="I93" s="12"/>
      <c r="J93" s="12"/>
      <c r="K93" s="12"/>
    </row>
    <row r="94" spans="1:15" ht="21.75" customHeight="1" x14ac:dyDescent="0.3">
      <c r="A94" s="11"/>
      <c r="D94" s="72"/>
      <c r="E94" s="12"/>
      <c r="F94" s="12"/>
      <c r="G94" s="12"/>
      <c r="I94" s="12"/>
      <c r="J94" s="12"/>
      <c r="K94" s="12"/>
    </row>
    <row r="95" spans="1:15" ht="21.75" customHeight="1" x14ac:dyDescent="0.3">
      <c r="A95" s="11"/>
      <c r="D95" s="72"/>
      <c r="E95" s="12"/>
      <c r="F95" s="12"/>
      <c r="G95" s="12"/>
      <c r="I95" s="12"/>
      <c r="J95" s="12"/>
      <c r="K95" s="12"/>
    </row>
    <row r="96" spans="1:15" ht="21.75" customHeight="1" x14ac:dyDescent="0.3">
      <c r="D96" s="72"/>
      <c r="E96" s="12"/>
      <c r="F96" s="108"/>
      <c r="G96" s="12"/>
      <c r="H96" s="105"/>
      <c r="I96" s="12"/>
      <c r="J96" s="85"/>
      <c r="K96" s="12"/>
    </row>
    <row r="97" spans="1:11" ht="21.75" customHeight="1" x14ac:dyDescent="0.3">
      <c r="D97" s="72"/>
      <c r="E97" s="12"/>
      <c r="F97" s="108"/>
      <c r="G97" s="12"/>
      <c r="H97" s="105"/>
      <c r="I97" s="12"/>
      <c r="J97" s="85"/>
      <c r="K97" s="12"/>
    </row>
    <row r="98" spans="1:11" ht="21.75" customHeight="1" x14ac:dyDescent="0.3">
      <c r="D98" s="72"/>
      <c r="E98" s="12"/>
      <c r="F98" s="108"/>
      <c r="G98" s="12"/>
      <c r="H98" s="105"/>
      <c r="I98" s="12"/>
      <c r="J98" s="85"/>
      <c r="K98" s="12"/>
    </row>
    <row r="99" spans="1:11" ht="22.4" customHeight="1" x14ac:dyDescent="0.3">
      <c r="A99" s="94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</row>
  </sheetData>
  <mergeCells count="6">
    <mergeCell ref="E5:K5"/>
    <mergeCell ref="E6:G6"/>
    <mergeCell ref="I6:K6"/>
    <mergeCell ref="E56:K56"/>
    <mergeCell ref="E57:G57"/>
    <mergeCell ref="I57:K57"/>
  </mergeCells>
  <pageMargins left="0.78740157480314965" right="0.51181102362204722" top="0.51181102362204722" bottom="0.59055118110236227" header="0.47244094488188981" footer="0.39370078740157483"/>
  <pageSetup paperSize="9" scale="80" firstPageNumber="11" fitToWidth="0" fitToHeight="0" orientation="portrait" useFirstPageNumber="1" horizontalDpi="1200" verticalDpi="1200" r:id="rId1"/>
  <headerFooter differentFirst="1">
    <oddFooter>&amp;R&amp;"Browallia New,Regular"&amp;13 11</oddFooter>
    <evenFooter>&amp;R&amp;"Browallia New,Regular"&amp;13 11</evenFooter>
    <firstFooter>&amp;R&amp;"Browallia New,Regular"&amp;13 10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5(3M)</vt:lpstr>
      <vt:lpstr>6(6M)</vt:lpstr>
      <vt:lpstr>7(6M)</vt:lpstr>
      <vt:lpstr>8</vt:lpstr>
      <vt:lpstr>9</vt:lpstr>
      <vt:lpstr>10-11</vt:lpstr>
      <vt:lpstr>'5(3M)'!Print_Area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FAH SAII</cp:lastModifiedBy>
  <cp:revision/>
  <cp:lastPrinted>2026-08-07T03:09:20Z</cp:lastPrinted>
  <dcterms:created xsi:type="dcterms:W3CDTF">2017-04-29T14:24:35Z</dcterms:created>
  <dcterms:modified xsi:type="dcterms:W3CDTF">2026-08-07T05:01:16Z</dcterms:modified>
  <cp:category/>
  <cp:contentStatus/>
</cp:coreProperties>
</file>