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WHA Utilities and Power Public Company Limited\WHA Utilities (WHAUP)_Dec25-YE\"/>
    </mc:Choice>
  </mc:AlternateContent>
  <xr:revisionPtr revIDLastSave="0" documentId="13_ncr:1_{0EEAA30E-F205-45FD-9D4C-0F041DEE890F}" xr6:coauthVersionLast="47" xr6:coauthVersionMax="47" xr10:uidLastSave="{00000000-0000-0000-0000-000000000000}"/>
  <bookViews>
    <workbookView xWindow="-120" yWindow="-120" windowWidth="29040" windowHeight="15720" tabRatio="681" activeTab="4" xr2:uid="{00000000-000D-0000-FFFF-FFFF00000000}"/>
  </bookViews>
  <sheets>
    <sheet name="6-8" sheetId="22" r:id="rId1"/>
    <sheet name="9-10" sheetId="35" r:id="rId2"/>
    <sheet name="11" sheetId="36" r:id="rId3"/>
    <sheet name="12" sheetId="37" r:id="rId4"/>
    <sheet name="13-14" sheetId="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22" l="1"/>
  <c r="Y28" i="36" l="1"/>
  <c r="Q20" i="37" l="1"/>
  <c r="O20" i="37"/>
  <c r="O28" i="36" l="1"/>
  <c r="S28" i="36" l="1"/>
  <c r="U28" i="36"/>
  <c r="Q28" i="36"/>
  <c r="K71" i="35"/>
  <c r="G71" i="35"/>
  <c r="M37" i="35"/>
  <c r="K37" i="35"/>
  <c r="I37" i="35"/>
  <c r="G37" i="35"/>
  <c r="I70" i="38" l="1"/>
  <c r="K70" i="38"/>
  <c r="M70" i="38"/>
  <c r="I86" i="38"/>
  <c r="K86" i="38"/>
  <c r="M86" i="38"/>
  <c r="I36" i="38"/>
  <c r="I43" i="38" s="1"/>
  <c r="M36" i="38"/>
  <c r="M43" i="38" s="1"/>
  <c r="I67" i="35"/>
  <c r="M67" i="35"/>
  <c r="I73" i="35"/>
  <c r="M73" i="35"/>
  <c r="I76" i="35"/>
  <c r="M76" i="35"/>
  <c r="I14" i="35"/>
  <c r="I21" i="35" s="1"/>
  <c r="I24" i="35" s="1"/>
  <c r="K14" i="35"/>
  <c r="K21" i="35" s="1"/>
  <c r="M14" i="35"/>
  <c r="M21" i="35" s="1"/>
  <c r="M24" i="35" s="1"/>
  <c r="I46" i="35"/>
  <c r="K46" i="35"/>
  <c r="M46" i="35"/>
  <c r="I119" i="22"/>
  <c r="I122" i="22" s="1"/>
  <c r="I124" i="22" s="1"/>
  <c r="K119" i="22"/>
  <c r="K122" i="22" s="1"/>
  <c r="M119" i="22"/>
  <c r="M122" i="22" s="1"/>
  <c r="M124" i="22" s="1"/>
  <c r="I70" i="22"/>
  <c r="I84" i="22" s="1"/>
  <c r="K70" i="22"/>
  <c r="M70" i="22"/>
  <c r="I82" i="22"/>
  <c r="K82" i="22"/>
  <c r="M82" i="22"/>
  <c r="M84" i="22"/>
  <c r="I18" i="22"/>
  <c r="I37" i="22" s="1"/>
  <c r="K18" i="22"/>
  <c r="M18" i="22"/>
  <c r="I35" i="22"/>
  <c r="K35" i="22"/>
  <c r="M35" i="22"/>
  <c r="M37" i="22"/>
  <c r="G18" i="22"/>
  <c r="G18" i="37"/>
  <c r="G22" i="37" s="1"/>
  <c r="W24" i="36"/>
  <c r="W16" i="36"/>
  <c r="AA16" i="36" s="1"/>
  <c r="W15" i="36"/>
  <c r="AA15" i="36" s="1"/>
  <c r="AA20" i="36"/>
  <c r="I88" i="38" l="1"/>
  <c r="I92" i="38" s="1"/>
  <c r="M88" i="38"/>
  <c r="M92" i="38" s="1"/>
  <c r="K24" i="35"/>
  <c r="K64" i="35" s="1"/>
  <c r="K9" i="38"/>
  <c r="K36" i="38" s="1"/>
  <c r="K43" i="38" s="1"/>
  <c r="K88" i="38" s="1"/>
  <c r="K92" i="38" s="1"/>
  <c r="I48" i="35"/>
  <c r="I50" i="35" s="1"/>
  <c r="M48" i="35"/>
  <c r="M50" i="35" s="1"/>
  <c r="K84" i="22"/>
  <c r="K124" i="22" s="1"/>
  <c r="K48" i="35"/>
  <c r="K50" i="35" s="1"/>
  <c r="K70" i="35" s="1"/>
  <c r="K73" i="35" s="1"/>
  <c r="K37" i="22"/>
  <c r="G70" i="38"/>
  <c r="M20" i="37" l="1"/>
  <c r="K67" i="35"/>
  <c r="K76" i="35"/>
  <c r="W27" i="36"/>
  <c r="AA27" i="36" s="1"/>
  <c r="S13" i="37" l="1"/>
  <c r="S15" i="37" l="1"/>
  <c r="S19" i="37" l="1"/>
  <c r="W26" i="36" l="1"/>
  <c r="AA26" i="36" s="1"/>
  <c r="AA24" i="36"/>
  <c r="O18" i="37" l="1"/>
  <c r="O22" i="37" s="1"/>
  <c r="Q18" i="37"/>
  <c r="Q22" i="37" s="1"/>
  <c r="M18" i="37"/>
  <c r="K18" i="37"/>
  <c r="K22" i="37" s="1"/>
  <c r="I18" i="37"/>
  <c r="I22" i="37" s="1"/>
  <c r="S16" i="37"/>
  <c r="S14" i="37"/>
  <c r="W21" i="36"/>
  <c r="AA21" i="36" s="1"/>
  <c r="W18" i="36"/>
  <c r="W19" i="36"/>
  <c r="AA19" i="36" s="1"/>
  <c r="Y23" i="36"/>
  <c r="Y30" i="36" s="1"/>
  <c r="O23" i="36"/>
  <c r="O30" i="36" s="1"/>
  <c r="U23" i="36"/>
  <c r="U30" i="36" s="1"/>
  <c r="S23" i="36"/>
  <c r="S30" i="36" s="1"/>
  <c r="Q23" i="36"/>
  <c r="Q30" i="36" s="1"/>
  <c r="M23" i="36"/>
  <c r="K23" i="36"/>
  <c r="K30" i="36" s="1"/>
  <c r="I23" i="36"/>
  <c r="I30" i="36" s="1"/>
  <c r="G23" i="36"/>
  <c r="G30" i="36" s="1"/>
  <c r="AA18" i="36" l="1"/>
  <c r="AA23" i="36" s="1"/>
  <c r="W23" i="36"/>
  <c r="S18" i="37"/>
  <c r="A56" i="35" l="1"/>
  <c r="A3" i="38" l="1"/>
  <c r="A57" i="35"/>
  <c r="G46" i="35"/>
  <c r="G48" i="35" s="1"/>
  <c r="A51" i="38" l="1"/>
  <c r="A95" i="22" l="1"/>
  <c r="A49" i="22"/>
  <c r="S20" i="37" l="1"/>
  <c r="S22" i="37" s="1"/>
  <c r="M22" i="37"/>
  <c r="G70" i="22" l="1"/>
  <c r="G86" i="38" l="1"/>
  <c r="G35" i="22" l="1"/>
  <c r="G37" i="22" s="1"/>
  <c r="G14" i="35" l="1"/>
  <c r="G21" i="35" l="1"/>
  <c r="G9" i="38" l="1"/>
  <c r="G36" i="38" s="1"/>
  <c r="G43" i="38" s="1"/>
  <c r="G88" i="38" s="1"/>
  <c r="G92" i="38" s="1"/>
  <c r="G84" i="22"/>
  <c r="G24" i="35"/>
  <c r="G64" i="35" s="1"/>
  <c r="M28" i="36" s="1"/>
  <c r="W28" i="36" l="1"/>
  <c r="W30" i="36" s="1"/>
  <c r="G76" i="35"/>
  <c r="G67" i="35"/>
  <c r="G50" i="35"/>
  <c r="G70" i="35" s="1"/>
  <c r="G73" i="35" s="1"/>
  <c r="M30" i="36" l="1"/>
  <c r="G119" i="22"/>
  <c r="G122" i="22" s="1"/>
  <c r="G124" i="22" s="1"/>
  <c r="AA28" i="36" l="1"/>
  <c r="AA30" i="36" s="1"/>
</calcChain>
</file>

<file path=xl/sharedStrings.xml><?xml version="1.0" encoding="utf-8"?>
<sst xmlns="http://schemas.openxmlformats.org/spreadsheetml/2006/main" count="385" uniqueCount="218">
  <si>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</si>
  <si>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</si>
  <si>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</si>
  <si>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</si>
  <si>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</si>
  <si>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</si>
  <si>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</si>
  <si>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</si>
  <si>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</si>
  <si>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</si>
  <si>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</si>
  <si>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</si>
  <si>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</si>
  <si>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</si>
  <si>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</si>
  <si>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</si>
  <si>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</si>
  <si>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</si>
  <si>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</si>
  <si>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</si>
  <si>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</si>
  <si>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</si>
  <si>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</si>
  <si>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</si>
  <si>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</si>
  <si>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</si>
  <si>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</si>
  <si>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</si>
  <si>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</si>
  <si>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</si>
  <si>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</si>
  <si>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</si>
  <si>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</si>
  <si>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</si>
  <si>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</si>
  <si>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</si>
  <si>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</si>
  <si>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</si>
  <si>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</si>
  <si>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</si>
  <si>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</si>
  <si>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</si>
  <si>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รวมรายการที่จะจัดประเภทรายการใหม่</t>
  </si>
  <si>
    <t>ส่วนแบ่ง</t>
  </si>
  <si>
    <t>รวม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</si>
  <si>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</si>
  <si>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</si>
  <si>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</si>
  <si>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</si>
  <si>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เบ็ดเสร็จอื่นของ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</si>
  <si>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</si>
  <si>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</si>
  <si>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</si>
  <si>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</si>
  <si>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</si>
  <si>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ยังไม่ได้จัดสรร</t>
  </si>
  <si>
    <t>ควบคุม</t>
  </si>
  <si>
    <t>เจ้าของ</t>
  </si>
  <si>
    <t>เงินปันผลจ่าย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</si>
  <si>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</si>
  <si>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</si>
  <si>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</si>
  <si>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</si>
  <si>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รายได้ดอกเบี้ย</t>
  </si>
  <si>
    <t>รายได้เงินปันผล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</si>
  <si>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</si>
  <si>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</si>
  <si>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</si>
  <si>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</si>
  <si>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</si>
  <si>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</si>
  <si>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</si>
  <si>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</si>
  <si>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</si>
  <si>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รายการที่มิใช่เงินสด</t>
  </si>
  <si>
    <t>เงินปันผลค้างจ่าย</t>
  </si>
  <si>
    <t>ชำระภายในหนึ่งปี</t>
  </si>
  <si>
    <t>เงินกู้ระยะสั้น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</si>
  <si>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</si>
  <si>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</si>
  <si>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</si>
  <si>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หนี้สินตามสัญญาเช่า</t>
  </si>
  <si>
    <t>ผลต่างของอัตราแลกเปลี่ยนจากการแปลงค่างบการเงิน</t>
  </si>
  <si>
    <t>กำไรต่อหุ้นขั้นพื้นฐาน</t>
  </si>
  <si>
    <t>กำไรต่อหุ้น</t>
  </si>
  <si>
    <t>กำไรก่อนภาษีเงินได้</t>
  </si>
  <si>
    <t>บริษัทร่วมและการร่วมค้า</t>
  </si>
  <si>
    <t>เงินปันผลรับ</t>
  </si>
  <si>
    <t>การวัดมูลค่าใหม่</t>
  </si>
  <si>
    <t>ของภาระผูกพัน</t>
  </si>
  <si>
    <t>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</si>
  <si>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</si>
  <si>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</si>
  <si>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</t>
  </si>
  <si>
    <t>กำไรสำหรับปี</t>
  </si>
  <si>
    <t>งบกระแสเงินสด</t>
  </si>
  <si>
    <t>ที่วัดมูลค่าด้วยมูลค่ายุติธรรมผ่านกำไรหรือขาดทุน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</si>
  <si>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</si>
  <si>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</si>
  <si>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บริษัท ดับบลิวเอชเอ ยูทิลิตี้ส์ แอนด์ พาวเวอร์ จำกัด (มหาชน)</t>
  </si>
  <si>
    <t>ค่าความนิยม</t>
  </si>
  <si>
    <t>ประมาณการหนี้สินจากธุรกิจน้ำ</t>
  </si>
  <si>
    <t>หุ้นสามัญ จำนวน 3,825,000,000 หุ้น</t>
  </si>
  <si>
    <t>มูลค่าที่ตราไว้ หุ้นละ 1 บาท</t>
  </si>
  <si>
    <t>มูลค่าที่ได้รับชำระแล้ว หุ้นละ 1 บาท</t>
  </si>
  <si>
    <t xml:space="preserve">หุ้นสามัญ จำนวน 3,825,000,000 หุ้น </t>
  </si>
  <si>
    <t>สำรองตามกฎหมาย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</si>
  <si>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</si>
  <si>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</si>
  <si>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</si>
  <si>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</si>
  <si>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</si>
  <si>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กำไรเบ็ดเสร็จรวมสำหรับปี</t>
  </si>
  <si>
    <t>เงินสดจ่ายเพื่อลงทุนในส่วนได้เสียในการร่วมค้า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</si>
  <si>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</si>
  <si>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</si>
  <si>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ส่วนเกินทุนจากการรวมธุรกิจภายใต้การควบคุมเดียวกัน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</si>
  <si>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</si>
  <si>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</si>
  <si>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รายได้จากการขาย</t>
  </si>
  <si>
    <t>ต้นทุนจากการขาย</t>
  </si>
  <si>
    <t>______________________________กรรมการ</t>
  </si>
  <si>
    <t>การเปลี่ยนแปลงในสินทรัพย์และหนี้สินดำเนินงาน</t>
  </si>
  <si>
    <t>ประมาณการหนี้สินจากธุรกิจน้ำที่ถึงกำหนด</t>
  </si>
  <si>
    <t>หนี้สินอนุพันธ์ทางการเงิน</t>
  </si>
  <si>
    <t>เงินให้กู้ระยะยาวแก่กิจการที่เกี่ยวข้องกัน</t>
  </si>
  <si>
    <t>สินทรัพย์อนุพันธ์ทางการเงิน</t>
  </si>
  <si>
    <t>การเพิ่มหุ้นสามัญของบริษัทย่อย</t>
  </si>
  <si>
    <t>เงินสดรับจากการออกหุ้นสามัญให้แก่ส่วนได้เสีย</t>
  </si>
  <si>
    <t>ที่ไม่มีอำนาจควบคุม</t>
  </si>
  <si>
    <t>กำไร (ขาดทุน) เบ็ดเสร็จรวมสำหรับปี</t>
  </si>
  <si>
    <t>เงินปันผลจ่ายให้ผู้ถือหุ้น</t>
  </si>
  <si>
    <t>เงินสดและรายการเทียบเท่าเงินสดเพิ่มขึ้น (ลดลง) สุทธิ</t>
  </si>
  <si>
    <t>เงินสดจ่ายค่าธรรมเนียมในการออกหุ้นกู้</t>
  </si>
  <si>
    <t>สิทธิการใช้สินทรัพย์และหนี้สินตามสัญญาเช่า</t>
  </si>
  <si>
    <t>งบการเปลี่ยนแปลงส่วนของเจ้าของ</t>
  </si>
  <si>
    <t>งบฐานะการเงิน</t>
  </si>
  <si>
    <t>พ.ศ. 2567</t>
  </si>
  <si>
    <t>ลูกหนี้การค้าและลูกหนี้หมุนเวียนอื่น</t>
  </si>
  <si>
    <t>ลูกหนี้การค้าและลูกหนี้หมุนเวียนอื่น สุทธิ</t>
  </si>
  <si>
    <t>ที่ดิน อาคาร และอุปกรณ์ สุทธิ</t>
  </si>
  <si>
    <t>สินทรัพย์ไม่มีตัวตน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</si>
  <si>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</si>
  <si>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</si>
  <si>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สินทรัพย์ภาษีเงินได้รอการตัดบัญชี สุทธิ</t>
  </si>
  <si>
    <t>หุ้นกู้ที่ถึงกำหนดชำระภายในหนึ่งปี สุทธิ</t>
  </si>
  <si>
    <t>เงินกู้ระยะยาว สุทธิ</t>
  </si>
  <si>
    <t>หุ้นกู้ สุทธิ</t>
  </si>
  <si>
    <t>หนี้สินภาษีเงินได้รอการตัดบัญชี สุทธิ</t>
  </si>
  <si>
    <t>ส่วนแบ่งกำไรจากบริษัทร่วมและการร่วมค้าตามวิธีส่วนได้เสีย</t>
  </si>
  <si>
    <t>กำไร (ขาดทุน) เบ็ดเสร็จอื่น</t>
  </si>
  <si>
    <t>ผลต่างของอัตรา</t>
  </si>
  <si>
    <t>แลกเปลี่ยนจากการ</t>
  </si>
  <si>
    <t>แปลงค่างบการเงิน</t>
  </si>
  <si>
    <t>ของบริษัทย่อย</t>
  </si>
  <si>
    <t>เงินปันผลที่บริษัทย่อยจ่ายให้ส่วนได้เสีย</t>
  </si>
  <si>
    <t>ยอดคงเหลือ ณ สิ้นปี พ.ศ. 2567</t>
  </si>
  <si>
    <t>ส่วนเกินทุนจาก</t>
  </si>
  <si>
    <t>การรวมธุรกิจภายใต้</t>
  </si>
  <si>
    <t>การควบคุมเดียวกัน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</si>
  <si>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</si>
  <si>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</si>
  <si>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เงินสดจากกิจกรรมดำเนินงาน</t>
  </si>
  <si>
    <t>เงินสดรับจากเงินกู้ระยะยาวจากสถาบันการเงิน</t>
  </si>
  <si>
    <t>เงินสดจ่ายค่าธรรมเนียมเงินกู้ระยะยาวจากสถาบันการเงิน</t>
  </si>
  <si>
    <t>เงินปันผลจ่ายจากบริษัทย่อยให้แก่ส่วนได้เสียที่ไม่มีอำนาจควบคุม</t>
  </si>
  <si>
    <t>ส่วนของส่วนได้เสียที่ไม่มีอำนาจควบคุม</t>
  </si>
  <si>
    <t>จัดสรรแล้ว -</t>
  </si>
  <si>
    <t>กฎหมาย</t>
  </si>
  <si>
    <t>ทุนสำรองตาม</t>
  </si>
  <si>
    <t>ขาดทุน</t>
  </si>
  <si>
    <t>จ่ายประมาณการหนี้สินจากธุรกิจน้ำ</t>
  </si>
  <si>
    <t>จ่ายภาระผูกพันผลประโยชน์พนักงาน</t>
  </si>
  <si>
    <t>การแบ่งปันกำไร (ขาดทุน)</t>
  </si>
  <si>
    <t>ขาดทุนเบ็ดเสร็จอื่นสำหรับปี - สุทธิจากภาษี</t>
  </si>
  <si>
    <t>ขาดทุนจากอัตราแลกเปลี่ยน</t>
  </si>
  <si>
    <t>ลูกหนี้สัญญาเช่าเงินทุน สุทธิ</t>
  </si>
  <si>
    <t>ลูกหนี้สัญญาเช่าเงินทุน</t>
  </si>
  <si>
    <t>เงินสดจ่ายเพื่อซื้อที่ดิน อาคาร และอุปกรณ์</t>
  </si>
  <si>
    <t>การแบ่งปันกำไร (ขาดทุน) เบ็ดเสร็จรวม</t>
  </si>
  <si>
    <t xml:space="preserve">      </t>
  </si>
  <si>
    <t>เงินสดจ่ายให้กู้ระยะสั้นแก่กิจการที่เกี่ยวข้องกัน</t>
  </si>
  <si>
    <t>เงินสดรับจากเงินให้กู้ระยะสั้นแก่กิจการที่เกี่ยวข้องกัน</t>
  </si>
  <si>
    <t>เงินสดจ่ายให้กู้ระยะยาวแก่กิจการที่เกี่ยวข้องกัน</t>
  </si>
  <si>
    <t>เงินสดรับจากเงินให้กู้ระยะยาวแก่กิจการที่เกี่ยวข้องกัน</t>
  </si>
  <si>
    <t>เงินสดรับจากการออกหุ้นกู้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</si>
  <si>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</si>
  <si>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</si>
  <si>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</si>
  <si>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 ณ สิ้นปี พ.ศ. 2568</t>
  </si>
  <si>
    <t>ยอดคงเหลือ ณ ต้นปี พ.ศ. 2567</t>
  </si>
  <si>
    <t>เจ้าหนี้จากการซื้อที่ดิน อาคารและอุปกรณ์</t>
  </si>
  <si>
    <t>กำไร (ขาดทุน) อื่น สุทธิ</t>
  </si>
  <si>
    <t>การวัดมูลค่าใหม่ของภาระผูกพันผลประโยชน์หลังออกจากงาน</t>
  </si>
  <si>
    <t>การขายเงินลงทุนในบริษัทย่อย</t>
  </si>
  <si>
    <t>ขาดทุนจากการจำหน่ายสินทรัพย์และการเปลี่ยนแปลงสัญญาเช่า</t>
  </si>
  <si>
    <t>เงินสดจ่ายเพื่อลงทุนในเงินลงทุนในบริษัทย่อย</t>
  </si>
  <si>
    <t>กำไรจากการจำหน่ายเงินลงทุนในบริษัทย่อย</t>
  </si>
  <si>
    <t>เงินสดจ่ายเพื่อลงทุนในสินทรัพย์ทางการเงินที่วัดมูลค่าด้วย</t>
  </si>
  <si>
    <t>และการร่วมค้าตามวิธีส่วนได้เสีย</t>
  </si>
  <si>
    <t>ส่วนแบ่งขาดทุนเบ็ดเสร็จอื่นของบริษัทร่วม</t>
  </si>
  <si>
    <t>ผลกระทบจากอัตราแลกเปลี่ยนของเงินสดและรายการเทียบเท่าเงินสด</t>
  </si>
  <si>
    <t>ส่วนของผู้เป็นเจ้าของของบริษัท</t>
  </si>
  <si>
    <t>บริษัท</t>
  </si>
  <si>
    <t>ส่วนของทุน</t>
  </si>
  <si>
    <t>ผลขาดทุนด้านเครดิตที่คาดว่าจะเกิดขึ้น</t>
  </si>
  <si>
    <t>ขาดทุนจากการปรับมูลค่าตราสารอนุพันธ์</t>
  </si>
  <si>
    <t>ขาดทุนจากมูลค่ายุติธรรมของสินทรัพย์ทางการเงิน</t>
  </si>
  <si>
    <t>เงินสดรับสุทธิจากการจำหน่ายเงินลงทุนในบริษัทย่อย</t>
  </si>
  <si>
    <t>เงินสดสุทธิ (ใช้ไปใน) ได้มาจากกิจกรรมจัดหาเงิน</t>
  </si>
  <si>
    <t>รายได้ (ค่าใช้จ่าย) 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</si>
  <si>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</si>
  <si>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</si>
  <si>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ไปยังกำไรหรือขาดทุนในภายหลัง</t>
  </si>
  <si>
    <t>รายการที่จะจัดประเภทรายการใหม่ไปยัง</t>
  </si>
  <si>
    <t>ไปยังในกำไรหรือขาดทุนในภายหลัง</t>
  </si>
  <si>
    <t>รวมส่วนของผู้เป็นเจ้าของของบริษัท</t>
  </si>
  <si>
    <t>เงินสดจ่ายคืนเงินต้นตามสัญญาเช่า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</si>
</sst>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#,##0.00;\(#,##0.00\);\-"/>
  </numFmts>
  <fonts count="5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b/>
      <sz val="13"/>
      <color indexed="8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4" borderId="0" applyNumberFormat="0" applyBorder="0" applyAlignment="0" applyProtection="0"/>
    <xf numFmtId="10" fontId="28" fillId="35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25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40" fillId="0" borderId="0">
      <protection locked="0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>
      <protection locked="0"/>
    </xf>
    <xf numFmtId="0" fontId="40" fillId="0" borderId="0"/>
    <xf numFmtId="0" fontId="41" fillId="0" borderId="0"/>
    <xf numFmtId="0" fontId="43" fillId="0" borderId="0" applyNumberForma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5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  <xf numFmtId="0" fontId="40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164" fontId="36" fillId="0" borderId="0" applyFont="0" applyFill="0" applyBorder="0" applyAlignment="0" applyProtection="0"/>
    <xf numFmtId="0" fontId="47" fillId="0" borderId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47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47" fillId="0" borderId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164" fontId="2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16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164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50" fillId="0" borderId="19" applyNumberFormat="0" applyFill="0" applyAlignment="0">
      <protection locked="0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51" fillId="0" borderId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53" fillId="0" borderId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protection locked="0"/>
    </xf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164" fontId="4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20" fillId="32" borderId="0" applyNumberFormat="0" applyBorder="0" applyAlignment="0" applyProtection="0"/>
    <xf numFmtId="0" fontId="2" fillId="33" borderId="12" applyNumberFormat="0" applyFont="0" applyAlignment="0" applyProtection="0"/>
    <xf numFmtId="0" fontId="40" fillId="0" borderId="0">
      <protection locked="0"/>
    </xf>
    <xf numFmtId="0" fontId="40" fillId="0" borderId="0">
      <protection locked="0"/>
    </xf>
    <xf numFmtId="17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165" fontId="6" fillId="0" borderId="0" xfId="28" applyNumberFormat="1" applyFont="1" applyFill="1" applyAlignment="1">
      <alignment horizontal="right" vertical="center" wrapText="1"/>
    </xf>
    <xf numFmtId="165" fontId="38" fillId="0" borderId="0" xfId="28" applyNumberFormat="1" applyFont="1" applyFill="1" applyAlignment="1">
      <alignment vertical="center" wrapText="1"/>
    </xf>
    <xf numFmtId="165" fontId="38" fillId="0" borderId="0" xfId="28" applyNumberFormat="1" applyFont="1" applyFill="1" applyAlignment="1">
      <alignment horizontal="right" vertical="center" wrapText="1"/>
    </xf>
    <xf numFmtId="165" fontId="38" fillId="0" borderId="1" xfId="28" applyNumberFormat="1" applyFont="1" applyFill="1" applyBorder="1" applyAlignment="1">
      <alignment vertical="center" wrapText="1"/>
    </xf>
    <xf numFmtId="165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 wrapText="1"/>
    </xf>
    <xf numFmtId="0" fontId="37" fillId="0" borderId="0" xfId="42" applyFont="1" applyAlignment="1">
      <alignment vertical="center"/>
    </xf>
    <xf numFmtId="0" fontId="38" fillId="0" borderId="0" xfId="42" applyFont="1" applyAlignment="1">
      <alignment vertical="center"/>
    </xf>
    <xf numFmtId="165" fontId="38" fillId="0" borderId="0" xfId="42" applyNumberFormat="1" applyFont="1" applyAlignment="1">
      <alignment horizontal="right" vertical="center"/>
    </xf>
    <xf numFmtId="0" fontId="37" fillId="0" borderId="1" xfId="42" applyFont="1" applyBorder="1" applyAlignment="1">
      <alignment vertical="center"/>
    </xf>
    <xf numFmtId="0" fontId="38" fillId="0" borderId="1" xfId="42" applyFont="1" applyBorder="1" applyAlignment="1">
      <alignment vertical="center"/>
    </xf>
    <xf numFmtId="165" fontId="38" fillId="0" borderId="1" xfId="42" applyNumberFormat="1" applyFont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167" fontId="37" fillId="0" borderId="0" xfId="41" applyNumberFormat="1" applyFont="1" applyAlignment="1">
      <alignment horizontal="center" vertical="center"/>
    </xf>
    <xf numFmtId="0" fontId="37" fillId="0" borderId="0" xfId="42" applyFont="1" applyAlignment="1">
      <alignment vertical="center" wrapText="1"/>
    </xf>
    <xf numFmtId="165" fontId="37" fillId="0" borderId="1" xfId="42" applyNumberFormat="1" applyFont="1" applyBorder="1" applyAlignment="1">
      <alignment horizontal="center" vertical="center"/>
    </xf>
    <xf numFmtId="0" fontId="38" fillId="0" borderId="0" xfId="42" applyFont="1" applyAlignment="1">
      <alignment horizontal="center" vertical="center" wrapText="1"/>
    </xf>
    <xf numFmtId="165" fontId="37" fillId="0" borderId="1" xfId="41" applyNumberFormat="1" applyFont="1" applyBorder="1" applyAlignment="1">
      <alignment horizontal="right" vertical="center"/>
    </xf>
    <xf numFmtId="0" fontId="38" fillId="0" borderId="0" xfId="42" applyFont="1" applyAlignment="1">
      <alignment vertical="center" wrapText="1"/>
    </xf>
    <xf numFmtId="165" fontId="37" fillId="0" borderId="0" xfId="42" applyNumberFormat="1" applyFont="1" applyAlignment="1">
      <alignment vertical="center" wrapText="1"/>
    </xf>
    <xf numFmtId="38" fontId="38" fillId="0" borderId="0" xfId="42" applyNumberFormat="1" applyFont="1" applyAlignment="1">
      <alignment horizontal="center" vertical="center" wrapText="1"/>
    </xf>
    <xf numFmtId="165" fontId="38" fillId="0" borderId="0" xfId="42" applyNumberFormat="1" applyFont="1" applyAlignment="1">
      <alignment vertical="center" wrapText="1"/>
    </xf>
    <xf numFmtId="38" fontId="38" fillId="0" borderId="0" xfId="41" applyNumberFormat="1" applyFont="1" applyAlignment="1">
      <alignment horizontal="center" vertical="center"/>
    </xf>
    <xf numFmtId="0" fontId="38" fillId="0" borderId="0" xfId="343" applyFont="1" applyAlignment="1">
      <alignment vertical="center"/>
    </xf>
    <xf numFmtId="0" fontId="38" fillId="0" borderId="0" xfId="41" applyFont="1" applyAlignment="1">
      <alignment vertical="center"/>
    </xf>
    <xf numFmtId="0" fontId="38" fillId="0" borderId="0" xfId="41" applyFont="1" applyAlignment="1">
      <alignment horizontal="left" vertical="center"/>
    </xf>
    <xf numFmtId="38" fontId="38" fillId="0" borderId="0" xfId="41" applyNumberFormat="1" applyFont="1" applyAlignment="1">
      <alignment vertical="center"/>
    </xf>
    <xf numFmtId="0" fontId="38" fillId="0" borderId="0" xfId="41" applyFont="1"/>
    <xf numFmtId="165" fontId="38" fillId="0" borderId="1" xfId="42" applyNumberFormat="1" applyFont="1" applyBorder="1" applyAlignment="1">
      <alignment vertical="center" wrapText="1"/>
    </xf>
    <xf numFmtId="166" fontId="38" fillId="0" borderId="0" xfId="41" applyNumberFormat="1" applyFont="1" applyAlignment="1">
      <alignment vertical="center"/>
    </xf>
    <xf numFmtId="38" fontId="38" fillId="0" borderId="1" xfId="42" applyNumberFormat="1" applyFont="1" applyBorder="1" applyAlignment="1">
      <alignment vertical="center"/>
    </xf>
    <xf numFmtId="0" fontId="37" fillId="0" borderId="1" xfId="42" applyFont="1" applyBorder="1" applyAlignment="1">
      <alignment vertical="center" wrapText="1"/>
    </xf>
    <xf numFmtId="0" fontId="38" fillId="0" borderId="1" xfId="42" applyFont="1" applyBorder="1" applyAlignment="1">
      <alignment vertical="center" wrapText="1"/>
    </xf>
    <xf numFmtId="165" fontId="37" fillId="0" borderId="1" xfId="42" applyNumberFormat="1" applyFont="1" applyBorder="1" applyAlignment="1">
      <alignment vertical="center" wrapText="1"/>
    </xf>
    <xf numFmtId="0" fontId="38" fillId="0" borderId="0" xfId="42" applyFont="1" applyAlignment="1">
      <alignment horizontal="center" vertical="center"/>
    </xf>
    <xf numFmtId="165" fontId="38" fillId="0" borderId="0" xfId="42" applyNumberFormat="1" applyFont="1" applyAlignment="1">
      <alignment vertical="center"/>
    </xf>
    <xf numFmtId="165" fontId="38" fillId="0" borderId="4" xfId="42" applyNumberFormat="1" applyFont="1" applyBorder="1" applyAlignment="1">
      <alignment vertical="center" wrapText="1"/>
    </xf>
    <xf numFmtId="165" fontId="38" fillId="0" borderId="4" xfId="42" applyNumberFormat="1" applyFont="1" applyBorder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5" fontId="38" fillId="0" borderId="3" xfId="42" applyNumberFormat="1" applyFont="1" applyBorder="1" applyAlignment="1">
      <alignment horizontal="right" vertical="center"/>
    </xf>
    <xf numFmtId="166" fontId="38" fillId="0" borderId="0" xfId="41" applyNumberFormat="1" applyFont="1" applyAlignment="1">
      <alignment horizontal="center" vertical="center"/>
    </xf>
    <xf numFmtId="168" fontId="38" fillId="0" borderId="0" xfId="41" applyNumberFormat="1" applyFont="1" applyAlignment="1">
      <alignment vertical="center"/>
    </xf>
    <xf numFmtId="168" fontId="38" fillId="0" borderId="0" xfId="41" applyNumberFormat="1" applyFont="1" applyAlignment="1">
      <alignment horizontal="right" vertical="center"/>
    </xf>
    <xf numFmtId="0" fontId="54" fillId="0" borderId="0" xfId="42" applyFont="1" applyAlignment="1">
      <alignment vertical="center"/>
    </xf>
    <xf numFmtId="0" fontId="54" fillId="0" borderId="1" xfId="42" applyFont="1" applyBorder="1" applyAlignment="1">
      <alignment vertical="center"/>
    </xf>
    <xf numFmtId="165" fontId="37" fillId="0" borderId="0" xfId="42" applyNumberFormat="1" applyFont="1" applyAlignment="1">
      <alignment horizontal="left" vertical="center" wrapText="1"/>
    </xf>
    <xf numFmtId="165" fontId="38" fillId="0" borderId="0" xfId="42" applyNumberFormat="1" applyFont="1" applyAlignment="1">
      <alignment horizontal="right" vertical="center" wrapText="1"/>
    </xf>
    <xf numFmtId="165" fontId="37" fillId="0" borderId="0" xfId="42" applyNumberFormat="1" applyFont="1" applyAlignment="1">
      <alignment vertical="center"/>
    </xf>
    <xf numFmtId="165" fontId="37" fillId="0" borderId="0" xfId="42" applyNumberFormat="1" applyFont="1" applyAlignment="1">
      <alignment horizontal="left" vertical="center"/>
    </xf>
    <xf numFmtId="165" fontId="38" fillId="0" borderId="0" xfId="42" applyNumberFormat="1" applyFont="1" applyAlignment="1">
      <alignment horizontal="left" vertical="center"/>
    </xf>
    <xf numFmtId="165" fontId="37" fillId="0" borderId="0" xfId="42" applyNumberFormat="1" applyFont="1" applyAlignment="1">
      <alignment horizontal="right" vertical="center"/>
    </xf>
    <xf numFmtId="165" fontId="37" fillId="0" borderId="0" xfId="42" applyNumberFormat="1" applyFont="1" applyAlignment="1">
      <alignment horizontal="center" vertical="center"/>
    </xf>
    <xf numFmtId="165" fontId="54" fillId="0" borderId="0" xfId="41" applyNumberFormat="1" applyFont="1" applyAlignment="1">
      <alignment horizontal="right" vertical="center"/>
    </xf>
    <xf numFmtId="165" fontId="37" fillId="0" borderId="1" xfId="42" applyNumberFormat="1" applyFont="1" applyBorder="1" applyAlignment="1">
      <alignment horizontal="right" vertical="center"/>
    </xf>
    <xf numFmtId="165" fontId="38" fillId="0" borderId="0" xfId="42" applyNumberFormat="1" applyFont="1" applyAlignment="1">
      <alignment horizontal="center" vertical="center"/>
    </xf>
    <xf numFmtId="165" fontId="38" fillId="0" borderId="1" xfId="42" applyNumberFormat="1" applyFont="1" applyBorder="1" applyAlignment="1">
      <alignment horizontal="right" vertical="center" wrapText="1"/>
    </xf>
    <xf numFmtId="165" fontId="38" fillId="0" borderId="2" xfId="42" applyNumberFormat="1" applyFont="1" applyBorder="1" applyAlignment="1">
      <alignment horizontal="right" vertical="center" wrapText="1"/>
    </xf>
    <xf numFmtId="165" fontId="38" fillId="0" borderId="3" xfId="42" applyNumberFormat="1" applyFont="1" applyBorder="1" applyAlignment="1">
      <alignment horizontal="right" vertical="center" wrapText="1"/>
    </xf>
    <xf numFmtId="0" fontId="37" fillId="0" borderId="1" xfId="41" applyFont="1" applyBorder="1" applyAlignment="1">
      <alignment vertical="center"/>
    </xf>
    <xf numFmtId="165" fontId="7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4" xfId="42" applyNumberFormat="1" applyFont="1" applyBorder="1" applyAlignment="1">
      <alignment vertical="center"/>
    </xf>
    <xf numFmtId="165" fontId="6" fillId="0" borderId="0" xfId="42" applyNumberFormat="1" applyFont="1" applyAlignment="1">
      <alignment horizontal="left" vertical="center"/>
    </xf>
    <xf numFmtId="165" fontId="6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6" fillId="0" borderId="0" xfId="42" applyNumberFormat="1" applyFont="1" applyAlignment="1">
      <alignment horizontal="right" vertical="center" wrapText="1"/>
    </xf>
    <xf numFmtId="165" fontId="7" fillId="0" borderId="0" xfId="41" applyNumberFormat="1" applyFont="1" applyAlignment="1">
      <alignment horizontal="right" vertical="center"/>
    </xf>
    <xf numFmtId="165" fontId="7" fillId="0" borderId="0" xfId="42" applyNumberFormat="1" applyFont="1" applyAlignment="1">
      <alignment horizontal="right" vertical="center" wrapText="1"/>
    </xf>
    <xf numFmtId="165" fontId="7" fillId="0" borderId="0" xfId="42" applyNumberFormat="1" applyFont="1" applyAlignment="1">
      <alignment horizontal="center" vertical="center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center" vertical="center" wrapText="1"/>
    </xf>
    <xf numFmtId="165" fontId="6" fillId="0" borderId="0" xfId="42" applyNumberFormat="1" applyFont="1" applyAlignment="1">
      <alignment horizontal="left" vertical="center" wrapText="1"/>
    </xf>
    <xf numFmtId="165" fontId="6" fillId="0" borderId="1" xfId="42" applyNumberFormat="1" applyFont="1" applyBorder="1" applyAlignment="1">
      <alignment horizontal="right" vertical="center" wrapText="1"/>
    </xf>
    <xf numFmtId="165" fontId="6" fillId="0" borderId="2" xfId="42" applyNumberFormat="1" applyFont="1" applyBorder="1" applyAlignment="1">
      <alignment horizontal="right" vertical="center" wrapText="1"/>
    </xf>
    <xf numFmtId="165" fontId="6" fillId="0" borderId="0" xfId="42" applyNumberFormat="1" applyFont="1" applyAlignment="1">
      <alignment vertical="center" wrapText="1"/>
    </xf>
    <xf numFmtId="165" fontId="6" fillId="0" borderId="3" xfId="42" applyNumberFormat="1" applyFont="1" applyBorder="1" applyAlignment="1">
      <alignment horizontal="right" vertical="center" wrapText="1"/>
    </xf>
    <xf numFmtId="165" fontId="38" fillId="0" borderId="0" xfId="42" applyNumberFormat="1" applyFont="1" applyAlignment="1">
      <alignment horizontal="center" vertical="center" wrapText="1"/>
    </xf>
    <xf numFmtId="0" fontId="37" fillId="0" borderId="0" xfId="41" applyFont="1" applyAlignment="1">
      <alignment vertical="center"/>
    </xf>
    <xf numFmtId="167" fontId="38" fillId="0" borderId="0" xfId="41" applyNumberFormat="1" applyFont="1" applyAlignment="1">
      <alignment horizontal="center" vertical="center"/>
    </xf>
    <xf numFmtId="167" fontId="38" fillId="0" borderId="1" xfId="41" applyNumberFormat="1" applyFont="1" applyBorder="1" applyAlignment="1">
      <alignment horizontal="center" vertical="center"/>
    </xf>
    <xf numFmtId="165" fontId="38" fillId="0" borderId="1" xfId="41" applyNumberFormat="1" applyFont="1" applyBorder="1" applyAlignment="1">
      <alignment horizontal="right" vertical="center"/>
    </xf>
    <xf numFmtId="0" fontId="37" fillId="0" borderId="2" xfId="41" applyFont="1" applyBorder="1" applyAlignment="1">
      <alignment horizontal="center" vertical="center"/>
    </xf>
    <xf numFmtId="0" fontId="38" fillId="0" borderId="0" xfId="41" applyFont="1" applyAlignment="1">
      <alignment horizontal="center" vertical="center"/>
    </xf>
    <xf numFmtId="165" fontId="38" fillId="0" borderId="0" xfId="41" applyNumberFormat="1" applyFont="1" applyAlignment="1">
      <alignment horizontal="center" vertical="center"/>
    </xf>
    <xf numFmtId="166" fontId="38" fillId="0" borderId="0" xfId="41" applyNumberFormat="1" applyFont="1"/>
    <xf numFmtId="165" fontId="38" fillId="0" borderId="2" xfId="41" applyNumberFormat="1" applyFont="1" applyBorder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8" fontId="38" fillId="0" borderId="0" xfId="41" applyNumberFormat="1" applyFont="1" applyAlignment="1">
      <alignment horizontal="center" vertical="center"/>
    </xf>
    <xf numFmtId="168" fontId="38" fillId="0" borderId="15" xfId="41" applyNumberFormat="1" applyFont="1" applyBorder="1" applyAlignment="1">
      <alignment horizontal="right" vertical="center"/>
    </xf>
    <xf numFmtId="165" fontId="38" fillId="0" borderId="3" xfId="41" applyNumberFormat="1" applyFont="1" applyBorder="1" applyAlignment="1">
      <alignment horizontal="right" vertical="center"/>
    </xf>
    <xf numFmtId="37" fontId="38" fillId="0" borderId="1" xfId="41" applyNumberFormat="1" applyFont="1" applyBorder="1" applyAlignment="1">
      <alignment vertical="center"/>
    </xf>
    <xf numFmtId="37" fontId="38" fillId="0" borderId="1" xfId="41" applyNumberFormat="1" applyFont="1" applyBorder="1" applyAlignment="1">
      <alignment horizontal="center" vertical="center"/>
    </xf>
    <xf numFmtId="37" fontId="38" fillId="0" borderId="0" xfId="41" applyNumberFormat="1" applyFont="1" applyAlignment="1">
      <alignment vertical="center"/>
    </xf>
    <xf numFmtId="37" fontId="38" fillId="0" borderId="0" xfId="41" applyNumberFormat="1" applyFont="1" applyAlignment="1">
      <alignment horizontal="center" vertical="center"/>
    </xf>
    <xf numFmtId="170" fontId="37" fillId="0" borderId="0" xfId="41" applyNumberFormat="1" applyFont="1" applyAlignment="1">
      <alignment horizontal="right" vertical="center"/>
    </xf>
    <xf numFmtId="178" fontId="38" fillId="0" borderId="3" xfId="41" applyNumberFormat="1" applyFont="1" applyBorder="1" applyAlignment="1">
      <alignment horizontal="right" vertical="center"/>
    </xf>
    <xf numFmtId="170" fontId="37" fillId="0" borderId="0" xfId="41" applyNumberFormat="1" applyFont="1" applyAlignment="1">
      <alignment horizontal="center" vertical="center"/>
    </xf>
    <xf numFmtId="169" fontId="38" fillId="0" borderId="0" xfId="41" applyNumberFormat="1" applyFont="1" applyAlignment="1">
      <alignment horizontal="right" vertical="center"/>
    </xf>
    <xf numFmtId="0" fontId="38" fillId="0" borderId="1" xfId="41" applyFont="1" applyBorder="1" applyAlignment="1">
      <alignment vertical="center"/>
    </xf>
    <xf numFmtId="0" fontId="37" fillId="0" borderId="0" xfId="41" applyFont="1" applyAlignment="1">
      <alignment vertical="center" wrapText="1"/>
    </xf>
    <xf numFmtId="0" fontId="38" fillId="0" borderId="0" xfId="41" applyFont="1" applyAlignment="1">
      <alignment horizontal="center" vertical="center" wrapText="1"/>
    </xf>
    <xf numFmtId="38" fontId="37" fillId="0" borderId="0" xfId="41" applyNumberFormat="1" applyFont="1" applyAlignment="1">
      <alignment vertical="center"/>
    </xf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38" fontId="39" fillId="0" borderId="0" xfId="41" applyNumberFormat="1" applyFont="1" applyAlignment="1">
      <alignment horizontal="center" vertical="center"/>
    </xf>
    <xf numFmtId="165" fontId="38" fillId="0" borderId="0" xfId="41" applyNumberFormat="1" applyFont="1" applyAlignment="1">
      <alignment horizontal="right" vertical="center" wrapText="1"/>
    </xf>
    <xf numFmtId="165" fontId="38" fillId="0" borderId="0" xfId="41" applyNumberFormat="1" applyFont="1" applyAlignment="1">
      <alignment vertical="center"/>
    </xf>
    <xf numFmtId="165" fontId="38" fillId="0" borderId="1" xfId="41" applyNumberFormat="1" applyFont="1" applyBorder="1" applyAlignment="1">
      <alignment vertical="center"/>
    </xf>
    <xf numFmtId="166" fontId="38" fillId="0" borderId="0" xfId="45" applyNumberFormat="1" applyFont="1"/>
    <xf numFmtId="0" fontId="37" fillId="0" borderId="0" xfId="41" applyFont="1" applyAlignment="1">
      <alignment horizontal="center" vertical="center" wrapText="1"/>
    </xf>
    <xf numFmtId="165" fontId="37" fillId="0" borderId="0" xfId="41" applyNumberFormat="1" applyFont="1" applyAlignment="1">
      <alignment horizontal="right" vertical="center" wrapText="1"/>
    </xf>
    <xf numFmtId="0" fontId="6" fillId="0" borderId="0" xfId="42" applyFont="1" applyAlignment="1">
      <alignment vertical="center"/>
    </xf>
    <xf numFmtId="49" fontId="38" fillId="0" borderId="0" xfId="0" applyNumberFormat="1" applyFont="1" applyAlignment="1">
      <alignment vertical="center"/>
    </xf>
    <xf numFmtId="165" fontId="37" fillId="0" borderId="1" xfId="41" applyNumberFormat="1" applyFont="1" applyBorder="1" applyAlignment="1">
      <alignment horizontal="center" vertical="center"/>
    </xf>
    <xf numFmtId="166" fontId="38" fillId="0" borderId="0" xfId="45" applyNumberFormat="1" applyFont="1" applyAlignment="1">
      <alignment horizontal="center"/>
    </xf>
    <xf numFmtId="165" fontId="37" fillId="0" borderId="2" xfId="41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5" xfId="42" applyNumberFormat="1" applyFont="1" applyBorder="1" applyAlignment="1">
      <alignment horizontal="center" vertical="center"/>
    </xf>
    <xf numFmtId="165" fontId="7" fillId="0" borderId="20" xfId="42" applyNumberFormat="1" applyFont="1" applyBorder="1" applyAlignment="1">
      <alignment horizontal="center" vertical="center"/>
    </xf>
    <xf numFmtId="165" fontId="37" fillId="0" borderId="1" xfId="42" applyNumberFormat="1" applyFont="1" applyBorder="1" applyAlignment="1">
      <alignment horizontal="center" vertical="center"/>
    </xf>
    <xf numFmtId="165" fontId="37" fillId="0" borderId="20" xfId="42" applyNumberFormat="1" applyFont="1" applyBorder="1" applyAlignment="1">
      <alignment horizontal="center" vertical="center"/>
    </xf>
    <xf numFmtId="38" fontId="38" fillId="0" borderId="1" xfId="42" applyNumberFormat="1" applyFont="1" applyBorder="1" applyAlignment="1">
      <alignment horizontal="left" vertical="center"/>
    </xf>
    <xf numFmtId="165" fontId="37" fillId="0" borderId="2" xfId="42" applyNumberFormat="1" applyFont="1" applyBorder="1" applyAlignment="1">
      <alignment horizontal="center" vertical="center"/>
    </xf>
  </cellXfs>
  <cellStyles count="348">
    <cellStyle name="20% - Accent1" xfId="1" builtinId="30" customBuiltin="1"/>
    <cellStyle name="20% - Accent1 2" xfId="238" xr:uid="{00000000-0005-0000-0000-000001000000}"/>
    <cellStyle name="20% - Accent2" xfId="2" builtinId="34" customBuiltin="1"/>
    <cellStyle name="20% - Accent2 2" xfId="240" xr:uid="{00000000-0005-0000-0000-000003000000}"/>
    <cellStyle name="20% - Accent3" xfId="3" builtinId="38" customBuiltin="1"/>
    <cellStyle name="20% - Accent3 2" xfId="242" xr:uid="{00000000-0005-0000-0000-000005000000}"/>
    <cellStyle name="20% - Accent4" xfId="4" builtinId="42" customBuiltin="1"/>
    <cellStyle name="20% - Accent4 2" xfId="244" xr:uid="{00000000-0005-0000-0000-000007000000}"/>
    <cellStyle name="20% - Accent5" xfId="5" builtinId="46" customBuiltin="1"/>
    <cellStyle name="20% - Accent5 2" xfId="246" xr:uid="{00000000-0005-0000-0000-000009000000}"/>
    <cellStyle name="20% - Accent6" xfId="6" builtinId="50" customBuiltin="1"/>
    <cellStyle name="20% - Accent6 2" xfId="248" xr:uid="{00000000-0005-0000-0000-00000B000000}"/>
    <cellStyle name="40% - Accent1" xfId="7" builtinId="31" customBuiltin="1"/>
    <cellStyle name="40% - Accent1 2" xfId="239" xr:uid="{00000000-0005-0000-0000-00000D000000}"/>
    <cellStyle name="40% - Accent2" xfId="8" builtinId="35" customBuiltin="1"/>
    <cellStyle name="40% - Accent2 2" xfId="241" xr:uid="{00000000-0005-0000-0000-00000F000000}"/>
    <cellStyle name="40% - Accent3" xfId="9" builtinId="39" customBuiltin="1"/>
    <cellStyle name="40% - Accent3 2" xfId="243" xr:uid="{00000000-0005-0000-0000-000011000000}"/>
    <cellStyle name="40% - Accent4" xfId="10" builtinId="43" customBuiltin="1"/>
    <cellStyle name="40% - Accent4 2" xfId="245" xr:uid="{00000000-0005-0000-0000-000013000000}"/>
    <cellStyle name="40% - Accent5" xfId="11" builtinId="47" customBuiltin="1"/>
    <cellStyle name="40% - Accent5 2" xfId="247" xr:uid="{00000000-0005-0000-0000-000015000000}"/>
    <cellStyle name="40% - Accent6" xfId="12" builtinId="51" customBuiltin="1"/>
    <cellStyle name="40% - Accent6 2" xfId="249" xr:uid="{00000000-0005-0000-0000-000017000000}"/>
    <cellStyle name="60% - Accent1" xfId="13" builtinId="32" customBuiltin="1"/>
    <cellStyle name="60% - Accent1 2" xfId="251" xr:uid="{00000000-0005-0000-0000-000019000000}"/>
    <cellStyle name="60% - Accent2" xfId="14" builtinId="36" customBuiltin="1"/>
    <cellStyle name="60% - Accent2 2" xfId="252" xr:uid="{00000000-0005-0000-0000-00001B000000}"/>
    <cellStyle name="60% - Accent3" xfId="15" builtinId="40" customBuiltin="1"/>
    <cellStyle name="60% - Accent3 2" xfId="253" xr:uid="{00000000-0005-0000-0000-00001D000000}"/>
    <cellStyle name="60% - Accent4" xfId="16" builtinId="44" customBuiltin="1"/>
    <cellStyle name="60% - Accent4 2" xfId="254" xr:uid="{00000000-0005-0000-0000-00001F000000}"/>
    <cellStyle name="60% - Accent5" xfId="17" builtinId="48" customBuiltin="1"/>
    <cellStyle name="60% - Accent5 2" xfId="255" xr:uid="{00000000-0005-0000-0000-000021000000}"/>
    <cellStyle name="60% - Accent6" xfId="18" builtinId="52" customBuiltin="1"/>
    <cellStyle name="60% - Accent6 2" xfId="256" xr:uid="{00000000-0005-0000-0000-000023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 xr:uid="{00000000-0005-0000-0000-00002E000000}"/>
    <cellStyle name="Comma 10 14 2 2 2 2" xfId="315" xr:uid="{00000000-0005-0000-0000-00002F000000}"/>
    <cellStyle name="Comma 10 18 2" xfId="153" xr:uid="{00000000-0005-0000-0000-000030000000}"/>
    <cellStyle name="Comma 10 18 2 2" xfId="155" xr:uid="{00000000-0005-0000-0000-000031000000}"/>
    <cellStyle name="Comma 10 18 2 2 2" xfId="280" xr:uid="{00000000-0005-0000-0000-000032000000}"/>
    <cellStyle name="Comma 10 18 2 3" xfId="278" xr:uid="{00000000-0005-0000-0000-000033000000}"/>
    <cellStyle name="Comma 10 18 4" xfId="146" xr:uid="{00000000-0005-0000-0000-000034000000}"/>
    <cellStyle name="Comma 10 18 4 2" xfId="274" xr:uid="{00000000-0005-0000-0000-000035000000}"/>
    <cellStyle name="Comma 10 18 6" xfId="189" xr:uid="{00000000-0005-0000-0000-000036000000}"/>
    <cellStyle name="Comma 10 18 6 2" xfId="300" xr:uid="{00000000-0005-0000-0000-000037000000}"/>
    <cellStyle name="Comma 10 19" xfId="220" xr:uid="{00000000-0005-0000-0000-000038000000}"/>
    <cellStyle name="Comma 10 19 2" xfId="325" xr:uid="{00000000-0005-0000-0000-000039000000}"/>
    <cellStyle name="Comma 10 20" xfId="225" xr:uid="{00000000-0005-0000-0000-00003A000000}"/>
    <cellStyle name="Comma 10 20 2" xfId="329" xr:uid="{00000000-0005-0000-0000-00003B000000}"/>
    <cellStyle name="Comma 10 21" xfId="205" xr:uid="{00000000-0005-0000-0000-00003C000000}"/>
    <cellStyle name="Comma 10 21 2" xfId="313" xr:uid="{00000000-0005-0000-0000-00003D000000}"/>
    <cellStyle name="Comma 10 26" xfId="227" xr:uid="{00000000-0005-0000-0000-00003E000000}"/>
    <cellStyle name="Comma 10 26 2" xfId="331" xr:uid="{00000000-0005-0000-0000-00003F000000}"/>
    <cellStyle name="Comma 10 7 10 2" xfId="198" xr:uid="{00000000-0005-0000-0000-000040000000}"/>
    <cellStyle name="Comma 10 7 10 2 2" xfId="309" xr:uid="{00000000-0005-0000-0000-000041000000}"/>
    <cellStyle name="Comma 111" xfId="55" xr:uid="{00000000-0005-0000-0000-000042000000}"/>
    <cellStyle name="Comma 12 2 12" xfId="191" xr:uid="{00000000-0005-0000-0000-000043000000}"/>
    <cellStyle name="Comma 12 2 12 2" xfId="302" xr:uid="{00000000-0005-0000-0000-000044000000}"/>
    <cellStyle name="Comma 12 2 13" xfId="195" xr:uid="{00000000-0005-0000-0000-000045000000}"/>
    <cellStyle name="Comma 12 2 13 2" xfId="306" xr:uid="{00000000-0005-0000-0000-000046000000}"/>
    <cellStyle name="Comma 12 21" xfId="200" xr:uid="{00000000-0005-0000-0000-000047000000}"/>
    <cellStyle name="Comma 12 21 2" xfId="310" xr:uid="{00000000-0005-0000-0000-000048000000}"/>
    <cellStyle name="Comma 14 10" xfId="129" xr:uid="{00000000-0005-0000-0000-000049000000}"/>
    <cellStyle name="Comma 14 10 2" xfId="269" xr:uid="{00000000-0005-0000-0000-00004A000000}"/>
    <cellStyle name="Comma 14 10 6" xfId="135" xr:uid="{00000000-0005-0000-0000-00004B000000}"/>
    <cellStyle name="Comma 14 10 6 2" xfId="270" xr:uid="{00000000-0005-0000-0000-00004C000000}"/>
    <cellStyle name="Comma 16 16" xfId="223" xr:uid="{00000000-0005-0000-0000-00004D000000}"/>
    <cellStyle name="Comma 16 16 2" xfId="328" xr:uid="{00000000-0005-0000-0000-00004E000000}"/>
    <cellStyle name="Comma 164" xfId="162" xr:uid="{00000000-0005-0000-0000-00004F000000}"/>
    <cellStyle name="Comma 164 2" xfId="283" xr:uid="{00000000-0005-0000-0000-000050000000}"/>
    <cellStyle name="Comma 164 4" xfId="167" xr:uid="{00000000-0005-0000-0000-000051000000}"/>
    <cellStyle name="Comma 164 4 2" xfId="287" xr:uid="{00000000-0005-0000-0000-000052000000}"/>
    <cellStyle name="Comma 178 2" xfId="149" xr:uid="{00000000-0005-0000-0000-000053000000}"/>
    <cellStyle name="Comma 178 2 2" xfId="276" xr:uid="{00000000-0005-0000-0000-000054000000}"/>
    <cellStyle name="Comma 182" xfId="233" xr:uid="{00000000-0005-0000-0000-000055000000}"/>
    <cellStyle name="Comma 182 2" xfId="335" xr:uid="{00000000-0005-0000-0000-000056000000}"/>
    <cellStyle name="Comma 186 2" xfId="210" xr:uid="{00000000-0005-0000-0000-000057000000}"/>
    <cellStyle name="Comma 186 2 2" xfId="316" xr:uid="{00000000-0005-0000-0000-000058000000}"/>
    <cellStyle name="Comma 188 2" xfId="127" xr:uid="{00000000-0005-0000-0000-000059000000}"/>
    <cellStyle name="Comma 188 2 2" xfId="268" xr:uid="{00000000-0005-0000-0000-00005A000000}"/>
    <cellStyle name="Comma 189 2 2 2" xfId="203" xr:uid="{00000000-0005-0000-0000-00005B000000}"/>
    <cellStyle name="Comma 189 2 2 2 2" xfId="311" xr:uid="{00000000-0005-0000-0000-00005C000000}"/>
    <cellStyle name="Comma 19 15" xfId="192" xr:uid="{00000000-0005-0000-0000-00005D000000}"/>
    <cellStyle name="Comma 19 15 2" xfId="303" xr:uid="{00000000-0005-0000-0000-00005E000000}"/>
    <cellStyle name="Comma 19 17" xfId="196" xr:uid="{00000000-0005-0000-0000-00005F000000}"/>
    <cellStyle name="Comma 19 17 2" xfId="307" xr:uid="{00000000-0005-0000-0000-000060000000}"/>
    <cellStyle name="Comma 190" xfId="172" xr:uid="{00000000-0005-0000-0000-000061000000}"/>
    <cellStyle name="Comma 190 2" xfId="290" xr:uid="{00000000-0005-0000-0000-000062000000}"/>
    <cellStyle name="Comma 191" xfId="126" xr:uid="{00000000-0005-0000-0000-000063000000}"/>
    <cellStyle name="Comma 191 2" xfId="267" xr:uid="{00000000-0005-0000-0000-000064000000}"/>
    <cellStyle name="Comma 195" xfId="154" xr:uid="{00000000-0005-0000-0000-000065000000}"/>
    <cellStyle name="Comma 195 2" xfId="279" xr:uid="{00000000-0005-0000-0000-000066000000}"/>
    <cellStyle name="Comma 2" xfId="29" xr:uid="{00000000-0005-0000-0000-000067000000}"/>
    <cellStyle name="Comma 2 15" xfId="186" xr:uid="{00000000-0005-0000-0000-000068000000}"/>
    <cellStyle name="Comma 2 2" xfId="30" xr:uid="{00000000-0005-0000-0000-000069000000}"/>
    <cellStyle name="Comma 2 2 2" xfId="57" xr:uid="{00000000-0005-0000-0000-00006A000000}"/>
    <cellStyle name="Comma 2 2 3" xfId="263" xr:uid="{00000000-0005-0000-0000-00006B000000}"/>
    <cellStyle name="Comma 2 3" xfId="56" xr:uid="{00000000-0005-0000-0000-00006C000000}"/>
    <cellStyle name="Comma 2 3 2" xfId="258" xr:uid="{00000000-0005-0000-0000-00006D000000}"/>
    <cellStyle name="Comma 2 30 4" xfId="148" xr:uid="{00000000-0005-0000-0000-00006E000000}"/>
    <cellStyle name="Comma 2 30 4 2" xfId="275" xr:uid="{00000000-0005-0000-0000-00006F000000}"/>
    <cellStyle name="Comma 2 31 2" xfId="211" xr:uid="{00000000-0005-0000-0000-000070000000}"/>
    <cellStyle name="Comma 2 31 2 2" xfId="317" xr:uid="{00000000-0005-0000-0000-000071000000}"/>
    <cellStyle name="Comma 2 4" xfId="113" xr:uid="{00000000-0005-0000-0000-000072000000}"/>
    <cellStyle name="Comma 2 4 12" xfId="207" xr:uid="{00000000-0005-0000-0000-000073000000}"/>
    <cellStyle name="Comma 2 4 12 2" xfId="314" xr:uid="{00000000-0005-0000-0000-000074000000}"/>
    <cellStyle name="Comma 2 43" xfId="188" xr:uid="{00000000-0005-0000-0000-000075000000}"/>
    <cellStyle name="Comma 2 43 2" xfId="299" xr:uid="{00000000-0005-0000-0000-000076000000}"/>
    <cellStyle name="Comma 2 46" xfId="185" xr:uid="{00000000-0005-0000-0000-000077000000}"/>
    <cellStyle name="Comma 2 46 2" xfId="298" xr:uid="{00000000-0005-0000-0000-000078000000}"/>
    <cellStyle name="Comma 2 7" xfId="58" xr:uid="{00000000-0005-0000-0000-000079000000}"/>
    <cellStyle name="Comma 2 7 2" xfId="59" xr:uid="{00000000-0005-0000-0000-00007A000000}"/>
    <cellStyle name="Comma 210" xfId="164" xr:uid="{00000000-0005-0000-0000-00007B000000}"/>
    <cellStyle name="Comma 210 2" xfId="285" xr:uid="{00000000-0005-0000-0000-00007C000000}"/>
    <cellStyle name="Comma 212" xfId="169" xr:uid="{00000000-0005-0000-0000-00007D000000}"/>
    <cellStyle name="Comma 212 2" xfId="288" xr:uid="{00000000-0005-0000-0000-00007E000000}"/>
    <cellStyle name="Comma 217" xfId="342" xr:uid="{00000000-0005-0000-0000-00007F000000}"/>
    <cellStyle name="Comma 218" xfId="228" xr:uid="{00000000-0005-0000-0000-000080000000}"/>
    <cellStyle name="Comma 218 2" xfId="332" xr:uid="{00000000-0005-0000-0000-000081000000}"/>
    <cellStyle name="Comma 219" xfId="229" xr:uid="{00000000-0005-0000-0000-000082000000}"/>
    <cellStyle name="Comma 219 2" xfId="333" xr:uid="{00000000-0005-0000-0000-000083000000}"/>
    <cellStyle name="Comma 220" xfId="219" xr:uid="{00000000-0005-0000-0000-000084000000}"/>
    <cellStyle name="Comma 220 2" xfId="324" xr:uid="{00000000-0005-0000-0000-000085000000}"/>
    <cellStyle name="Comma 221" xfId="231" xr:uid="{00000000-0005-0000-0000-000086000000}"/>
    <cellStyle name="Comma 221 2" xfId="334" xr:uid="{00000000-0005-0000-0000-000087000000}"/>
    <cellStyle name="Comma 222" xfId="226" xr:uid="{00000000-0005-0000-0000-000088000000}"/>
    <cellStyle name="Comma 222 2" xfId="330" xr:uid="{00000000-0005-0000-0000-000089000000}"/>
    <cellStyle name="Comma 223" xfId="213" xr:uid="{00000000-0005-0000-0000-00008A000000}"/>
    <cellStyle name="Comma 223 2" xfId="319" xr:uid="{00000000-0005-0000-0000-00008B000000}"/>
    <cellStyle name="Comma 225" xfId="180" xr:uid="{00000000-0005-0000-0000-00008C000000}"/>
    <cellStyle name="Comma 225 2" xfId="294" xr:uid="{00000000-0005-0000-0000-00008D000000}"/>
    <cellStyle name="Comma 238" xfId="182" xr:uid="{00000000-0005-0000-0000-00008E000000}"/>
    <cellStyle name="Comma 238 2" xfId="296" xr:uid="{00000000-0005-0000-0000-00008F000000}"/>
    <cellStyle name="Comma 25 11" xfId="214" xr:uid="{00000000-0005-0000-0000-000090000000}"/>
    <cellStyle name="Comma 25 11 2" xfId="320" xr:uid="{00000000-0005-0000-0000-000091000000}"/>
    <cellStyle name="Comma 3" xfId="31" xr:uid="{00000000-0005-0000-0000-000092000000}"/>
    <cellStyle name="Comma 3 2" xfId="108" xr:uid="{00000000-0005-0000-0000-000093000000}"/>
    <cellStyle name="Comma 3 2 2" xfId="264" xr:uid="{00000000-0005-0000-0000-000094000000}"/>
    <cellStyle name="Comma 3 3" xfId="60" xr:uid="{00000000-0005-0000-0000-000095000000}"/>
    <cellStyle name="Comma 3 38" xfId="212" xr:uid="{00000000-0005-0000-0000-000096000000}"/>
    <cellStyle name="Comma 3 38 2" xfId="318" xr:uid="{00000000-0005-0000-0000-000097000000}"/>
    <cellStyle name="Comma 3 4" xfId="114" xr:uid="{00000000-0005-0000-0000-000098000000}"/>
    <cellStyle name="Comma 3 46" xfId="222" xr:uid="{00000000-0005-0000-0000-000099000000}"/>
    <cellStyle name="Comma 3 46 2" xfId="327" xr:uid="{00000000-0005-0000-0000-00009A000000}"/>
    <cellStyle name="Comma 4" xfId="61" xr:uid="{00000000-0005-0000-0000-00009B000000}"/>
    <cellStyle name="Comma 4 2" xfId="257" xr:uid="{00000000-0005-0000-0000-00009C000000}"/>
    <cellStyle name="Comma 4 2 14" xfId="176" xr:uid="{00000000-0005-0000-0000-00009D000000}"/>
    <cellStyle name="Comma 4 2 14 2" xfId="292" xr:uid="{00000000-0005-0000-0000-00009E000000}"/>
    <cellStyle name="Comma 4 2 3" xfId="124" xr:uid="{00000000-0005-0000-0000-00009F000000}"/>
    <cellStyle name="Comma 4 2 3 2" xfId="266" xr:uid="{00000000-0005-0000-0000-0000A0000000}"/>
    <cellStyle name="Comma 5" xfId="62" xr:uid="{00000000-0005-0000-0000-0000A1000000}"/>
    <cellStyle name="Comma 5 2" xfId="63" xr:uid="{00000000-0005-0000-0000-0000A2000000}"/>
    <cellStyle name="Comma 5 2 23" xfId="139" xr:uid="{00000000-0005-0000-0000-0000A3000000}"/>
    <cellStyle name="Comma 5 2 23 2" xfId="272" xr:uid="{00000000-0005-0000-0000-0000A4000000}"/>
    <cellStyle name="Comma 5 2 25" xfId="137" xr:uid="{00000000-0005-0000-0000-0000A5000000}"/>
    <cellStyle name="Comma 5 2 25 2" xfId="271" xr:uid="{00000000-0005-0000-0000-0000A6000000}"/>
    <cellStyle name="Comma 5 3" xfId="64" xr:uid="{00000000-0005-0000-0000-0000A7000000}"/>
    <cellStyle name="Comma 5 4" xfId="65" xr:uid="{00000000-0005-0000-0000-0000A8000000}"/>
    <cellStyle name="Comma 5 4 13" xfId="142" xr:uid="{00000000-0005-0000-0000-0000A9000000}"/>
    <cellStyle name="Comma 5 4 13 2" xfId="273" xr:uid="{00000000-0005-0000-0000-0000AA000000}"/>
    <cellStyle name="Comma 6" xfId="66" xr:uid="{00000000-0005-0000-0000-0000AB000000}"/>
    <cellStyle name="Comma 7" xfId="344" xr:uid="{00000000-0005-0000-0000-0000AC000000}"/>
    <cellStyle name="Comma 8" xfId="67" xr:uid="{00000000-0005-0000-0000-0000AD000000}"/>
    <cellStyle name="Comma 9 3" xfId="68" xr:uid="{00000000-0005-0000-0000-0000AE000000}"/>
    <cellStyle name="comma zerodec" xfId="69" xr:uid="{00000000-0005-0000-0000-0000AF000000}"/>
    <cellStyle name="Currency 2" xfId="112" xr:uid="{00000000-0005-0000-0000-0000B0000000}"/>
    <cellStyle name="Currency1" xfId="70" xr:uid="{00000000-0005-0000-0000-0000B1000000}"/>
    <cellStyle name="Dollar (zero dec)" xfId="71" xr:uid="{00000000-0005-0000-0000-0000B2000000}"/>
    <cellStyle name="Explanatory Text" xfId="32" builtinId="53" customBuiltin="1"/>
    <cellStyle name="Followed Hyperlink 2" xfId="119" xr:uid="{00000000-0005-0000-0000-0000B4000000}"/>
    <cellStyle name="Good" xfId="33" builtinId="26" customBuiltin="1"/>
    <cellStyle name="Grey" xfId="72" xr:uid="{00000000-0005-0000-0000-0000B6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 xr:uid="{00000000-0005-0000-0000-0000BB000000}"/>
    <cellStyle name="Hyperlink 14" xfId="133" xr:uid="{00000000-0005-0000-0000-0000BC000000}"/>
    <cellStyle name="Hyperlink 15" xfId="199" xr:uid="{00000000-0005-0000-0000-0000BD000000}"/>
    <cellStyle name="Hyperlink 2" xfId="121" xr:uid="{00000000-0005-0000-0000-0000BE000000}"/>
    <cellStyle name="Hyperlink 2 2" xfId="134" xr:uid="{00000000-0005-0000-0000-0000BF000000}"/>
    <cellStyle name="Hyperlink 3" xfId="116" xr:uid="{00000000-0005-0000-0000-0000C0000000}"/>
    <cellStyle name="Hyperlink 3 6" xfId="201" xr:uid="{00000000-0005-0000-0000-0000C1000000}"/>
    <cellStyle name="Hyperlink 5 5" xfId="132" xr:uid="{00000000-0005-0000-0000-0000C2000000}"/>
    <cellStyle name="Hyperlink 8" xfId="161" xr:uid="{00000000-0005-0000-0000-0000C3000000}"/>
    <cellStyle name="Input" xfId="38" builtinId="20" customBuiltin="1"/>
    <cellStyle name="Input [yellow]" xfId="73" xr:uid="{00000000-0005-0000-0000-0000C5000000}"/>
    <cellStyle name="Linked Cell" xfId="39" builtinId="24" customBuiltin="1"/>
    <cellStyle name="Neutral" xfId="40" builtinId="28" customBuiltin="1"/>
    <cellStyle name="Neutral 2" xfId="259" xr:uid="{00000000-0005-0000-0000-0000C8000000}"/>
    <cellStyle name="no dec" xfId="74" xr:uid="{00000000-0005-0000-0000-0000C9000000}"/>
    <cellStyle name="Normal" xfId="0" builtinId="0" customBuiltin="1"/>
    <cellStyle name="Normal - Style1" xfId="75" xr:uid="{00000000-0005-0000-0000-0000CB000000}"/>
    <cellStyle name="Normal - Style1 2" xfId="41" xr:uid="{00000000-0005-0000-0000-0000CC000000}"/>
    <cellStyle name="Normal 10" xfId="168" xr:uid="{00000000-0005-0000-0000-0000CD000000}"/>
    <cellStyle name="Normal 10 8 2" xfId="147" xr:uid="{00000000-0005-0000-0000-0000CE000000}"/>
    <cellStyle name="Normal 11" xfId="337" xr:uid="{00000000-0005-0000-0000-0000CF000000}"/>
    <cellStyle name="Normal 11 11" xfId="173" xr:uid="{00000000-0005-0000-0000-0000D0000000}"/>
    <cellStyle name="Normal 11 11 2" xfId="291" xr:uid="{00000000-0005-0000-0000-0000D1000000}"/>
    <cellStyle name="Normal 12" xfId="105" xr:uid="{00000000-0005-0000-0000-0000D2000000}"/>
    <cellStyle name="Normal 12 12" xfId="221" xr:uid="{00000000-0005-0000-0000-0000D3000000}"/>
    <cellStyle name="Normal 12 12 2" xfId="326" xr:uid="{00000000-0005-0000-0000-0000D4000000}"/>
    <cellStyle name="Normal 12 2" xfId="250" xr:uid="{00000000-0005-0000-0000-0000D5000000}"/>
    <cellStyle name="Normal 12 9" xfId="215" xr:uid="{00000000-0005-0000-0000-0000D6000000}"/>
    <cellStyle name="Normal 12 9 2" xfId="321" xr:uid="{00000000-0005-0000-0000-0000D7000000}"/>
    <cellStyle name="Normal 13" xfId="110" xr:uid="{00000000-0005-0000-0000-0000D8000000}"/>
    <cellStyle name="Normal 13 12" xfId="194" xr:uid="{00000000-0005-0000-0000-0000D9000000}"/>
    <cellStyle name="Normal 13 12 2" xfId="305" xr:uid="{00000000-0005-0000-0000-0000DA000000}"/>
    <cellStyle name="Normal 13 8 2" xfId="184" xr:uid="{00000000-0005-0000-0000-0000DB000000}"/>
    <cellStyle name="Normal 13 9" xfId="190" xr:uid="{00000000-0005-0000-0000-0000DC000000}"/>
    <cellStyle name="Normal 13 9 2" xfId="301" xr:uid="{00000000-0005-0000-0000-0000DD000000}"/>
    <cellStyle name="Normal 14" xfId="237" xr:uid="{00000000-0005-0000-0000-0000DE000000}"/>
    <cellStyle name="Normal 14 7" xfId="165" xr:uid="{00000000-0005-0000-0000-0000DF000000}"/>
    <cellStyle name="Normal 15" xfId="340" xr:uid="{00000000-0005-0000-0000-0000E0000000}"/>
    <cellStyle name="Normal 16" xfId="343" xr:uid="{00000000-0005-0000-0000-0000E1000000}"/>
    <cellStyle name="Normal 17" xfId="345" xr:uid="{00000000-0005-0000-0000-0000E2000000}"/>
    <cellStyle name="Normal 18" xfId="346" xr:uid="{00000000-0005-0000-0000-0000E3000000}"/>
    <cellStyle name="Normal 19" xfId="347" xr:uid="{00000000-0005-0000-0000-0000E4000000}"/>
    <cellStyle name="Normal 190 3" xfId="174" xr:uid="{00000000-0005-0000-0000-0000E5000000}"/>
    <cellStyle name="Normal 192 3" xfId="157" xr:uid="{00000000-0005-0000-0000-0000E6000000}"/>
    <cellStyle name="Normal 197 3" xfId="175" xr:uid="{00000000-0005-0000-0000-0000E7000000}"/>
    <cellStyle name="Normal 2" xfId="42" xr:uid="{00000000-0005-0000-0000-0000E8000000}"/>
    <cellStyle name="Normal 2 10" xfId="145" xr:uid="{00000000-0005-0000-0000-0000E9000000}"/>
    <cellStyle name="Normal 2 2" xfId="76" xr:uid="{00000000-0005-0000-0000-0000EA000000}"/>
    <cellStyle name="Normal 2 2 15 2" xfId="152" xr:uid="{00000000-0005-0000-0000-0000EB000000}"/>
    <cellStyle name="Normal 2 2 2" xfId="77" xr:uid="{00000000-0005-0000-0000-0000EC000000}"/>
    <cellStyle name="Normal 2 2 2 12" xfId="136" xr:uid="{00000000-0005-0000-0000-0000ED000000}"/>
    <cellStyle name="Normal 2 2 2 2" xfId="232" xr:uid="{00000000-0005-0000-0000-0000EE000000}"/>
    <cellStyle name="Normal 2 2 24" xfId="125" xr:uid="{00000000-0005-0000-0000-0000EF000000}"/>
    <cellStyle name="Normal 2 2 3" xfId="115" xr:uid="{00000000-0005-0000-0000-0000F0000000}"/>
    <cellStyle name="Normal 2 3" xfId="78" xr:uid="{00000000-0005-0000-0000-0000F1000000}"/>
    <cellStyle name="Normal 2 3 2" xfId="79" xr:uid="{00000000-0005-0000-0000-0000F2000000}"/>
    <cellStyle name="Normal 2 3 2 2" xfId="187" xr:uid="{00000000-0005-0000-0000-0000F3000000}"/>
    <cellStyle name="Normal 2 3 3" xfId="80" xr:uid="{00000000-0005-0000-0000-0000F4000000}"/>
    <cellStyle name="Normal 2 33" xfId="181" xr:uid="{00000000-0005-0000-0000-0000F5000000}"/>
    <cellStyle name="Normal 2 33 2" xfId="295" xr:uid="{00000000-0005-0000-0000-0000F6000000}"/>
    <cellStyle name="Normal 2 4" xfId="81" xr:uid="{00000000-0005-0000-0000-0000F7000000}"/>
    <cellStyle name="Normal 2 5" xfId="82" xr:uid="{00000000-0005-0000-0000-0000F8000000}"/>
    <cellStyle name="Normal 2 6" xfId="106" xr:uid="{00000000-0005-0000-0000-0000F9000000}"/>
    <cellStyle name="Normal 3" xfId="43" xr:uid="{00000000-0005-0000-0000-0000FA000000}"/>
    <cellStyle name="Normal 3 14" xfId="202" xr:uid="{00000000-0005-0000-0000-0000FB000000}"/>
    <cellStyle name="Normal 3 2" xfId="107" xr:uid="{00000000-0005-0000-0000-0000FC000000}"/>
    <cellStyle name="Normal 3 2 2" xfId="120" xr:uid="{00000000-0005-0000-0000-0000FD000000}"/>
    <cellStyle name="Normal 3 2 2 13" xfId="130" xr:uid="{00000000-0005-0000-0000-0000FE000000}"/>
    <cellStyle name="Normal 3 2 3 11" xfId="224" xr:uid="{00000000-0005-0000-0000-0000FF000000}"/>
    <cellStyle name="Normal 3 3" xfId="83" xr:uid="{00000000-0005-0000-0000-000000010000}"/>
    <cellStyle name="Normal 3 3 2" xfId="122" xr:uid="{00000000-0005-0000-0000-000001010000}"/>
    <cellStyle name="Normal 3 4" xfId="117" xr:uid="{00000000-0005-0000-0000-000002010000}"/>
    <cellStyle name="Normal 311 2" xfId="156" xr:uid="{00000000-0005-0000-0000-000003010000}"/>
    <cellStyle name="Normal 319" xfId="44" xr:uid="{00000000-0005-0000-0000-000004010000}"/>
    <cellStyle name="Normal 319 2" xfId="143" xr:uid="{00000000-0005-0000-0000-000005010000}"/>
    <cellStyle name="Normal 319 3" xfId="209" xr:uid="{00000000-0005-0000-0000-000006010000}"/>
    <cellStyle name="Normal 320 2" xfId="204" xr:uid="{00000000-0005-0000-0000-000007010000}"/>
    <cellStyle name="Normal 320 2 2" xfId="312" xr:uid="{00000000-0005-0000-0000-000008010000}"/>
    <cellStyle name="Normal 324" xfId="171" xr:uid="{00000000-0005-0000-0000-000009010000}"/>
    <cellStyle name="Normal 324 2" xfId="289" xr:uid="{00000000-0005-0000-0000-00000A010000}"/>
    <cellStyle name="Normal 326" xfId="128" xr:uid="{00000000-0005-0000-0000-00000B010000}"/>
    <cellStyle name="Normal 331" xfId="170" xr:uid="{00000000-0005-0000-0000-00000C010000}"/>
    <cellStyle name="Normal 332" xfId="160" xr:uid="{00000000-0005-0000-0000-00000D010000}"/>
    <cellStyle name="Normal 332 2" xfId="282" xr:uid="{00000000-0005-0000-0000-00000E010000}"/>
    <cellStyle name="Normal 333" xfId="151" xr:uid="{00000000-0005-0000-0000-00000F010000}"/>
    <cellStyle name="Normal 333 2" xfId="277" xr:uid="{00000000-0005-0000-0000-000010010000}"/>
    <cellStyle name="Normal 348" xfId="218" xr:uid="{00000000-0005-0000-0000-000011010000}"/>
    <cellStyle name="Normal 348 2" xfId="323" xr:uid="{00000000-0005-0000-0000-000012010000}"/>
    <cellStyle name="Normal 352" xfId="217" xr:uid="{00000000-0005-0000-0000-000013010000}"/>
    <cellStyle name="Normal 352 2" xfId="322" xr:uid="{00000000-0005-0000-0000-000014010000}"/>
    <cellStyle name="Normal 356" xfId="163" xr:uid="{00000000-0005-0000-0000-000015010000}"/>
    <cellStyle name="Normal 356 2" xfId="284" xr:uid="{00000000-0005-0000-0000-000016010000}"/>
    <cellStyle name="Normal 4" xfId="84" xr:uid="{00000000-0005-0000-0000-000017010000}"/>
    <cellStyle name="Normal 4 2" xfId="118" xr:uid="{00000000-0005-0000-0000-000018010000}"/>
    <cellStyle name="Normal 4 4" xfId="45" xr:uid="{00000000-0005-0000-0000-000019010000}"/>
    <cellStyle name="Normal 43 2" xfId="341" xr:uid="{00000000-0005-0000-0000-00001A010000}"/>
    <cellStyle name="Normal 44" xfId="85" xr:uid="{00000000-0005-0000-0000-00001B010000}"/>
    <cellStyle name="Normal 44 2" xfId="46" xr:uid="{00000000-0005-0000-0000-00001C010000}"/>
    <cellStyle name="Normal 45 2" xfId="47" xr:uid="{00000000-0005-0000-0000-00001D010000}"/>
    <cellStyle name="Normal 46 2" xfId="48" xr:uid="{00000000-0005-0000-0000-00001E010000}"/>
    <cellStyle name="Normal 48" xfId="86" xr:uid="{00000000-0005-0000-0000-00001F010000}"/>
    <cellStyle name="Normal 48 2" xfId="49" xr:uid="{00000000-0005-0000-0000-000020010000}"/>
    <cellStyle name="Normal 5" xfId="87" xr:uid="{00000000-0005-0000-0000-000021010000}"/>
    <cellStyle name="Normal 5 19" xfId="131" xr:uid="{00000000-0005-0000-0000-000022010000}"/>
    <cellStyle name="Normal 5 2" xfId="261" xr:uid="{00000000-0005-0000-0000-000023010000}"/>
    <cellStyle name="Normal 5 2 2 2" xfId="230" xr:uid="{00000000-0005-0000-0000-000024010000}"/>
    <cellStyle name="Normal 55" xfId="88" xr:uid="{00000000-0005-0000-0000-000025010000}"/>
    <cellStyle name="Normal 55 5" xfId="138" xr:uid="{00000000-0005-0000-0000-000026010000}"/>
    <cellStyle name="Normal 58" xfId="89" xr:uid="{00000000-0005-0000-0000-000027010000}"/>
    <cellStyle name="Normal 6" xfId="90" xr:uid="{00000000-0005-0000-0000-000028010000}"/>
    <cellStyle name="Normal 6 2" xfId="262" xr:uid="{00000000-0005-0000-0000-000029010000}"/>
    <cellStyle name="Normal 6 2 2 2" xfId="141" xr:uid="{00000000-0005-0000-0000-00002A010000}"/>
    <cellStyle name="Normal 7" xfId="91" xr:uid="{00000000-0005-0000-0000-00002B010000}"/>
    <cellStyle name="Normal 7 2" xfId="336" xr:uid="{00000000-0005-0000-0000-00002C010000}"/>
    <cellStyle name="Normal 7 3" xfId="109" xr:uid="{00000000-0005-0000-0000-00002D010000}"/>
    <cellStyle name="Normal 71" xfId="92" xr:uid="{00000000-0005-0000-0000-00002E010000}"/>
    <cellStyle name="Normal 8" xfId="93" xr:uid="{00000000-0005-0000-0000-00002F010000}"/>
    <cellStyle name="Normal 8 2" xfId="177" xr:uid="{00000000-0005-0000-0000-000030010000}"/>
    <cellStyle name="Normal 8 2 5" xfId="178" xr:uid="{00000000-0005-0000-0000-000031010000}"/>
    <cellStyle name="Normal 8 2 5 2" xfId="293" xr:uid="{00000000-0005-0000-0000-000032010000}"/>
    <cellStyle name="Normal 8 3" xfId="338" xr:uid="{00000000-0005-0000-0000-000033010000}"/>
    <cellStyle name="Normal 9" xfId="94" xr:uid="{00000000-0005-0000-0000-000034010000}"/>
    <cellStyle name="Normal 9 2" xfId="339" xr:uid="{00000000-0005-0000-0000-000035010000}"/>
    <cellStyle name="Note" xfId="50" builtinId="10" customBuiltin="1"/>
    <cellStyle name="Note 2" xfId="260" xr:uid="{00000000-0005-0000-0000-000037010000}"/>
    <cellStyle name="Output" xfId="51" builtinId="21" customBuiltin="1"/>
    <cellStyle name="Output Amounts" xfId="95" xr:uid="{00000000-0005-0000-0000-000039010000}"/>
    <cellStyle name="Output Column Headings" xfId="96" xr:uid="{00000000-0005-0000-0000-00003A010000}"/>
    <cellStyle name="Output Line Items" xfId="97" xr:uid="{00000000-0005-0000-0000-00003B010000}"/>
    <cellStyle name="Output Report Heading" xfId="98" xr:uid="{00000000-0005-0000-0000-00003C010000}"/>
    <cellStyle name="Output Report Title" xfId="99" xr:uid="{00000000-0005-0000-0000-00003D010000}"/>
    <cellStyle name="Percent [2]" xfId="100" xr:uid="{00000000-0005-0000-0000-00003E010000}"/>
    <cellStyle name="Percent 10 5" xfId="144" xr:uid="{00000000-0005-0000-0000-00003F010000}"/>
    <cellStyle name="Percent 102" xfId="206" xr:uid="{00000000-0005-0000-0000-000040010000}"/>
    <cellStyle name="Percent 108" xfId="179" xr:uid="{00000000-0005-0000-0000-000041010000}"/>
    <cellStyle name="Percent 129" xfId="159" xr:uid="{00000000-0005-0000-0000-000042010000}"/>
    <cellStyle name="Percent 129 2" xfId="281" xr:uid="{00000000-0005-0000-0000-000043010000}"/>
    <cellStyle name="Percent 130" xfId="166" xr:uid="{00000000-0005-0000-0000-000044010000}"/>
    <cellStyle name="Percent 130 2" xfId="286" xr:uid="{00000000-0005-0000-0000-000045010000}"/>
    <cellStyle name="Percent 2" xfId="101" xr:uid="{00000000-0005-0000-0000-000046010000}"/>
    <cellStyle name="Percent 2 10" xfId="183" xr:uid="{00000000-0005-0000-0000-000047010000}"/>
    <cellStyle name="Percent 2 10 2" xfId="297" xr:uid="{00000000-0005-0000-0000-000048010000}"/>
    <cellStyle name="Percent 2 2" xfId="102" xr:uid="{00000000-0005-0000-0000-000049010000}"/>
    <cellStyle name="Percent 2 2 2" xfId="234" xr:uid="{00000000-0005-0000-0000-00004A010000}"/>
    <cellStyle name="Percent 2 3" xfId="111" xr:uid="{00000000-0005-0000-0000-00004B010000}"/>
    <cellStyle name="Percent 2 3 3" xfId="150" xr:uid="{00000000-0005-0000-0000-00004C010000}"/>
    <cellStyle name="Percent 2 7" xfId="140" xr:uid="{00000000-0005-0000-0000-00004D010000}"/>
    <cellStyle name="Percent 3" xfId="103" xr:uid="{00000000-0005-0000-0000-00004E010000}"/>
    <cellStyle name="Percent 3 2" xfId="265" xr:uid="{00000000-0005-0000-0000-00004F010000}"/>
    <cellStyle name="Percent 4" xfId="123" xr:uid="{00000000-0005-0000-0000-000050010000}"/>
    <cellStyle name="Percent 4 6" xfId="158" xr:uid="{00000000-0005-0000-0000-000051010000}"/>
    <cellStyle name="Percent 5" xfId="236" xr:uid="{00000000-0005-0000-0000-000052010000}"/>
    <cellStyle name="Percent 5 11" xfId="197" xr:uid="{00000000-0005-0000-0000-000053010000}"/>
    <cellStyle name="Percent 5 11 2" xfId="308" xr:uid="{00000000-0005-0000-0000-000054010000}"/>
    <cellStyle name="Percent 5 8" xfId="193" xr:uid="{00000000-0005-0000-0000-000055010000}"/>
    <cellStyle name="Percent 5 8 2" xfId="304" xr:uid="{00000000-0005-0000-0000-000056010000}"/>
    <cellStyle name="Percent 6" xfId="235" xr:uid="{00000000-0005-0000-0000-000057010000}"/>
    <cellStyle name="Quantity" xfId="104" xr:uid="{00000000-0005-0000-0000-00005801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139" zoomScale="130" zoomScaleNormal="130" zoomScaleSheetLayoutView="70" workbookViewId="0"/>
  </sheetViews>
  <sheetFormatPr defaultColWidth="9.140625" defaultRowHeight="20.100000000000001" customHeight="1"/>
  <cols>
    <col min="1" max="3" width="1.42578125" style="27" customWidth="1"/>
    <col min="4" max="4" width="30" style="27" customWidth="1"/>
    <col min="5" max="5" width="7.5703125" style="27" customWidth="1"/>
    <col min="6" max="6" width="0.5703125" style="27" customWidth="1"/>
    <col min="7" max="7" width="12.5703125" style="14" customWidth="1"/>
    <col min="8" max="8" width="0.5703125" style="14" customWidth="1"/>
    <col min="9" max="9" width="12.5703125" style="14" customWidth="1"/>
    <col min="10" max="10" width="0.5703125" style="14" customWidth="1"/>
    <col min="11" max="11" width="12.5703125" style="14" customWidth="1"/>
    <col min="12" max="12" width="0.5703125" style="14" customWidth="1"/>
    <col min="13" max="13" width="12.5703125" style="14" customWidth="1"/>
    <col min="14" max="16384" width="9.140625" style="27"/>
  </cols>
  <sheetData>
    <row r="1" spans="1:13" ht="20.100000000000001" customHeight="1">
      <c r="A1" s="83" t="s">
        <v>99</v>
      </c>
      <c r="B1" s="83"/>
      <c r="C1" s="83"/>
      <c r="D1" s="83"/>
    </row>
    <row r="2" spans="1:13" ht="20.100000000000001" customHeight="1">
      <c r="A2" s="83" t="s">
        <v>136</v>
      </c>
      <c r="B2" s="83"/>
      <c r="C2" s="83"/>
      <c r="D2" s="83"/>
    </row>
    <row r="3" spans="1:13" ht="20.100000000000001" customHeight="1">
      <c r="A3" s="61" t="s">
        <v>186</v>
      </c>
      <c r="B3" s="61"/>
      <c r="C3" s="61"/>
      <c r="D3" s="61"/>
      <c r="E3" s="104"/>
      <c r="F3" s="104"/>
      <c r="G3" s="86"/>
      <c r="H3" s="86"/>
      <c r="I3" s="86"/>
      <c r="J3" s="86"/>
      <c r="K3" s="86"/>
      <c r="L3" s="86"/>
      <c r="M3" s="86"/>
    </row>
    <row r="5" spans="1:13" ht="20.100000000000001" customHeight="1">
      <c r="G5" s="119" t="s">
        <v>91</v>
      </c>
      <c r="H5" s="119"/>
      <c r="I5" s="119"/>
      <c r="K5" s="119" t="s">
        <v>92</v>
      </c>
      <c r="L5" s="119"/>
      <c r="M5" s="119"/>
    </row>
    <row r="6" spans="1:13" ht="20.100000000000001" customHeight="1">
      <c r="G6" s="15" t="s">
        <v>187</v>
      </c>
      <c r="H6" s="15"/>
      <c r="I6" s="15" t="s">
        <v>137</v>
      </c>
      <c r="J6" s="15"/>
      <c r="K6" s="15" t="s">
        <v>187</v>
      </c>
      <c r="L6" s="15"/>
      <c r="M6" s="15" t="s">
        <v>137</v>
      </c>
    </row>
    <row r="7" spans="1:13" ht="20.100000000000001" customHeight="1">
      <c r="A7" s="105"/>
      <c r="B7" s="105"/>
      <c r="C7" s="105"/>
      <c r="D7" s="105"/>
      <c r="E7" s="87" t="s">
        <v>0</v>
      </c>
      <c r="F7" s="106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ht="20.100000000000001" customHeight="1">
      <c r="A8" s="107" t="s">
        <v>2</v>
      </c>
      <c r="B8" s="107"/>
      <c r="C8" s="107"/>
      <c r="D8" s="107"/>
      <c r="E8" s="29"/>
      <c r="F8" s="25"/>
    </row>
    <row r="9" spans="1:13" ht="6" customHeight="1">
      <c r="A9" s="107"/>
      <c r="B9" s="107"/>
      <c r="C9" s="107"/>
      <c r="D9" s="107"/>
      <c r="E9" s="29"/>
      <c r="F9" s="25"/>
    </row>
    <row r="10" spans="1:13" ht="20.100000000000001" customHeight="1">
      <c r="A10" s="107" t="s">
        <v>3</v>
      </c>
      <c r="B10" s="107"/>
      <c r="C10" s="107"/>
      <c r="D10" s="29"/>
      <c r="E10" s="25"/>
      <c r="F10" s="25"/>
    </row>
    <row r="11" spans="1:13" ht="6" customHeight="1">
      <c r="A11" s="107"/>
      <c r="B11" s="107"/>
      <c r="C11" s="107"/>
      <c r="D11" s="29"/>
      <c r="E11" s="25"/>
      <c r="F11" s="25"/>
    </row>
    <row r="12" spans="1:13" ht="20.100000000000001" customHeight="1">
      <c r="A12" s="27" t="s">
        <v>4</v>
      </c>
      <c r="D12" s="29"/>
      <c r="E12" s="25">
        <v>8</v>
      </c>
      <c r="F12" s="25"/>
      <c r="G12" s="14">
        <v>1201078736</v>
      </c>
      <c r="I12" s="14">
        <v>1598056120</v>
      </c>
      <c r="K12" s="14">
        <v>767451696</v>
      </c>
      <c r="M12" s="14">
        <v>535537312</v>
      </c>
    </row>
    <row r="13" spans="1:13" ht="20.100000000000001" customHeight="1">
      <c r="A13" s="27" t="s">
        <v>139</v>
      </c>
      <c r="D13" s="29"/>
      <c r="E13" s="25">
        <v>9</v>
      </c>
      <c r="F13" s="25"/>
      <c r="G13" s="14">
        <v>615696628</v>
      </c>
      <c r="I13" s="14">
        <v>484281218</v>
      </c>
      <c r="K13" s="14">
        <v>587567471</v>
      </c>
      <c r="M13" s="14">
        <v>689254192</v>
      </c>
    </row>
    <row r="14" spans="1:13" ht="20.100000000000001" customHeight="1">
      <c r="A14" s="27" t="s">
        <v>5</v>
      </c>
      <c r="B14" s="29"/>
      <c r="C14" s="29"/>
      <c r="D14" s="29"/>
      <c r="E14" s="25">
        <v>28</v>
      </c>
      <c r="F14" s="25"/>
      <c r="G14" s="14">
        <v>31733990</v>
      </c>
      <c r="I14" s="14">
        <v>23152403</v>
      </c>
      <c r="K14" s="14">
        <v>575000000</v>
      </c>
      <c r="M14" s="14">
        <v>515000000</v>
      </c>
    </row>
    <row r="15" spans="1:13" ht="20.100000000000001" customHeight="1">
      <c r="A15" s="29" t="s">
        <v>126</v>
      </c>
      <c r="B15" s="29"/>
      <c r="C15" s="29"/>
      <c r="D15" s="29"/>
      <c r="E15" s="25">
        <v>10</v>
      </c>
      <c r="F15" s="25"/>
      <c r="G15" s="14">
        <v>0</v>
      </c>
      <c r="I15" s="14">
        <v>129516</v>
      </c>
      <c r="K15" s="14">
        <v>0</v>
      </c>
      <c r="M15" s="14">
        <v>0</v>
      </c>
    </row>
    <row r="16" spans="1:13" ht="20.100000000000001" customHeight="1">
      <c r="A16" s="27" t="s">
        <v>6</v>
      </c>
      <c r="B16" s="29"/>
      <c r="C16" s="29"/>
      <c r="D16" s="29"/>
      <c r="E16" s="25"/>
      <c r="F16" s="25"/>
      <c r="G16" s="91">
        <v>313002488</v>
      </c>
      <c r="I16" s="91">
        <v>283529401</v>
      </c>
      <c r="K16" s="91">
        <v>15162236</v>
      </c>
      <c r="M16" s="91">
        <v>12549459</v>
      </c>
    </row>
    <row r="17" spans="1:13" ht="6" customHeight="1">
      <c r="A17" s="29"/>
      <c r="B17" s="29"/>
      <c r="C17" s="29"/>
      <c r="D17" s="29"/>
      <c r="E17" s="25"/>
      <c r="F17" s="25"/>
    </row>
    <row r="18" spans="1:13" ht="20.100000000000001" customHeight="1">
      <c r="A18" s="107" t="s">
        <v>7</v>
      </c>
      <c r="D18" s="29"/>
      <c r="E18" s="25"/>
      <c r="F18" s="25"/>
      <c r="G18" s="86">
        <f>SUM(G12:G17)</f>
        <v>2161511842</v>
      </c>
      <c r="I18" s="86">
        <f>SUM(I12:I17)</f>
        <v>2389148658</v>
      </c>
      <c r="K18" s="86">
        <f>SUM(K12:K17)</f>
        <v>1945181403</v>
      </c>
      <c r="M18" s="86">
        <f>SUM(M12:M17)</f>
        <v>1752340963</v>
      </c>
    </row>
    <row r="19" spans="1:13" ht="20.100000000000001" customHeight="1">
      <c r="A19" s="29"/>
      <c r="B19" s="29"/>
      <c r="C19" s="29"/>
      <c r="D19" s="29"/>
      <c r="E19" s="25"/>
      <c r="F19" s="25"/>
    </row>
    <row r="20" spans="1:13" ht="20.100000000000001" customHeight="1">
      <c r="A20" s="107" t="s">
        <v>8</v>
      </c>
      <c r="B20" s="107"/>
      <c r="C20" s="107"/>
      <c r="D20" s="29"/>
      <c r="E20" s="25"/>
      <c r="F20" s="25"/>
    </row>
    <row r="21" spans="1:13" ht="6" customHeight="1">
      <c r="A21" s="29"/>
      <c r="B21" s="29"/>
      <c r="C21" s="29"/>
      <c r="D21" s="29"/>
      <c r="E21" s="25"/>
      <c r="F21" s="25"/>
    </row>
    <row r="22" spans="1:13" ht="20.100000000000001" customHeight="1">
      <c r="A22" s="29" t="s">
        <v>78</v>
      </c>
      <c r="B22" s="29"/>
      <c r="C22" s="29"/>
      <c r="D22" s="29"/>
      <c r="E22" s="25"/>
      <c r="F22" s="25"/>
      <c r="G22" s="112"/>
      <c r="H22" s="112"/>
      <c r="I22" s="112"/>
      <c r="J22" s="112"/>
      <c r="K22" s="112"/>
      <c r="L22" s="112"/>
      <c r="M22" s="112"/>
    </row>
    <row r="23" spans="1:13" ht="20.100000000000001" customHeight="1">
      <c r="A23" s="29"/>
      <c r="B23" s="29" t="s">
        <v>79</v>
      </c>
      <c r="C23" s="29"/>
      <c r="D23" s="29"/>
      <c r="E23" s="25">
        <v>10</v>
      </c>
      <c r="F23" s="25"/>
      <c r="G23" s="112">
        <v>121052052</v>
      </c>
      <c r="H23" s="112"/>
      <c r="I23" s="112">
        <v>169657582</v>
      </c>
      <c r="J23" s="112"/>
      <c r="K23" s="112">
        <v>0</v>
      </c>
      <c r="L23" s="112"/>
      <c r="M23" s="112">
        <v>0</v>
      </c>
    </row>
    <row r="24" spans="1:13" ht="20.100000000000001" customHeight="1">
      <c r="A24" s="29" t="s">
        <v>125</v>
      </c>
      <c r="B24" s="29"/>
      <c r="C24" s="29"/>
      <c r="D24" s="29"/>
      <c r="E24" s="25">
        <v>28</v>
      </c>
      <c r="F24" s="25"/>
      <c r="G24" s="112">
        <v>237758790</v>
      </c>
      <c r="H24" s="112"/>
      <c r="I24" s="112">
        <v>248182342</v>
      </c>
      <c r="J24" s="112"/>
      <c r="K24" s="112">
        <v>6610450520</v>
      </c>
      <c r="L24" s="112"/>
      <c r="M24" s="112">
        <v>8261450520</v>
      </c>
    </row>
    <row r="25" spans="1:13" ht="20.100000000000001" customHeight="1">
      <c r="A25" s="29" t="s">
        <v>9</v>
      </c>
      <c r="B25" s="29"/>
      <c r="C25" s="29"/>
      <c r="D25" s="29"/>
      <c r="E25" s="25">
        <v>11</v>
      </c>
      <c r="F25" s="25"/>
      <c r="G25" s="112">
        <v>13398782042</v>
      </c>
      <c r="H25" s="112"/>
      <c r="I25" s="112">
        <v>13755695450</v>
      </c>
      <c r="J25" s="112"/>
      <c r="K25" s="112">
        <v>0</v>
      </c>
      <c r="L25" s="112"/>
      <c r="M25" s="112">
        <v>0</v>
      </c>
    </row>
    <row r="26" spans="1:13" ht="20.100000000000001" customHeight="1">
      <c r="A26" s="29" t="s">
        <v>10</v>
      </c>
      <c r="B26" s="29"/>
      <c r="C26" s="29"/>
      <c r="D26" s="29"/>
      <c r="E26" s="25">
        <v>12</v>
      </c>
      <c r="F26" s="25"/>
      <c r="G26" s="112">
        <v>0</v>
      </c>
      <c r="H26" s="112"/>
      <c r="I26" s="112">
        <v>0</v>
      </c>
      <c r="J26" s="112"/>
      <c r="K26" s="112">
        <v>11738499944</v>
      </c>
      <c r="L26" s="112"/>
      <c r="M26" s="112">
        <v>9524499944</v>
      </c>
    </row>
    <row r="27" spans="1:13" ht="20.100000000000001" customHeight="1">
      <c r="A27" s="29" t="s">
        <v>11</v>
      </c>
      <c r="B27" s="29"/>
      <c r="C27" s="29"/>
      <c r="D27" s="29"/>
      <c r="E27" s="25">
        <v>11</v>
      </c>
      <c r="F27" s="25"/>
      <c r="G27" s="112">
        <v>1200048852</v>
      </c>
      <c r="H27" s="112"/>
      <c r="I27" s="112">
        <v>1044728239</v>
      </c>
      <c r="J27" s="112"/>
      <c r="K27" s="112">
        <v>218329797</v>
      </c>
      <c r="L27" s="112"/>
      <c r="M27" s="112">
        <v>158900000</v>
      </c>
    </row>
    <row r="28" spans="1:13" ht="20.100000000000001" customHeight="1">
      <c r="A28" s="29" t="s">
        <v>176</v>
      </c>
      <c r="B28" s="29"/>
      <c r="C28" s="29"/>
      <c r="D28" s="29"/>
      <c r="E28" s="25"/>
      <c r="F28" s="25"/>
      <c r="G28" s="112">
        <v>19592793</v>
      </c>
      <c r="H28" s="112"/>
      <c r="I28" s="112">
        <v>20199534</v>
      </c>
      <c r="J28" s="112"/>
      <c r="K28" s="112">
        <v>0</v>
      </c>
      <c r="L28" s="112"/>
      <c r="M28" s="112">
        <v>0</v>
      </c>
    </row>
    <row r="29" spans="1:13" ht="20.100000000000001" customHeight="1">
      <c r="A29" s="30" t="s">
        <v>140</v>
      </c>
      <c r="B29" s="29"/>
      <c r="C29" s="29"/>
      <c r="D29" s="29"/>
      <c r="E29" s="25">
        <v>13</v>
      </c>
      <c r="F29" s="25"/>
      <c r="G29" s="112">
        <v>9860591404</v>
      </c>
      <c r="H29" s="112"/>
      <c r="I29" s="112">
        <v>8959608901</v>
      </c>
      <c r="J29" s="112"/>
      <c r="K29" s="112">
        <v>3670205652</v>
      </c>
      <c r="L29" s="112"/>
      <c r="M29" s="112">
        <v>3468236137</v>
      </c>
    </row>
    <row r="30" spans="1:13" ht="20.100000000000001" customHeight="1">
      <c r="A30" s="30" t="s">
        <v>141</v>
      </c>
      <c r="B30" s="29"/>
      <c r="C30" s="29"/>
      <c r="D30" s="29"/>
      <c r="E30" s="25">
        <v>14</v>
      </c>
      <c r="F30" s="25"/>
      <c r="G30" s="112">
        <v>1789333387</v>
      </c>
      <c r="H30" s="112"/>
      <c r="I30" s="112">
        <v>1830051298</v>
      </c>
      <c r="J30" s="112"/>
      <c r="K30" s="112">
        <v>1735144632</v>
      </c>
      <c r="L30" s="112"/>
      <c r="M30" s="112">
        <v>1777822897</v>
      </c>
    </row>
    <row r="31" spans="1:13" ht="20.100000000000001" customHeight="1">
      <c r="A31" s="30" t="s">
        <v>100</v>
      </c>
      <c r="B31" s="29"/>
      <c r="C31" s="29"/>
      <c r="D31" s="29"/>
      <c r="E31" s="25">
        <v>15</v>
      </c>
      <c r="F31" s="25"/>
      <c r="G31" s="112">
        <v>2772877526</v>
      </c>
      <c r="H31" s="112"/>
      <c r="I31" s="112">
        <v>2772877526</v>
      </c>
      <c r="J31" s="112"/>
      <c r="K31" s="112">
        <v>597693413</v>
      </c>
      <c r="L31" s="112"/>
      <c r="M31" s="112">
        <v>597693413</v>
      </c>
    </row>
    <row r="32" spans="1:13" ht="20.100000000000001" customHeight="1">
      <c r="A32" s="29" t="s">
        <v>144</v>
      </c>
      <c r="B32" s="29"/>
      <c r="C32" s="29"/>
      <c r="D32" s="29"/>
      <c r="E32" s="25">
        <v>16</v>
      </c>
      <c r="F32" s="25"/>
      <c r="G32" s="112">
        <v>35849499</v>
      </c>
      <c r="H32" s="112"/>
      <c r="I32" s="112">
        <v>5526107</v>
      </c>
      <c r="J32" s="112"/>
      <c r="K32" s="112">
        <v>22434661</v>
      </c>
      <c r="L32" s="112"/>
      <c r="M32" s="112">
        <v>0</v>
      </c>
    </row>
    <row r="33" spans="1:13" ht="20.100000000000001" customHeight="1">
      <c r="A33" s="29" t="s">
        <v>12</v>
      </c>
      <c r="B33" s="29"/>
      <c r="C33" s="29"/>
      <c r="D33" s="29"/>
      <c r="E33" s="25"/>
      <c r="F33" s="25"/>
      <c r="G33" s="113">
        <v>50809277</v>
      </c>
      <c r="H33" s="112"/>
      <c r="I33" s="113">
        <v>51086926</v>
      </c>
      <c r="J33" s="112"/>
      <c r="K33" s="113">
        <v>559734349</v>
      </c>
      <c r="L33" s="112"/>
      <c r="M33" s="113">
        <v>456057463</v>
      </c>
    </row>
    <row r="34" spans="1:13" ht="6" customHeight="1">
      <c r="A34" s="29"/>
      <c r="B34" s="29"/>
      <c r="C34" s="29"/>
      <c r="D34" s="29"/>
      <c r="E34" s="25"/>
      <c r="F34" s="25"/>
    </row>
    <row r="35" spans="1:13" ht="20.100000000000001" customHeight="1">
      <c r="A35" s="107" t="s">
        <v>13</v>
      </c>
      <c r="B35" s="107"/>
      <c r="C35" s="107"/>
      <c r="D35" s="29"/>
      <c r="E35" s="25"/>
      <c r="F35" s="25"/>
      <c r="G35" s="86">
        <f>SUM(G22:G34)</f>
        <v>29486695622</v>
      </c>
      <c r="I35" s="86">
        <f>SUM(I22:I34)</f>
        <v>28857613905</v>
      </c>
      <c r="K35" s="86">
        <f>SUM(K22:K34)</f>
        <v>25152492968</v>
      </c>
      <c r="M35" s="86">
        <f>SUM(M22:M34)</f>
        <v>24244660374</v>
      </c>
    </row>
    <row r="36" spans="1:13" ht="6" customHeight="1">
      <c r="A36" s="29"/>
      <c r="B36" s="29"/>
      <c r="C36" s="29"/>
      <c r="D36" s="29"/>
      <c r="E36" s="25"/>
      <c r="F36" s="25"/>
    </row>
    <row r="37" spans="1:13" ht="20.100000000000001" customHeight="1" thickBot="1">
      <c r="A37" s="107" t="s">
        <v>14</v>
      </c>
      <c r="B37" s="107"/>
      <c r="C37" s="107"/>
      <c r="D37" s="29"/>
      <c r="E37" s="25"/>
      <c r="F37" s="25"/>
      <c r="G37" s="95">
        <f>+G35+G18</f>
        <v>31648207464</v>
      </c>
      <c r="I37" s="95">
        <f>+I35+I18</f>
        <v>31246762563</v>
      </c>
      <c r="K37" s="95">
        <f>+K35+K18</f>
        <v>27097674371</v>
      </c>
      <c r="M37" s="95">
        <f>+M35+M18</f>
        <v>25997001337</v>
      </c>
    </row>
    <row r="38" spans="1:13" ht="20.100000000000001" customHeight="1" thickTop="1">
      <c r="A38" s="107"/>
      <c r="B38" s="107"/>
      <c r="C38" s="107"/>
      <c r="D38" s="29"/>
      <c r="E38" s="25"/>
      <c r="F38" s="25"/>
    </row>
    <row r="39" spans="1:13" ht="20.100000000000001" customHeight="1">
      <c r="A39" s="107"/>
      <c r="B39" s="107"/>
      <c r="C39" s="107"/>
      <c r="D39" s="29"/>
      <c r="E39" s="25"/>
      <c r="F39" s="25"/>
    </row>
    <row r="40" spans="1:13" ht="20.100000000000001" customHeight="1">
      <c r="A40" s="107"/>
      <c r="B40" s="107"/>
      <c r="C40" s="107"/>
      <c r="D40" s="29"/>
      <c r="E40" s="25"/>
      <c r="F40" s="25"/>
    </row>
    <row r="41" spans="1:13" ht="17.25" customHeight="1">
      <c r="A41" s="107"/>
      <c r="B41" s="107"/>
      <c r="C41" s="107"/>
      <c r="D41" s="29"/>
      <c r="E41" s="25"/>
      <c r="F41" s="25"/>
    </row>
    <row r="42" spans="1:13" ht="16.5" customHeight="1">
      <c r="A42" s="107"/>
      <c r="B42" s="107"/>
      <c r="C42" s="107"/>
      <c r="D42" s="29"/>
      <c r="E42" s="25"/>
      <c r="F42" s="25"/>
    </row>
    <row r="43" spans="1:13" ht="20.100000000000001" customHeight="1">
      <c r="A43" s="120" t="s">
        <v>121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4" spans="1:13" ht="20.100000000000001" customHeight="1">
      <c r="A44" s="114"/>
      <c r="B44" s="107"/>
      <c r="C44" s="107"/>
      <c r="D44" s="29"/>
      <c r="E44" s="25"/>
      <c r="F44" s="25"/>
    </row>
    <row r="45" spans="1:13" ht="23.25" customHeight="1">
      <c r="A45" s="114"/>
      <c r="B45" s="107"/>
      <c r="C45" s="107"/>
      <c r="D45" s="29"/>
      <c r="E45" s="25"/>
      <c r="F45" s="25"/>
    </row>
    <row r="46" spans="1:13" ht="21.95" customHeight="1">
      <c r="A46" s="96" t="s">
        <v>111</v>
      </c>
      <c r="B46" s="108"/>
      <c r="C46" s="108"/>
      <c r="D46" s="108"/>
      <c r="E46" s="108"/>
      <c r="F46" s="109"/>
      <c r="G46" s="86"/>
      <c r="H46" s="86"/>
      <c r="I46" s="86"/>
      <c r="J46" s="86"/>
      <c r="K46" s="86"/>
      <c r="L46" s="86"/>
      <c r="M46" s="86"/>
    </row>
    <row r="47" spans="1:13" ht="20.100000000000001" customHeight="1">
      <c r="A47" s="83" t="s">
        <v>99</v>
      </c>
      <c r="B47" s="83"/>
      <c r="C47" s="83"/>
      <c r="D47" s="83"/>
    </row>
    <row r="48" spans="1:13" ht="20.100000000000001" customHeight="1">
      <c r="A48" s="83" t="s">
        <v>136</v>
      </c>
      <c r="B48" s="83"/>
      <c r="C48" s="83"/>
      <c r="D48" s="83"/>
    </row>
    <row r="49" spans="1:13" ht="20.100000000000001" customHeight="1">
      <c r="A49" s="61" t="str">
        <f>$A$3</f>
        <v>ณ วันที่ 31 ธันวาคม พ.ศ. 2568</v>
      </c>
      <c r="B49" s="61"/>
      <c r="C49" s="61"/>
      <c r="D49" s="61"/>
      <c r="E49" s="104"/>
      <c r="F49" s="104"/>
      <c r="G49" s="86"/>
      <c r="H49" s="86"/>
      <c r="I49" s="86"/>
      <c r="J49" s="86"/>
      <c r="K49" s="86"/>
      <c r="L49" s="86"/>
      <c r="M49" s="86"/>
    </row>
    <row r="51" spans="1:13" ht="20.100000000000001" customHeight="1">
      <c r="G51" s="119" t="s">
        <v>91</v>
      </c>
      <c r="H51" s="119"/>
      <c r="I51" s="119"/>
      <c r="K51" s="119" t="s">
        <v>92</v>
      </c>
      <c r="L51" s="119"/>
      <c r="M51" s="119"/>
    </row>
    <row r="52" spans="1:13" ht="20.100000000000001" customHeight="1">
      <c r="G52" s="15" t="s">
        <v>187</v>
      </c>
      <c r="H52" s="15"/>
      <c r="I52" s="15" t="s">
        <v>137</v>
      </c>
      <c r="J52" s="15"/>
      <c r="K52" s="15" t="s">
        <v>187</v>
      </c>
      <c r="L52" s="15"/>
      <c r="M52" s="15" t="s">
        <v>137</v>
      </c>
    </row>
    <row r="53" spans="1:13" ht="20.100000000000001" customHeight="1">
      <c r="A53" s="105"/>
      <c r="B53" s="105"/>
      <c r="C53" s="105"/>
      <c r="D53" s="105"/>
      <c r="E53" s="87" t="s">
        <v>0</v>
      </c>
      <c r="F53" s="106"/>
      <c r="G53" s="20" t="s">
        <v>1</v>
      </c>
      <c r="H53" s="15"/>
      <c r="I53" s="20" t="s">
        <v>1</v>
      </c>
      <c r="J53" s="15"/>
      <c r="K53" s="20" t="s">
        <v>1</v>
      </c>
      <c r="L53" s="15"/>
      <c r="M53" s="20" t="s">
        <v>1</v>
      </c>
    </row>
    <row r="54" spans="1:13" ht="20.100000000000001" customHeight="1">
      <c r="A54" s="107"/>
      <c r="B54" s="107"/>
      <c r="C54" s="107"/>
      <c r="D54" s="107"/>
      <c r="E54" s="110"/>
      <c r="F54" s="25"/>
    </row>
    <row r="55" spans="1:13" ht="19.5" customHeight="1">
      <c r="A55" s="107" t="s">
        <v>15</v>
      </c>
      <c r="B55" s="107"/>
      <c r="C55" s="107"/>
      <c r="D55" s="107"/>
      <c r="E55" s="115"/>
      <c r="F55" s="106"/>
      <c r="G55" s="116"/>
      <c r="H55" s="116"/>
      <c r="I55" s="116"/>
      <c r="J55" s="116"/>
      <c r="K55" s="116"/>
      <c r="L55" s="116"/>
      <c r="M55" s="116"/>
    </row>
    <row r="56" spans="1:13" ht="6" customHeight="1">
      <c r="A56" s="107"/>
      <c r="B56" s="107"/>
      <c r="C56" s="107"/>
      <c r="D56" s="107"/>
      <c r="E56" s="110"/>
      <c r="F56" s="25"/>
    </row>
    <row r="57" spans="1:13" ht="20.100000000000001" customHeight="1">
      <c r="A57" s="107" t="s">
        <v>16</v>
      </c>
      <c r="B57" s="107"/>
      <c r="C57" s="107"/>
      <c r="D57" s="107"/>
      <c r="E57" s="25"/>
      <c r="F57" s="106"/>
      <c r="G57" s="116"/>
      <c r="H57" s="116"/>
      <c r="I57" s="116"/>
      <c r="J57" s="116"/>
      <c r="K57" s="116"/>
      <c r="L57" s="116"/>
      <c r="M57" s="116"/>
    </row>
    <row r="58" spans="1:13" ht="6" customHeight="1">
      <c r="A58" s="29"/>
      <c r="B58" s="29"/>
      <c r="C58" s="29"/>
      <c r="D58" s="29"/>
      <c r="E58" s="25"/>
      <c r="F58" s="25"/>
    </row>
    <row r="59" spans="1:13" ht="20.100000000000001" customHeight="1">
      <c r="A59" s="29" t="s">
        <v>77</v>
      </c>
      <c r="B59" s="29"/>
      <c r="C59" s="29"/>
      <c r="D59" s="29"/>
      <c r="E59" s="25">
        <v>17</v>
      </c>
      <c r="F59" s="25"/>
      <c r="G59" s="14">
        <v>150000000</v>
      </c>
      <c r="I59" s="14">
        <v>100000000</v>
      </c>
      <c r="K59" s="14">
        <v>150000000</v>
      </c>
      <c r="M59" s="14">
        <v>100000000</v>
      </c>
    </row>
    <row r="60" spans="1:13" ht="20.100000000000001" customHeight="1">
      <c r="A60" s="29" t="s">
        <v>142</v>
      </c>
      <c r="B60" s="29"/>
      <c r="C60" s="29"/>
      <c r="D60" s="29"/>
      <c r="E60" s="25">
        <v>18</v>
      </c>
      <c r="F60" s="25"/>
      <c r="G60" s="14">
        <v>580814625</v>
      </c>
      <c r="I60" s="14">
        <v>568804717</v>
      </c>
      <c r="K60" s="14">
        <v>446991674</v>
      </c>
      <c r="M60" s="14">
        <v>337625593</v>
      </c>
    </row>
    <row r="61" spans="1:13" ht="20.100000000000001" customHeight="1">
      <c r="A61" s="29" t="s">
        <v>145</v>
      </c>
      <c r="B61" s="29"/>
      <c r="C61" s="29"/>
      <c r="D61" s="29"/>
      <c r="E61" s="25">
        <v>17</v>
      </c>
      <c r="F61" s="25"/>
      <c r="G61" s="14">
        <v>3699337368</v>
      </c>
      <c r="I61" s="14">
        <v>3119464989</v>
      </c>
      <c r="K61" s="14">
        <v>3699337368</v>
      </c>
      <c r="M61" s="14">
        <v>3119464989</v>
      </c>
    </row>
    <row r="62" spans="1:13" ht="20.100000000000001" customHeight="1">
      <c r="A62" s="29" t="s">
        <v>124</v>
      </c>
      <c r="B62" s="29"/>
      <c r="C62" s="29"/>
      <c r="D62" s="29"/>
      <c r="E62" s="25">
        <v>10</v>
      </c>
      <c r="F62" s="25"/>
      <c r="G62" s="14">
        <v>6491468</v>
      </c>
      <c r="I62" s="14">
        <v>4777824</v>
      </c>
      <c r="K62" s="14">
        <v>0</v>
      </c>
      <c r="M62" s="14">
        <v>0</v>
      </c>
    </row>
    <row r="63" spans="1:13" ht="20.100000000000001" customHeight="1">
      <c r="A63" s="29" t="s">
        <v>143</v>
      </c>
      <c r="B63" s="29"/>
      <c r="C63" s="29"/>
      <c r="D63" s="29"/>
      <c r="E63" s="25"/>
      <c r="F63" s="25"/>
      <c r="G63" s="14">
        <v>55874404</v>
      </c>
      <c r="I63" s="14">
        <v>16120002</v>
      </c>
      <c r="K63" s="14">
        <v>1627616</v>
      </c>
      <c r="M63" s="14">
        <v>0</v>
      </c>
    </row>
    <row r="64" spans="1:13" ht="20.100000000000001" customHeight="1">
      <c r="A64" s="29" t="s">
        <v>80</v>
      </c>
      <c r="B64" s="29"/>
      <c r="C64" s="29"/>
      <c r="D64" s="29"/>
      <c r="E64" s="25"/>
      <c r="F64" s="25"/>
    </row>
    <row r="65" spans="1:13" ht="20.100000000000001" customHeight="1">
      <c r="A65" s="29"/>
      <c r="B65" s="29" t="s">
        <v>76</v>
      </c>
      <c r="C65" s="29"/>
      <c r="D65" s="29"/>
      <c r="E65" s="25"/>
      <c r="F65" s="25"/>
      <c r="G65" s="14">
        <v>22010090</v>
      </c>
      <c r="I65" s="14">
        <v>13201517</v>
      </c>
      <c r="K65" s="14">
        <v>12109586</v>
      </c>
      <c r="M65" s="14">
        <v>9606705</v>
      </c>
    </row>
    <row r="66" spans="1:13" ht="20.100000000000001" customHeight="1">
      <c r="A66" s="29" t="s">
        <v>123</v>
      </c>
      <c r="B66" s="29"/>
      <c r="C66" s="29"/>
      <c r="D66" s="29"/>
      <c r="E66" s="25"/>
      <c r="F66" s="25"/>
    </row>
    <row r="67" spans="1:13" ht="20.100000000000001" customHeight="1">
      <c r="A67" s="29"/>
      <c r="B67" s="29" t="s">
        <v>76</v>
      </c>
      <c r="C67" s="29"/>
      <c r="D67" s="29"/>
      <c r="E67" s="25">
        <v>19</v>
      </c>
      <c r="F67" s="25"/>
      <c r="G67" s="14">
        <v>40703707</v>
      </c>
      <c r="I67" s="14">
        <v>42116184</v>
      </c>
      <c r="K67" s="14">
        <v>39572503</v>
      </c>
      <c r="M67" s="14">
        <v>41457853</v>
      </c>
    </row>
    <row r="68" spans="1:13" ht="20.100000000000001" customHeight="1">
      <c r="A68" s="29" t="s">
        <v>17</v>
      </c>
      <c r="B68" s="29"/>
      <c r="C68" s="29"/>
      <c r="D68" s="29"/>
      <c r="E68" s="25"/>
      <c r="F68" s="25"/>
      <c r="G68" s="86">
        <v>44873906</v>
      </c>
      <c r="I68" s="86">
        <v>47245132</v>
      </c>
      <c r="K68" s="86">
        <v>33677450</v>
      </c>
      <c r="M68" s="86">
        <v>38279719</v>
      </c>
    </row>
    <row r="69" spans="1:13" ht="6" customHeight="1">
      <c r="A69" s="29"/>
      <c r="B69" s="29"/>
      <c r="C69" s="29"/>
      <c r="D69" s="29"/>
      <c r="E69" s="25"/>
      <c r="F69" s="25"/>
    </row>
    <row r="70" spans="1:13" ht="20.100000000000001" customHeight="1">
      <c r="A70" s="107" t="s">
        <v>18</v>
      </c>
      <c r="B70" s="107"/>
      <c r="C70" s="107"/>
      <c r="D70" s="29"/>
      <c r="E70" s="25"/>
      <c r="F70" s="25"/>
      <c r="G70" s="86">
        <f>SUM(G59:G69)</f>
        <v>4600105568</v>
      </c>
      <c r="I70" s="86">
        <f>SUM(I59:I69)</f>
        <v>3911730365</v>
      </c>
      <c r="K70" s="86">
        <f>SUM(K59:K69)</f>
        <v>4383316197</v>
      </c>
      <c r="M70" s="86">
        <f>SUM(M59:M69)</f>
        <v>3646434859</v>
      </c>
    </row>
    <row r="71" spans="1:13" ht="20.100000000000001" customHeight="1">
      <c r="A71" s="29"/>
      <c r="B71" s="29"/>
      <c r="C71" s="29"/>
      <c r="D71" s="29"/>
      <c r="E71" s="25"/>
      <c r="F71" s="25"/>
    </row>
    <row r="72" spans="1:13" ht="20.100000000000001" customHeight="1">
      <c r="A72" s="107" t="s">
        <v>19</v>
      </c>
      <c r="B72" s="107"/>
      <c r="C72" s="107"/>
      <c r="D72" s="29"/>
      <c r="E72" s="25"/>
      <c r="F72" s="25"/>
    </row>
    <row r="73" spans="1:13" ht="6" customHeight="1">
      <c r="A73" s="29"/>
      <c r="B73" s="29"/>
      <c r="C73" s="29"/>
      <c r="D73" s="29"/>
      <c r="E73" s="25"/>
      <c r="F73" s="25"/>
    </row>
    <row r="74" spans="1:13" ht="18.75">
      <c r="A74" s="29" t="s">
        <v>146</v>
      </c>
      <c r="B74" s="29"/>
      <c r="C74" s="29"/>
      <c r="D74" s="29"/>
      <c r="E74" s="25">
        <v>17</v>
      </c>
      <c r="F74" s="25"/>
      <c r="G74" s="14">
        <v>2997943558</v>
      </c>
      <c r="I74" s="14">
        <v>2997382147</v>
      </c>
      <c r="K74" s="14">
        <v>2997943558</v>
      </c>
      <c r="M74" s="14">
        <v>2997382147</v>
      </c>
    </row>
    <row r="75" spans="1:13" ht="20.100000000000001" customHeight="1">
      <c r="A75" s="27" t="s">
        <v>147</v>
      </c>
      <c r="B75" s="107"/>
      <c r="C75" s="107"/>
      <c r="D75" s="29"/>
      <c r="E75" s="25">
        <v>17</v>
      </c>
      <c r="F75" s="25"/>
      <c r="G75" s="14">
        <v>9537502762</v>
      </c>
      <c r="I75" s="14">
        <v>9848639040</v>
      </c>
      <c r="K75" s="14">
        <v>9537502762</v>
      </c>
      <c r="M75" s="14">
        <v>9848639040</v>
      </c>
    </row>
    <row r="76" spans="1:13" ht="20.100000000000001" customHeight="1">
      <c r="A76" s="29" t="s">
        <v>81</v>
      </c>
      <c r="B76" s="107"/>
      <c r="C76" s="107"/>
      <c r="D76" s="29"/>
      <c r="E76" s="25"/>
      <c r="F76" s="25"/>
      <c r="G76" s="14">
        <v>462112041</v>
      </c>
      <c r="I76" s="14">
        <v>438365253</v>
      </c>
      <c r="K76" s="14">
        <v>313325816</v>
      </c>
      <c r="M76" s="14">
        <v>294740793</v>
      </c>
    </row>
    <row r="77" spans="1:13" ht="20.100000000000001" customHeight="1">
      <c r="A77" s="29" t="s">
        <v>101</v>
      </c>
      <c r="B77" s="107"/>
      <c r="C77" s="107"/>
      <c r="D77" s="29"/>
      <c r="E77" s="25">
        <v>19</v>
      </c>
      <c r="F77" s="25"/>
      <c r="G77" s="14">
        <v>450545622</v>
      </c>
      <c r="I77" s="14">
        <v>397950404</v>
      </c>
      <c r="K77" s="14">
        <v>429546988</v>
      </c>
      <c r="M77" s="14">
        <v>391279439</v>
      </c>
    </row>
    <row r="78" spans="1:13" ht="20.100000000000001" customHeight="1">
      <c r="A78" s="27" t="s">
        <v>148</v>
      </c>
      <c r="B78" s="107"/>
      <c r="C78" s="107"/>
      <c r="D78" s="29"/>
      <c r="E78" s="25">
        <v>16</v>
      </c>
      <c r="F78" s="25"/>
      <c r="G78" s="14">
        <v>6430077</v>
      </c>
      <c r="I78" s="14">
        <v>26440227</v>
      </c>
      <c r="K78" s="14">
        <v>0</v>
      </c>
      <c r="M78" s="14">
        <v>14430192</v>
      </c>
    </row>
    <row r="79" spans="1:13" ht="20.100000000000001" customHeight="1">
      <c r="A79" s="29" t="s">
        <v>20</v>
      </c>
      <c r="B79" s="107"/>
      <c r="C79" s="107"/>
      <c r="D79" s="29"/>
      <c r="E79" s="25">
        <v>20</v>
      </c>
      <c r="F79" s="25"/>
      <c r="G79" s="14">
        <v>37286170</v>
      </c>
      <c r="I79" s="14">
        <v>25432897</v>
      </c>
      <c r="K79" s="14">
        <v>37286170</v>
      </c>
      <c r="M79" s="14">
        <v>25432897</v>
      </c>
    </row>
    <row r="80" spans="1:13" ht="20.100000000000001" customHeight="1">
      <c r="A80" s="29" t="s">
        <v>21</v>
      </c>
      <c r="B80" s="107"/>
      <c r="C80" s="107"/>
      <c r="D80" s="29"/>
      <c r="E80" s="25"/>
      <c r="F80" s="25"/>
      <c r="G80" s="86">
        <v>64236976</v>
      </c>
      <c r="I80" s="86">
        <v>38802377</v>
      </c>
      <c r="K80" s="86">
        <v>43778465</v>
      </c>
      <c r="M80" s="86">
        <v>30630690</v>
      </c>
    </row>
    <row r="81" spans="1:13" ht="6" customHeight="1">
      <c r="A81" s="29"/>
      <c r="B81" s="107"/>
      <c r="C81" s="107"/>
      <c r="D81" s="29"/>
      <c r="E81" s="25"/>
      <c r="F81" s="25"/>
    </row>
    <row r="82" spans="1:13" ht="20.100000000000001" customHeight="1">
      <c r="A82" s="107" t="s">
        <v>22</v>
      </c>
      <c r="B82" s="107"/>
      <c r="C82" s="107"/>
      <c r="D82" s="29"/>
      <c r="E82" s="25"/>
      <c r="F82" s="25"/>
      <c r="G82" s="86">
        <f>SUM(G74:G80)</f>
        <v>13556057206</v>
      </c>
      <c r="I82" s="86">
        <f>SUM(I74:I80)</f>
        <v>13773012345</v>
      </c>
      <c r="K82" s="86">
        <f>SUM(K74:K80)</f>
        <v>13359383759</v>
      </c>
      <c r="M82" s="86">
        <f>SUM(M74:M80)</f>
        <v>13602535198</v>
      </c>
    </row>
    <row r="83" spans="1:13" ht="6" customHeight="1">
      <c r="A83" s="29"/>
      <c r="B83" s="29"/>
      <c r="C83" s="29"/>
      <c r="D83" s="29"/>
      <c r="E83" s="25"/>
      <c r="F83" s="25"/>
    </row>
    <row r="84" spans="1:13" ht="20.100000000000001" customHeight="1">
      <c r="A84" s="107" t="s">
        <v>23</v>
      </c>
      <c r="B84" s="107"/>
      <c r="C84" s="107"/>
      <c r="D84" s="29"/>
      <c r="E84" s="25"/>
      <c r="F84" s="25"/>
      <c r="G84" s="86">
        <f>+G70+G82</f>
        <v>18156162774</v>
      </c>
      <c r="I84" s="86">
        <f>+I70+I82</f>
        <v>17684742710</v>
      </c>
      <c r="K84" s="86">
        <f>+K70+K82</f>
        <v>17742699956</v>
      </c>
      <c r="M84" s="86">
        <f>+M70+M82</f>
        <v>17248970057</v>
      </c>
    </row>
    <row r="85" spans="1:13" ht="20.100000000000001" customHeight="1">
      <c r="A85" s="107"/>
      <c r="B85" s="107"/>
      <c r="C85" s="107"/>
      <c r="D85" s="29"/>
      <c r="E85" s="25"/>
      <c r="F85" s="25"/>
    </row>
    <row r="86" spans="1:13" ht="20.100000000000001" customHeight="1">
      <c r="A86" s="107"/>
      <c r="B86" s="107"/>
      <c r="C86" s="107"/>
      <c r="D86" s="29"/>
      <c r="E86" s="25"/>
      <c r="F86" s="25"/>
    </row>
    <row r="87" spans="1:13" ht="20.100000000000001" customHeight="1">
      <c r="A87" s="107"/>
      <c r="B87" s="107"/>
      <c r="C87" s="107"/>
      <c r="D87" s="29"/>
      <c r="E87" s="25"/>
      <c r="F87" s="25"/>
    </row>
    <row r="88" spans="1:13" ht="20.100000000000001" customHeight="1">
      <c r="A88" s="107"/>
      <c r="B88" s="107"/>
      <c r="C88" s="107"/>
      <c r="D88" s="29"/>
      <c r="E88" s="25"/>
      <c r="F88" s="25"/>
    </row>
    <row r="89" spans="1:13" ht="20.100000000000001" customHeight="1">
      <c r="A89" s="107"/>
      <c r="B89" s="107"/>
      <c r="C89" s="107"/>
      <c r="D89" s="29"/>
      <c r="E89" s="25"/>
      <c r="F89" s="25"/>
    </row>
    <row r="90" spans="1:13" ht="20.100000000000001" customHeight="1">
      <c r="A90" s="107"/>
      <c r="B90" s="107"/>
      <c r="C90" s="107"/>
      <c r="D90" s="29"/>
      <c r="E90" s="25"/>
      <c r="F90" s="25"/>
    </row>
    <row r="91" spans="1:13" ht="18" customHeight="1">
      <c r="A91" s="107"/>
      <c r="B91" s="107"/>
      <c r="C91" s="107"/>
      <c r="D91" s="29"/>
      <c r="E91" s="25"/>
      <c r="F91" s="25"/>
    </row>
    <row r="92" spans="1:13" ht="21.95" customHeight="1">
      <c r="A92" s="96" t="s">
        <v>111</v>
      </c>
      <c r="B92" s="108"/>
      <c r="C92" s="108"/>
      <c r="D92" s="108"/>
      <c r="E92" s="104"/>
      <c r="F92" s="104"/>
      <c r="G92" s="86"/>
      <c r="H92" s="86"/>
      <c r="I92" s="86"/>
      <c r="J92" s="86"/>
      <c r="K92" s="86"/>
      <c r="L92" s="86"/>
      <c r="M92" s="86"/>
    </row>
    <row r="93" spans="1:13" ht="20.100000000000001" customHeight="1">
      <c r="A93" s="83" t="s">
        <v>99</v>
      </c>
      <c r="B93" s="83"/>
      <c r="C93" s="83"/>
      <c r="D93" s="83"/>
    </row>
    <row r="94" spans="1:13" ht="20.100000000000001" customHeight="1">
      <c r="A94" s="83" t="s">
        <v>136</v>
      </c>
      <c r="B94" s="83"/>
      <c r="C94" s="83"/>
      <c r="D94" s="83"/>
    </row>
    <row r="95" spans="1:13" ht="20.100000000000001" customHeight="1">
      <c r="A95" s="61" t="str">
        <f>$A$3</f>
        <v>ณ วันที่ 31 ธันวาคม พ.ศ. 2568</v>
      </c>
      <c r="B95" s="61"/>
      <c r="C95" s="61"/>
      <c r="D95" s="61"/>
      <c r="E95" s="104"/>
      <c r="F95" s="104"/>
      <c r="G95" s="86"/>
      <c r="H95" s="86"/>
      <c r="I95" s="86"/>
      <c r="J95" s="86"/>
      <c r="K95" s="86"/>
      <c r="L95" s="86"/>
      <c r="M95" s="86"/>
    </row>
    <row r="97" spans="1:13" ht="20.100000000000001" customHeight="1">
      <c r="G97" s="119" t="s">
        <v>91</v>
      </c>
      <c r="H97" s="119"/>
      <c r="I97" s="119"/>
      <c r="K97" s="119" t="s">
        <v>92</v>
      </c>
      <c r="L97" s="119"/>
      <c r="M97" s="119"/>
    </row>
    <row r="98" spans="1:13" ht="20.100000000000001" customHeight="1">
      <c r="G98" s="15" t="s">
        <v>187</v>
      </c>
      <c r="H98" s="15"/>
      <c r="I98" s="15" t="s">
        <v>137</v>
      </c>
      <c r="J98" s="15"/>
      <c r="K98" s="15" t="s">
        <v>187</v>
      </c>
      <c r="L98" s="15"/>
      <c r="M98" s="15" t="s">
        <v>137</v>
      </c>
    </row>
    <row r="99" spans="1:13" ht="20.100000000000001" customHeight="1">
      <c r="A99" s="105"/>
      <c r="B99" s="105"/>
      <c r="C99" s="105"/>
      <c r="D99" s="105"/>
      <c r="E99" s="87" t="s">
        <v>0</v>
      </c>
      <c r="F99" s="106"/>
      <c r="G99" s="20" t="s">
        <v>1</v>
      </c>
      <c r="H99" s="15"/>
      <c r="I99" s="20" t="s">
        <v>1</v>
      </c>
      <c r="J99" s="15"/>
      <c r="K99" s="20" t="s">
        <v>1</v>
      </c>
      <c r="L99" s="15"/>
      <c r="M99" s="20" t="s">
        <v>1</v>
      </c>
    </row>
    <row r="100" spans="1:13" ht="20.100000000000001" customHeight="1">
      <c r="A100" s="107"/>
      <c r="B100" s="107"/>
      <c r="C100" s="107"/>
      <c r="D100" s="29"/>
      <c r="F100" s="25"/>
    </row>
    <row r="101" spans="1:13" ht="20.100000000000001" customHeight="1">
      <c r="A101" s="107" t="s">
        <v>15</v>
      </c>
      <c r="B101" s="107"/>
      <c r="C101" s="107"/>
      <c r="D101" s="29"/>
      <c r="F101" s="25"/>
    </row>
    <row r="102" spans="1:13" ht="6" customHeight="1">
      <c r="A102" s="107"/>
      <c r="B102" s="107"/>
      <c r="C102" s="107"/>
      <c r="D102" s="29"/>
      <c r="E102" s="110"/>
      <c r="F102" s="25"/>
    </row>
    <row r="103" spans="1:13" ht="20.100000000000001" customHeight="1">
      <c r="A103" s="107" t="s">
        <v>24</v>
      </c>
      <c r="B103" s="107"/>
      <c r="C103" s="107"/>
      <c r="D103" s="29"/>
      <c r="E103" s="25"/>
      <c r="F103" s="25"/>
    </row>
    <row r="104" spans="1:13" ht="6" customHeight="1">
      <c r="A104" s="29"/>
      <c r="B104" s="29"/>
      <c r="C104" s="29"/>
      <c r="D104" s="29"/>
      <c r="E104" s="25"/>
      <c r="F104" s="25"/>
    </row>
    <row r="105" spans="1:13" ht="20.100000000000001" customHeight="1">
      <c r="A105" s="29" t="s">
        <v>25</v>
      </c>
      <c r="B105" s="29"/>
      <c r="C105" s="29"/>
      <c r="D105" s="29"/>
      <c r="E105" s="25"/>
      <c r="F105" s="25"/>
    </row>
    <row r="106" spans="1:13" ht="20.100000000000001" customHeight="1">
      <c r="A106" s="29"/>
      <c r="B106" s="29" t="s">
        <v>26</v>
      </c>
      <c r="C106" s="29"/>
      <c r="D106" s="29"/>
      <c r="F106" s="25"/>
    </row>
    <row r="107" spans="1:13" ht="20.100000000000001" customHeight="1">
      <c r="A107" s="29"/>
      <c r="B107" s="29"/>
      <c r="C107" s="29" t="s">
        <v>102</v>
      </c>
      <c r="D107" s="29"/>
      <c r="E107" s="25"/>
      <c r="F107" s="25"/>
    </row>
    <row r="108" spans="1:13" ht="20.100000000000001" customHeight="1" thickBot="1">
      <c r="A108" s="29"/>
      <c r="B108" s="29"/>
      <c r="C108" s="29"/>
      <c r="D108" s="27" t="s">
        <v>103</v>
      </c>
      <c r="E108" s="25"/>
      <c r="F108" s="25"/>
      <c r="G108" s="95">
        <v>3825000000</v>
      </c>
      <c r="I108" s="95">
        <v>3825000000</v>
      </c>
      <c r="K108" s="95">
        <v>3825000000</v>
      </c>
      <c r="M108" s="95">
        <v>3825000000</v>
      </c>
    </row>
    <row r="109" spans="1:13" ht="6" customHeight="1" thickTop="1">
      <c r="A109" s="29"/>
      <c r="B109" s="29"/>
      <c r="C109" s="29"/>
      <c r="D109" s="29"/>
      <c r="E109" s="25"/>
      <c r="F109" s="25"/>
    </row>
    <row r="110" spans="1:13" ht="20.100000000000001" customHeight="1">
      <c r="B110" s="29" t="s">
        <v>27</v>
      </c>
      <c r="C110" s="29"/>
      <c r="D110" s="29"/>
      <c r="E110" s="25"/>
      <c r="F110" s="25"/>
    </row>
    <row r="111" spans="1:13" ht="20.100000000000001" customHeight="1">
      <c r="B111" s="29"/>
      <c r="C111" s="29" t="s">
        <v>105</v>
      </c>
      <c r="E111" s="25"/>
      <c r="F111" s="25"/>
    </row>
    <row r="112" spans="1:13" ht="20.100000000000001" customHeight="1">
      <c r="A112" s="29"/>
      <c r="B112" s="29"/>
      <c r="C112" s="29"/>
      <c r="D112" s="29" t="s">
        <v>104</v>
      </c>
      <c r="E112" s="25"/>
      <c r="F112" s="25"/>
      <c r="G112" s="14">
        <v>3825000000</v>
      </c>
      <c r="I112" s="14">
        <v>3825000000</v>
      </c>
      <c r="K112" s="14">
        <v>3825000000</v>
      </c>
      <c r="M112" s="14">
        <v>3825000000</v>
      </c>
    </row>
    <row r="113" spans="1:13" ht="20.100000000000001" customHeight="1">
      <c r="A113" s="29" t="s">
        <v>28</v>
      </c>
      <c r="B113" s="107"/>
      <c r="C113" s="107"/>
      <c r="D113" s="29"/>
      <c r="E113" s="25"/>
      <c r="F113" s="25"/>
      <c r="G113" s="14">
        <v>2557841248</v>
      </c>
      <c r="I113" s="14">
        <v>2557841248</v>
      </c>
      <c r="K113" s="14">
        <v>2557841248</v>
      </c>
      <c r="M113" s="14">
        <v>2557841248</v>
      </c>
    </row>
    <row r="114" spans="1:13" ht="20.100000000000001" customHeight="1">
      <c r="A114" s="29" t="s">
        <v>29</v>
      </c>
      <c r="B114" s="107"/>
      <c r="C114" s="107"/>
      <c r="D114" s="29"/>
      <c r="E114" s="25"/>
      <c r="F114" s="25"/>
    </row>
    <row r="115" spans="1:13" ht="20.100000000000001" customHeight="1">
      <c r="A115" s="29"/>
      <c r="B115" s="29" t="s">
        <v>30</v>
      </c>
      <c r="C115" s="29"/>
      <c r="E115" s="25">
        <v>29</v>
      </c>
      <c r="F115" s="25"/>
      <c r="G115" s="14">
        <v>382500000</v>
      </c>
      <c r="I115" s="14">
        <v>382500000</v>
      </c>
      <c r="K115" s="14">
        <v>382500000</v>
      </c>
      <c r="L115" s="25"/>
      <c r="M115" s="14">
        <v>382500000</v>
      </c>
    </row>
    <row r="116" spans="1:13" ht="20.100000000000001" customHeight="1">
      <c r="A116" s="29"/>
      <c r="B116" s="29" t="s">
        <v>55</v>
      </c>
      <c r="C116" s="29"/>
      <c r="E116" s="25"/>
      <c r="F116" s="25"/>
      <c r="G116" s="14">
        <v>3785042089</v>
      </c>
      <c r="H116" s="10"/>
      <c r="I116" s="14">
        <v>3734530040</v>
      </c>
      <c r="J116" s="10"/>
      <c r="K116" s="14">
        <v>1409767045</v>
      </c>
      <c r="L116" s="92"/>
      <c r="M116" s="14">
        <v>766667571</v>
      </c>
    </row>
    <row r="117" spans="1:13" ht="20.100000000000001" customHeight="1">
      <c r="A117" s="29" t="s">
        <v>31</v>
      </c>
      <c r="B117" s="29"/>
      <c r="C117" s="29"/>
      <c r="E117" s="25"/>
      <c r="F117" s="25"/>
      <c r="G117" s="13">
        <v>2941661289</v>
      </c>
      <c r="H117" s="10"/>
      <c r="I117" s="13">
        <v>3062148467</v>
      </c>
      <c r="J117" s="10"/>
      <c r="K117" s="13">
        <v>1179866122</v>
      </c>
      <c r="L117" s="92"/>
      <c r="M117" s="13">
        <v>1216022461</v>
      </c>
    </row>
    <row r="118" spans="1:13" ht="6" customHeight="1">
      <c r="A118" s="29"/>
      <c r="B118" s="29"/>
      <c r="C118" s="29"/>
      <c r="D118" s="29"/>
      <c r="E118" s="25"/>
      <c r="F118" s="25"/>
    </row>
    <row r="119" spans="1:13" ht="20.100000000000001" customHeight="1">
      <c r="A119" s="83" t="s">
        <v>216</v>
      </c>
      <c r="B119" s="83"/>
      <c r="E119" s="25"/>
      <c r="F119" s="25"/>
      <c r="G119" s="14">
        <f>SUM(G112:G117)</f>
        <v>13492044626</v>
      </c>
      <c r="I119" s="14">
        <f>SUM(I112:I117)</f>
        <v>13562019755</v>
      </c>
      <c r="K119" s="14">
        <f>SUM(K112:K117)</f>
        <v>9354974415</v>
      </c>
      <c r="M119" s="14">
        <f>SUM(M112:M117)</f>
        <v>8748031280</v>
      </c>
    </row>
    <row r="120" spans="1:13" ht="20.100000000000001" customHeight="1">
      <c r="A120" s="27" t="s">
        <v>32</v>
      </c>
      <c r="E120" s="25"/>
      <c r="F120" s="25"/>
      <c r="G120" s="86">
        <v>64</v>
      </c>
      <c r="I120" s="86">
        <v>98</v>
      </c>
      <c r="K120" s="86">
        <v>0</v>
      </c>
      <c r="M120" s="91">
        <v>0</v>
      </c>
    </row>
    <row r="121" spans="1:13" ht="6" customHeight="1">
      <c r="A121" s="29"/>
      <c r="B121" s="29"/>
      <c r="C121" s="29"/>
      <c r="D121" s="29"/>
      <c r="E121" s="25"/>
      <c r="F121" s="25"/>
    </row>
    <row r="122" spans="1:13" ht="20.100000000000001" customHeight="1">
      <c r="A122" s="83" t="s">
        <v>33</v>
      </c>
      <c r="E122" s="25"/>
      <c r="F122" s="25"/>
      <c r="G122" s="86">
        <f>SUM(G119:G120)</f>
        <v>13492044690</v>
      </c>
      <c r="I122" s="86">
        <f>SUM(I119:I120)</f>
        <v>13562019853</v>
      </c>
      <c r="K122" s="86">
        <f>SUM(K119:K120)</f>
        <v>9354974415</v>
      </c>
      <c r="M122" s="86">
        <f>SUM(M119:M120)</f>
        <v>8748031280</v>
      </c>
    </row>
    <row r="123" spans="1:13" ht="6" customHeight="1">
      <c r="A123" s="29"/>
      <c r="B123" s="29"/>
      <c r="C123" s="29"/>
      <c r="D123" s="29"/>
      <c r="E123" s="25"/>
      <c r="F123" s="25"/>
    </row>
    <row r="124" spans="1:13" ht="20.100000000000001" customHeight="1" thickBot="1">
      <c r="A124" s="83" t="s">
        <v>34</v>
      </c>
      <c r="B124" s="83"/>
      <c r="C124" s="83"/>
      <c r="D124" s="83"/>
      <c r="E124" s="106"/>
      <c r="F124" s="106"/>
      <c r="G124" s="95">
        <f>+G122+G84</f>
        <v>31648207464</v>
      </c>
      <c r="H124" s="111"/>
      <c r="I124" s="95">
        <f>+I122+I84</f>
        <v>31246762563</v>
      </c>
      <c r="J124" s="111"/>
      <c r="K124" s="95">
        <f>+K122+K84</f>
        <v>27097674371</v>
      </c>
      <c r="L124" s="111"/>
      <c r="M124" s="95">
        <f>+M122+M84</f>
        <v>25997001337</v>
      </c>
    </row>
    <row r="125" spans="1:13" ht="20.100000000000001" customHeight="1" thickTop="1">
      <c r="A125" s="83"/>
      <c r="B125" s="83"/>
      <c r="C125" s="83"/>
      <c r="D125" s="83"/>
      <c r="E125" s="106"/>
      <c r="F125" s="106"/>
      <c r="H125" s="111"/>
      <c r="J125" s="111"/>
      <c r="L125" s="111"/>
    </row>
    <row r="126" spans="1:13" ht="20.100000000000001" customHeight="1">
      <c r="A126" s="83"/>
      <c r="B126" s="83"/>
      <c r="C126" s="83"/>
      <c r="D126" s="83"/>
      <c r="E126" s="106"/>
      <c r="F126" s="106"/>
      <c r="H126" s="111"/>
      <c r="J126" s="111"/>
      <c r="L126" s="111"/>
    </row>
    <row r="127" spans="1:13" ht="20.100000000000001" customHeight="1">
      <c r="A127" s="83"/>
      <c r="B127" s="83"/>
      <c r="C127" s="83"/>
      <c r="D127" s="83"/>
      <c r="E127" s="106"/>
      <c r="F127" s="106"/>
      <c r="H127" s="111"/>
      <c r="J127" s="111"/>
      <c r="L127" s="111"/>
    </row>
    <row r="128" spans="1:13" ht="20.100000000000001" customHeight="1">
      <c r="A128" s="83"/>
      <c r="B128" s="83"/>
      <c r="C128" s="83"/>
      <c r="D128" s="83"/>
      <c r="E128" s="106"/>
      <c r="F128" s="106"/>
      <c r="H128" s="111"/>
      <c r="J128" s="111"/>
      <c r="L128" s="111"/>
    </row>
    <row r="129" spans="1:13" ht="20.100000000000001" customHeight="1">
      <c r="A129" s="83"/>
      <c r="B129" s="83"/>
      <c r="C129" s="83"/>
      <c r="D129" s="83"/>
      <c r="E129" s="106"/>
      <c r="F129" s="106"/>
      <c r="H129" s="111"/>
      <c r="J129" s="111"/>
      <c r="L129" s="111"/>
    </row>
    <row r="130" spans="1:13" ht="20.100000000000001" customHeight="1">
      <c r="A130" s="83"/>
      <c r="B130" s="83"/>
      <c r="C130" s="83"/>
      <c r="D130" s="83"/>
      <c r="E130" s="106"/>
      <c r="F130" s="106"/>
      <c r="H130" s="111"/>
      <c r="J130" s="111"/>
      <c r="L130" s="111"/>
    </row>
    <row r="131" spans="1:13" ht="20.100000000000001" customHeight="1">
      <c r="A131" s="83"/>
      <c r="B131" s="83"/>
      <c r="C131" s="83"/>
      <c r="D131" s="83"/>
      <c r="E131" s="106"/>
      <c r="F131" s="106"/>
      <c r="H131" s="111"/>
      <c r="J131" s="111"/>
      <c r="L131" s="111"/>
    </row>
    <row r="132" spans="1:13" ht="20.100000000000001" customHeight="1">
      <c r="A132" s="83"/>
      <c r="B132" s="83"/>
      <c r="C132" s="83"/>
      <c r="D132" s="83"/>
      <c r="E132" s="106"/>
      <c r="F132" s="106"/>
      <c r="H132" s="111"/>
      <c r="J132" s="111"/>
      <c r="L132" s="111"/>
    </row>
    <row r="133" spans="1:13" ht="20.100000000000001" customHeight="1">
      <c r="A133" s="83"/>
      <c r="B133" s="83"/>
      <c r="C133" s="83"/>
      <c r="D133" s="83"/>
      <c r="E133" s="106"/>
      <c r="F133" s="106"/>
      <c r="H133" s="111"/>
      <c r="J133" s="111"/>
      <c r="L133" s="111"/>
    </row>
    <row r="134" spans="1:13" ht="20.100000000000001" customHeight="1">
      <c r="A134" s="83"/>
      <c r="B134" s="83"/>
      <c r="C134" s="83"/>
      <c r="D134" s="83"/>
      <c r="E134" s="106"/>
      <c r="F134" s="106"/>
      <c r="H134" s="111"/>
      <c r="J134" s="111"/>
      <c r="L134" s="111"/>
    </row>
    <row r="135" spans="1:13" ht="20.100000000000001" customHeight="1">
      <c r="A135" s="83"/>
      <c r="B135" s="83"/>
      <c r="C135" s="83"/>
      <c r="D135" s="83"/>
      <c r="E135" s="106"/>
      <c r="F135" s="106"/>
      <c r="H135" s="111"/>
      <c r="J135" s="111"/>
      <c r="L135" s="111"/>
    </row>
    <row r="136" spans="1:13" ht="20.100000000000001" customHeight="1">
      <c r="A136" s="83"/>
      <c r="B136" s="83"/>
      <c r="C136" s="83"/>
      <c r="D136" s="83"/>
      <c r="E136" s="106"/>
      <c r="F136" s="106"/>
      <c r="H136" s="111"/>
      <c r="J136" s="111"/>
      <c r="L136" s="111"/>
    </row>
    <row r="137" spans="1:13" ht="16.5" customHeight="1">
      <c r="A137" s="83"/>
      <c r="B137" s="83"/>
      <c r="C137" s="83"/>
      <c r="D137" s="83"/>
      <c r="E137" s="106"/>
      <c r="F137" s="106"/>
      <c r="H137" s="111"/>
      <c r="J137" s="111"/>
      <c r="L137" s="111"/>
    </row>
    <row r="138" spans="1:13" ht="21.95" customHeight="1">
      <c r="A138" s="96" t="s">
        <v>111</v>
      </c>
      <c r="B138" s="108"/>
      <c r="C138" s="108"/>
      <c r="D138" s="108"/>
      <c r="E138" s="104"/>
      <c r="F138" s="104"/>
      <c r="G138" s="86"/>
      <c r="H138" s="86"/>
      <c r="I138" s="86"/>
      <c r="J138" s="86"/>
      <c r="K138" s="86"/>
      <c r="L138" s="86"/>
      <c r="M138" s="86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showZeros="0" topLeftCell="A81" zoomScaleNormal="100" zoomScaleSheetLayoutView="70" workbookViewId="0">
      <selection activeCell="D53" sqref="D53"/>
    </sheetView>
  </sheetViews>
  <sheetFormatPr defaultColWidth="9.140625" defaultRowHeight="20.100000000000001" customHeight="1"/>
  <cols>
    <col min="1" max="3" width="1.7109375" style="27" customWidth="1"/>
    <col min="4" max="4" width="40.85546875" style="27" customWidth="1"/>
    <col min="5" max="5" width="7.5703125" style="84" customWidth="1"/>
    <col min="6" max="6" width="0.5703125" style="14" customWidth="1"/>
    <col min="7" max="7" width="12.42578125" style="14" customWidth="1"/>
    <col min="8" max="8" width="0.5703125" style="14" customWidth="1"/>
    <col min="9" max="9" width="12.42578125" style="14" customWidth="1"/>
    <col min="10" max="10" width="0.5703125" style="14" customWidth="1"/>
    <col min="11" max="11" width="12.42578125" style="14" customWidth="1"/>
    <col min="12" max="12" width="0.5703125" style="14" customWidth="1"/>
    <col min="13" max="13" width="12.42578125" style="14" customWidth="1"/>
    <col min="14" max="16384" width="9.140625" style="27"/>
  </cols>
  <sheetData>
    <row r="1" spans="1:13" ht="20.100000000000001" customHeight="1">
      <c r="A1" s="83" t="s">
        <v>99</v>
      </c>
      <c r="B1" s="83"/>
      <c r="C1" s="83"/>
      <c r="D1" s="83"/>
    </row>
    <row r="2" spans="1:13" ht="20.100000000000001" customHeight="1">
      <c r="A2" s="83" t="s">
        <v>93</v>
      </c>
      <c r="B2" s="83"/>
      <c r="C2" s="83"/>
      <c r="D2" s="83"/>
    </row>
    <row r="3" spans="1:13" ht="20.100000000000001" customHeight="1">
      <c r="A3" s="61" t="s">
        <v>188</v>
      </c>
      <c r="B3" s="61"/>
      <c r="C3" s="61"/>
      <c r="D3" s="61"/>
      <c r="E3" s="85"/>
      <c r="F3" s="86"/>
      <c r="G3" s="86"/>
      <c r="H3" s="86"/>
      <c r="I3" s="86"/>
      <c r="J3" s="86"/>
      <c r="K3" s="86"/>
      <c r="L3" s="86"/>
      <c r="M3" s="86"/>
    </row>
    <row r="5" spans="1:13" ht="20.100000000000001" customHeight="1">
      <c r="F5" s="84"/>
      <c r="G5" s="121" t="s">
        <v>91</v>
      </c>
      <c r="H5" s="121"/>
      <c r="I5" s="121"/>
      <c r="K5" s="121" t="s">
        <v>92</v>
      </c>
      <c r="L5" s="121"/>
      <c r="M5" s="121"/>
    </row>
    <row r="6" spans="1:13" ht="20.100000000000001" customHeight="1">
      <c r="E6" s="16"/>
      <c r="F6" s="16"/>
      <c r="G6" s="15" t="s">
        <v>187</v>
      </c>
      <c r="H6" s="16"/>
      <c r="I6" s="15" t="s">
        <v>137</v>
      </c>
      <c r="J6" s="15"/>
      <c r="K6" s="15" t="s">
        <v>187</v>
      </c>
      <c r="L6" s="16"/>
      <c r="M6" s="15" t="s">
        <v>137</v>
      </c>
    </row>
    <row r="7" spans="1:13" ht="20.100000000000001" customHeight="1">
      <c r="E7" s="87" t="s">
        <v>0</v>
      </c>
      <c r="F7" s="15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ht="6" customHeight="1"/>
    <row r="9" spans="1:13" ht="20.100000000000001" customHeight="1">
      <c r="A9" s="27" t="s">
        <v>119</v>
      </c>
      <c r="E9" s="88"/>
      <c r="F9" s="89"/>
      <c r="G9" s="14">
        <v>2375546280</v>
      </c>
      <c r="H9" s="89"/>
      <c r="I9" s="14">
        <v>2271620921</v>
      </c>
      <c r="J9" s="89"/>
      <c r="K9" s="14">
        <v>1698375819</v>
      </c>
      <c r="L9" s="84"/>
      <c r="M9" s="14">
        <v>1720309320</v>
      </c>
    </row>
    <row r="10" spans="1:13" ht="20.100000000000001" customHeight="1">
      <c r="A10" s="27" t="s">
        <v>35</v>
      </c>
      <c r="E10" s="88"/>
      <c r="G10" s="14">
        <v>818814113</v>
      </c>
      <c r="I10" s="14">
        <v>653979247</v>
      </c>
      <c r="K10" s="14">
        <v>398941506</v>
      </c>
      <c r="L10" s="84"/>
      <c r="M10" s="14">
        <v>412200164</v>
      </c>
    </row>
    <row r="11" spans="1:13" ht="20.100000000000001" customHeight="1">
      <c r="A11" s="27" t="s">
        <v>120</v>
      </c>
      <c r="E11" s="88"/>
      <c r="F11" s="89"/>
      <c r="G11" s="14">
        <v>-1365074311</v>
      </c>
      <c r="H11" s="89"/>
      <c r="I11" s="14">
        <v>-1401892900</v>
      </c>
      <c r="J11" s="89"/>
      <c r="K11" s="14">
        <v>-1123191644</v>
      </c>
      <c r="L11" s="84"/>
      <c r="M11" s="14">
        <v>-1184948020</v>
      </c>
    </row>
    <row r="12" spans="1:13" ht="20.100000000000001" customHeight="1">
      <c r="A12" s="90" t="s">
        <v>36</v>
      </c>
      <c r="E12" s="88"/>
      <c r="G12" s="91">
        <v>-518645771</v>
      </c>
      <c r="H12" s="89"/>
      <c r="I12" s="91">
        <v>-470514422</v>
      </c>
      <c r="J12" s="89"/>
      <c r="K12" s="91">
        <v>-273519250</v>
      </c>
      <c r="L12" s="84"/>
      <c r="M12" s="86">
        <v>-257520484</v>
      </c>
    </row>
    <row r="13" spans="1:13" ht="6" customHeight="1">
      <c r="L13" s="84"/>
    </row>
    <row r="14" spans="1:13" ht="20.100000000000001" customHeight="1">
      <c r="A14" s="83" t="s">
        <v>37</v>
      </c>
      <c r="B14" s="83"/>
      <c r="C14" s="83"/>
      <c r="D14" s="83"/>
      <c r="G14" s="14">
        <f>SUM(G9:G12)</f>
        <v>1310640311</v>
      </c>
      <c r="I14" s="14">
        <f>SUM(I9:I12)</f>
        <v>1053192846</v>
      </c>
      <c r="K14" s="14">
        <f>SUM(K9:K12)</f>
        <v>700606431</v>
      </c>
      <c r="L14" s="84"/>
      <c r="M14" s="14">
        <f>SUM(M9:M12)</f>
        <v>690040980</v>
      </c>
    </row>
    <row r="15" spans="1:13" ht="20.100000000000001" customHeight="1">
      <c r="A15" s="27" t="s">
        <v>38</v>
      </c>
      <c r="E15" s="88">
        <v>22</v>
      </c>
      <c r="G15" s="14">
        <v>107408434</v>
      </c>
      <c r="I15" s="14">
        <v>104699322</v>
      </c>
      <c r="K15" s="14">
        <v>1859004238</v>
      </c>
      <c r="L15" s="84"/>
      <c r="M15" s="14">
        <v>901746219</v>
      </c>
    </row>
    <row r="16" spans="1:13" ht="20.100000000000001" customHeight="1">
      <c r="A16" s="27" t="s">
        <v>39</v>
      </c>
      <c r="E16" s="25"/>
      <c r="G16" s="14">
        <v>-409804856</v>
      </c>
      <c r="I16" s="14">
        <v>-344122526</v>
      </c>
      <c r="K16" s="14">
        <v>-363769808</v>
      </c>
      <c r="L16" s="25"/>
      <c r="M16" s="14">
        <v>-319240102</v>
      </c>
    </row>
    <row r="17" spans="1:13" ht="20.100000000000001" customHeight="1">
      <c r="A17" s="27" t="s">
        <v>192</v>
      </c>
      <c r="E17" s="25">
        <v>23</v>
      </c>
      <c r="G17" s="14">
        <v>-329361652</v>
      </c>
      <c r="I17" s="14">
        <v>-86480079</v>
      </c>
      <c r="K17" s="14">
        <v>-267409</v>
      </c>
      <c r="L17" s="25"/>
      <c r="M17" s="14">
        <v>-27185</v>
      </c>
    </row>
    <row r="18" spans="1:13" ht="20.100000000000001" customHeight="1">
      <c r="A18" s="27" t="s">
        <v>40</v>
      </c>
      <c r="E18" s="88">
        <v>24</v>
      </c>
      <c r="G18" s="14">
        <v>-545000914</v>
      </c>
      <c r="I18" s="14">
        <v>-535781376</v>
      </c>
      <c r="K18" s="14">
        <v>-588139024</v>
      </c>
      <c r="L18" s="84"/>
      <c r="M18" s="14">
        <v>-559600214</v>
      </c>
    </row>
    <row r="19" spans="1:13" ht="20.100000000000001" customHeight="1">
      <c r="A19" s="27" t="s">
        <v>149</v>
      </c>
      <c r="E19" s="19">
        <v>11</v>
      </c>
      <c r="F19" s="89"/>
      <c r="G19" s="91">
        <v>974738784</v>
      </c>
      <c r="H19" s="89"/>
      <c r="I19" s="91">
        <v>944004232</v>
      </c>
      <c r="J19" s="89"/>
      <c r="K19" s="91">
        <v>0</v>
      </c>
      <c r="L19" s="84"/>
      <c r="M19" s="86">
        <v>0</v>
      </c>
    </row>
    <row r="20" spans="1:13" ht="6" customHeight="1">
      <c r="L20" s="84"/>
    </row>
    <row r="21" spans="1:13" ht="20.100000000000001" customHeight="1">
      <c r="A21" s="83" t="s">
        <v>85</v>
      </c>
      <c r="B21" s="83"/>
      <c r="C21" s="83"/>
      <c r="D21" s="83"/>
      <c r="E21" s="88"/>
      <c r="G21" s="14">
        <f>SUM(G14:G19)</f>
        <v>1108620107</v>
      </c>
      <c r="I21" s="14">
        <f>SUM(I14:I19)</f>
        <v>1135512419</v>
      </c>
      <c r="K21" s="14">
        <f>SUM(K14:K19)</f>
        <v>1607434428</v>
      </c>
      <c r="L21" s="84"/>
      <c r="M21" s="14">
        <f>SUM(M14:M19)</f>
        <v>712919698</v>
      </c>
    </row>
    <row r="22" spans="1:13" ht="20.100000000000001" customHeight="1">
      <c r="A22" s="27" t="s">
        <v>210</v>
      </c>
      <c r="E22" s="92">
        <v>26</v>
      </c>
      <c r="G22" s="86">
        <v>-92295561</v>
      </c>
      <c r="I22" s="86">
        <v>-16654660</v>
      </c>
      <c r="K22" s="86">
        <v>1477546</v>
      </c>
      <c r="L22" s="84"/>
      <c r="M22" s="86">
        <v>-884225</v>
      </c>
    </row>
    <row r="23" spans="1:13" ht="6" customHeight="1">
      <c r="L23" s="84"/>
    </row>
    <row r="24" spans="1:13" ht="20.100000000000001" customHeight="1">
      <c r="A24" s="83" t="s">
        <v>94</v>
      </c>
      <c r="B24" s="83"/>
      <c r="C24" s="83"/>
      <c r="D24" s="83"/>
      <c r="G24" s="86">
        <f>SUM(G21:G22)</f>
        <v>1016324546</v>
      </c>
      <c r="I24" s="86">
        <f>SUM(I21:I22)</f>
        <v>1118857759</v>
      </c>
      <c r="K24" s="86">
        <f>SUM(K21:K22)</f>
        <v>1608911974</v>
      </c>
      <c r="L24" s="84"/>
      <c r="M24" s="86">
        <f>SUM(M21:M22)</f>
        <v>712035473</v>
      </c>
    </row>
    <row r="25" spans="1:13" ht="6" customHeight="1">
      <c r="A25" s="83"/>
      <c r="B25" s="83"/>
      <c r="C25" s="83"/>
      <c r="D25" s="83"/>
      <c r="L25" s="84"/>
    </row>
    <row r="26" spans="1:13" ht="20.100000000000001" customHeight="1">
      <c r="A26" s="83" t="s">
        <v>150</v>
      </c>
      <c r="L26" s="84"/>
    </row>
    <row r="27" spans="1:13" ht="20.100000000000001" customHeight="1">
      <c r="B27" s="27" t="s">
        <v>211</v>
      </c>
      <c r="L27" s="84"/>
    </row>
    <row r="28" spans="1:13" ht="20.100000000000001" customHeight="1">
      <c r="C28" s="27" t="s">
        <v>212</v>
      </c>
      <c r="L28" s="84"/>
    </row>
    <row r="29" spans="1:13" ht="20.100000000000001" customHeight="1">
      <c r="C29" s="27" t="s">
        <v>193</v>
      </c>
      <c r="E29" s="92">
        <v>20</v>
      </c>
      <c r="G29" s="14">
        <v>-7234064</v>
      </c>
      <c r="I29" s="14">
        <v>0</v>
      </c>
      <c r="K29" s="14">
        <v>-7234064</v>
      </c>
      <c r="L29" s="84"/>
      <c r="M29" s="14">
        <v>0</v>
      </c>
    </row>
    <row r="30" spans="1:13" ht="20.100000000000001" customHeight="1">
      <c r="C30" s="27" t="s">
        <v>114</v>
      </c>
      <c r="L30" s="84"/>
    </row>
    <row r="31" spans="1:13" ht="20.100000000000001" customHeight="1">
      <c r="D31" s="27" t="s">
        <v>213</v>
      </c>
      <c r="E31" s="92">
        <v>26</v>
      </c>
      <c r="G31" s="14">
        <v>1446813</v>
      </c>
      <c r="I31" s="14">
        <v>0</v>
      </c>
      <c r="K31" s="14">
        <v>1446813</v>
      </c>
      <c r="L31" s="84"/>
      <c r="M31" s="14">
        <v>0</v>
      </c>
    </row>
    <row r="32" spans="1:13" ht="20.100000000000001" customHeight="1">
      <c r="C32" s="27" t="s">
        <v>116</v>
      </c>
      <c r="G32" s="14">
        <v>-54037214</v>
      </c>
      <c r="I32" s="14">
        <v>-6290870</v>
      </c>
      <c r="K32" s="14">
        <v>-37961360</v>
      </c>
      <c r="L32" s="84"/>
      <c r="M32" s="14">
        <v>-5329032</v>
      </c>
    </row>
    <row r="33" spans="1:13" ht="20.100000000000001" customHeight="1">
      <c r="C33" s="27" t="s">
        <v>114</v>
      </c>
      <c r="L33" s="84"/>
    </row>
    <row r="34" spans="1:13" ht="20.100000000000001" customHeight="1">
      <c r="D34" s="27" t="s">
        <v>213</v>
      </c>
      <c r="E34" s="92">
        <v>26</v>
      </c>
      <c r="G34" s="91">
        <v>10807443</v>
      </c>
      <c r="I34" s="91">
        <v>1258174</v>
      </c>
      <c r="K34" s="91">
        <v>7592272</v>
      </c>
      <c r="L34" s="84"/>
      <c r="M34" s="91">
        <v>1065806</v>
      </c>
    </row>
    <row r="35" spans="1:13" ht="6" customHeight="1">
      <c r="L35" s="84"/>
    </row>
    <row r="36" spans="1:13" ht="20.100000000000001" customHeight="1">
      <c r="B36" s="27" t="s">
        <v>115</v>
      </c>
      <c r="L36" s="84"/>
    </row>
    <row r="37" spans="1:13" ht="20.100000000000001" customHeight="1">
      <c r="C37" s="27" t="s">
        <v>213</v>
      </c>
      <c r="G37" s="91">
        <f>SUM(G29:G34)</f>
        <v>-49017022</v>
      </c>
      <c r="I37" s="91">
        <f>SUM(I29:I34)</f>
        <v>-5032696</v>
      </c>
      <c r="K37" s="91">
        <f>SUM(K29:K34)</f>
        <v>-36156339</v>
      </c>
      <c r="L37" s="84"/>
      <c r="M37" s="91">
        <f>SUM(M29:M34)</f>
        <v>-4263226</v>
      </c>
    </row>
    <row r="38" spans="1:13" ht="6" customHeight="1">
      <c r="L38" s="84"/>
    </row>
    <row r="39" spans="1:13" ht="20.100000000000001" customHeight="1">
      <c r="B39" s="32" t="s">
        <v>214</v>
      </c>
      <c r="C39" s="32"/>
      <c r="D39" s="90"/>
      <c r="L39" s="84"/>
    </row>
    <row r="40" spans="1:13" ht="20.100000000000001" customHeight="1">
      <c r="B40" s="32"/>
      <c r="C40" s="32" t="s">
        <v>212</v>
      </c>
      <c r="D40" s="90"/>
      <c r="F40" s="89"/>
      <c r="G40" s="89"/>
      <c r="H40" s="89"/>
      <c r="I40" s="89"/>
      <c r="J40" s="89"/>
      <c r="K40" s="89"/>
      <c r="L40" s="89"/>
      <c r="M40" s="89"/>
    </row>
    <row r="41" spans="1:13" ht="20.100000000000001" customHeight="1">
      <c r="B41" s="32"/>
      <c r="C41" s="32" t="s">
        <v>82</v>
      </c>
      <c r="G41" s="14">
        <v>231703264</v>
      </c>
      <c r="I41" s="14">
        <v>13968808</v>
      </c>
      <c r="K41" s="14">
        <v>0</v>
      </c>
      <c r="L41" s="84"/>
      <c r="M41" s="14">
        <v>0</v>
      </c>
    </row>
    <row r="42" spans="1:13" ht="20.100000000000001" customHeight="1">
      <c r="B42" s="32"/>
      <c r="C42" s="32" t="s">
        <v>200</v>
      </c>
      <c r="L42" s="84"/>
    </row>
    <row r="43" spans="1:13" ht="20.100000000000001" customHeight="1">
      <c r="B43" s="32"/>
      <c r="C43" s="32"/>
      <c r="D43" s="27" t="s">
        <v>199</v>
      </c>
      <c r="G43" s="91">
        <v>-303173420</v>
      </c>
      <c r="I43" s="91">
        <v>-166684642</v>
      </c>
      <c r="K43" s="91">
        <v>0</v>
      </c>
      <c r="L43" s="84"/>
      <c r="M43" s="91">
        <v>0</v>
      </c>
    </row>
    <row r="44" spans="1:13" ht="6" customHeight="1">
      <c r="L44" s="84"/>
    </row>
    <row r="45" spans="1:13" s="32" customFormat="1" ht="20.100000000000001" customHeight="1">
      <c r="B45" s="32" t="s">
        <v>42</v>
      </c>
      <c r="E45" s="88"/>
      <c r="F45" s="44"/>
      <c r="G45" s="93"/>
      <c r="H45" s="44"/>
      <c r="I45" s="93"/>
      <c r="J45" s="44"/>
      <c r="K45" s="93"/>
      <c r="L45" s="44"/>
      <c r="M45" s="93"/>
    </row>
    <row r="46" spans="1:13" s="32" customFormat="1" ht="20.100000000000001" customHeight="1">
      <c r="C46" s="32" t="s">
        <v>215</v>
      </c>
      <c r="E46" s="88"/>
      <c r="G46" s="94">
        <f>SUM(G40:G43)</f>
        <v>-71470156</v>
      </c>
      <c r="I46" s="94">
        <f>SUM(I40:I43)</f>
        <v>-152715834</v>
      </c>
      <c r="K46" s="94">
        <f>SUM(K40:K43)</f>
        <v>0</v>
      </c>
      <c r="L46" s="44"/>
      <c r="M46" s="94">
        <f>SUM(M40:M43)</f>
        <v>0</v>
      </c>
    </row>
    <row r="47" spans="1:13" s="32" customFormat="1" ht="6" customHeight="1">
      <c r="E47" s="88"/>
      <c r="G47" s="45"/>
      <c r="I47" s="45"/>
      <c r="K47" s="45"/>
      <c r="L47" s="44"/>
      <c r="M47" s="45"/>
    </row>
    <row r="48" spans="1:13" ht="20.100000000000001" customHeight="1">
      <c r="A48" s="41" t="s">
        <v>174</v>
      </c>
      <c r="B48" s="83"/>
      <c r="C48" s="83"/>
      <c r="D48" s="83"/>
      <c r="G48" s="86">
        <f>+G37+G46</f>
        <v>-120487178</v>
      </c>
      <c r="I48" s="86">
        <f>+I37+I46</f>
        <v>-157748530</v>
      </c>
      <c r="K48" s="86">
        <f>+K37+K46</f>
        <v>-36156339</v>
      </c>
      <c r="L48" s="84"/>
      <c r="M48" s="86">
        <f>+M37+M46</f>
        <v>-4263226</v>
      </c>
    </row>
    <row r="49" spans="1:13" ht="6" customHeight="1">
      <c r="A49" s="83"/>
      <c r="B49" s="83"/>
      <c r="C49" s="83"/>
      <c r="D49" s="83"/>
      <c r="L49" s="84"/>
    </row>
    <row r="50" spans="1:13" ht="20.100000000000001" customHeight="1" thickBot="1">
      <c r="A50" s="83" t="s">
        <v>112</v>
      </c>
      <c r="B50" s="83"/>
      <c r="C50" s="83"/>
      <c r="D50" s="83"/>
      <c r="G50" s="95">
        <f>SUM(G24,G48)</f>
        <v>895837368</v>
      </c>
      <c r="I50" s="95">
        <f>SUM(I24,I48)</f>
        <v>961109229</v>
      </c>
      <c r="K50" s="95">
        <f>SUM(K24,K48)</f>
        <v>1572755635</v>
      </c>
      <c r="L50" s="84"/>
      <c r="M50" s="95">
        <f>SUM(M24,M48)</f>
        <v>707772247</v>
      </c>
    </row>
    <row r="51" spans="1:13" ht="19.5" thickTop="1">
      <c r="A51" s="83"/>
      <c r="B51" s="83"/>
      <c r="C51" s="83"/>
      <c r="D51" s="83"/>
      <c r="L51" s="84"/>
    </row>
    <row r="52" spans="1:13" ht="17.25" customHeight="1">
      <c r="A52" s="83"/>
      <c r="B52" s="83"/>
      <c r="C52" s="83"/>
      <c r="D52" s="83"/>
      <c r="L52" s="84"/>
    </row>
    <row r="53" spans="1:13" ht="14.25" customHeight="1">
      <c r="A53" s="83"/>
      <c r="B53" s="83"/>
      <c r="C53" s="83"/>
      <c r="D53" s="83"/>
      <c r="L53" s="84"/>
    </row>
    <row r="54" spans="1:13" ht="21.95" customHeight="1">
      <c r="A54" s="96" t="s">
        <v>111</v>
      </c>
      <c r="B54" s="96"/>
      <c r="C54" s="96"/>
      <c r="D54" s="96"/>
      <c r="E54" s="97"/>
      <c r="F54" s="86"/>
      <c r="G54" s="86"/>
      <c r="H54" s="86"/>
      <c r="I54" s="86"/>
      <c r="J54" s="86"/>
      <c r="K54" s="86"/>
      <c r="L54" s="86"/>
      <c r="M54" s="86"/>
    </row>
    <row r="55" spans="1:13" ht="20.100000000000001" customHeight="1">
      <c r="A55" s="83" t="s">
        <v>99</v>
      </c>
      <c r="B55" s="83"/>
      <c r="C55" s="83"/>
      <c r="D55" s="83"/>
    </row>
    <row r="56" spans="1:13" ht="20.100000000000001" customHeight="1">
      <c r="A56" s="83" t="str">
        <f>A2</f>
        <v>งบกำไรขาดทุนเบ็ดเสร็จ</v>
      </c>
      <c r="B56" s="83"/>
      <c r="C56" s="83"/>
      <c r="D56" s="83"/>
    </row>
    <row r="57" spans="1:13" ht="20.100000000000001" customHeight="1">
      <c r="A57" s="61" t="str">
        <f>A3</f>
        <v>สำหรับปีสิ้นสุดวันที่ 31 ธันวาคม พ.ศ. 2568</v>
      </c>
      <c r="B57" s="61"/>
      <c r="C57" s="61"/>
      <c r="D57" s="61"/>
      <c r="E57" s="85"/>
      <c r="F57" s="86"/>
      <c r="G57" s="86"/>
      <c r="H57" s="86"/>
      <c r="I57" s="86"/>
      <c r="J57" s="86"/>
      <c r="K57" s="86"/>
      <c r="L57" s="86"/>
      <c r="M57" s="86"/>
    </row>
    <row r="59" spans="1:13" ht="20.100000000000001" customHeight="1">
      <c r="F59" s="84"/>
      <c r="G59" s="121" t="s">
        <v>91</v>
      </c>
      <c r="H59" s="121"/>
      <c r="I59" s="121"/>
      <c r="K59" s="121" t="s">
        <v>92</v>
      </c>
      <c r="L59" s="121"/>
      <c r="M59" s="121"/>
    </row>
    <row r="60" spans="1:13" ht="20.100000000000001" customHeight="1">
      <c r="E60" s="16"/>
      <c r="F60" s="16"/>
      <c r="G60" s="15" t="s">
        <v>187</v>
      </c>
      <c r="H60" s="16"/>
      <c r="I60" s="15" t="s">
        <v>137</v>
      </c>
      <c r="J60" s="15"/>
      <c r="K60" s="15" t="s">
        <v>187</v>
      </c>
      <c r="L60" s="16"/>
      <c r="M60" s="15" t="s">
        <v>137</v>
      </c>
    </row>
    <row r="61" spans="1:13" ht="20.100000000000001" customHeight="1">
      <c r="E61" s="87" t="s">
        <v>0</v>
      </c>
      <c r="F61" s="15"/>
      <c r="G61" s="20" t="s">
        <v>1</v>
      </c>
      <c r="H61" s="15"/>
      <c r="I61" s="20" t="s">
        <v>1</v>
      </c>
      <c r="J61" s="15"/>
      <c r="K61" s="20" t="s">
        <v>1</v>
      </c>
      <c r="L61" s="15"/>
      <c r="M61" s="20" t="s">
        <v>1</v>
      </c>
    </row>
    <row r="62" spans="1:13" ht="20.100000000000001" customHeight="1">
      <c r="A62" s="98"/>
      <c r="B62" s="98"/>
      <c r="C62" s="98"/>
      <c r="D62" s="98"/>
      <c r="E62" s="99"/>
    </row>
    <row r="63" spans="1:13" s="83" customFormat="1" ht="20.100000000000001" customHeight="1">
      <c r="A63" s="83" t="s">
        <v>173</v>
      </c>
      <c r="E63" s="88"/>
      <c r="F63" s="15"/>
      <c r="G63" s="15"/>
      <c r="H63" s="15"/>
      <c r="I63" s="15"/>
      <c r="J63" s="16"/>
      <c r="K63" s="15"/>
      <c r="L63" s="15"/>
      <c r="M63" s="15"/>
    </row>
    <row r="64" spans="1:13" s="83" customFormat="1" ht="20.100000000000001" customHeight="1">
      <c r="A64" s="27"/>
      <c r="B64" s="27" t="s">
        <v>202</v>
      </c>
      <c r="C64" s="27"/>
      <c r="D64" s="27"/>
      <c r="E64" s="88"/>
      <c r="F64" s="14"/>
      <c r="G64" s="14">
        <f>+G24-G65</f>
        <v>1016324549</v>
      </c>
      <c r="H64" s="14"/>
      <c r="I64" s="14">
        <v>1118857756</v>
      </c>
      <c r="J64" s="14"/>
      <c r="K64" s="14">
        <f>+K24-K65</f>
        <v>1608911974</v>
      </c>
      <c r="L64" s="84"/>
      <c r="M64" s="14">
        <v>712035473</v>
      </c>
    </row>
    <row r="65" spans="1:13" s="83" customFormat="1" ht="20.100000000000001" customHeight="1">
      <c r="A65" s="27"/>
      <c r="B65" s="27" t="s">
        <v>166</v>
      </c>
      <c r="C65" s="27"/>
      <c r="D65" s="27"/>
      <c r="E65" s="88"/>
      <c r="F65" s="89"/>
      <c r="G65" s="86">
        <v>-3</v>
      </c>
      <c r="H65" s="89"/>
      <c r="I65" s="86">
        <v>3</v>
      </c>
      <c r="J65" s="89"/>
      <c r="K65" s="86">
        <v>0</v>
      </c>
      <c r="L65" s="84"/>
      <c r="M65" s="86">
        <v>0</v>
      </c>
    </row>
    <row r="66" spans="1:13" ht="6" customHeight="1">
      <c r="A66" s="83"/>
      <c r="B66" s="83"/>
      <c r="C66" s="83"/>
      <c r="D66" s="83"/>
      <c r="E66" s="88"/>
      <c r="L66" s="84"/>
    </row>
    <row r="67" spans="1:13" s="83" customFormat="1" ht="20.100000000000001" customHeight="1" thickBot="1">
      <c r="E67" s="88"/>
      <c r="F67" s="14"/>
      <c r="G67" s="95">
        <f>SUM(G64:G65)</f>
        <v>1016324546</v>
      </c>
      <c r="H67" s="14"/>
      <c r="I67" s="95">
        <f>SUM(I64:I65)</f>
        <v>1118857759</v>
      </c>
      <c r="J67" s="14"/>
      <c r="K67" s="95">
        <f>SUM(K64:K65)</f>
        <v>1608911974</v>
      </c>
      <c r="L67" s="16"/>
      <c r="M67" s="95">
        <f>SUM(M64:M65)</f>
        <v>712035473</v>
      </c>
    </row>
    <row r="68" spans="1:13" s="83" customFormat="1" ht="20.100000000000001" customHeight="1" thickTop="1">
      <c r="A68" s="28"/>
      <c r="B68" s="28"/>
      <c r="C68" s="28"/>
      <c r="D68" s="28"/>
      <c r="E68" s="88"/>
      <c r="F68" s="15"/>
      <c r="G68" s="15"/>
      <c r="H68" s="15"/>
      <c r="I68" s="15"/>
      <c r="J68" s="15"/>
      <c r="K68" s="15"/>
      <c r="L68" s="14"/>
      <c r="M68" s="14"/>
    </row>
    <row r="69" spans="1:13" ht="20.100000000000001" customHeight="1">
      <c r="A69" s="83" t="s">
        <v>179</v>
      </c>
      <c r="B69" s="83"/>
      <c r="C69" s="83"/>
      <c r="D69" s="83"/>
      <c r="E69" s="88"/>
    </row>
    <row r="70" spans="1:13" ht="20.100000000000001" customHeight="1">
      <c r="A70" s="27" t="s">
        <v>180</v>
      </c>
      <c r="B70" s="27" t="s">
        <v>202</v>
      </c>
      <c r="E70" s="88"/>
      <c r="G70" s="14">
        <f>+G50-G71</f>
        <v>895837371</v>
      </c>
      <c r="I70" s="14">
        <v>961109226</v>
      </c>
      <c r="K70" s="14">
        <f>+K50-K71</f>
        <v>1572755635</v>
      </c>
      <c r="L70" s="84"/>
      <c r="M70" s="14">
        <v>707772247</v>
      </c>
    </row>
    <row r="71" spans="1:13" ht="20.100000000000001" customHeight="1">
      <c r="B71" s="27" t="s">
        <v>166</v>
      </c>
      <c r="E71" s="88"/>
      <c r="F71" s="89"/>
      <c r="G71" s="86">
        <f>+G65</f>
        <v>-3</v>
      </c>
      <c r="H71" s="89"/>
      <c r="I71" s="86">
        <v>3</v>
      </c>
      <c r="J71" s="89"/>
      <c r="K71" s="86">
        <f>+K65</f>
        <v>0</v>
      </c>
      <c r="L71" s="84"/>
      <c r="M71" s="86">
        <v>0</v>
      </c>
    </row>
    <row r="72" spans="1:13" ht="6" customHeight="1">
      <c r="A72" s="83"/>
      <c r="B72" s="83"/>
      <c r="C72" s="83"/>
      <c r="D72" s="83"/>
      <c r="E72" s="88"/>
      <c r="L72" s="84"/>
    </row>
    <row r="73" spans="1:13" ht="20.100000000000001" customHeight="1" thickBot="1">
      <c r="A73" s="83"/>
      <c r="B73" s="83"/>
      <c r="C73" s="83"/>
      <c r="D73" s="83"/>
      <c r="E73" s="88"/>
      <c r="G73" s="95">
        <f>SUM(G70:G71)</f>
        <v>895837368</v>
      </c>
      <c r="I73" s="95">
        <f>SUM(I70:I71)</f>
        <v>961109229</v>
      </c>
      <c r="K73" s="95">
        <f>SUM(K70:K71)</f>
        <v>1572755635</v>
      </c>
      <c r="L73" s="84"/>
      <c r="M73" s="95">
        <f>SUM(M70:M71)</f>
        <v>707772247</v>
      </c>
    </row>
    <row r="74" spans="1:13" s="83" customFormat="1" ht="20.100000000000001" customHeight="1" thickTop="1">
      <c r="A74" s="28"/>
      <c r="B74" s="28"/>
      <c r="C74" s="28"/>
      <c r="D74" s="28"/>
      <c r="E74" s="88"/>
      <c r="F74" s="15"/>
      <c r="G74" s="15"/>
      <c r="H74" s="15"/>
      <c r="I74" s="15"/>
      <c r="J74" s="15"/>
      <c r="K74" s="15"/>
      <c r="L74" s="16"/>
      <c r="M74" s="15"/>
    </row>
    <row r="75" spans="1:13" ht="20.100000000000001" customHeight="1">
      <c r="A75" s="83" t="s">
        <v>84</v>
      </c>
      <c r="B75" s="83"/>
      <c r="C75" s="83"/>
      <c r="D75" s="83"/>
      <c r="L75" s="84"/>
    </row>
    <row r="76" spans="1:13" s="83" customFormat="1" ht="20.100000000000001" customHeight="1" thickBot="1">
      <c r="A76" s="27"/>
      <c r="B76" s="27" t="s">
        <v>83</v>
      </c>
      <c r="C76" s="27"/>
      <c r="D76" s="27"/>
      <c r="E76" s="88">
        <v>27</v>
      </c>
      <c r="F76" s="100"/>
      <c r="G76" s="101">
        <f>G64/3825000000</f>
        <v>0.26570576444444444</v>
      </c>
      <c r="H76" s="100"/>
      <c r="I76" s="101">
        <f>I64/3825000000</f>
        <v>0.29251183163398692</v>
      </c>
      <c r="J76" s="100"/>
      <c r="K76" s="101">
        <f>K64/3825000000</f>
        <v>0.42063058143790849</v>
      </c>
      <c r="L76" s="102"/>
      <c r="M76" s="101">
        <f>M64/3825000000</f>
        <v>0.1861530648366013</v>
      </c>
    </row>
    <row r="77" spans="1:13" s="83" customFormat="1" ht="20.100000000000001" customHeight="1" thickTop="1">
      <c r="A77" s="27"/>
      <c r="B77" s="27"/>
      <c r="C77" s="27"/>
      <c r="D77" s="27"/>
      <c r="E77" s="88"/>
      <c r="F77" s="15"/>
      <c r="G77" s="103"/>
      <c r="H77" s="15"/>
      <c r="I77" s="103"/>
      <c r="J77" s="15"/>
      <c r="K77" s="103"/>
      <c r="L77" s="16"/>
      <c r="M77" s="103"/>
    </row>
    <row r="78" spans="1:13" s="83" customFormat="1" ht="20.100000000000001" customHeight="1">
      <c r="A78" s="27"/>
      <c r="B78" s="27"/>
      <c r="C78" s="27"/>
      <c r="D78" s="27"/>
      <c r="E78" s="88"/>
      <c r="F78" s="15"/>
      <c r="G78" s="103"/>
      <c r="H78" s="15"/>
      <c r="I78" s="103"/>
      <c r="J78" s="15"/>
      <c r="K78" s="103"/>
      <c r="L78" s="16"/>
      <c r="M78" s="103"/>
    </row>
    <row r="79" spans="1:13" s="83" customFormat="1" ht="20.100000000000001" customHeight="1">
      <c r="A79" s="27"/>
      <c r="B79" s="27"/>
      <c r="C79" s="27"/>
      <c r="D79" s="27"/>
      <c r="E79" s="88"/>
      <c r="F79" s="15"/>
      <c r="G79" s="103"/>
      <c r="H79" s="15"/>
      <c r="I79" s="103"/>
      <c r="J79" s="15"/>
      <c r="K79" s="103"/>
      <c r="L79" s="16"/>
      <c r="M79" s="103"/>
    </row>
    <row r="80" spans="1:13" s="83" customFormat="1" ht="20.100000000000001" customHeight="1">
      <c r="A80" s="27"/>
      <c r="B80" s="27"/>
      <c r="C80" s="27"/>
      <c r="D80" s="27"/>
      <c r="E80" s="88"/>
      <c r="F80" s="15"/>
      <c r="G80" s="103"/>
      <c r="H80" s="15"/>
      <c r="I80" s="103"/>
      <c r="J80" s="15"/>
      <c r="K80" s="103"/>
      <c r="L80" s="16"/>
      <c r="M80" s="103"/>
    </row>
    <row r="81" spans="1:13" s="83" customFormat="1" ht="20.100000000000001" customHeight="1">
      <c r="A81" s="27"/>
      <c r="B81" s="27"/>
      <c r="C81" s="27"/>
      <c r="D81" s="27"/>
      <c r="E81" s="88"/>
      <c r="F81" s="15"/>
      <c r="G81" s="103"/>
      <c r="H81" s="15"/>
      <c r="I81" s="103"/>
      <c r="J81" s="15"/>
      <c r="K81" s="103"/>
      <c r="L81" s="16"/>
      <c r="M81" s="103"/>
    </row>
    <row r="82" spans="1:13" s="83" customFormat="1" ht="20.100000000000001" customHeight="1">
      <c r="A82" s="27"/>
      <c r="B82" s="27"/>
      <c r="C82" s="27"/>
      <c r="D82" s="27"/>
      <c r="E82" s="88"/>
      <c r="F82" s="15"/>
      <c r="G82" s="103"/>
      <c r="H82" s="15"/>
      <c r="I82" s="103"/>
      <c r="J82" s="15"/>
      <c r="K82" s="103"/>
      <c r="L82" s="16"/>
      <c r="M82" s="103"/>
    </row>
    <row r="83" spans="1:13" s="83" customFormat="1" ht="20.100000000000001" customHeight="1">
      <c r="A83" s="27"/>
      <c r="B83" s="27"/>
      <c r="C83" s="27"/>
      <c r="D83" s="27"/>
      <c r="E83" s="88"/>
      <c r="F83" s="15"/>
      <c r="G83" s="103"/>
      <c r="H83" s="15"/>
      <c r="I83" s="103"/>
      <c r="J83" s="16"/>
      <c r="K83" s="103"/>
      <c r="L83" s="15"/>
      <c r="M83" s="103"/>
    </row>
    <row r="84" spans="1:13" s="83" customFormat="1" ht="20.100000000000001" customHeight="1">
      <c r="A84" s="27"/>
      <c r="B84" s="27"/>
      <c r="C84" s="27"/>
      <c r="D84" s="27"/>
      <c r="E84" s="88"/>
      <c r="F84" s="15"/>
      <c r="G84" s="103"/>
      <c r="H84" s="15"/>
      <c r="I84" s="103"/>
      <c r="J84" s="16"/>
      <c r="K84" s="103"/>
      <c r="L84" s="15"/>
      <c r="M84" s="103"/>
    </row>
    <row r="85" spans="1:13" s="83" customFormat="1" ht="20.100000000000001" customHeight="1">
      <c r="A85" s="27"/>
      <c r="B85" s="27"/>
      <c r="C85" s="27"/>
      <c r="D85" s="27"/>
      <c r="E85" s="88"/>
      <c r="F85" s="15"/>
      <c r="G85" s="103"/>
      <c r="H85" s="15"/>
      <c r="I85" s="103"/>
      <c r="J85" s="16"/>
      <c r="K85" s="103"/>
      <c r="L85" s="15"/>
      <c r="M85" s="103"/>
    </row>
    <row r="86" spans="1:13" s="83" customFormat="1" ht="20.100000000000001" customHeight="1">
      <c r="A86" s="27"/>
      <c r="B86" s="27"/>
      <c r="C86" s="27"/>
      <c r="D86" s="27"/>
      <c r="E86" s="88"/>
      <c r="F86" s="15"/>
      <c r="G86" s="103"/>
      <c r="H86" s="15"/>
      <c r="I86" s="103"/>
      <c r="J86" s="16"/>
      <c r="K86" s="103"/>
      <c r="L86" s="15"/>
      <c r="M86" s="103"/>
    </row>
    <row r="87" spans="1:13" s="83" customFormat="1" ht="20.100000000000001" customHeight="1">
      <c r="A87" s="27"/>
      <c r="B87" s="27"/>
      <c r="C87" s="27"/>
      <c r="D87" s="27"/>
      <c r="E87" s="88"/>
      <c r="F87" s="15"/>
      <c r="G87" s="103"/>
      <c r="H87" s="15"/>
      <c r="I87" s="103"/>
      <c r="J87" s="16"/>
      <c r="K87" s="103"/>
      <c r="L87" s="15"/>
      <c r="M87" s="103"/>
    </row>
    <row r="88" spans="1:13" s="83" customFormat="1" ht="20.100000000000001" customHeight="1">
      <c r="A88" s="27"/>
      <c r="B88" s="27"/>
      <c r="C88" s="27"/>
      <c r="D88" s="27"/>
      <c r="E88" s="88"/>
      <c r="F88" s="15"/>
      <c r="G88" s="103"/>
      <c r="H88" s="15"/>
      <c r="I88" s="103"/>
      <c r="J88" s="16"/>
      <c r="K88" s="103"/>
      <c r="L88" s="15"/>
      <c r="M88" s="103"/>
    </row>
    <row r="89" spans="1:13" s="83" customFormat="1" ht="20.100000000000001" customHeight="1">
      <c r="A89" s="27"/>
      <c r="B89" s="27"/>
      <c r="C89" s="27"/>
      <c r="D89" s="27"/>
      <c r="E89" s="88"/>
      <c r="F89" s="15"/>
      <c r="G89" s="103"/>
      <c r="H89" s="15"/>
      <c r="I89" s="103"/>
      <c r="J89" s="16"/>
      <c r="K89" s="103"/>
      <c r="L89" s="15"/>
      <c r="M89" s="103"/>
    </row>
    <row r="90" spans="1:13" s="83" customFormat="1" ht="20.100000000000001" customHeight="1">
      <c r="A90" s="27"/>
      <c r="B90" s="27"/>
      <c r="C90" s="27"/>
      <c r="D90" s="27"/>
      <c r="E90" s="88"/>
      <c r="F90" s="15"/>
      <c r="G90" s="103"/>
      <c r="H90" s="15"/>
      <c r="I90" s="103"/>
      <c r="J90" s="16"/>
      <c r="K90" s="103"/>
      <c r="L90" s="15"/>
      <c r="M90" s="103"/>
    </row>
    <row r="91" spans="1:13" s="83" customFormat="1" ht="20.100000000000001" customHeight="1">
      <c r="A91" s="27"/>
      <c r="B91" s="27"/>
      <c r="C91" s="27"/>
      <c r="D91" s="27"/>
      <c r="E91" s="88"/>
      <c r="F91" s="15"/>
      <c r="G91" s="103"/>
      <c r="H91" s="15"/>
      <c r="I91" s="103"/>
      <c r="J91" s="16"/>
      <c r="K91" s="103"/>
      <c r="L91" s="15"/>
      <c r="M91" s="103"/>
    </row>
    <row r="92" spans="1:13" s="83" customFormat="1" ht="20.100000000000001" customHeight="1">
      <c r="A92" s="27"/>
      <c r="B92" s="27"/>
      <c r="C92" s="27"/>
      <c r="D92" s="27"/>
      <c r="E92" s="88"/>
      <c r="F92" s="15"/>
      <c r="G92" s="103"/>
      <c r="H92" s="15"/>
      <c r="I92" s="103"/>
      <c r="J92" s="16"/>
      <c r="K92" s="103"/>
      <c r="L92" s="15"/>
      <c r="M92" s="103"/>
    </row>
    <row r="93" spans="1:13" s="83" customFormat="1" ht="20.100000000000001" customHeight="1">
      <c r="A93" s="27"/>
      <c r="B93" s="27"/>
      <c r="C93" s="27"/>
      <c r="D93" s="27"/>
      <c r="E93" s="88"/>
      <c r="F93" s="15"/>
      <c r="G93" s="103"/>
      <c r="H93" s="15"/>
      <c r="I93" s="103"/>
      <c r="J93" s="16"/>
      <c r="K93" s="103"/>
      <c r="L93" s="15"/>
      <c r="M93" s="103"/>
    </row>
    <row r="94" spans="1:13" s="83" customFormat="1" ht="20.100000000000001" customHeight="1">
      <c r="A94" s="27"/>
      <c r="B94" s="27"/>
      <c r="C94" s="27"/>
      <c r="D94" s="27"/>
      <c r="E94" s="88"/>
      <c r="F94" s="15"/>
      <c r="G94" s="103"/>
      <c r="H94" s="15"/>
      <c r="I94" s="103"/>
      <c r="J94" s="16"/>
      <c r="K94" s="103"/>
      <c r="L94" s="15"/>
      <c r="M94" s="103"/>
    </row>
    <row r="95" spans="1:13" s="83" customFormat="1" ht="20.100000000000001" customHeight="1">
      <c r="A95" s="27"/>
      <c r="B95" s="27"/>
      <c r="C95" s="27"/>
      <c r="D95" s="27"/>
      <c r="E95" s="88"/>
      <c r="F95" s="15"/>
      <c r="G95" s="103"/>
      <c r="H95" s="15"/>
      <c r="I95" s="103"/>
      <c r="J95" s="16"/>
      <c r="K95" s="103"/>
      <c r="L95" s="15"/>
      <c r="M95" s="103"/>
    </row>
    <row r="96" spans="1:13" s="83" customFormat="1" ht="20.100000000000001" customHeight="1">
      <c r="A96" s="27"/>
      <c r="B96" s="27"/>
      <c r="C96" s="27"/>
      <c r="D96" s="27"/>
      <c r="E96" s="88"/>
      <c r="F96" s="15"/>
      <c r="G96" s="103"/>
      <c r="H96" s="15"/>
      <c r="I96" s="103"/>
      <c r="J96" s="16"/>
      <c r="K96" s="103"/>
      <c r="L96" s="15"/>
      <c r="M96" s="103"/>
    </row>
    <row r="97" spans="1:13" s="83" customFormat="1" ht="20.100000000000001" customHeight="1">
      <c r="A97" s="27"/>
      <c r="B97" s="27"/>
      <c r="C97" s="27"/>
      <c r="D97" s="27"/>
      <c r="E97" s="88"/>
      <c r="F97" s="15"/>
      <c r="G97" s="103"/>
      <c r="H97" s="15"/>
      <c r="I97" s="103"/>
      <c r="J97" s="16"/>
      <c r="K97" s="103"/>
      <c r="L97" s="15"/>
      <c r="M97" s="103"/>
    </row>
    <row r="98" spans="1:13" s="83" customFormat="1" ht="20.100000000000001" customHeight="1">
      <c r="A98" s="27"/>
      <c r="B98" s="27"/>
      <c r="C98" s="27"/>
      <c r="D98" s="27"/>
      <c r="E98" s="88"/>
      <c r="F98" s="15"/>
      <c r="G98" s="103"/>
      <c r="H98" s="15"/>
      <c r="I98" s="103"/>
      <c r="J98" s="16"/>
      <c r="K98" s="103"/>
      <c r="L98" s="15"/>
      <c r="M98" s="103"/>
    </row>
    <row r="99" spans="1:13" s="83" customFormat="1" ht="20.100000000000001" customHeight="1">
      <c r="A99" s="27"/>
      <c r="B99" s="27"/>
      <c r="C99" s="27"/>
      <c r="D99" s="27"/>
      <c r="E99" s="88"/>
      <c r="F99" s="15"/>
      <c r="G99" s="103"/>
      <c r="H99" s="15"/>
      <c r="I99" s="103"/>
      <c r="J99" s="16"/>
      <c r="K99" s="103"/>
      <c r="L99" s="15"/>
      <c r="M99" s="103"/>
    </row>
    <row r="100" spans="1:13" s="83" customFormat="1" ht="18.75" customHeight="1">
      <c r="A100" s="27"/>
      <c r="B100" s="27"/>
      <c r="C100" s="27"/>
      <c r="D100" s="27"/>
      <c r="E100" s="88"/>
      <c r="F100" s="15"/>
      <c r="G100" s="103"/>
      <c r="H100" s="15"/>
      <c r="I100" s="103"/>
      <c r="J100" s="16"/>
      <c r="K100" s="103"/>
      <c r="L100" s="15"/>
      <c r="M100" s="103"/>
    </row>
    <row r="101" spans="1:13" s="83" customFormat="1" ht="20.100000000000001" customHeight="1">
      <c r="A101" s="27"/>
      <c r="B101" s="27"/>
      <c r="C101" s="27"/>
      <c r="D101" s="27"/>
      <c r="E101" s="88"/>
      <c r="F101" s="15"/>
      <c r="G101" s="103"/>
      <c r="H101" s="15"/>
      <c r="I101" s="103"/>
      <c r="J101" s="16"/>
      <c r="K101" s="103"/>
      <c r="L101" s="15"/>
      <c r="M101" s="103"/>
    </row>
    <row r="102" spans="1:13" ht="21.95" customHeight="1">
      <c r="A102" s="96" t="s">
        <v>111</v>
      </c>
      <c r="B102" s="96"/>
      <c r="C102" s="96"/>
      <c r="D102" s="96"/>
      <c r="E102" s="97"/>
      <c r="F102" s="86"/>
      <c r="G102" s="86"/>
      <c r="H102" s="86"/>
      <c r="I102" s="86"/>
      <c r="J102" s="86"/>
      <c r="K102" s="86"/>
      <c r="L102" s="86"/>
      <c r="M102" s="86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topLeftCell="A27" zoomScale="110" zoomScaleNormal="110" zoomScaleSheetLayoutView="55" workbookViewId="0">
      <selection activeCell="D12" sqref="D12"/>
    </sheetView>
  </sheetViews>
  <sheetFormatPr defaultColWidth="9.140625" defaultRowHeight="18" customHeight="1"/>
  <cols>
    <col min="1" max="3" width="1.42578125" style="9" customWidth="1"/>
    <col min="4" max="4" width="21.7109375" style="9" customWidth="1"/>
    <col min="5" max="5" width="6.5703125" style="9" customWidth="1"/>
    <col min="6" max="6" width="0.85546875" style="9" customWidth="1"/>
    <col min="7" max="7" width="9.5703125" style="10" customWidth="1"/>
    <col min="8" max="8" width="0.5703125" style="10" customWidth="1"/>
    <col min="9" max="9" width="9.5703125" style="10" customWidth="1"/>
    <col min="10" max="10" width="0.5703125" style="10" customWidth="1"/>
    <col min="11" max="11" width="9.5703125" style="10" customWidth="1"/>
    <col min="12" max="12" width="0.5703125" style="10" customWidth="1"/>
    <col min="13" max="13" width="10.42578125" style="10" customWidth="1"/>
    <col min="14" max="14" width="0.5703125" style="10" customWidth="1"/>
    <col min="15" max="15" width="11.85546875" style="10" bestFit="1" customWidth="1"/>
    <col min="16" max="16" width="0.5703125" style="10" customWidth="1"/>
    <col min="17" max="17" width="13.42578125" style="10" customWidth="1"/>
    <col min="18" max="18" width="0.5703125" style="10" customWidth="1"/>
    <col min="19" max="19" width="15.5703125" style="10" customWidth="1"/>
    <col min="20" max="20" width="0.5703125" style="10" customWidth="1"/>
    <col min="21" max="21" width="16.140625" style="10" bestFit="1" customWidth="1"/>
    <col min="22" max="22" width="0.5703125" style="10" customWidth="1"/>
    <col min="23" max="23" width="10.5703125" style="10" customWidth="1"/>
    <col min="24" max="24" width="0.5703125" style="10" customWidth="1"/>
    <col min="25" max="25" width="9.5703125" style="10" customWidth="1"/>
    <col min="26" max="26" width="0.5703125" style="10" customWidth="1"/>
    <col min="27" max="27" width="11.140625" style="10" customWidth="1"/>
    <col min="28" max="16384" width="9.140625" style="9"/>
  </cols>
  <sheetData>
    <row r="1" spans="1:27" ht="18.95" customHeight="1">
      <c r="A1" s="8" t="s">
        <v>99</v>
      </c>
      <c r="B1" s="8"/>
      <c r="C1" s="8"/>
      <c r="D1" s="8"/>
      <c r="E1" s="8"/>
      <c r="F1" s="8"/>
    </row>
    <row r="2" spans="1:27" ht="18.95" customHeight="1">
      <c r="A2" s="8" t="s">
        <v>135</v>
      </c>
      <c r="B2" s="8"/>
      <c r="C2" s="8"/>
      <c r="D2" s="8"/>
      <c r="E2" s="8"/>
      <c r="F2" s="8"/>
    </row>
    <row r="3" spans="1:27" ht="18.95" customHeight="1">
      <c r="A3" s="61" t="s">
        <v>188</v>
      </c>
      <c r="B3" s="11"/>
      <c r="C3" s="11"/>
      <c r="D3" s="11"/>
      <c r="E3" s="11"/>
      <c r="F3" s="11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18.95" customHeight="1">
      <c r="A4" s="117"/>
      <c r="B4" s="117"/>
      <c r="C4" s="117"/>
      <c r="D4" s="117"/>
      <c r="E4" s="117"/>
      <c r="F4" s="11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spans="1:27" s="63" customFormat="1" ht="18.95" customHeight="1">
      <c r="A5" s="62"/>
      <c r="B5" s="62"/>
      <c r="C5" s="62"/>
      <c r="D5" s="62"/>
      <c r="G5" s="122" t="s">
        <v>91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s="63" customFormat="1" ht="18.95" customHeight="1">
      <c r="A6" s="62"/>
      <c r="B6" s="62"/>
      <c r="C6" s="62"/>
      <c r="D6" s="62"/>
      <c r="G6" s="123" t="s">
        <v>202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65"/>
      <c r="Y6" s="65"/>
      <c r="Z6" s="65"/>
      <c r="AA6" s="65"/>
    </row>
    <row r="7" spans="1:27" s="63" customFormat="1" ht="18.95" customHeight="1">
      <c r="A7" s="62"/>
      <c r="B7" s="62"/>
      <c r="C7" s="62"/>
      <c r="D7" s="62"/>
      <c r="E7" s="66"/>
      <c r="F7" s="66"/>
      <c r="G7" s="67"/>
      <c r="H7" s="67"/>
      <c r="I7" s="67"/>
      <c r="J7" s="67"/>
      <c r="N7" s="68"/>
      <c r="O7" s="123" t="s">
        <v>31</v>
      </c>
      <c r="P7" s="123"/>
      <c r="Q7" s="123"/>
      <c r="R7" s="123"/>
      <c r="S7" s="123"/>
      <c r="T7" s="123"/>
      <c r="U7" s="123"/>
      <c r="V7" s="68"/>
      <c r="W7" s="67"/>
      <c r="X7" s="68"/>
      <c r="Y7" s="67"/>
      <c r="Z7" s="68"/>
      <c r="AA7" s="68"/>
    </row>
    <row r="8" spans="1:27" s="63" customFormat="1" ht="18.95" customHeight="1">
      <c r="A8" s="62"/>
      <c r="B8" s="62"/>
      <c r="C8" s="62"/>
      <c r="D8" s="62"/>
      <c r="E8" s="66"/>
      <c r="F8" s="66"/>
      <c r="G8" s="122" t="s">
        <v>204</v>
      </c>
      <c r="H8" s="122"/>
      <c r="I8" s="122"/>
      <c r="J8" s="67"/>
      <c r="K8" s="122" t="s">
        <v>29</v>
      </c>
      <c r="L8" s="122"/>
      <c r="M8" s="122"/>
      <c r="N8" s="68"/>
      <c r="O8" s="124" t="s">
        <v>150</v>
      </c>
      <c r="P8" s="124"/>
      <c r="Q8" s="124"/>
      <c r="R8" s="124"/>
      <c r="S8" s="124"/>
      <c r="T8" s="124"/>
      <c r="U8" s="124"/>
      <c r="Z8" s="68"/>
      <c r="AA8" s="68"/>
    </row>
    <row r="9" spans="1:27" s="63" customFormat="1" ht="18.95" customHeight="1">
      <c r="A9" s="69"/>
      <c r="B9" s="69"/>
      <c r="C9" s="69"/>
      <c r="D9" s="69"/>
      <c r="E9" s="70"/>
      <c r="F9" s="70"/>
      <c r="G9" s="71"/>
      <c r="H9" s="71"/>
      <c r="I9" s="71"/>
      <c r="J9" s="71"/>
      <c r="K9" s="68"/>
      <c r="L9" s="68"/>
      <c r="M9" s="68"/>
      <c r="N9" s="67"/>
      <c r="O9" s="73" t="s">
        <v>107</v>
      </c>
      <c r="P9" s="67"/>
      <c r="Q9" s="68" t="s">
        <v>151</v>
      </c>
      <c r="R9" s="67"/>
      <c r="S9" s="72"/>
      <c r="T9" s="67"/>
      <c r="U9" s="72" t="s">
        <v>43</v>
      </c>
      <c r="V9" s="67"/>
      <c r="W9" s="72" t="s">
        <v>44</v>
      </c>
      <c r="X9" s="67"/>
      <c r="Y9" s="71"/>
      <c r="Z9" s="67"/>
      <c r="AA9" s="71"/>
    </row>
    <row r="10" spans="1:27" s="63" customFormat="1" ht="18.95" customHeight="1">
      <c r="A10" s="62"/>
      <c r="B10" s="62"/>
      <c r="C10" s="62"/>
      <c r="D10" s="62"/>
      <c r="E10" s="66"/>
      <c r="F10" s="66"/>
      <c r="G10" s="68"/>
      <c r="H10" s="68"/>
      <c r="I10" s="67"/>
      <c r="J10" s="67"/>
      <c r="K10" s="68" t="s">
        <v>167</v>
      </c>
      <c r="L10" s="69"/>
      <c r="M10" s="69"/>
      <c r="N10" s="68"/>
      <c r="O10" s="72" t="s">
        <v>108</v>
      </c>
      <c r="P10" s="68"/>
      <c r="Q10" s="74" t="s">
        <v>152</v>
      </c>
      <c r="R10" s="74"/>
      <c r="S10" s="72" t="s">
        <v>88</v>
      </c>
      <c r="T10" s="68"/>
      <c r="U10" s="68" t="s">
        <v>170</v>
      </c>
      <c r="V10" s="68"/>
      <c r="W10" s="72" t="s">
        <v>46</v>
      </c>
      <c r="X10" s="68"/>
      <c r="Y10" s="72" t="s">
        <v>45</v>
      </c>
      <c r="Z10" s="68"/>
      <c r="AA10" s="68"/>
    </row>
    <row r="11" spans="1:27" s="63" customFormat="1" ht="18.95" customHeight="1">
      <c r="A11" s="62"/>
      <c r="B11" s="62"/>
      <c r="C11" s="62"/>
      <c r="D11" s="62"/>
      <c r="E11" s="66"/>
      <c r="F11" s="66"/>
      <c r="G11" s="68" t="s">
        <v>47</v>
      </c>
      <c r="H11" s="68"/>
      <c r="I11" s="68" t="s">
        <v>48</v>
      </c>
      <c r="J11" s="68"/>
      <c r="K11" s="68" t="s">
        <v>169</v>
      </c>
      <c r="L11" s="68"/>
      <c r="M11" s="68"/>
      <c r="N11" s="68"/>
      <c r="O11" s="72" t="s">
        <v>109</v>
      </c>
      <c r="P11" s="68"/>
      <c r="Q11" s="68" t="s">
        <v>153</v>
      </c>
      <c r="R11" s="68"/>
      <c r="S11" s="72" t="s">
        <v>89</v>
      </c>
      <c r="T11" s="68"/>
      <c r="U11" s="68" t="s">
        <v>49</v>
      </c>
      <c r="V11" s="68"/>
      <c r="W11" s="72" t="s">
        <v>50</v>
      </c>
      <c r="X11" s="68"/>
      <c r="Y11" s="72" t="s">
        <v>51</v>
      </c>
      <c r="Z11" s="68"/>
      <c r="AA11" s="68" t="s">
        <v>52</v>
      </c>
    </row>
    <row r="12" spans="1:27" s="63" customFormat="1" ht="18.95" customHeight="1">
      <c r="A12" s="62"/>
      <c r="B12" s="62"/>
      <c r="C12" s="62"/>
      <c r="D12" s="62"/>
      <c r="E12" s="66"/>
      <c r="F12" s="66"/>
      <c r="G12" s="68" t="s">
        <v>53</v>
      </c>
      <c r="H12" s="68"/>
      <c r="I12" s="68" t="s">
        <v>54</v>
      </c>
      <c r="J12" s="68"/>
      <c r="K12" s="68" t="s">
        <v>168</v>
      </c>
      <c r="L12" s="68"/>
      <c r="M12" s="68" t="s">
        <v>55</v>
      </c>
      <c r="N12" s="68"/>
      <c r="O12" s="72" t="s">
        <v>110</v>
      </c>
      <c r="P12" s="68"/>
      <c r="Q12" s="68" t="s">
        <v>154</v>
      </c>
      <c r="R12" s="68"/>
      <c r="S12" s="72" t="s">
        <v>90</v>
      </c>
      <c r="T12" s="68"/>
      <c r="U12" s="68" t="s">
        <v>86</v>
      </c>
      <c r="V12" s="68"/>
      <c r="W12" s="72" t="s">
        <v>203</v>
      </c>
      <c r="X12" s="68"/>
      <c r="Y12" s="72" t="s">
        <v>56</v>
      </c>
      <c r="Z12" s="68"/>
      <c r="AA12" s="68" t="s">
        <v>57</v>
      </c>
    </row>
    <row r="13" spans="1:27" s="63" customFormat="1" ht="18.95" customHeight="1">
      <c r="A13" s="62"/>
      <c r="B13" s="62"/>
      <c r="C13" s="62"/>
      <c r="D13" s="62"/>
      <c r="E13" s="64" t="s">
        <v>0</v>
      </c>
      <c r="F13" s="66"/>
      <c r="G13" s="75" t="s">
        <v>1</v>
      </c>
      <c r="H13" s="68"/>
      <c r="I13" s="75" t="s">
        <v>1</v>
      </c>
      <c r="J13" s="68"/>
      <c r="K13" s="75" t="s">
        <v>1</v>
      </c>
      <c r="L13" s="68"/>
      <c r="M13" s="75" t="s">
        <v>1</v>
      </c>
      <c r="N13" s="68"/>
      <c r="O13" s="75" t="s">
        <v>1</v>
      </c>
      <c r="P13" s="68"/>
      <c r="Q13" s="75" t="s">
        <v>1</v>
      </c>
      <c r="R13" s="68"/>
      <c r="S13" s="75" t="s">
        <v>1</v>
      </c>
      <c r="T13" s="68"/>
      <c r="U13" s="75" t="s">
        <v>1</v>
      </c>
      <c r="V13" s="68"/>
      <c r="W13" s="75" t="s">
        <v>1</v>
      </c>
      <c r="X13" s="68"/>
      <c r="Y13" s="75" t="s">
        <v>1</v>
      </c>
      <c r="Z13" s="68"/>
      <c r="AA13" s="75" t="s">
        <v>1</v>
      </c>
    </row>
    <row r="14" spans="1:27" s="63" customFormat="1" ht="8.1" customHeight="1">
      <c r="A14" s="62"/>
      <c r="B14" s="62"/>
      <c r="C14" s="62"/>
      <c r="D14" s="62"/>
      <c r="E14" s="70"/>
      <c r="F14" s="70"/>
      <c r="G14" s="71"/>
      <c r="H14" s="71"/>
      <c r="I14" s="76"/>
      <c r="J14" s="71"/>
      <c r="K14" s="76"/>
      <c r="L14" s="71"/>
      <c r="M14" s="71"/>
      <c r="N14" s="67"/>
      <c r="O14" s="71"/>
      <c r="P14" s="67"/>
      <c r="Q14" s="71"/>
      <c r="R14" s="67"/>
      <c r="S14" s="71"/>
      <c r="T14" s="67"/>
      <c r="U14" s="71"/>
      <c r="V14" s="67"/>
      <c r="W14" s="71"/>
      <c r="X14" s="67"/>
      <c r="Y14" s="71"/>
      <c r="Z14" s="67"/>
      <c r="AA14" s="71"/>
    </row>
    <row r="15" spans="1:27" s="63" customFormat="1" ht="18.95" customHeight="1">
      <c r="A15" s="69" t="s">
        <v>190</v>
      </c>
      <c r="B15" s="69"/>
      <c r="C15" s="69"/>
      <c r="D15" s="69"/>
      <c r="E15" s="76"/>
      <c r="F15" s="70"/>
      <c r="G15" s="71">
        <v>3825000000</v>
      </c>
      <c r="H15" s="71"/>
      <c r="I15" s="71">
        <v>2557841248</v>
      </c>
      <c r="J15" s="71"/>
      <c r="K15" s="71">
        <v>364266075</v>
      </c>
      <c r="L15" s="71"/>
      <c r="M15" s="71">
        <v>3599718709</v>
      </c>
      <c r="N15" s="71"/>
      <c r="O15" s="71">
        <v>3515060763</v>
      </c>
      <c r="P15" s="71"/>
      <c r="Q15" s="71">
        <v>-51723336</v>
      </c>
      <c r="R15" s="71"/>
      <c r="S15" s="71">
        <v>4910471</v>
      </c>
      <c r="T15" s="71"/>
      <c r="U15" s="71">
        <v>-248350901</v>
      </c>
      <c r="V15" s="71"/>
      <c r="W15" s="71">
        <f>SUM(G15:U15)</f>
        <v>13566723029</v>
      </c>
      <c r="X15" s="71"/>
      <c r="Y15" s="71">
        <v>93</v>
      </c>
      <c r="Z15" s="71"/>
      <c r="AA15" s="71">
        <f>SUM(W15:Y15)</f>
        <v>13566723122</v>
      </c>
    </row>
    <row r="16" spans="1:27" s="63" customFormat="1" ht="18.95" customHeight="1">
      <c r="A16" s="63" t="s">
        <v>58</v>
      </c>
      <c r="E16" s="76">
        <v>21</v>
      </c>
      <c r="F16" s="77"/>
      <c r="G16" s="71">
        <v>0</v>
      </c>
      <c r="H16" s="71"/>
      <c r="I16" s="71">
        <v>0</v>
      </c>
      <c r="J16" s="71"/>
      <c r="K16" s="71">
        <v>0</v>
      </c>
      <c r="L16" s="71"/>
      <c r="M16" s="71">
        <v>-965812500</v>
      </c>
      <c r="N16" s="71"/>
      <c r="O16" s="71">
        <v>0</v>
      </c>
      <c r="P16" s="71"/>
      <c r="Q16" s="71">
        <v>0</v>
      </c>
      <c r="R16" s="71"/>
      <c r="S16" s="71">
        <v>0</v>
      </c>
      <c r="T16" s="71"/>
      <c r="U16" s="71">
        <v>0</v>
      </c>
      <c r="V16" s="71"/>
      <c r="W16" s="71">
        <f>SUM(G16:U16)</f>
        <v>-965812500</v>
      </c>
      <c r="X16" s="71"/>
      <c r="Y16" s="71">
        <v>0</v>
      </c>
      <c r="Z16" s="71"/>
      <c r="AA16" s="71">
        <f>SUM(W16:Y16)</f>
        <v>-965812500</v>
      </c>
    </row>
    <row r="17" spans="1:27" s="63" customFormat="1" ht="18.95" customHeight="1">
      <c r="A17" s="63" t="s">
        <v>155</v>
      </c>
      <c r="B17" s="69"/>
      <c r="C17" s="69"/>
      <c r="D17" s="69"/>
      <c r="E17" s="70"/>
      <c r="F17" s="70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</row>
    <row r="18" spans="1:27" s="63" customFormat="1" ht="18.95" customHeight="1">
      <c r="B18" s="63" t="s">
        <v>129</v>
      </c>
      <c r="C18" s="69"/>
      <c r="D18" s="69"/>
      <c r="E18" s="70"/>
      <c r="F18" s="70"/>
      <c r="G18" s="71">
        <v>0</v>
      </c>
      <c r="H18" s="71"/>
      <c r="I18" s="71">
        <v>0</v>
      </c>
      <c r="J18" s="71"/>
      <c r="K18" s="71">
        <v>0</v>
      </c>
      <c r="L18" s="71"/>
      <c r="M18" s="71">
        <v>0</v>
      </c>
      <c r="N18" s="71"/>
      <c r="O18" s="71">
        <v>0</v>
      </c>
      <c r="P18" s="71"/>
      <c r="Q18" s="71">
        <v>0</v>
      </c>
      <c r="R18" s="71"/>
      <c r="S18" s="71">
        <v>0</v>
      </c>
      <c r="T18" s="71"/>
      <c r="U18" s="71">
        <v>0</v>
      </c>
      <c r="V18" s="71"/>
      <c r="W18" s="71">
        <f>SUM(G18:U18)</f>
        <v>0</v>
      </c>
      <c r="X18" s="71"/>
      <c r="Y18" s="71">
        <v>-18</v>
      </c>
      <c r="Z18" s="71"/>
      <c r="AA18" s="71">
        <f>SUM(W18:Y18)</f>
        <v>-18</v>
      </c>
    </row>
    <row r="19" spans="1:27" s="63" customFormat="1" ht="18.95" customHeight="1">
      <c r="A19" s="63" t="s">
        <v>106</v>
      </c>
      <c r="C19" s="69"/>
      <c r="D19" s="69"/>
      <c r="E19" s="76">
        <v>29</v>
      </c>
      <c r="F19" s="70"/>
      <c r="G19" s="71">
        <v>0</v>
      </c>
      <c r="H19" s="1"/>
      <c r="I19" s="71">
        <v>0</v>
      </c>
      <c r="J19" s="1"/>
      <c r="K19" s="71">
        <v>18233925</v>
      </c>
      <c r="L19" s="1"/>
      <c r="M19" s="71">
        <v>-18233925</v>
      </c>
      <c r="N19" s="1"/>
      <c r="O19" s="71">
        <v>0</v>
      </c>
      <c r="P19" s="1"/>
      <c r="Q19" s="71">
        <v>0</v>
      </c>
      <c r="R19" s="1"/>
      <c r="S19" s="71">
        <v>0</v>
      </c>
      <c r="T19" s="1"/>
      <c r="U19" s="71">
        <v>0</v>
      </c>
      <c r="V19" s="1"/>
      <c r="W19" s="71">
        <f>SUM(G19:U19)</f>
        <v>0</v>
      </c>
      <c r="X19" s="1"/>
      <c r="Y19" s="71">
        <v>0</v>
      </c>
      <c r="Z19" s="1"/>
      <c r="AA19" s="71">
        <f>SUM(W19:Y19)</f>
        <v>0</v>
      </c>
    </row>
    <row r="20" spans="1:27" s="63" customFormat="1" ht="18.95" customHeight="1">
      <c r="A20" s="63" t="s">
        <v>127</v>
      </c>
      <c r="C20" s="69"/>
      <c r="D20" s="69"/>
      <c r="E20" s="76"/>
      <c r="F20" s="70"/>
      <c r="G20" s="71">
        <v>0</v>
      </c>
      <c r="H20" s="1"/>
      <c r="I20" s="71">
        <v>0</v>
      </c>
      <c r="J20" s="1"/>
      <c r="K20" s="71">
        <v>0</v>
      </c>
      <c r="L20" s="1"/>
      <c r="M20" s="71">
        <v>0</v>
      </c>
      <c r="N20" s="1"/>
      <c r="O20" s="71">
        <v>0</v>
      </c>
      <c r="P20" s="1"/>
      <c r="Q20" s="71">
        <v>0</v>
      </c>
      <c r="R20" s="1"/>
      <c r="S20" s="71">
        <v>0</v>
      </c>
      <c r="T20" s="1"/>
      <c r="U20" s="71">
        <v>0</v>
      </c>
      <c r="V20" s="1"/>
      <c r="W20" s="71"/>
      <c r="X20" s="1"/>
      <c r="Y20" s="71">
        <v>20</v>
      </c>
      <c r="Z20" s="1"/>
      <c r="AA20" s="71">
        <f>SUM(W20:Y20)</f>
        <v>20</v>
      </c>
    </row>
    <row r="21" spans="1:27" s="63" customFormat="1" ht="18.95" customHeight="1">
      <c r="A21" s="63" t="s">
        <v>130</v>
      </c>
      <c r="E21" s="76"/>
      <c r="G21" s="78">
        <v>0</v>
      </c>
      <c r="H21" s="71"/>
      <c r="I21" s="78">
        <v>0</v>
      </c>
      <c r="J21" s="71"/>
      <c r="K21" s="78">
        <v>0</v>
      </c>
      <c r="L21" s="71"/>
      <c r="M21" s="78">
        <v>1118857756</v>
      </c>
      <c r="N21" s="71"/>
      <c r="O21" s="78">
        <v>-5032696</v>
      </c>
      <c r="P21" s="71"/>
      <c r="Q21" s="78">
        <v>13968808</v>
      </c>
      <c r="R21" s="71"/>
      <c r="S21" s="78">
        <v>0</v>
      </c>
      <c r="T21" s="71"/>
      <c r="U21" s="78">
        <v>-166684642</v>
      </c>
      <c r="V21" s="71"/>
      <c r="W21" s="79">
        <f>SUM(G21:U21)</f>
        <v>961109226</v>
      </c>
      <c r="X21" s="71"/>
      <c r="Y21" s="78">
        <v>3</v>
      </c>
      <c r="Z21" s="71"/>
      <c r="AA21" s="79">
        <f>SUM(W21:Y21)</f>
        <v>961109229</v>
      </c>
    </row>
    <row r="22" spans="1:27" s="63" customFormat="1" ht="6" customHeight="1">
      <c r="E22" s="76"/>
      <c r="F22" s="80"/>
      <c r="G22" s="1"/>
      <c r="H22" s="1"/>
      <c r="I22" s="1"/>
      <c r="J22" s="1"/>
      <c r="K22" s="1"/>
      <c r="L22" s="1"/>
      <c r="M22" s="1"/>
      <c r="N22" s="67"/>
      <c r="O22" s="71"/>
      <c r="P22" s="67"/>
      <c r="Q22" s="1"/>
      <c r="R22" s="67"/>
      <c r="S22" s="71"/>
      <c r="T22" s="67"/>
      <c r="U22" s="71"/>
      <c r="V22" s="67"/>
      <c r="W22" s="71"/>
      <c r="X22" s="67"/>
      <c r="Y22" s="71"/>
      <c r="Z22" s="67"/>
      <c r="AA22" s="71"/>
    </row>
    <row r="23" spans="1:27" s="63" customFormat="1" ht="18.95" customHeight="1">
      <c r="A23" s="69" t="s">
        <v>156</v>
      </c>
      <c r="B23" s="69"/>
      <c r="C23" s="69"/>
      <c r="D23" s="69"/>
      <c r="E23" s="76"/>
      <c r="F23" s="70"/>
      <c r="G23" s="71">
        <f>SUM(G15:G21)</f>
        <v>3825000000</v>
      </c>
      <c r="H23" s="71"/>
      <c r="I23" s="71">
        <f>SUM(I15:I21)</f>
        <v>2557841248</v>
      </c>
      <c r="J23" s="71"/>
      <c r="K23" s="71">
        <f>SUM(K15:K21)</f>
        <v>382500000</v>
      </c>
      <c r="L23" s="71"/>
      <c r="M23" s="71">
        <f>SUM(M15:M21)</f>
        <v>3734530040</v>
      </c>
      <c r="N23" s="67"/>
      <c r="O23" s="71">
        <f>SUM(O15:O21)</f>
        <v>3510028067</v>
      </c>
      <c r="P23" s="67"/>
      <c r="Q23" s="71">
        <f>SUM(Q15:Q21)</f>
        <v>-37754528</v>
      </c>
      <c r="R23" s="67"/>
      <c r="S23" s="71">
        <f>SUM(S15:S21)</f>
        <v>4910471</v>
      </c>
      <c r="T23" s="67"/>
      <c r="U23" s="71">
        <f>SUM(U15:U21)</f>
        <v>-415035543</v>
      </c>
      <c r="V23" s="67"/>
      <c r="W23" s="71">
        <f>SUM(W15:W21)</f>
        <v>13562019755</v>
      </c>
      <c r="X23" s="67"/>
      <c r="Y23" s="71">
        <f>SUM(Y15:Y21)</f>
        <v>98</v>
      </c>
      <c r="Z23" s="67"/>
      <c r="AA23" s="71">
        <f>SUM(AA15:AA21)</f>
        <v>13562019853</v>
      </c>
    </row>
    <row r="24" spans="1:27" s="63" customFormat="1" ht="18.95" customHeight="1">
      <c r="A24" s="63" t="s">
        <v>58</v>
      </c>
      <c r="E24" s="76">
        <v>21</v>
      </c>
      <c r="F24" s="77"/>
      <c r="G24" s="71">
        <v>0</v>
      </c>
      <c r="H24" s="71"/>
      <c r="I24" s="71">
        <v>0</v>
      </c>
      <c r="J24" s="71"/>
      <c r="K24" s="71">
        <v>0</v>
      </c>
      <c r="L24" s="71"/>
      <c r="M24" s="71">
        <v>-965812500</v>
      </c>
      <c r="N24" s="71"/>
      <c r="O24" s="71">
        <v>0</v>
      </c>
      <c r="P24" s="71"/>
      <c r="Q24" s="71">
        <v>0</v>
      </c>
      <c r="R24" s="71"/>
      <c r="S24" s="71">
        <v>0</v>
      </c>
      <c r="T24" s="71"/>
      <c r="U24" s="71">
        <v>0</v>
      </c>
      <c r="V24" s="71"/>
      <c r="W24" s="71">
        <f>SUM(G24:U24)</f>
        <v>-965812500</v>
      </c>
      <c r="X24" s="71"/>
      <c r="Y24" s="71">
        <v>0</v>
      </c>
      <c r="Z24" s="71"/>
      <c r="AA24" s="71">
        <f t="shared" ref="AA24" si="0">SUM(W24:Y24)</f>
        <v>-965812500</v>
      </c>
    </row>
    <row r="25" spans="1:27" s="63" customFormat="1" ht="18.95" customHeight="1">
      <c r="A25" s="63" t="s">
        <v>155</v>
      </c>
      <c r="B25" s="69"/>
      <c r="C25" s="69"/>
      <c r="D25" s="69"/>
      <c r="E25" s="70"/>
      <c r="F25" s="70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</row>
    <row r="26" spans="1:27" s="63" customFormat="1" ht="18.95" customHeight="1">
      <c r="B26" s="63" t="s">
        <v>129</v>
      </c>
      <c r="C26" s="69"/>
      <c r="D26" s="69"/>
      <c r="E26" s="70"/>
      <c r="F26" s="70"/>
      <c r="G26" s="71">
        <v>0</v>
      </c>
      <c r="H26" s="71"/>
      <c r="I26" s="71">
        <v>0</v>
      </c>
      <c r="J26" s="71"/>
      <c r="K26" s="71">
        <v>0</v>
      </c>
      <c r="L26" s="71"/>
      <c r="M26" s="71">
        <v>0</v>
      </c>
      <c r="N26" s="71"/>
      <c r="O26" s="71">
        <v>0</v>
      </c>
      <c r="P26" s="71"/>
      <c r="Q26" s="71">
        <v>0</v>
      </c>
      <c r="R26" s="71"/>
      <c r="S26" s="71">
        <v>0</v>
      </c>
      <c r="T26" s="71"/>
      <c r="U26" s="71">
        <v>0</v>
      </c>
      <c r="V26" s="71"/>
      <c r="W26" s="71">
        <f>SUM(G26:U26)</f>
        <v>0</v>
      </c>
      <c r="X26" s="71"/>
      <c r="Y26" s="71">
        <v>-13</v>
      </c>
      <c r="Z26" s="71"/>
      <c r="AA26" s="71">
        <f>SUM(W26:Y26)</f>
        <v>-13</v>
      </c>
    </row>
    <row r="27" spans="1:27" s="63" customFormat="1" ht="18.95" customHeight="1">
      <c r="A27" s="63" t="s">
        <v>194</v>
      </c>
      <c r="C27" s="69"/>
      <c r="D27" s="69"/>
      <c r="E27" s="70"/>
      <c r="F27" s="70"/>
      <c r="G27" s="71">
        <v>0</v>
      </c>
      <c r="H27" s="1"/>
      <c r="I27" s="71">
        <v>0</v>
      </c>
      <c r="J27" s="1"/>
      <c r="K27" s="71">
        <v>0</v>
      </c>
      <c r="L27" s="1"/>
      <c r="M27" s="71">
        <v>0</v>
      </c>
      <c r="N27" s="1"/>
      <c r="O27" s="71">
        <v>0</v>
      </c>
      <c r="P27" s="1"/>
      <c r="Q27" s="71">
        <v>0</v>
      </c>
      <c r="R27" s="1"/>
      <c r="S27" s="71">
        <v>0</v>
      </c>
      <c r="T27" s="1"/>
      <c r="U27" s="71">
        <v>0</v>
      </c>
      <c r="V27" s="1"/>
      <c r="W27" s="71">
        <f>SUM(G27:U27)</f>
        <v>0</v>
      </c>
      <c r="X27" s="1"/>
      <c r="Y27" s="71">
        <v>-18</v>
      </c>
      <c r="Z27" s="1"/>
      <c r="AA27" s="71">
        <f>SUM(W27:Y27)</f>
        <v>-18</v>
      </c>
    </row>
    <row r="28" spans="1:27" s="63" customFormat="1" ht="18.95" customHeight="1">
      <c r="A28" s="63" t="s">
        <v>130</v>
      </c>
      <c r="E28" s="76"/>
      <c r="G28" s="78">
        <v>0</v>
      </c>
      <c r="H28" s="71"/>
      <c r="I28" s="78">
        <v>0</v>
      </c>
      <c r="J28" s="71"/>
      <c r="K28" s="78">
        <v>0</v>
      </c>
      <c r="L28" s="71"/>
      <c r="M28" s="78">
        <f>+'9-10'!G64</f>
        <v>1016324549</v>
      </c>
      <c r="N28" s="71"/>
      <c r="O28" s="78">
        <f>+'9-10'!G32+'9-10'!G34</f>
        <v>-43229771</v>
      </c>
      <c r="P28" s="71"/>
      <c r="Q28" s="78">
        <f>+'9-10'!G41</f>
        <v>231703264</v>
      </c>
      <c r="R28" s="71"/>
      <c r="S28" s="78">
        <f>+'9-10'!G29+'9-10'!G31</f>
        <v>-5787251</v>
      </c>
      <c r="T28" s="71"/>
      <c r="U28" s="78">
        <f>+'9-10'!G43</f>
        <v>-303173420</v>
      </c>
      <c r="V28" s="71"/>
      <c r="W28" s="79">
        <f>SUM(G28:U28)</f>
        <v>895837371</v>
      </c>
      <c r="X28" s="71"/>
      <c r="Y28" s="78">
        <f>+'9-10'!G65</f>
        <v>-3</v>
      </c>
      <c r="Z28" s="71"/>
      <c r="AA28" s="79">
        <f t="shared" ref="AA28" si="1">SUM(W28:Y28)</f>
        <v>895837368</v>
      </c>
    </row>
    <row r="29" spans="1:27" s="63" customFormat="1" ht="6" customHeight="1">
      <c r="E29" s="76"/>
      <c r="F29" s="80"/>
      <c r="G29" s="1"/>
      <c r="H29" s="71"/>
      <c r="I29" s="1"/>
      <c r="J29" s="71"/>
      <c r="K29" s="1"/>
      <c r="L29" s="71"/>
      <c r="M29" s="1"/>
      <c r="N29" s="71"/>
      <c r="O29" s="71"/>
      <c r="P29" s="71"/>
      <c r="Q29" s="1"/>
      <c r="R29" s="71"/>
      <c r="S29" s="71"/>
      <c r="T29" s="71"/>
      <c r="U29" s="71"/>
      <c r="V29" s="71"/>
      <c r="W29" s="71"/>
      <c r="X29" s="71"/>
      <c r="Y29" s="71"/>
      <c r="Z29" s="71"/>
      <c r="AA29" s="71"/>
    </row>
    <row r="30" spans="1:27" s="63" customFormat="1" ht="18.95" customHeight="1" thickBot="1">
      <c r="A30" s="69" t="s">
        <v>189</v>
      </c>
      <c r="B30" s="69"/>
      <c r="C30" s="69"/>
      <c r="D30" s="69"/>
      <c r="E30" s="76"/>
      <c r="F30" s="70"/>
      <c r="G30" s="81">
        <f>SUM(G23:G28)</f>
        <v>3825000000</v>
      </c>
      <c r="H30" s="71"/>
      <c r="I30" s="81">
        <f>SUM(I23:I28)</f>
        <v>2557841248</v>
      </c>
      <c r="J30" s="71"/>
      <c r="K30" s="81">
        <f>SUM(K23:K28)</f>
        <v>382500000</v>
      </c>
      <c r="L30" s="71"/>
      <c r="M30" s="81">
        <f>SUM(M23:M28)</f>
        <v>3785042089</v>
      </c>
      <c r="N30" s="71"/>
      <c r="O30" s="81">
        <f>SUM(O23:O28)</f>
        <v>3466798296</v>
      </c>
      <c r="P30" s="71"/>
      <c r="Q30" s="81">
        <f>SUM(Q23:Q28)</f>
        <v>193948736</v>
      </c>
      <c r="R30" s="71"/>
      <c r="S30" s="81">
        <f>SUM(S23:S28)</f>
        <v>-876780</v>
      </c>
      <c r="T30" s="71"/>
      <c r="U30" s="81">
        <f>SUM(U23:U28)</f>
        <v>-718208963</v>
      </c>
      <c r="V30" s="71"/>
      <c r="W30" s="81">
        <f>SUM(W23:W28)</f>
        <v>13492044626</v>
      </c>
      <c r="X30" s="71"/>
      <c r="Y30" s="81">
        <f>SUM(Y23:Y28)</f>
        <v>64</v>
      </c>
      <c r="Z30" s="71"/>
      <c r="AA30" s="81">
        <f>SUM(AA23:AA28)</f>
        <v>13492044690</v>
      </c>
    </row>
    <row r="31" spans="1:27" s="38" customFormat="1" ht="21.75" customHeight="1" thickTop="1">
      <c r="A31" s="69"/>
      <c r="B31" s="69"/>
      <c r="C31" s="69"/>
      <c r="D31" s="69"/>
      <c r="E31" s="76"/>
      <c r="F31" s="70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</row>
    <row r="32" spans="1:27" s="38" customFormat="1" ht="21.75" customHeight="1">
      <c r="A32" s="50"/>
      <c r="B32" s="50"/>
      <c r="C32" s="50"/>
      <c r="D32" s="50"/>
      <c r="E32" s="82"/>
      <c r="F32" s="48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1:27" ht="20.25" customHeight="1"/>
    <row r="34" spans="1:27" ht="13.5" customHeight="1"/>
    <row r="35" spans="1:27" ht="21.95" customHeight="1">
      <c r="A35" s="33" t="s">
        <v>111</v>
      </c>
      <c r="B35" s="33"/>
      <c r="C35" s="33"/>
      <c r="D35" s="33"/>
      <c r="E35" s="12"/>
      <c r="F35" s="12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</sheetData>
  <mergeCells count="6">
    <mergeCell ref="G5:AA5"/>
    <mergeCell ref="G6:W6"/>
    <mergeCell ref="O7:U7"/>
    <mergeCell ref="O8:U8"/>
    <mergeCell ref="K8:M8"/>
    <mergeCell ref="G8:I8"/>
  </mergeCells>
  <pageMargins left="0.35" right="0.35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opLeftCell="A26" zoomScale="115" zoomScaleNormal="115" zoomScaleSheetLayoutView="55" workbookViewId="0">
      <selection activeCell="E27" sqref="E27"/>
    </sheetView>
  </sheetViews>
  <sheetFormatPr defaultColWidth="9.140625" defaultRowHeight="20.100000000000001" customHeight="1"/>
  <cols>
    <col min="1" max="3" width="1.42578125" style="9" customWidth="1"/>
    <col min="4" max="4" width="26.85546875" style="9" customWidth="1"/>
    <col min="5" max="5" width="7.5703125" style="9" customWidth="1"/>
    <col min="6" max="6" width="0.5703125" style="9" customWidth="1"/>
    <col min="7" max="7" width="11.42578125" style="10" customWidth="1"/>
    <col min="8" max="8" width="0.5703125" style="10" customWidth="1"/>
    <col min="9" max="9" width="11.85546875" style="10" bestFit="1" customWidth="1"/>
    <col min="10" max="10" width="0.5703125" style="10" customWidth="1"/>
    <col min="11" max="11" width="12.140625" style="10" customWidth="1"/>
    <col min="12" max="12" width="0.5703125" style="10" customWidth="1"/>
    <col min="13" max="13" width="12.140625" style="10" customWidth="1"/>
    <col min="14" max="14" width="0.5703125" style="10" customWidth="1"/>
    <col min="15" max="15" width="17.85546875" style="10" customWidth="1"/>
    <col min="16" max="16" width="0.5703125" style="10" customWidth="1"/>
    <col min="17" max="17" width="16.140625" style="10" bestFit="1" customWidth="1"/>
    <col min="18" max="18" width="0.5703125" style="10" customWidth="1"/>
    <col min="19" max="19" width="13.42578125" style="9" customWidth="1"/>
    <col min="20" max="16384" width="9.140625" style="9"/>
  </cols>
  <sheetData>
    <row r="1" spans="1:19" ht="20.100000000000001" customHeight="1">
      <c r="A1" s="8" t="s">
        <v>99</v>
      </c>
      <c r="B1" s="46"/>
      <c r="C1" s="46"/>
      <c r="D1" s="46"/>
      <c r="E1" s="46"/>
      <c r="F1" s="46"/>
    </row>
    <row r="2" spans="1:19" ht="20.100000000000001" customHeight="1">
      <c r="A2" s="8" t="s">
        <v>135</v>
      </c>
      <c r="B2" s="46"/>
      <c r="C2" s="46"/>
      <c r="D2" s="46"/>
      <c r="E2" s="46"/>
      <c r="F2" s="46"/>
    </row>
    <row r="3" spans="1:19" ht="20.100000000000001" customHeight="1">
      <c r="A3" s="11" t="s">
        <v>188</v>
      </c>
      <c r="B3" s="47"/>
      <c r="C3" s="47"/>
      <c r="D3" s="47"/>
      <c r="E3" s="47"/>
      <c r="F3" s="47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2"/>
    </row>
    <row r="4" spans="1:19" s="38" customFormat="1" ht="20.100000000000001" customHeight="1">
      <c r="A4" s="48"/>
      <c r="B4" s="48"/>
      <c r="C4" s="48"/>
      <c r="D4" s="48"/>
      <c r="E4" s="48"/>
      <c r="F4" s="10"/>
      <c r="G4" s="49"/>
      <c r="H4" s="49"/>
      <c r="I4" s="49"/>
      <c r="J4" s="10"/>
      <c r="N4" s="49"/>
      <c r="O4" s="49"/>
      <c r="P4" s="10"/>
      <c r="Q4" s="49"/>
      <c r="R4" s="10"/>
      <c r="S4" s="49"/>
    </row>
    <row r="5" spans="1:19" s="38" customFormat="1" ht="20.100000000000001" customHeight="1">
      <c r="A5" s="48"/>
      <c r="B5" s="48"/>
      <c r="C5" s="48"/>
      <c r="D5" s="48"/>
      <c r="G5" s="125" t="s">
        <v>92</v>
      </c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</row>
    <row r="6" spans="1:19" s="38" customFormat="1" ht="20.100000000000001" customHeight="1">
      <c r="A6" s="50"/>
      <c r="B6" s="51"/>
      <c r="C6" s="51"/>
      <c r="D6" s="51"/>
      <c r="E6" s="48"/>
      <c r="F6" s="10"/>
      <c r="G6" s="49"/>
      <c r="H6" s="49"/>
      <c r="I6" s="49"/>
      <c r="J6" s="10"/>
      <c r="N6" s="49"/>
      <c r="O6" s="125" t="s">
        <v>31</v>
      </c>
      <c r="P6" s="125"/>
      <c r="Q6" s="125"/>
      <c r="R6" s="10"/>
      <c r="S6" s="49"/>
    </row>
    <row r="7" spans="1:19" s="38" customFormat="1" ht="20.100000000000001" customHeight="1">
      <c r="A7" s="48"/>
      <c r="B7" s="48"/>
      <c r="C7" s="48"/>
      <c r="D7" s="48"/>
      <c r="E7" s="52"/>
      <c r="F7" s="53"/>
      <c r="G7" s="128" t="s">
        <v>204</v>
      </c>
      <c r="H7" s="128"/>
      <c r="I7" s="128"/>
      <c r="J7" s="10"/>
      <c r="K7" s="125" t="s">
        <v>29</v>
      </c>
      <c r="L7" s="125"/>
      <c r="M7" s="125"/>
      <c r="N7" s="53"/>
      <c r="O7" s="126" t="s">
        <v>41</v>
      </c>
      <c r="P7" s="126"/>
      <c r="Q7" s="126"/>
      <c r="R7" s="53"/>
      <c r="S7" s="53"/>
    </row>
    <row r="8" spans="1:19" s="38" customFormat="1" ht="20.100000000000001" customHeight="1">
      <c r="A8" s="48"/>
      <c r="B8" s="48"/>
      <c r="C8" s="48"/>
      <c r="D8" s="48"/>
      <c r="E8" s="52"/>
      <c r="F8" s="53"/>
      <c r="G8" s="53"/>
      <c r="H8" s="53"/>
      <c r="I8" s="10"/>
      <c r="J8" s="10"/>
      <c r="K8" s="53" t="s">
        <v>167</v>
      </c>
      <c r="L8" s="50"/>
      <c r="M8" s="50"/>
      <c r="N8" s="54"/>
      <c r="O8" s="55" t="s">
        <v>157</v>
      </c>
      <c r="P8" s="53"/>
      <c r="Q8" s="53" t="s">
        <v>88</v>
      </c>
      <c r="R8" s="53"/>
      <c r="S8" s="53"/>
    </row>
    <row r="9" spans="1:19" s="38" customFormat="1" ht="20.100000000000001" customHeight="1">
      <c r="A9" s="48"/>
      <c r="B9" s="48"/>
      <c r="C9" s="48"/>
      <c r="D9" s="48"/>
      <c r="E9" s="52"/>
      <c r="F9" s="53"/>
      <c r="G9" s="53" t="s">
        <v>47</v>
      </c>
      <c r="H9" s="53"/>
      <c r="I9" s="53" t="s">
        <v>48</v>
      </c>
      <c r="J9" s="53"/>
      <c r="K9" s="53" t="s">
        <v>169</v>
      </c>
      <c r="L9" s="53"/>
      <c r="M9" s="53"/>
      <c r="N9" s="53"/>
      <c r="O9" s="55" t="s">
        <v>158</v>
      </c>
      <c r="P9" s="53"/>
      <c r="Q9" s="55" t="s">
        <v>89</v>
      </c>
      <c r="R9" s="53"/>
      <c r="S9" s="53" t="s">
        <v>52</v>
      </c>
    </row>
    <row r="10" spans="1:19" s="38" customFormat="1" ht="20.100000000000001" customHeight="1">
      <c r="A10" s="48"/>
      <c r="B10" s="48"/>
      <c r="C10" s="48"/>
      <c r="D10" s="48"/>
      <c r="E10" s="52"/>
      <c r="F10" s="53"/>
      <c r="G10" s="53" t="s">
        <v>53</v>
      </c>
      <c r="H10" s="53"/>
      <c r="I10" s="53" t="s">
        <v>54</v>
      </c>
      <c r="J10" s="53"/>
      <c r="K10" s="53" t="s">
        <v>168</v>
      </c>
      <c r="L10" s="53"/>
      <c r="M10" s="53" t="s">
        <v>55</v>
      </c>
      <c r="N10" s="53"/>
      <c r="O10" s="53" t="s">
        <v>159</v>
      </c>
      <c r="P10" s="53"/>
      <c r="Q10" s="55" t="s">
        <v>90</v>
      </c>
      <c r="R10" s="53"/>
      <c r="S10" s="53" t="s">
        <v>57</v>
      </c>
    </row>
    <row r="11" spans="1:19" s="38" customFormat="1" ht="20.100000000000001" customHeight="1">
      <c r="A11" s="48"/>
      <c r="B11" s="48"/>
      <c r="C11" s="48"/>
      <c r="D11" s="48"/>
      <c r="E11" s="18" t="s">
        <v>0</v>
      </c>
      <c r="F11" s="53"/>
      <c r="G11" s="56" t="s">
        <v>1</v>
      </c>
      <c r="H11" s="53"/>
      <c r="I11" s="56" t="s">
        <v>1</v>
      </c>
      <c r="J11" s="53"/>
      <c r="K11" s="56" t="s">
        <v>1</v>
      </c>
      <c r="L11" s="53"/>
      <c r="M11" s="56" t="s">
        <v>1</v>
      </c>
      <c r="N11" s="53"/>
      <c r="O11" s="56" t="s">
        <v>1</v>
      </c>
      <c r="P11" s="53"/>
      <c r="Q11" s="56" t="s">
        <v>1</v>
      </c>
      <c r="R11" s="53"/>
      <c r="S11" s="56" t="s">
        <v>1</v>
      </c>
    </row>
    <row r="12" spans="1:19" s="38" customFormat="1" ht="20.100000000000001" customHeight="1">
      <c r="A12" s="48"/>
      <c r="B12" s="48"/>
      <c r="C12" s="48"/>
      <c r="D12" s="48"/>
      <c r="E12" s="48"/>
      <c r="F12" s="10"/>
      <c r="G12" s="49"/>
      <c r="H12" s="49"/>
      <c r="I12" s="49"/>
      <c r="J12" s="10"/>
      <c r="N12" s="10"/>
      <c r="P12" s="49"/>
      <c r="Q12" s="49"/>
      <c r="R12" s="10"/>
      <c r="S12" s="49"/>
    </row>
    <row r="13" spans="1:19" s="38" customFormat="1" ht="20.100000000000001" customHeight="1">
      <c r="A13" s="50" t="s">
        <v>190</v>
      </c>
      <c r="E13" s="57"/>
      <c r="F13" s="10"/>
      <c r="G13" s="49">
        <v>3825000000</v>
      </c>
      <c r="H13" s="49"/>
      <c r="I13" s="49">
        <v>2557841248</v>
      </c>
      <c r="J13" s="49"/>
      <c r="K13" s="49">
        <v>364266075</v>
      </c>
      <c r="L13" s="49"/>
      <c r="M13" s="49">
        <v>1038678523</v>
      </c>
      <c r="N13" s="49"/>
      <c r="O13" s="49">
        <v>1215375216</v>
      </c>
      <c r="P13" s="49"/>
      <c r="Q13" s="49">
        <v>4910471</v>
      </c>
      <c r="R13" s="49"/>
      <c r="S13" s="49">
        <f>SUM(G13:Q13)</f>
        <v>9006071533</v>
      </c>
    </row>
    <row r="14" spans="1:19" s="38" customFormat="1" ht="20.100000000000001" customHeight="1">
      <c r="A14" s="38" t="s">
        <v>58</v>
      </c>
      <c r="B14" s="52"/>
      <c r="C14" s="51"/>
      <c r="D14" s="51"/>
      <c r="E14" s="57">
        <v>21</v>
      </c>
      <c r="F14" s="10"/>
      <c r="G14" s="49">
        <v>0</v>
      </c>
      <c r="H14" s="49"/>
      <c r="I14" s="49">
        <v>0</v>
      </c>
      <c r="J14" s="49"/>
      <c r="K14" s="49">
        <v>0</v>
      </c>
      <c r="L14" s="49"/>
      <c r="M14" s="49">
        <v>-965812500</v>
      </c>
      <c r="N14" s="49"/>
      <c r="O14" s="49">
        <v>0</v>
      </c>
      <c r="P14" s="49"/>
      <c r="Q14" s="49">
        <v>0</v>
      </c>
      <c r="R14" s="49"/>
      <c r="S14" s="49">
        <f>SUM(G14:Q14)</f>
        <v>-965812500</v>
      </c>
    </row>
    <row r="15" spans="1:19" s="38" customFormat="1" ht="20.100000000000001" customHeight="1">
      <c r="A15" s="38" t="s">
        <v>106</v>
      </c>
      <c r="B15" s="52"/>
      <c r="C15" s="51"/>
      <c r="D15" s="51"/>
      <c r="E15" s="57">
        <v>29</v>
      </c>
      <c r="F15" s="10"/>
      <c r="G15" s="49">
        <v>0</v>
      </c>
      <c r="H15" s="49"/>
      <c r="I15" s="49">
        <v>0</v>
      </c>
      <c r="J15" s="49"/>
      <c r="K15" s="49">
        <v>18233925</v>
      </c>
      <c r="L15" s="49"/>
      <c r="M15" s="49">
        <v>-18233925</v>
      </c>
      <c r="N15" s="49"/>
      <c r="O15" s="49">
        <v>0</v>
      </c>
      <c r="P15" s="49"/>
      <c r="Q15" s="49">
        <v>0</v>
      </c>
      <c r="R15" s="49"/>
      <c r="S15" s="49">
        <f>SUM(G15:Q15)</f>
        <v>0</v>
      </c>
    </row>
    <row r="16" spans="1:19" s="38" customFormat="1" ht="20.100000000000001" customHeight="1">
      <c r="A16" s="38" t="s">
        <v>130</v>
      </c>
      <c r="E16" s="24"/>
      <c r="F16" s="10"/>
      <c r="G16" s="58">
        <v>0</v>
      </c>
      <c r="H16" s="49"/>
      <c r="I16" s="58">
        <v>0</v>
      </c>
      <c r="J16" s="49"/>
      <c r="K16" s="58">
        <v>0</v>
      </c>
      <c r="L16" s="49"/>
      <c r="M16" s="58">
        <v>712035473</v>
      </c>
      <c r="N16" s="49"/>
      <c r="O16" s="59">
        <v>-4263226</v>
      </c>
      <c r="P16" s="49"/>
      <c r="Q16" s="58">
        <v>0</v>
      </c>
      <c r="R16" s="49"/>
      <c r="S16" s="59">
        <f>SUM(G16:Q16)</f>
        <v>707772247</v>
      </c>
    </row>
    <row r="17" spans="1:19" s="38" customFormat="1" ht="6" customHeight="1">
      <c r="E17" s="24"/>
      <c r="F17" s="10"/>
      <c r="G17" s="3"/>
      <c r="H17" s="3"/>
      <c r="I17" s="3"/>
      <c r="J17" s="10"/>
      <c r="K17" s="3"/>
      <c r="L17" s="10"/>
      <c r="M17" s="3"/>
      <c r="N17" s="10"/>
      <c r="O17" s="3"/>
      <c r="P17" s="3"/>
      <c r="Q17" s="3"/>
      <c r="R17" s="10"/>
      <c r="S17" s="3"/>
    </row>
    <row r="18" spans="1:19" s="38" customFormat="1" ht="20.100000000000001" customHeight="1">
      <c r="A18" s="50" t="s">
        <v>156</v>
      </c>
      <c r="B18" s="51"/>
      <c r="C18" s="51"/>
      <c r="D18" s="51"/>
      <c r="E18" s="48"/>
      <c r="F18" s="10"/>
      <c r="G18" s="49">
        <f>SUM(G13:G16)</f>
        <v>3825000000</v>
      </c>
      <c r="H18" s="49"/>
      <c r="I18" s="49">
        <f>SUM(I13:I16)</f>
        <v>2557841248</v>
      </c>
      <c r="J18" s="10"/>
      <c r="K18" s="49">
        <f>SUM(K13:K16)</f>
        <v>382500000</v>
      </c>
      <c r="L18" s="10"/>
      <c r="M18" s="49">
        <f>SUM(M13:M16)</f>
        <v>766667571</v>
      </c>
      <c r="N18" s="10"/>
      <c r="O18" s="49">
        <f>SUM(O13:O16)</f>
        <v>1211111990</v>
      </c>
      <c r="P18" s="49"/>
      <c r="Q18" s="49">
        <f>SUM(Q13:Q16)</f>
        <v>4910471</v>
      </c>
      <c r="R18" s="10"/>
      <c r="S18" s="49">
        <f>SUM(S13:S16)</f>
        <v>8748031280</v>
      </c>
    </row>
    <row r="19" spans="1:19" s="38" customFormat="1" ht="20.100000000000001" customHeight="1">
      <c r="A19" s="38" t="s">
        <v>58</v>
      </c>
      <c r="B19" s="52"/>
      <c r="C19" s="51"/>
      <c r="D19" s="51"/>
      <c r="E19" s="57">
        <v>21</v>
      </c>
      <c r="F19" s="10"/>
      <c r="G19" s="49">
        <v>0</v>
      </c>
      <c r="H19" s="49"/>
      <c r="I19" s="49">
        <v>0</v>
      </c>
      <c r="J19" s="49"/>
      <c r="K19" s="49">
        <v>0</v>
      </c>
      <c r="L19" s="49"/>
      <c r="M19" s="49">
        <v>-965812500</v>
      </c>
      <c r="N19" s="49"/>
      <c r="O19" s="49">
        <v>0</v>
      </c>
      <c r="P19" s="49"/>
      <c r="Q19" s="49">
        <v>0</v>
      </c>
      <c r="R19" s="49"/>
      <c r="S19" s="49">
        <f>SUM(G19:Q19)</f>
        <v>-965812500</v>
      </c>
    </row>
    <row r="20" spans="1:19" s="38" customFormat="1" ht="20.100000000000001" customHeight="1">
      <c r="A20" s="38" t="s">
        <v>130</v>
      </c>
      <c r="B20" s="52"/>
      <c r="C20" s="51"/>
      <c r="D20" s="51"/>
      <c r="E20" s="57"/>
      <c r="F20" s="10"/>
      <c r="G20" s="59">
        <v>0</v>
      </c>
      <c r="H20" s="49"/>
      <c r="I20" s="59">
        <v>0</v>
      </c>
      <c r="J20" s="49"/>
      <c r="K20" s="59">
        <v>0</v>
      </c>
      <c r="L20" s="49"/>
      <c r="M20" s="59">
        <f>+'9-10'!K64</f>
        <v>1608911974</v>
      </c>
      <c r="N20" s="49"/>
      <c r="O20" s="59">
        <f>+'9-10'!K32+'9-10'!K34</f>
        <v>-30369088</v>
      </c>
      <c r="P20" s="49"/>
      <c r="Q20" s="59">
        <f>+'9-10'!K29+'9-10'!K31</f>
        <v>-5787251</v>
      </c>
      <c r="R20" s="49"/>
      <c r="S20" s="59">
        <f>SUM(G20:Q20)</f>
        <v>1572755635</v>
      </c>
    </row>
    <row r="21" spans="1:19" s="38" customFormat="1" ht="6" customHeight="1">
      <c r="E21" s="24"/>
      <c r="F21" s="1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s="38" customFormat="1" ht="20.100000000000001" customHeight="1" thickBot="1">
      <c r="A22" s="50" t="s">
        <v>189</v>
      </c>
      <c r="B22" s="51"/>
      <c r="C22" s="51"/>
      <c r="D22" s="51"/>
      <c r="E22" s="48"/>
      <c r="F22" s="10"/>
      <c r="G22" s="60">
        <f>SUM(G18:G20)</f>
        <v>3825000000</v>
      </c>
      <c r="H22" s="49"/>
      <c r="I22" s="60">
        <f>SUM(I18:I20)</f>
        <v>2557841248</v>
      </c>
      <c r="J22" s="49"/>
      <c r="K22" s="60">
        <f>SUM(K18:K20)</f>
        <v>382500000</v>
      </c>
      <c r="L22" s="49"/>
      <c r="M22" s="60">
        <f>SUM(M18:M20)</f>
        <v>1409767045</v>
      </c>
      <c r="N22" s="49"/>
      <c r="O22" s="60">
        <f>SUM(O18:O20)</f>
        <v>1180742902</v>
      </c>
      <c r="P22" s="49"/>
      <c r="Q22" s="60">
        <f>SUM(Q18:Q20)</f>
        <v>-876780</v>
      </c>
      <c r="R22" s="49"/>
      <c r="S22" s="60">
        <f>SUM(S18:S20)</f>
        <v>9354974415</v>
      </c>
    </row>
    <row r="23" spans="1:19" s="38" customFormat="1" ht="20.100000000000001" customHeight="1" thickTop="1">
      <c r="A23" s="50"/>
      <c r="B23" s="51"/>
      <c r="C23" s="51"/>
      <c r="D23" s="51"/>
      <c r="E23" s="48"/>
      <c r="F23" s="10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</row>
    <row r="24" spans="1:19" s="38" customFormat="1" ht="23.25" customHeight="1">
      <c r="A24" s="50"/>
      <c r="B24" s="51"/>
      <c r="C24" s="51"/>
      <c r="D24" s="51"/>
      <c r="E24" s="48"/>
      <c r="F24" s="10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</row>
    <row r="25" spans="1:19" s="38" customFormat="1" ht="20.25" customHeight="1">
      <c r="A25" s="50"/>
      <c r="B25" s="51"/>
      <c r="C25" s="51"/>
      <c r="D25" s="51"/>
      <c r="E25" s="48"/>
      <c r="F25" s="10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19" s="38" customFormat="1" ht="20.25" customHeight="1">
      <c r="A26" s="50"/>
      <c r="B26" s="51"/>
      <c r="C26" s="51"/>
      <c r="D26" s="51"/>
      <c r="E26" s="48"/>
      <c r="F26" s="10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19" s="38" customFormat="1" ht="18" customHeight="1">
      <c r="A27" s="50"/>
      <c r="B27" s="51"/>
      <c r="C27" s="51"/>
      <c r="D27" s="51"/>
      <c r="E27" s="48"/>
      <c r="F27" s="10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</row>
    <row r="28" spans="1:19" ht="21.95" customHeight="1">
      <c r="A28" s="127" t="s">
        <v>111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3"/>
      <c r="M28" s="13"/>
      <c r="N28" s="13"/>
      <c r="O28" s="13"/>
      <c r="P28" s="13"/>
      <c r="Q28" s="13"/>
      <c r="R28" s="13"/>
      <c r="S28" s="12"/>
    </row>
  </sheetData>
  <mergeCells count="6">
    <mergeCell ref="G5:S5"/>
    <mergeCell ref="K7:M7"/>
    <mergeCell ref="O6:Q6"/>
    <mergeCell ref="O7:Q7"/>
    <mergeCell ref="A28:K28"/>
    <mergeCell ref="G7:I7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1"/>
  <sheetViews>
    <sheetView tabSelected="1" zoomScaleNormal="100" zoomScaleSheetLayoutView="115" workbookViewId="0">
      <selection activeCell="D67" sqref="D67"/>
    </sheetView>
  </sheetViews>
  <sheetFormatPr defaultColWidth="9.140625" defaultRowHeight="20.100000000000001" customHeight="1"/>
  <cols>
    <col min="1" max="1" width="1.42578125" style="9" customWidth="1"/>
    <col min="2" max="2" width="2.85546875" style="9" customWidth="1"/>
    <col min="3" max="3" width="1.42578125" style="9" customWidth="1"/>
    <col min="4" max="4" width="40.140625" style="9" customWidth="1"/>
    <col min="5" max="5" width="7.5703125" style="9" customWidth="1"/>
    <col min="6" max="6" width="0.5703125" style="9" customWidth="1"/>
    <col min="7" max="7" width="12.42578125" style="10" customWidth="1"/>
    <col min="8" max="8" width="0.5703125" style="10" customWidth="1"/>
    <col min="9" max="9" width="12.42578125" style="10" customWidth="1"/>
    <col min="10" max="10" width="0.5703125" style="10" customWidth="1"/>
    <col min="11" max="11" width="12.42578125" style="10" customWidth="1"/>
    <col min="12" max="12" width="0.5703125" style="10" customWidth="1"/>
    <col min="13" max="13" width="12.42578125" style="10" customWidth="1"/>
    <col min="14" max="16384" width="9.140625" style="9"/>
  </cols>
  <sheetData>
    <row r="1" spans="1:13" ht="20.100000000000001" customHeight="1">
      <c r="A1" s="8" t="s">
        <v>99</v>
      </c>
      <c r="B1" s="8"/>
      <c r="C1" s="8"/>
      <c r="D1" s="8"/>
    </row>
    <row r="2" spans="1:13" ht="20.100000000000001" customHeight="1">
      <c r="A2" s="8" t="s">
        <v>95</v>
      </c>
      <c r="B2" s="8"/>
      <c r="C2" s="8"/>
      <c r="D2" s="8"/>
    </row>
    <row r="3" spans="1:13" ht="20.100000000000001" customHeight="1">
      <c r="A3" s="11" t="str">
        <f>'12'!A3</f>
        <v>สำหรับปีสิ้นสุดวันที่ 31 ธันวาคม พ.ศ. 2568</v>
      </c>
      <c r="B3" s="11"/>
      <c r="C3" s="11"/>
      <c r="D3" s="11"/>
      <c r="E3" s="12"/>
      <c r="F3" s="12"/>
      <c r="G3" s="13"/>
      <c r="H3" s="13"/>
      <c r="I3" s="13"/>
      <c r="J3" s="13"/>
      <c r="K3" s="13"/>
      <c r="L3" s="13"/>
      <c r="M3" s="13"/>
    </row>
    <row r="5" spans="1:13" ht="20.100000000000001" customHeight="1">
      <c r="G5" s="121" t="s">
        <v>91</v>
      </c>
      <c r="H5" s="121"/>
      <c r="I5" s="121"/>
      <c r="J5" s="14"/>
      <c r="K5" s="121" t="s">
        <v>92</v>
      </c>
      <c r="L5" s="121"/>
      <c r="M5" s="121"/>
    </row>
    <row r="6" spans="1:13" ht="20.100000000000001" customHeight="1">
      <c r="G6" s="15" t="s">
        <v>187</v>
      </c>
      <c r="H6" s="16"/>
      <c r="I6" s="15" t="s">
        <v>137</v>
      </c>
      <c r="J6" s="15"/>
      <c r="K6" s="15" t="s">
        <v>187</v>
      </c>
      <c r="L6" s="16"/>
      <c r="M6" s="15" t="s">
        <v>137</v>
      </c>
    </row>
    <row r="7" spans="1:13" ht="20.100000000000001" customHeight="1">
      <c r="A7" s="8"/>
      <c r="B7" s="17"/>
      <c r="C7" s="17"/>
      <c r="D7" s="17"/>
      <c r="E7" s="18" t="s">
        <v>0</v>
      </c>
      <c r="F7" s="19"/>
      <c r="G7" s="20" t="s">
        <v>1</v>
      </c>
      <c r="H7" s="15"/>
      <c r="I7" s="20" t="s">
        <v>1</v>
      </c>
      <c r="J7" s="15"/>
      <c r="K7" s="20" t="s">
        <v>1</v>
      </c>
      <c r="L7" s="15"/>
      <c r="M7" s="20" t="s">
        <v>1</v>
      </c>
    </row>
    <row r="8" spans="1:13" s="17" customFormat="1" ht="20.100000000000001" customHeight="1">
      <c r="A8" s="8" t="s">
        <v>59</v>
      </c>
      <c r="B8" s="21"/>
      <c r="C8" s="21"/>
      <c r="D8" s="21"/>
      <c r="G8" s="22"/>
      <c r="H8" s="22"/>
      <c r="I8" s="22"/>
      <c r="J8" s="22"/>
      <c r="K8" s="22"/>
      <c r="L8" s="22"/>
      <c r="M8" s="22"/>
    </row>
    <row r="9" spans="1:13" s="17" customFormat="1" ht="20.100000000000001" customHeight="1">
      <c r="A9" s="9" t="s">
        <v>85</v>
      </c>
      <c r="C9" s="9"/>
      <c r="D9" s="21"/>
      <c r="E9" s="21"/>
      <c r="G9" s="2">
        <f>+'9-10'!G21</f>
        <v>1108620107</v>
      </c>
      <c r="H9" s="22"/>
      <c r="I9" s="2">
        <v>1135512419</v>
      </c>
      <c r="J9" s="22"/>
      <c r="K9" s="2">
        <f>+'9-10'!K21</f>
        <v>1607434428</v>
      </c>
      <c r="M9" s="2">
        <v>712919698</v>
      </c>
    </row>
    <row r="10" spans="1:13" s="17" customFormat="1" ht="20.100000000000001" customHeight="1">
      <c r="A10" s="9" t="s">
        <v>60</v>
      </c>
      <c r="D10" s="21"/>
      <c r="E10" s="21"/>
      <c r="G10" s="2"/>
      <c r="H10" s="22"/>
      <c r="I10" s="2"/>
      <c r="J10" s="22"/>
      <c r="K10" s="2"/>
      <c r="M10" s="2"/>
    </row>
    <row r="11" spans="1:13" s="17" customFormat="1" ht="20.100000000000001" customHeight="1">
      <c r="B11" s="9" t="s">
        <v>205</v>
      </c>
      <c r="C11" s="9"/>
      <c r="D11" s="21"/>
      <c r="E11" s="23">
        <v>9</v>
      </c>
      <c r="G11" s="2">
        <v>6268758</v>
      </c>
      <c r="H11" s="24"/>
      <c r="I11" s="2">
        <v>148359</v>
      </c>
      <c r="J11" s="24"/>
      <c r="K11" s="2">
        <v>1871435</v>
      </c>
      <c r="L11" s="21"/>
      <c r="M11" s="2">
        <v>144791</v>
      </c>
    </row>
    <row r="12" spans="1:13" s="17" customFormat="1" ht="20.100000000000001" customHeight="1">
      <c r="A12" s="9"/>
      <c r="B12" s="9" t="s">
        <v>61</v>
      </c>
      <c r="C12" s="9"/>
      <c r="D12" s="21"/>
      <c r="E12" s="25">
        <v>13</v>
      </c>
      <c r="G12" s="2">
        <v>524321867</v>
      </c>
      <c r="H12" s="21"/>
      <c r="I12" s="2">
        <v>457352632</v>
      </c>
      <c r="J12" s="21"/>
      <c r="K12" s="2">
        <v>214041047</v>
      </c>
      <c r="L12" s="21"/>
      <c r="M12" s="2">
        <v>205692663</v>
      </c>
    </row>
    <row r="13" spans="1:13" s="17" customFormat="1" ht="20.100000000000001" customHeight="1">
      <c r="B13" s="9" t="s">
        <v>62</v>
      </c>
      <c r="C13" s="9"/>
      <c r="D13" s="21"/>
      <c r="E13" s="25">
        <v>14</v>
      </c>
      <c r="G13" s="2">
        <v>50811443</v>
      </c>
      <c r="H13" s="22"/>
      <c r="I13" s="2">
        <v>50186790</v>
      </c>
      <c r="J13" s="22"/>
      <c r="K13" s="2">
        <v>48407344</v>
      </c>
      <c r="M13" s="2">
        <v>48369418</v>
      </c>
    </row>
    <row r="14" spans="1:13" s="17" customFormat="1" ht="20.100000000000001" customHeight="1">
      <c r="B14" s="9" t="s">
        <v>206</v>
      </c>
      <c r="C14" s="9"/>
      <c r="D14" s="21"/>
      <c r="E14" s="25">
        <v>23</v>
      </c>
      <c r="G14" s="2">
        <v>1843160</v>
      </c>
      <c r="H14" s="22"/>
      <c r="I14" s="2">
        <v>13345225</v>
      </c>
      <c r="J14" s="22"/>
      <c r="K14" s="2">
        <v>0</v>
      </c>
      <c r="M14" s="2">
        <v>0</v>
      </c>
    </row>
    <row r="15" spans="1:13" s="17" customFormat="1" ht="20.100000000000001" customHeight="1">
      <c r="B15" s="26" t="s">
        <v>207</v>
      </c>
      <c r="C15" s="9"/>
      <c r="D15" s="9"/>
      <c r="E15" s="19"/>
      <c r="G15" s="2"/>
      <c r="H15" s="22"/>
      <c r="I15" s="2"/>
      <c r="J15" s="22"/>
      <c r="K15" s="2"/>
      <c r="M15" s="2"/>
    </row>
    <row r="16" spans="1:13" s="17" customFormat="1" ht="20.100000000000001" customHeight="1">
      <c r="B16" s="26"/>
      <c r="C16" s="9" t="s">
        <v>96</v>
      </c>
      <c r="D16" s="9"/>
      <c r="E16" s="19">
        <v>23</v>
      </c>
      <c r="G16" s="2">
        <v>48721270</v>
      </c>
      <c r="H16" s="22"/>
      <c r="I16" s="2">
        <v>69224094</v>
      </c>
      <c r="J16" s="22"/>
      <c r="K16" s="2">
        <v>0</v>
      </c>
      <c r="M16" s="2">
        <v>0</v>
      </c>
    </row>
    <row r="17" spans="1:13" s="17" customFormat="1" ht="20.100000000000001" customHeight="1">
      <c r="B17" s="27" t="s">
        <v>175</v>
      </c>
      <c r="C17" s="9"/>
      <c r="D17" s="21"/>
      <c r="E17" s="19"/>
      <c r="G17" s="2">
        <v>266354012</v>
      </c>
      <c r="H17" s="22"/>
      <c r="I17" s="2">
        <v>23188974</v>
      </c>
      <c r="J17" s="22"/>
      <c r="K17" s="2">
        <v>0</v>
      </c>
      <c r="M17" s="2">
        <v>0</v>
      </c>
    </row>
    <row r="18" spans="1:13" s="17" customFormat="1" ht="20.100000000000001" customHeight="1">
      <c r="B18" s="27" t="s">
        <v>197</v>
      </c>
      <c r="C18" s="9"/>
      <c r="D18" s="21"/>
      <c r="E18" s="19">
        <v>23</v>
      </c>
      <c r="G18" s="2">
        <v>-802748</v>
      </c>
      <c r="H18" s="22"/>
      <c r="I18" s="2">
        <v>0</v>
      </c>
      <c r="J18" s="22"/>
      <c r="K18" s="2">
        <v>0</v>
      </c>
      <c r="M18" s="2">
        <v>0</v>
      </c>
    </row>
    <row r="19" spans="1:13" s="17" customFormat="1" ht="20.100000000000001" customHeight="1">
      <c r="B19" s="9" t="s">
        <v>195</v>
      </c>
      <c r="C19" s="9"/>
      <c r="D19" s="9"/>
      <c r="E19" s="19"/>
      <c r="G19" s="2">
        <v>289990</v>
      </c>
      <c r="H19" s="22"/>
      <c r="I19" s="2">
        <v>16538</v>
      </c>
      <c r="J19" s="22"/>
      <c r="K19" s="2">
        <v>289990</v>
      </c>
      <c r="M19" s="2">
        <v>16538</v>
      </c>
    </row>
    <row r="20" spans="1:13" s="17" customFormat="1" ht="20.100000000000001" customHeight="1">
      <c r="B20" s="9" t="s">
        <v>20</v>
      </c>
      <c r="C20" s="9"/>
      <c r="D20" s="21"/>
      <c r="E20" s="25">
        <v>20</v>
      </c>
      <c r="G20" s="2">
        <v>6770643</v>
      </c>
      <c r="H20" s="22"/>
      <c r="I20" s="2">
        <v>3885476</v>
      </c>
      <c r="J20" s="22"/>
      <c r="K20" s="2">
        <v>6770643</v>
      </c>
      <c r="M20" s="2">
        <v>3885476</v>
      </c>
    </row>
    <row r="21" spans="1:13" s="17" customFormat="1" ht="20.100000000000001" customHeight="1">
      <c r="B21" s="9" t="s">
        <v>63</v>
      </c>
      <c r="C21" s="9"/>
      <c r="D21" s="21"/>
      <c r="E21" s="19">
        <v>22</v>
      </c>
      <c r="G21" s="2">
        <v>-24322283</v>
      </c>
      <c r="H21" s="22"/>
      <c r="I21" s="2">
        <v>-25948946</v>
      </c>
      <c r="J21" s="22"/>
      <c r="K21" s="2">
        <v>-282459543</v>
      </c>
      <c r="M21" s="2">
        <v>-268295466</v>
      </c>
    </row>
    <row r="22" spans="1:13" s="17" customFormat="1" ht="20.100000000000001" customHeight="1">
      <c r="B22" s="28" t="s">
        <v>64</v>
      </c>
      <c r="C22" s="9"/>
      <c r="D22" s="21"/>
      <c r="E22" s="19">
        <v>22</v>
      </c>
      <c r="G22" s="2">
        <v>-49746753</v>
      </c>
      <c r="H22" s="22"/>
      <c r="I22" s="2">
        <v>-57513005</v>
      </c>
      <c r="J22" s="22"/>
      <c r="K22" s="2">
        <v>-1561743588</v>
      </c>
      <c r="M22" s="2">
        <v>-628897982</v>
      </c>
    </row>
    <row r="23" spans="1:13" s="17" customFormat="1" ht="20.100000000000001" customHeight="1">
      <c r="B23" s="28" t="s">
        <v>40</v>
      </c>
      <c r="C23" s="27"/>
      <c r="D23" s="21"/>
      <c r="E23" s="19">
        <v>24</v>
      </c>
      <c r="G23" s="2">
        <v>545000914</v>
      </c>
      <c r="H23" s="22"/>
      <c r="I23" s="2">
        <v>535781376</v>
      </c>
      <c r="J23" s="22"/>
      <c r="K23" s="2">
        <v>588139024</v>
      </c>
      <c r="M23" s="2">
        <v>559600214</v>
      </c>
    </row>
    <row r="24" spans="1:13" s="17" customFormat="1" ht="20.100000000000001" customHeight="1">
      <c r="A24" s="9"/>
      <c r="B24" s="27" t="s">
        <v>149</v>
      </c>
      <c r="C24" s="9"/>
      <c r="D24" s="21"/>
      <c r="E24" s="19">
        <v>11</v>
      </c>
      <c r="G24" s="2">
        <v>-974738784</v>
      </c>
      <c r="H24" s="22"/>
      <c r="I24" s="2">
        <v>-944004232</v>
      </c>
      <c r="J24" s="22"/>
      <c r="K24" s="2">
        <v>0</v>
      </c>
      <c r="M24" s="2">
        <v>0</v>
      </c>
    </row>
    <row r="25" spans="1:13" s="17" customFormat="1" ht="20.100000000000001" customHeight="1">
      <c r="A25" s="9" t="s">
        <v>122</v>
      </c>
      <c r="B25" s="9"/>
      <c r="C25" s="9"/>
      <c r="D25" s="21"/>
      <c r="E25" s="19"/>
      <c r="G25" s="2"/>
      <c r="H25" s="22"/>
      <c r="I25" s="2"/>
      <c r="J25" s="22"/>
      <c r="K25" s="2"/>
      <c r="M25" s="2"/>
    </row>
    <row r="26" spans="1:13" s="17" customFormat="1" ht="20.100000000000001" customHeight="1">
      <c r="B26" s="27" t="s">
        <v>138</v>
      </c>
      <c r="C26" s="9"/>
      <c r="D26" s="21"/>
      <c r="E26" s="19"/>
      <c r="G26" s="2">
        <v>-133606679</v>
      </c>
      <c r="H26" s="22"/>
      <c r="I26" s="2">
        <v>18805503</v>
      </c>
      <c r="J26" s="22"/>
      <c r="K26" s="2">
        <v>25113333</v>
      </c>
      <c r="M26" s="2">
        <v>2822659</v>
      </c>
    </row>
    <row r="27" spans="1:13" s="17" customFormat="1" ht="20.100000000000001" customHeight="1">
      <c r="B27" s="27" t="s">
        <v>6</v>
      </c>
      <c r="C27" s="9"/>
      <c r="D27" s="21"/>
      <c r="E27" s="19"/>
      <c r="G27" s="2">
        <v>-39622861</v>
      </c>
      <c r="H27" s="22"/>
      <c r="I27" s="2">
        <v>-68289965</v>
      </c>
      <c r="J27" s="22"/>
      <c r="K27" s="2">
        <v>-2612776</v>
      </c>
      <c r="M27" s="2">
        <v>15755654</v>
      </c>
    </row>
    <row r="28" spans="1:13" s="17" customFormat="1" ht="20.100000000000001" customHeight="1">
      <c r="B28" s="27" t="s">
        <v>177</v>
      </c>
      <c r="C28" s="9"/>
      <c r="D28" s="21"/>
      <c r="E28" s="19"/>
      <c r="G28" s="2">
        <v>540704</v>
      </c>
      <c r="H28" s="22"/>
      <c r="I28" s="2">
        <v>481854</v>
      </c>
      <c r="J28" s="22"/>
      <c r="K28" s="2">
        <v>0</v>
      </c>
      <c r="M28" s="2">
        <v>0</v>
      </c>
    </row>
    <row r="29" spans="1:13" s="17" customFormat="1" ht="20.100000000000001" customHeight="1">
      <c r="B29" s="29" t="s">
        <v>12</v>
      </c>
      <c r="C29" s="9"/>
      <c r="D29" s="21"/>
      <c r="E29" s="19"/>
      <c r="G29" s="2">
        <v>-8164276</v>
      </c>
      <c r="H29" s="22"/>
      <c r="I29" s="2">
        <v>-19813142</v>
      </c>
      <c r="J29" s="22"/>
      <c r="K29" s="2">
        <v>-4449816</v>
      </c>
      <c r="M29" s="2">
        <v>-8970</v>
      </c>
    </row>
    <row r="30" spans="1:13" s="17" customFormat="1" ht="20.100000000000001" customHeight="1">
      <c r="A30" s="27"/>
      <c r="B30" s="29" t="s">
        <v>142</v>
      </c>
      <c r="C30" s="29"/>
      <c r="D30" s="21"/>
      <c r="G30" s="3">
        <v>53188506</v>
      </c>
      <c r="H30" s="22"/>
      <c r="I30" s="3">
        <v>80538260</v>
      </c>
      <c r="J30" s="22"/>
      <c r="K30" s="3">
        <v>51588262</v>
      </c>
      <c r="M30" s="3">
        <v>67916362</v>
      </c>
    </row>
    <row r="31" spans="1:13" s="17" customFormat="1" ht="20.100000000000001" customHeight="1">
      <c r="A31" s="32"/>
      <c r="B31" s="29" t="s">
        <v>17</v>
      </c>
      <c r="C31" s="21"/>
      <c r="D31" s="21"/>
      <c r="G31" s="24">
        <v>-1923665</v>
      </c>
      <c r="H31" s="24"/>
      <c r="I31" s="24">
        <v>5617258</v>
      </c>
      <c r="J31" s="24"/>
      <c r="K31" s="24">
        <v>-4602269</v>
      </c>
      <c r="M31" s="24">
        <v>6613990</v>
      </c>
    </row>
    <row r="32" spans="1:13" s="17" customFormat="1" ht="20.100000000000001" customHeight="1">
      <c r="A32" s="32"/>
      <c r="B32" s="29" t="s">
        <v>171</v>
      </c>
      <c r="C32" s="21"/>
      <c r="D32" s="21"/>
      <c r="E32" s="19">
        <v>19</v>
      </c>
      <c r="G32" s="24">
        <v>-45157368</v>
      </c>
      <c r="H32" s="24"/>
      <c r="I32" s="24">
        <v>-45762364</v>
      </c>
      <c r="J32" s="24"/>
      <c r="K32" s="24">
        <v>-42575427</v>
      </c>
      <c r="M32" s="24">
        <v>-44159054</v>
      </c>
    </row>
    <row r="33" spans="1:13" s="17" customFormat="1" ht="20.100000000000001" customHeight="1">
      <c r="A33" s="32"/>
      <c r="B33" s="118" t="s">
        <v>172</v>
      </c>
      <c r="C33" s="21"/>
      <c r="D33" s="21"/>
      <c r="E33" s="19">
        <v>20</v>
      </c>
      <c r="G33" s="24">
        <v>-1651113</v>
      </c>
      <c r="H33" s="24"/>
      <c r="I33" s="24">
        <v>-2818400</v>
      </c>
      <c r="J33" s="24"/>
      <c r="K33" s="24">
        <v>-1651113</v>
      </c>
      <c r="M33" s="24">
        <v>-2818400</v>
      </c>
    </row>
    <row r="34" spans="1:13" s="17" customFormat="1" ht="20.100000000000001" customHeight="1">
      <c r="A34" s="9"/>
      <c r="B34" s="29" t="s">
        <v>21</v>
      </c>
      <c r="C34" s="21"/>
      <c r="D34" s="21"/>
      <c r="E34" s="19"/>
      <c r="G34" s="31">
        <v>24697393</v>
      </c>
      <c r="H34" s="22"/>
      <c r="I34" s="31">
        <v>3842454</v>
      </c>
      <c r="J34" s="22"/>
      <c r="K34" s="31">
        <v>12410569</v>
      </c>
      <c r="M34" s="31">
        <v>-3118052</v>
      </c>
    </row>
    <row r="35" spans="1:13" s="17" customFormat="1" ht="6" customHeight="1">
      <c r="A35" s="9"/>
      <c r="B35" s="29"/>
      <c r="C35" s="21"/>
      <c r="D35" s="21"/>
      <c r="E35" s="19"/>
      <c r="G35" s="22"/>
      <c r="H35" s="22"/>
      <c r="I35" s="22"/>
      <c r="J35" s="22"/>
      <c r="K35" s="22"/>
      <c r="M35" s="22"/>
    </row>
    <row r="36" spans="1:13" s="17" customFormat="1" ht="20.100000000000001" customHeight="1">
      <c r="A36" s="41" t="s">
        <v>162</v>
      </c>
      <c r="B36" s="21"/>
      <c r="D36" s="21"/>
      <c r="G36" s="2">
        <f>SUM(G9:G34)</f>
        <v>1357692237</v>
      </c>
      <c r="H36" s="24"/>
      <c r="I36" s="2">
        <f>SUM(I9:I34)</f>
        <v>1233777158</v>
      </c>
      <c r="J36" s="24"/>
      <c r="K36" s="2">
        <f>SUM(K9:K34)</f>
        <v>655971543</v>
      </c>
      <c r="M36" s="2">
        <f>SUM(M9:M34)</f>
        <v>676439539</v>
      </c>
    </row>
    <row r="37" spans="1:13" s="17" customFormat="1" ht="20.100000000000001" customHeight="1">
      <c r="A37" s="9" t="s">
        <v>65</v>
      </c>
      <c r="B37" s="21"/>
      <c r="C37" s="9"/>
      <c r="D37" s="21"/>
      <c r="G37" s="2">
        <v>17191892</v>
      </c>
      <c r="H37" s="22"/>
      <c r="I37" s="2">
        <v>22692707</v>
      </c>
      <c r="J37" s="22"/>
      <c r="K37" s="2">
        <v>253388749</v>
      </c>
      <c r="M37" s="2">
        <v>54479727</v>
      </c>
    </row>
    <row r="38" spans="1:13" s="17" customFormat="1" ht="20.100000000000001" customHeight="1">
      <c r="A38" s="32" t="s">
        <v>66</v>
      </c>
      <c r="C38" s="9"/>
      <c r="D38" s="21"/>
      <c r="G38" s="2">
        <v>-428038519</v>
      </c>
      <c r="H38" s="22"/>
      <c r="I38" s="2">
        <v>-475863968</v>
      </c>
      <c r="J38" s="22"/>
      <c r="K38" s="2">
        <v>-472483258</v>
      </c>
      <c r="M38" s="2">
        <v>-500404276</v>
      </c>
    </row>
    <row r="39" spans="1:13" s="17" customFormat="1" ht="20.100000000000001" customHeight="1">
      <c r="A39" s="28" t="s">
        <v>87</v>
      </c>
      <c r="B39" s="9"/>
      <c r="C39" s="9"/>
      <c r="D39" s="21"/>
      <c r="G39" s="2">
        <v>1055566597</v>
      </c>
      <c r="H39" s="10"/>
      <c r="I39" s="2">
        <v>1020704046</v>
      </c>
      <c r="J39" s="10"/>
      <c r="K39" s="2">
        <v>1561743588</v>
      </c>
      <c r="M39" s="2">
        <v>628897982</v>
      </c>
    </row>
    <row r="40" spans="1:13" s="17" customFormat="1" ht="20.100000000000001" customHeight="1">
      <c r="A40" s="28" t="s">
        <v>67</v>
      </c>
      <c r="B40" s="9"/>
      <c r="C40" s="9"/>
      <c r="D40" s="21"/>
      <c r="G40" s="2">
        <v>7327775</v>
      </c>
      <c r="H40" s="10"/>
      <c r="I40" s="2">
        <v>7998190</v>
      </c>
      <c r="J40" s="10"/>
      <c r="K40" s="2">
        <v>4632104</v>
      </c>
      <c r="M40" s="2">
        <v>7687899</v>
      </c>
    </row>
    <row r="41" spans="1:13" s="17" customFormat="1" ht="20.100000000000001" customHeight="1">
      <c r="A41" s="32" t="s">
        <v>68</v>
      </c>
      <c r="B41" s="9"/>
      <c r="C41" s="9"/>
      <c r="D41" s="21"/>
      <c r="G41" s="4">
        <v>-91188274</v>
      </c>
      <c r="H41" s="22"/>
      <c r="I41" s="4">
        <v>-57407285</v>
      </c>
      <c r="J41" s="22"/>
      <c r="K41" s="4">
        <v>-24570149</v>
      </c>
      <c r="M41" s="4">
        <v>-17944428</v>
      </c>
    </row>
    <row r="42" spans="1:13" s="17" customFormat="1" ht="6" customHeight="1">
      <c r="A42" s="9"/>
      <c r="B42" s="9"/>
      <c r="C42" s="21"/>
      <c r="D42" s="21"/>
      <c r="G42" s="2"/>
      <c r="H42" s="22"/>
      <c r="I42" s="2"/>
      <c r="J42" s="22"/>
      <c r="K42" s="2"/>
      <c r="M42" s="2"/>
    </row>
    <row r="43" spans="1:13" s="17" customFormat="1" ht="20.100000000000001" customHeight="1">
      <c r="A43" s="32" t="s">
        <v>117</v>
      </c>
      <c r="B43" s="21"/>
      <c r="C43" s="21"/>
      <c r="D43" s="21"/>
      <c r="G43" s="31">
        <f>SUM(G36:G41)</f>
        <v>1918551708</v>
      </c>
      <c r="H43" s="24"/>
      <c r="I43" s="31">
        <f>SUM(I36:I41)</f>
        <v>1751900848</v>
      </c>
      <c r="J43" s="24"/>
      <c r="K43" s="31">
        <f>SUM(K36:K41)</f>
        <v>1978682577</v>
      </c>
      <c r="M43" s="31">
        <f>SUM(M36:M41)</f>
        <v>849156443</v>
      </c>
    </row>
    <row r="44" spans="1:13" s="17" customFormat="1" ht="20.100000000000001" customHeight="1">
      <c r="A44" s="32"/>
      <c r="B44" s="21"/>
      <c r="C44" s="21"/>
      <c r="D44" s="21"/>
      <c r="G44" s="24"/>
      <c r="H44" s="24"/>
      <c r="I44" s="24"/>
      <c r="J44" s="24"/>
      <c r="K44" s="24"/>
      <c r="M44" s="24"/>
    </row>
    <row r="45" spans="1:13" s="17" customFormat="1" ht="20.100000000000001" customHeight="1">
      <c r="A45" s="32"/>
      <c r="B45" s="21"/>
      <c r="C45" s="21"/>
      <c r="D45" s="21"/>
      <c r="G45" s="24"/>
      <c r="H45" s="24"/>
      <c r="I45" s="24"/>
      <c r="J45" s="24"/>
      <c r="K45" s="24"/>
      <c r="M45" s="24"/>
    </row>
    <row r="46" spans="1:13" s="17" customFormat="1" ht="17.25" customHeight="1">
      <c r="A46" s="32"/>
      <c r="B46" s="21"/>
      <c r="C46" s="21"/>
      <c r="D46" s="21"/>
      <c r="G46" s="24"/>
      <c r="H46" s="24"/>
      <c r="I46" s="24"/>
      <c r="K46" s="24"/>
      <c r="L46" s="24"/>
      <c r="M46" s="24"/>
    </row>
    <row r="47" spans="1:13" s="17" customFormat="1" ht="21.75" customHeight="1">
      <c r="A47" s="32"/>
      <c r="B47" s="21"/>
      <c r="C47" s="21"/>
      <c r="D47" s="21"/>
      <c r="G47" s="24"/>
      <c r="H47" s="24"/>
      <c r="I47" s="24"/>
      <c r="K47" s="24"/>
      <c r="L47" s="24"/>
      <c r="M47" s="24"/>
    </row>
    <row r="48" spans="1:13" s="17" customFormat="1" ht="21.95" customHeight="1">
      <c r="A48" s="33" t="s">
        <v>111</v>
      </c>
      <c r="B48" s="34"/>
      <c r="C48" s="35"/>
      <c r="D48" s="35"/>
      <c r="E48" s="34"/>
      <c r="F48" s="34"/>
      <c r="G48" s="36"/>
      <c r="H48" s="36"/>
      <c r="I48" s="36"/>
      <c r="J48" s="36"/>
      <c r="K48" s="36"/>
      <c r="L48" s="36"/>
      <c r="M48" s="36"/>
    </row>
    <row r="49" spans="1:13" ht="20.100000000000001" customHeight="1">
      <c r="A49" s="8" t="s">
        <v>99</v>
      </c>
      <c r="B49" s="21"/>
      <c r="C49" s="8"/>
      <c r="D49" s="8"/>
    </row>
    <row r="50" spans="1:13" ht="20.100000000000001" customHeight="1">
      <c r="A50" s="8" t="s">
        <v>95</v>
      </c>
      <c r="B50" s="8"/>
      <c r="C50" s="8"/>
      <c r="D50" s="8"/>
    </row>
    <row r="51" spans="1:13" ht="20.100000000000001" customHeight="1">
      <c r="A51" s="11" t="str">
        <f>A3</f>
        <v>สำหรับปีสิ้นสุดวันที่ 31 ธันวาคม พ.ศ. 2568</v>
      </c>
      <c r="B51" s="11"/>
      <c r="C51" s="11"/>
      <c r="D51" s="11"/>
      <c r="E51" s="12"/>
      <c r="F51" s="12"/>
      <c r="G51" s="13"/>
      <c r="H51" s="13"/>
      <c r="I51" s="13"/>
      <c r="J51" s="13"/>
      <c r="K51" s="13"/>
      <c r="L51" s="13"/>
      <c r="M51" s="13"/>
    </row>
    <row r="52" spans="1:13" ht="19.5" customHeight="1">
      <c r="B52" s="8"/>
    </row>
    <row r="53" spans="1:13" ht="18.95" customHeight="1">
      <c r="G53" s="121" t="s">
        <v>91</v>
      </c>
      <c r="H53" s="121"/>
      <c r="I53" s="121"/>
      <c r="J53" s="14"/>
      <c r="K53" s="121" t="s">
        <v>92</v>
      </c>
      <c r="L53" s="121"/>
      <c r="M53" s="121"/>
    </row>
    <row r="54" spans="1:13" ht="18.95" customHeight="1">
      <c r="G54" s="15" t="s">
        <v>187</v>
      </c>
      <c r="H54" s="16"/>
      <c r="I54" s="15" t="s">
        <v>137</v>
      </c>
      <c r="J54" s="15"/>
      <c r="K54" s="15" t="s">
        <v>187</v>
      </c>
      <c r="L54" s="16"/>
      <c r="M54" s="15" t="s">
        <v>137</v>
      </c>
    </row>
    <row r="55" spans="1:13" ht="18.95" customHeight="1">
      <c r="A55" s="8"/>
      <c r="C55" s="17"/>
      <c r="D55" s="17"/>
      <c r="E55" s="18" t="s">
        <v>0</v>
      </c>
      <c r="F55" s="19"/>
      <c r="G55" s="20" t="s">
        <v>1</v>
      </c>
      <c r="H55" s="15"/>
      <c r="I55" s="20" t="s">
        <v>1</v>
      </c>
      <c r="J55" s="15"/>
      <c r="K55" s="20" t="s">
        <v>1</v>
      </c>
      <c r="L55" s="15"/>
      <c r="M55" s="20" t="s">
        <v>1</v>
      </c>
    </row>
    <row r="56" spans="1:13" s="17" customFormat="1" ht="19.7" customHeight="1">
      <c r="A56" s="8" t="s">
        <v>69</v>
      </c>
      <c r="B56" s="21"/>
      <c r="C56" s="21"/>
      <c r="D56" s="21"/>
      <c r="G56" s="22"/>
      <c r="H56" s="22"/>
      <c r="I56" s="22"/>
      <c r="J56" s="22"/>
      <c r="K56" s="22"/>
      <c r="L56" s="22"/>
      <c r="M56" s="22"/>
    </row>
    <row r="57" spans="1:13" ht="19.7" customHeight="1">
      <c r="A57" s="9" t="s">
        <v>181</v>
      </c>
      <c r="B57" s="17"/>
      <c r="D57" s="17"/>
      <c r="E57" s="37">
        <v>28</v>
      </c>
      <c r="G57" s="24">
        <v>-11262337</v>
      </c>
      <c r="I57" s="24">
        <v>-24953913</v>
      </c>
      <c r="K57" s="24">
        <v>-90000000</v>
      </c>
      <c r="M57" s="24">
        <v>-50000000</v>
      </c>
    </row>
    <row r="58" spans="1:13" s="17" customFormat="1" ht="19.7" customHeight="1">
      <c r="A58" s="9" t="s">
        <v>182</v>
      </c>
      <c r="B58" s="9"/>
      <c r="C58" s="9"/>
      <c r="D58" s="9"/>
      <c r="E58" s="37">
        <v>28</v>
      </c>
      <c r="G58" s="24">
        <v>44000000</v>
      </c>
      <c r="H58" s="24"/>
      <c r="I58" s="24">
        <v>13012455</v>
      </c>
      <c r="J58" s="24"/>
      <c r="K58" s="24">
        <v>30000000</v>
      </c>
      <c r="M58" s="24">
        <v>70000000</v>
      </c>
    </row>
    <row r="59" spans="1:13" s="17" customFormat="1" ht="19.7" customHeight="1">
      <c r="A59" s="9" t="s">
        <v>183</v>
      </c>
      <c r="B59" s="9"/>
      <c r="C59" s="9"/>
      <c r="D59" s="9"/>
      <c r="E59" s="37">
        <v>28</v>
      </c>
      <c r="G59" s="24">
        <v>-24067000</v>
      </c>
      <c r="H59" s="24"/>
      <c r="I59" s="24">
        <v>-86129820</v>
      </c>
      <c r="J59" s="24"/>
      <c r="K59" s="24">
        <v>-563000000</v>
      </c>
      <c r="M59" s="24">
        <v>-1788000000</v>
      </c>
    </row>
    <row r="60" spans="1:13" s="17" customFormat="1" ht="19.7" customHeight="1">
      <c r="A60" s="9" t="s">
        <v>184</v>
      </c>
      <c r="B60" s="9"/>
      <c r="C60" s="9"/>
      <c r="D60" s="9"/>
      <c r="E60" s="37">
        <v>28</v>
      </c>
      <c r="G60" s="24">
        <v>34490552</v>
      </c>
      <c r="H60" s="24"/>
      <c r="I60" s="24">
        <v>56549530</v>
      </c>
      <c r="J60" s="24"/>
      <c r="K60" s="24">
        <v>2214000000</v>
      </c>
      <c r="M60" s="24">
        <v>312000000</v>
      </c>
    </row>
    <row r="61" spans="1:13" s="17" customFormat="1" ht="19.7" customHeight="1">
      <c r="A61" s="9" t="s">
        <v>196</v>
      </c>
      <c r="B61" s="9"/>
      <c r="C61" s="9"/>
      <c r="D61" s="9"/>
      <c r="E61" s="37"/>
      <c r="G61" s="24">
        <v>0</v>
      </c>
      <c r="H61" s="24"/>
      <c r="I61" s="24">
        <v>0</v>
      </c>
      <c r="J61" s="24"/>
      <c r="K61" s="24">
        <v>-2214000000</v>
      </c>
      <c r="M61" s="24">
        <v>0</v>
      </c>
    </row>
    <row r="62" spans="1:13" s="17" customFormat="1" ht="19.7" customHeight="1">
      <c r="A62" s="9" t="s">
        <v>208</v>
      </c>
      <c r="B62" s="9"/>
      <c r="C62" s="9"/>
      <c r="D62" s="9"/>
      <c r="E62" s="37"/>
      <c r="G62" s="24">
        <v>48546805</v>
      </c>
      <c r="H62" s="24"/>
      <c r="I62" s="24">
        <v>0</v>
      </c>
      <c r="J62" s="24"/>
      <c r="K62" s="24">
        <v>0</v>
      </c>
      <c r="M62" s="24">
        <v>0</v>
      </c>
    </row>
    <row r="63" spans="1:13" ht="19.7" customHeight="1">
      <c r="A63" s="32" t="s">
        <v>113</v>
      </c>
      <c r="B63" s="17"/>
      <c r="C63" s="21"/>
      <c r="D63" s="21"/>
      <c r="E63" s="23">
        <v>11</v>
      </c>
      <c r="F63" s="17"/>
      <c r="G63" s="24">
        <v>-132661684</v>
      </c>
      <c r="H63" s="24"/>
      <c r="I63" s="24">
        <v>-25341531</v>
      </c>
      <c r="J63" s="24"/>
      <c r="K63" s="24">
        <v>-59429797</v>
      </c>
      <c r="L63" s="17"/>
      <c r="M63" s="24">
        <v>0</v>
      </c>
    </row>
    <row r="64" spans="1:13" ht="19.7" customHeight="1">
      <c r="A64" s="32" t="s">
        <v>198</v>
      </c>
      <c r="B64" s="17"/>
      <c r="C64" s="21"/>
      <c r="D64" s="21"/>
      <c r="E64" s="23"/>
      <c r="F64" s="17"/>
      <c r="G64" s="24"/>
      <c r="H64" s="24"/>
      <c r="I64" s="24"/>
      <c r="J64" s="24"/>
      <c r="K64" s="24"/>
      <c r="L64" s="17"/>
      <c r="M64" s="24"/>
    </row>
    <row r="65" spans="1:13" ht="19.7" customHeight="1">
      <c r="A65" s="32"/>
      <c r="B65" s="9" t="s">
        <v>79</v>
      </c>
      <c r="C65" s="21"/>
      <c r="D65" s="21"/>
      <c r="E65" s="23"/>
      <c r="F65" s="17"/>
      <c r="G65" s="24">
        <v>-231084</v>
      </c>
      <c r="H65" s="24"/>
      <c r="I65" s="24">
        <v>0</v>
      </c>
      <c r="J65" s="24"/>
      <c r="K65" s="24">
        <v>0</v>
      </c>
      <c r="L65" s="17"/>
      <c r="M65" s="24">
        <v>0</v>
      </c>
    </row>
    <row r="66" spans="1:13" s="17" customFormat="1" ht="19.7" customHeight="1">
      <c r="A66" s="9" t="s">
        <v>178</v>
      </c>
      <c r="C66" s="9"/>
      <c r="E66" s="19"/>
      <c r="G66" s="38">
        <v>-1515442611</v>
      </c>
      <c r="H66" s="10"/>
      <c r="I66" s="38">
        <v>-1777926112</v>
      </c>
      <c r="J66" s="10"/>
      <c r="K66" s="38">
        <v>-319608014</v>
      </c>
      <c r="L66" s="10"/>
      <c r="M66" s="38">
        <v>-230779638</v>
      </c>
    </row>
    <row r="67" spans="1:13" s="17" customFormat="1" ht="19.7" customHeight="1">
      <c r="A67" s="28" t="s">
        <v>160</v>
      </c>
      <c r="B67" s="9"/>
      <c r="C67" s="9"/>
      <c r="D67" s="21"/>
      <c r="G67" s="10">
        <v>467</v>
      </c>
      <c r="H67" s="10"/>
      <c r="I67" s="10">
        <v>0</v>
      </c>
      <c r="J67" s="10"/>
      <c r="K67" s="10">
        <v>467</v>
      </c>
      <c r="M67" s="10">
        <v>0</v>
      </c>
    </row>
    <row r="68" spans="1:13" s="17" customFormat="1" ht="19.7" customHeight="1">
      <c r="A68" s="9" t="s">
        <v>161</v>
      </c>
      <c r="B68" s="9"/>
      <c r="C68" s="9"/>
      <c r="D68" s="21"/>
      <c r="G68" s="10">
        <v>-10158998</v>
      </c>
      <c r="H68" s="10"/>
      <c r="I68" s="10">
        <v>-11281303</v>
      </c>
      <c r="J68" s="10"/>
      <c r="K68" s="10">
        <v>-5729079</v>
      </c>
      <c r="M68" s="10">
        <v>-6973941</v>
      </c>
    </row>
    <row r="69" spans="1:13" ht="5.0999999999999996" customHeight="1">
      <c r="A69" s="28"/>
      <c r="B69" s="27"/>
      <c r="C69" s="21"/>
      <c r="D69" s="19"/>
      <c r="E69" s="19"/>
      <c r="F69" s="17"/>
      <c r="G69" s="39"/>
      <c r="H69" s="24"/>
      <c r="I69" s="39"/>
      <c r="J69" s="24"/>
      <c r="K69" s="39"/>
      <c r="L69" s="17"/>
      <c r="M69" s="39"/>
    </row>
    <row r="70" spans="1:13" s="17" customFormat="1" ht="19.7" customHeight="1">
      <c r="A70" s="32" t="s">
        <v>118</v>
      </c>
      <c r="B70" s="21"/>
      <c r="C70" s="21"/>
      <c r="D70" s="21"/>
      <c r="E70" s="19"/>
      <c r="G70" s="31">
        <f>SUM(G57:G68)</f>
        <v>-1566785890</v>
      </c>
      <c r="H70" s="24"/>
      <c r="I70" s="31">
        <f>SUM(I57:I68)</f>
        <v>-1856070694</v>
      </c>
      <c r="J70" s="24"/>
      <c r="K70" s="31">
        <f>SUM(K57:K68)</f>
        <v>-1007766423</v>
      </c>
      <c r="M70" s="31">
        <f>SUM(M57:M68)</f>
        <v>-1693753579</v>
      </c>
    </row>
    <row r="71" spans="1:13" ht="8.1" customHeight="1">
      <c r="A71" s="32"/>
      <c r="C71" s="21"/>
      <c r="D71" s="21"/>
      <c r="E71" s="19"/>
      <c r="L71" s="9"/>
    </row>
    <row r="72" spans="1:13" ht="19.7" customHeight="1">
      <c r="A72" s="8" t="s">
        <v>70</v>
      </c>
      <c r="B72" s="17"/>
      <c r="C72" s="21"/>
      <c r="D72" s="21"/>
      <c r="E72" s="19"/>
      <c r="L72" s="9"/>
    </row>
    <row r="73" spans="1:13" ht="19.7" customHeight="1">
      <c r="A73" s="32" t="s">
        <v>71</v>
      </c>
      <c r="B73" s="21"/>
      <c r="C73" s="21"/>
      <c r="D73" s="21"/>
      <c r="E73" s="19">
        <v>17</v>
      </c>
      <c r="G73" s="10">
        <v>2350000000</v>
      </c>
      <c r="I73" s="10">
        <v>700000000</v>
      </c>
      <c r="K73" s="10">
        <v>2350000000</v>
      </c>
      <c r="L73" s="9"/>
      <c r="M73" s="10">
        <v>700000000</v>
      </c>
    </row>
    <row r="74" spans="1:13" ht="19.7" customHeight="1">
      <c r="A74" s="32" t="s">
        <v>72</v>
      </c>
      <c r="B74" s="21"/>
      <c r="D74" s="17"/>
      <c r="E74" s="19">
        <v>17</v>
      </c>
      <c r="G74" s="10">
        <v>-2300000000</v>
      </c>
      <c r="I74" s="10">
        <v>-2250000000</v>
      </c>
      <c r="K74" s="10">
        <v>-2300000000</v>
      </c>
      <c r="M74" s="10">
        <v>-2250000000</v>
      </c>
    </row>
    <row r="75" spans="1:13" ht="19.7" customHeight="1">
      <c r="A75" s="32" t="s">
        <v>163</v>
      </c>
      <c r="B75" s="21"/>
      <c r="D75" s="17"/>
      <c r="E75" s="19"/>
      <c r="G75" s="10">
        <v>0</v>
      </c>
      <c r="I75" s="10">
        <v>2600000000</v>
      </c>
      <c r="K75" s="10">
        <v>0</v>
      </c>
      <c r="M75" s="10">
        <v>2600000000</v>
      </c>
    </row>
    <row r="76" spans="1:13" ht="19.7" customHeight="1">
      <c r="A76" s="32" t="s">
        <v>164</v>
      </c>
      <c r="B76" s="21"/>
      <c r="D76" s="17"/>
      <c r="E76" s="19"/>
      <c r="G76" s="10">
        <v>0</v>
      </c>
      <c r="I76" s="10">
        <v>-1000000</v>
      </c>
      <c r="K76" s="10">
        <v>0</v>
      </c>
      <c r="M76" s="10">
        <v>-1000000</v>
      </c>
    </row>
    <row r="77" spans="1:13" ht="19.7" customHeight="1">
      <c r="A77" s="32" t="s">
        <v>185</v>
      </c>
      <c r="D77" s="21"/>
      <c r="E77" s="19">
        <v>17</v>
      </c>
      <c r="G77" s="5">
        <v>3309536924</v>
      </c>
      <c r="I77" s="5">
        <v>2388033379</v>
      </c>
      <c r="K77" s="5">
        <v>3309536924</v>
      </c>
      <c r="L77" s="9"/>
      <c r="M77" s="5">
        <v>2388033379</v>
      </c>
    </row>
    <row r="78" spans="1:13" ht="19.7" customHeight="1">
      <c r="A78" s="32" t="s">
        <v>133</v>
      </c>
      <c r="D78" s="21"/>
      <c r="E78" s="19">
        <v>17</v>
      </c>
      <c r="G78" s="5">
        <v>-4061000</v>
      </c>
      <c r="I78" s="5">
        <v>-2949000</v>
      </c>
      <c r="K78" s="5">
        <v>-4061000</v>
      </c>
      <c r="L78" s="9"/>
      <c r="M78" s="5">
        <v>-2949000</v>
      </c>
    </row>
    <row r="79" spans="1:13" ht="19.7" customHeight="1">
      <c r="A79" s="32" t="s">
        <v>73</v>
      </c>
      <c r="D79" s="17"/>
      <c r="E79" s="19">
        <v>17</v>
      </c>
      <c r="G79" s="5">
        <v>-3120000000</v>
      </c>
      <c r="I79" s="5">
        <v>-2050000000</v>
      </c>
      <c r="K79" s="5">
        <v>-3120000000</v>
      </c>
      <c r="L79" s="9"/>
      <c r="M79" s="5">
        <v>-2050000000</v>
      </c>
    </row>
    <row r="80" spans="1:13" ht="19.7" customHeight="1">
      <c r="A80" s="32" t="s">
        <v>217</v>
      </c>
      <c r="D80" s="17"/>
      <c r="E80" s="23"/>
      <c r="G80" s="10">
        <v>-17620880</v>
      </c>
      <c r="I80" s="10">
        <v>-11090624</v>
      </c>
      <c r="K80" s="10">
        <v>-8751282</v>
      </c>
      <c r="L80" s="9"/>
      <c r="M80" s="10">
        <v>-8519249</v>
      </c>
    </row>
    <row r="81" spans="1:13" ht="19.7" customHeight="1">
      <c r="A81" s="28" t="s">
        <v>131</v>
      </c>
      <c r="B81" s="32"/>
      <c r="D81" s="21"/>
      <c r="E81" s="23"/>
      <c r="G81" s="24">
        <v>-965726412</v>
      </c>
      <c r="H81" s="22"/>
      <c r="I81" s="24">
        <v>-965795008</v>
      </c>
      <c r="J81" s="22"/>
      <c r="K81" s="24">
        <v>-965726412</v>
      </c>
      <c r="L81" s="17"/>
      <c r="M81" s="24">
        <v>-965795008</v>
      </c>
    </row>
    <row r="82" spans="1:13" ht="19.7" customHeight="1">
      <c r="A82" s="28" t="s">
        <v>128</v>
      </c>
      <c r="B82" s="32"/>
      <c r="D82" s="21"/>
      <c r="E82" s="23"/>
      <c r="G82" s="24"/>
      <c r="H82" s="22"/>
      <c r="I82" s="24"/>
      <c r="J82" s="22"/>
      <c r="K82" s="24"/>
      <c r="L82" s="17"/>
      <c r="M82" s="24"/>
    </row>
    <row r="83" spans="1:13" ht="19.7" customHeight="1">
      <c r="A83" s="28"/>
      <c r="B83" s="32" t="s">
        <v>129</v>
      </c>
      <c r="D83" s="21"/>
      <c r="E83" s="23"/>
      <c r="G83" s="24">
        <v>0</v>
      </c>
      <c r="H83" s="22"/>
      <c r="I83" s="24">
        <v>20</v>
      </c>
      <c r="J83" s="22"/>
      <c r="K83" s="24">
        <v>0</v>
      </c>
      <c r="L83" s="17"/>
      <c r="M83" s="24">
        <v>0</v>
      </c>
    </row>
    <row r="84" spans="1:13" ht="19.7" customHeight="1">
      <c r="A84" s="29" t="s">
        <v>165</v>
      </c>
      <c r="B84" s="17"/>
      <c r="C84" s="21"/>
      <c r="D84" s="19"/>
      <c r="E84" s="19"/>
      <c r="F84" s="17"/>
      <c r="G84" s="5">
        <v>-13</v>
      </c>
      <c r="H84" s="22"/>
      <c r="I84" s="5">
        <v>-18</v>
      </c>
      <c r="J84" s="22"/>
      <c r="K84" s="5">
        <v>0</v>
      </c>
      <c r="L84" s="17"/>
      <c r="M84" s="5">
        <v>0</v>
      </c>
    </row>
    <row r="85" spans="1:13" ht="5.0999999999999996" customHeight="1">
      <c r="A85" s="8"/>
      <c r="D85" s="17"/>
      <c r="E85" s="23"/>
      <c r="G85" s="40"/>
      <c r="I85" s="40"/>
      <c r="K85" s="40"/>
      <c r="L85" s="9"/>
      <c r="M85" s="40"/>
    </row>
    <row r="86" spans="1:13" ht="19.7" customHeight="1">
      <c r="A86" s="32" t="s">
        <v>209</v>
      </c>
      <c r="C86" s="21"/>
      <c r="D86" s="21"/>
      <c r="E86" s="19"/>
      <c r="G86" s="4">
        <f>SUM(G73:G84)</f>
        <v>-747871381</v>
      </c>
      <c r="H86" s="24"/>
      <c r="I86" s="4">
        <f>SUM(I73:I84)</f>
        <v>407198749</v>
      </c>
      <c r="J86" s="24"/>
      <c r="K86" s="4">
        <f>SUM(K73:K84)</f>
        <v>-739001770</v>
      </c>
      <c r="L86" s="9"/>
      <c r="M86" s="4">
        <f>SUM(M73:M84)</f>
        <v>409770122</v>
      </c>
    </row>
    <row r="87" spans="1:13" ht="8.1" customHeight="1">
      <c r="A87" s="32"/>
      <c r="C87" s="21"/>
      <c r="D87" s="21"/>
      <c r="E87" s="19"/>
      <c r="L87" s="9"/>
    </row>
    <row r="88" spans="1:13" ht="19.7" customHeight="1">
      <c r="A88" s="8" t="s">
        <v>132</v>
      </c>
      <c r="B88" s="17"/>
      <c r="D88" s="17"/>
      <c r="E88" s="19"/>
      <c r="G88" s="10">
        <f>SUM(G86,G70,G43)</f>
        <v>-396105563</v>
      </c>
      <c r="I88" s="10">
        <f>SUM(I86,I70,I43)</f>
        <v>303028903</v>
      </c>
      <c r="K88" s="10">
        <f>SUM(K86,K70,K43)</f>
        <v>231914384</v>
      </c>
      <c r="L88" s="9"/>
      <c r="M88" s="10">
        <f>SUM(M86,M70,M43)</f>
        <v>-434827014</v>
      </c>
    </row>
    <row r="89" spans="1:13" ht="19.7" customHeight="1">
      <c r="A89" s="9" t="s">
        <v>97</v>
      </c>
      <c r="D89" s="17"/>
      <c r="E89" s="19"/>
      <c r="G89" s="10">
        <v>1598056120</v>
      </c>
      <c r="I89" s="10">
        <v>1295368942</v>
      </c>
      <c r="K89" s="10">
        <v>535537312</v>
      </c>
      <c r="L89" s="9"/>
      <c r="M89" s="10">
        <v>970364326</v>
      </c>
    </row>
    <row r="90" spans="1:13" ht="19.7" customHeight="1">
      <c r="A90" s="32" t="s">
        <v>201</v>
      </c>
      <c r="B90" s="32"/>
      <c r="D90" s="17"/>
      <c r="E90" s="19"/>
      <c r="G90" s="13">
        <v>-871821</v>
      </c>
      <c r="I90" s="13">
        <v>-341725</v>
      </c>
      <c r="K90" s="13">
        <v>0</v>
      </c>
      <c r="L90" s="9"/>
      <c r="M90" s="13">
        <v>0</v>
      </c>
    </row>
    <row r="91" spans="1:13" ht="5.0999999999999996" customHeight="1">
      <c r="A91" s="32"/>
      <c r="B91" s="32"/>
      <c r="D91" s="17"/>
      <c r="E91" s="19"/>
      <c r="L91" s="9"/>
    </row>
    <row r="92" spans="1:13" ht="19.7" customHeight="1" thickBot="1">
      <c r="A92" s="41" t="s">
        <v>98</v>
      </c>
      <c r="D92" s="17"/>
      <c r="E92" s="19"/>
      <c r="G92" s="42">
        <f>SUM(G88:G90)</f>
        <v>1201078736</v>
      </c>
      <c r="I92" s="42">
        <f>SUM(I88:I90)</f>
        <v>1598056120</v>
      </c>
      <c r="K92" s="42">
        <f>SUM(K88:K90)</f>
        <v>767451696</v>
      </c>
      <c r="L92" s="9"/>
      <c r="M92" s="42">
        <f>SUM(M88:M90)</f>
        <v>535537312</v>
      </c>
    </row>
    <row r="93" spans="1:13" ht="8.1" customHeight="1" thickTop="1">
      <c r="A93" s="41"/>
      <c r="D93" s="17"/>
      <c r="E93" s="19"/>
      <c r="L93" s="9"/>
    </row>
    <row r="94" spans="1:13" ht="19.7" customHeight="1">
      <c r="A94" s="41" t="s">
        <v>74</v>
      </c>
      <c r="B94" s="17"/>
      <c r="C94" s="32"/>
      <c r="D94" s="32"/>
      <c r="E94" s="43"/>
      <c r="F94" s="44"/>
      <c r="G94" s="45"/>
      <c r="H94" s="44"/>
      <c r="I94" s="45"/>
      <c r="J94" s="44"/>
      <c r="K94" s="45"/>
      <c r="L94" s="44"/>
      <c r="M94" s="45"/>
    </row>
    <row r="95" spans="1:13" ht="5.0999999999999996" customHeight="1">
      <c r="B95" s="32"/>
      <c r="D95" s="17"/>
      <c r="E95" s="19"/>
      <c r="L95" s="9"/>
    </row>
    <row r="96" spans="1:13" ht="19.7" customHeight="1">
      <c r="A96" s="32" t="s">
        <v>191</v>
      </c>
      <c r="B96" s="17"/>
      <c r="C96" s="32"/>
      <c r="D96" s="32"/>
      <c r="E96" s="43"/>
      <c r="F96" s="44"/>
      <c r="G96" s="45">
        <v>186120501</v>
      </c>
      <c r="H96" s="44"/>
      <c r="I96" s="45">
        <v>211391046</v>
      </c>
      <c r="J96" s="44"/>
      <c r="K96" s="45">
        <v>95054399</v>
      </c>
      <c r="L96" s="44"/>
      <c r="M96" s="45">
        <v>28200580</v>
      </c>
    </row>
    <row r="97" spans="1:13" ht="19.7" customHeight="1">
      <c r="A97" s="9" t="s">
        <v>134</v>
      </c>
      <c r="E97" s="37">
        <v>13</v>
      </c>
      <c r="G97" s="7">
        <v>65145516</v>
      </c>
      <c r="H97" s="6"/>
      <c r="I97" s="7">
        <v>15001833</v>
      </c>
      <c r="J97" s="6"/>
      <c r="K97" s="7">
        <v>44808460</v>
      </c>
      <c r="L97" s="6"/>
      <c r="M97" s="7">
        <v>9122061</v>
      </c>
    </row>
    <row r="98" spans="1:13" ht="19.7" customHeight="1">
      <c r="A98" s="9" t="s">
        <v>75</v>
      </c>
      <c r="E98" s="37"/>
      <c r="G98" s="7">
        <v>329168</v>
      </c>
      <c r="H98" s="6"/>
      <c r="I98" s="7">
        <v>243080</v>
      </c>
      <c r="J98" s="6"/>
      <c r="K98" s="7">
        <v>329168</v>
      </c>
      <c r="L98" s="6"/>
      <c r="M98" s="7">
        <v>243080</v>
      </c>
    </row>
    <row r="99" spans="1:13" ht="12.75" customHeight="1"/>
    <row r="100" spans="1:13" ht="11.25" customHeight="1"/>
    <row r="101" spans="1:13" s="17" customFormat="1" ht="21.95" customHeight="1">
      <c r="A101" s="33" t="s">
        <v>111</v>
      </c>
      <c r="B101" s="12"/>
      <c r="C101" s="12"/>
      <c r="D101" s="12"/>
      <c r="E101" s="12"/>
      <c r="F101" s="12"/>
      <c r="G101" s="13"/>
      <c r="H101" s="13"/>
      <c r="I101" s="13"/>
      <c r="J101" s="13"/>
      <c r="K101" s="13"/>
      <c r="L101" s="13"/>
      <c r="M101" s="13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2" ma:contentTypeDescription="Create a new document." ma:contentTypeScope="" ma:versionID="26dbd42957500de8f1f9f0aff4aea05f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72ad2ecb8c5fa48d48297251b0f24b1b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74597-3C09-4E49-9E37-2821D1C4D1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68F0B-FE49-4FA5-8392-41260744A68D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942c356a-33a1-4c27-910d-a9cd10ffb101"/>
    <ds:schemaRef ds:uri="4a4b83a7-a888-429b-9425-84872e78e81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6FC84D9-9246-47D0-9CA2-8766874FA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Nongluck Amornsathit (TH)</cp:lastModifiedBy>
  <cp:lastPrinted>2026-02-25T09:37:08Z</cp:lastPrinted>
  <dcterms:created xsi:type="dcterms:W3CDTF">2016-09-01T08:36:04Z</dcterms:created>
  <dcterms:modified xsi:type="dcterms:W3CDTF">2026-02-25T10:38:40Z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