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1'Mar26\"/>
    </mc:Choice>
  </mc:AlternateContent>
  <xr:revisionPtr revIDLastSave="0" documentId="13_ncr:1_{AD59D050-F3C8-4899-8983-CE4BBB59A167}" xr6:coauthVersionLast="47" xr6:coauthVersionMax="47" xr10:uidLastSave="{00000000-0000-0000-0000-000000000000}"/>
  <bookViews>
    <workbookView xWindow="-120" yWindow="-120" windowWidth="29040" windowHeight="15720" tabRatio="726" xr2:uid="{00000000-000D-0000-FFFF-FFFF00000000}"/>
  </bookViews>
  <sheets>
    <sheet name="2-4 " sheetId="7" r:id="rId1"/>
    <sheet name="PL (3month) 5-6" sheetId="18" r:id="rId2"/>
    <sheet name="7CONSO(T)" sheetId="23" r:id="rId3"/>
    <sheet name="8HCW(T)" sheetId="20" r:id="rId4"/>
    <sheet name="9-10" sheetId="21" r:id="rId5"/>
  </sheets>
  <definedNames>
    <definedName name="_xlnm.Print_Area" localSheetId="0">'2-4 '!$A$1:$M$139</definedName>
    <definedName name="_xlnm.Print_Area" localSheetId="2">'7CONSO(T)'!$A$1:$Z$33</definedName>
    <definedName name="_xlnm.Print_Area" localSheetId="3">'8HCW(T)'!$A$1:$R$28</definedName>
    <definedName name="_xlnm.Print_Area" localSheetId="4">'9-10'!$A$1:$K$100</definedName>
    <definedName name="_xlnm.Print_Area" localSheetId="1">'PL (3month) 5-6'!$A$1:$L$100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X26" i="23" l="1"/>
  <c r="Z17" i="23" l="1"/>
  <c r="F21" i="20" l="1"/>
  <c r="V15" i="23"/>
  <c r="Z15" i="23" s="1"/>
  <c r="V18" i="23"/>
  <c r="V19" i="23"/>
  <c r="Z19" i="23" s="1"/>
  <c r="F22" i="23"/>
  <c r="H22" i="23"/>
  <c r="J22" i="23"/>
  <c r="L22" i="23"/>
  <c r="N22" i="23"/>
  <c r="P22" i="23"/>
  <c r="R22" i="23"/>
  <c r="T22" i="23"/>
  <c r="X22" i="23"/>
  <c r="V25" i="23"/>
  <c r="Z25" i="23" s="1"/>
  <c r="F29" i="23"/>
  <c r="H29" i="23"/>
  <c r="J29" i="23"/>
  <c r="N29" i="23"/>
  <c r="P29" i="23"/>
  <c r="R29" i="23"/>
  <c r="T29" i="23"/>
  <c r="X29" i="23"/>
  <c r="F46" i="18"/>
  <c r="V22" i="23" l="1"/>
  <c r="Z18" i="23"/>
  <c r="Z22" i="23" s="1"/>
  <c r="K72" i="21"/>
  <c r="G72" i="21"/>
  <c r="A51" i="21" l="1"/>
  <c r="A100" i="21" s="1"/>
  <c r="A28" i="20"/>
  <c r="A55" i="18"/>
  <c r="A100" i="18" s="1"/>
  <c r="K80" i="21" l="1"/>
  <c r="I80" i="21"/>
  <c r="E80" i="21"/>
  <c r="G80" i="21"/>
  <c r="L37" i="18" l="1"/>
  <c r="J37" i="18"/>
  <c r="H37" i="18"/>
  <c r="F37" i="18"/>
  <c r="K123" i="7"/>
  <c r="K126" i="7" s="1"/>
  <c r="M123" i="7"/>
  <c r="M126" i="7" s="1"/>
  <c r="I123" i="7"/>
  <c r="I126" i="7" s="1"/>
  <c r="H79" i="18"/>
  <c r="H75" i="18"/>
  <c r="H69" i="18"/>
  <c r="H46" i="18"/>
  <c r="H15" i="18"/>
  <c r="H23" i="18" s="1"/>
  <c r="H26" i="18" s="1"/>
  <c r="L79" i="18"/>
  <c r="L75" i="18"/>
  <c r="L69" i="18"/>
  <c r="L46" i="18"/>
  <c r="L15" i="18"/>
  <c r="L23" i="18" s="1"/>
  <c r="L26" i="18" s="1"/>
  <c r="R14" i="20"/>
  <c r="R13" i="20"/>
  <c r="G30" i="21"/>
  <c r="K30" i="21"/>
  <c r="K42" i="21" s="1"/>
  <c r="K49" i="21" s="1"/>
  <c r="I72" i="21"/>
  <c r="E72" i="21"/>
  <c r="A52" i="21"/>
  <c r="A3" i="21"/>
  <c r="A54" i="21" s="1"/>
  <c r="N21" i="20"/>
  <c r="J21" i="20"/>
  <c r="H21" i="20"/>
  <c r="P16" i="20"/>
  <c r="N16" i="20"/>
  <c r="L16" i="20"/>
  <c r="J16" i="20"/>
  <c r="H16" i="20"/>
  <c r="F16" i="20"/>
  <c r="A3" i="20"/>
  <c r="A58" i="18"/>
  <c r="J46" i="18"/>
  <c r="J15" i="18"/>
  <c r="J23" i="18" s="1"/>
  <c r="F15" i="18"/>
  <c r="F23" i="18" s="1"/>
  <c r="E30" i="21" s="1"/>
  <c r="G123" i="7"/>
  <c r="G126" i="7" s="1"/>
  <c r="K85" i="7"/>
  <c r="G85" i="7"/>
  <c r="K73" i="7"/>
  <c r="G73" i="7"/>
  <c r="K38" i="7"/>
  <c r="G38" i="7"/>
  <c r="K21" i="7"/>
  <c r="G21" i="7"/>
  <c r="I21" i="7"/>
  <c r="A139" i="7"/>
  <c r="A97" i="7"/>
  <c r="A94" i="7"/>
  <c r="M85" i="7"/>
  <c r="I85" i="7"/>
  <c r="M73" i="7"/>
  <c r="I73" i="7"/>
  <c r="A50" i="7"/>
  <c r="M38" i="7"/>
  <c r="I38" i="7"/>
  <c r="M21" i="7"/>
  <c r="I40" i="7" l="1"/>
  <c r="M40" i="7"/>
  <c r="G42" i="21"/>
  <c r="G49" i="21" s="1"/>
  <c r="G82" i="21" s="1"/>
  <c r="G87" i="21" s="1"/>
  <c r="I87" i="7"/>
  <c r="I128" i="7" s="1"/>
  <c r="F26" i="18"/>
  <c r="E42" i="21"/>
  <c r="E49" i="21" s="1"/>
  <c r="E82" i="21" s="1"/>
  <c r="E87" i="21" s="1"/>
  <c r="L48" i="18"/>
  <c r="L50" i="18" s="1"/>
  <c r="M87" i="7"/>
  <c r="M128" i="7" s="1"/>
  <c r="J26" i="18"/>
  <c r="I30" i="21"/>
  <c r="I42" i="21" s="1"/>
  <c r="I49" i="21" s="1"/>
  <c r="P21" i="20"/>
  <c r="J48" i="18"/>
  <c r="F48" i="18"/>
  <c r="K40" i="7"/>
  <c r="R16" i="20"/>
  <c r="R18" i="20"/>
  <c r="K87" i="7"/>
  <c r="K128" i="7" s="1"/>
  <c r="G87" i="7"/>
  <c r="G128" i="7" s="1"/>
  <c r="G40" i="7"/>
  <c r="K82" i="21"/>
  <c r="K87" i="21" s="1"/>
  <c r="H48" i="18"/>
  <c r="H50" i="18" s="1"/>
  <c r="I82" i="21" l="1"/>
  <c r="I87" i="21" s="1"/>
  <c r="L29" i="23"/>
  <c r="V26" i="23"/>
  <c r="F69" i="18"/>
  <c r="F79" i="18"/>
  <c r="F50" i="18"/>
  <c r="J50" i="18"/>
  <c r="J69" i="18"/>
  <c r="Z26" i="23" l="1"/>
  <c r="Z29" i="23" s="1"/>
  <c r="V29" i="23"/>
  <c r="J79" i="18"/>
  <c r="J75" i="18"/>
  <c r="F75" i="18"/>
  <c r="R19" i="20"/>
  <c r="R21" i="20" s="1"/>
  <c r="L21" i="20"/>
</calcChain>
</file>

<file path=xl/sharedStrings.xml><?xml version="1.0" encoding="utf-8"?>
<sst xmlns="http://schemas.openxmlformats.org/spreadsheetml/2006/main" count="408" uniqueCount="231">
  <si>
    <t>บริษัท ดับบลิวเอชเอ ยูทิลิตี้ส์ แอนด์ พาวเวอร์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</si>
  <si>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</si>
  <si>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</si>
  <si>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</si>
  <si>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</si>
  <si>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</si>
  <si>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</si>
  <si>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</si>
  <si>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</si>
  <si>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</si>
  <si>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</si>
  <si>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</si>
  <si>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</si>
  <si>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</si>
  <si>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</si>
  <si>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</si>
  <si>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</si>
  <si>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</si>
  <si>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</si>
  <si>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</si>
  <si>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</si>
  <si>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</si>
  <si>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</si>
  <si>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</si>
  <si>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</si>
  <si>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</si>
  <si>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</si>
  <si>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</si>
  <si>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</si>
  <si>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</si>
  <si>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</si>
  <si>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</si>
  <si>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</si>
  <si>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</si>
  <si>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</si>
  <si>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</si>
  <si>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</si>
  <si>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</si>
  <si>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</si>
  <si>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</si>
  <si>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</si>
  <si>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</si>
  <si>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</si>
  <si>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</si>
  <si>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</si>
  <si>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</si>
  <si>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</si>
  <si>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</si>
  <si>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</si>
  <si>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</si>
  <si>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</si>
  <si>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</si>
  <si>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</si>
  <si>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</si>
  <si>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</si>
  <si>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</si>
  <si>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</si>
  <si>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</si>
  <si>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</si>
  <si>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</si>
  <si>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</si>
  <si>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</si>
  <si>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</si>
  <si>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</si>
  <si>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</si>
  <si>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</si>
  <si>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</si>
  <si>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</si>
  <si>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</si>
  <si>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จ่ายชำระแล้ว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</si>
  <si>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</si>
  <si>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</si>
  <si>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</si>
  <si>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</si>
  <si>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</si>
  <si>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</si>
  <si>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</si>
  <si>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</si>
  <si>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</si>
  <si>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</si>
  <si>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</si>
  <si>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</si>
  <si>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</si>
  <si>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</si>
  <si>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</si>
  <si>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</si>
  <si>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</si>
  <si>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</si>
  <si>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</si>
  <si>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</si>
  <si>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</si>
  <si>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ส่วนแบ่งกำไร (ขาดทุน) จากบริษัทร่วมและการร่วมค้า</t>
  </si>
  <si>
    <t>ตามวิธีส่วนได้เสีย</t>
  </si>
  <si>
    <t>9,10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</si>
  <si>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</si>
  <si>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</si>
  <si>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</si>
  <si>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</si>
  <si>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</si>
  <si>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</si>
  <si>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</si>
  <si>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</si>
  <si>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</si>
  <si>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</si>
  <si>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</si>
  <si>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</si>
  <si>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</si>
  <si>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</si>
  <si>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</si>
  <si>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</si>
  <si>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</si>
  <si>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</si>
  <si>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</si>
  <si>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</si>
  <si>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</si>
  <si>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</si>
  <si>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</si>
  <si>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</si>
  <si>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สำหรับรอบระยะเวลาสามเดือนสิ้นสุดวันที่ 31 มีนาคม พ.ศ. 2568</t>
  </si>
  <si>
    <t xml:space="preserve">ข้อมูลทางการเงินรวม </t>
  </si>
  <si>
    <t>ส่วนของผู้เป็นเจ้าของของบริษัท</t>
  </si>
  <si>
    <t>ส่วนของทุน</t>
  </si>
  <si>
    <t>ส่วนเกินทุน</t>
  </si>
  <si>
    <t>ผลต่างของอัตรา</t>
  </si>
  <si>
    <t>ส่วนแบ่งขาดทุน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</si>
  <si>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</si>
  <si>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</si>
  <si>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</si>
  <si>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</si>
  <si>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</si>
  <si>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</si>
  <si>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</si>
  <si>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</si>
  <si>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</si>
  <si>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</si>
  <si>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</si>
  <si>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</si>
  <si>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</si>
  <si>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</si>
  <si>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</si>
  <si>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</si>
  <si>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</si>
  <si>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</si>
  <si>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</si>
  <si>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</si>
  <si>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</si>
  <si>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</si>
  <si>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</si>
  <si>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</si>
  <si>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</si>
  <si>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</t>
  </si>
  <si>
    <t>ควบคุม</t>
  </si>
  <si>
    <t>เจ้าของ</t>
  </si>
  <si>
    <t xml:space="preserve">ยอดคงเหลือต้นรอบระยะเวลา </t>
  </si>
  <si>
    <t>ณ วันที่ 1 มกราคม พ.ศ. 2568</t>
  </si>
  <si>
    <t>เงินปันผลที่บริษัทย่อยจ่ายให้ส่วนได้เสีย</t>
  </si>
  <si>
    <t>ที่ไม่มีอำนาจควบคุม</t>
  </si>
  <si>
    <t>การขายเงินลงทุนในบริษัทย่อย</t>
  </si>
  <si>
    <t>กำไร (ขาดทุน) เบ็ดเสร็จรวมสำหรับรอบระยะเวลา</t>
  </si>
  <si>
    <t xml:space="preserve">ยอดคงเหลือสิ้นรอบระยะเวลา </t>
  </si>
  <si>
    <t>ณ วันที่ 31 มีนาคม พ.ศ. 2568</t>
  </si>
  <si>
    <t>ณ วันที่ 1 มกราคม พ.ศ. 2569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</si>
  <si>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</si>
  <si>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</si>
  <si>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</si>
  <si>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</si>
  <si>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</si>
  <si>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</si>
  <si>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</si>
  <si>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</si>
  <si>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</si>
  <si>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</si>
  <si>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</si>
  <si>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</si>
  <si>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</si>
  <si>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ผลขาดทุนด้านเครดิตที่คาดว่าจะเกิดขึ้น</t>
  </si>
  <si>
    <t>ค่าเสื่อมราคา</t>
  </si>
  <si>
    <t>ค่าตัดจำหน่าย</t>
  </si>
  <si>
    <t>กำไรจากการวัดมูลค่าเครื่องมือทางการเงิน</t>
  </si>
  <si>
    <t xml:space="preserve">   ที่ยังไม่เกิดขึ้นจริง</t>
  </si>
  <si>
    <t>การเปลี่ยนแปลงในมูลค่ายุติธรรมของสินทรัพย์ทางการเงิน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</si>
  <si>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</si>
  <si>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(กำไร) ขาดทุนจากอัตราแลกเปลี่ยนที่ยังไม่เกิดขึ้นจริง</t>
  </si>
  <si>
    <t>กำไรจากการจำหน่ายเงินลงทุนในบริษัทย่อย</t>
  </si>
  <si>
    <t>รายได้ดอกเบี้ย</t>
  </si>
  <si>
    <t>รายได้เงินปันผล</t>
  </si>
  <si>
    <t>การเปลี่ยนแปลงเงินทุนหมุนเวียน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</si>
  <si>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</si>
  <si>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</si>
  <si>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จ่ายประมาณการหนี้สินจากธุรกิจน้ำ</t>
  </si>
  <si>
    <t>จ่ายภาระผูกพันผลประโยชน์พนักงาน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</si>
  <si>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</si>
  <si>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</si>
  <si>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</si>
  <si>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</si>
  <si>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</si>
  <si>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</si>
  <si>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</si>
  <si>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</si>
  <si>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</si>
  <si>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</si>
  <si>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</si>
  <si>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เงินสดจ่ายเงินให้กู้ระยะยาวแก่กิจการที่เกี่ยวข้องกัน</t>
  </si>
  <si>
    <t>เงินสดจ่ายเพื่อลงทุนในส่วนได้เสียในการร่วมค้า</t>
  </si>
  <si>
    <t>เงินสดจ่ายเพื่อลงทุนในสินทรัพย์ทางการเงินที่วัดมูลค่าด้วย</t>
  </si>
  <si>
    <t>เงินสดรับสุทธิจากการจำหน่ายเงินลงทุนในบริษัทย่อย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</si>
  <si>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</si>
  <si>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</si>
  <si>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</si>
  <si>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</si>
  <si>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</si>
  <si>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เงินสดจ่ายคืนเงินกู้ระยะสั้น</t>
  </si>
  <si>
    <t>13</t>
  </si>
  <si>
    <t>เงินสดจ่ายคืนเงินต้นตามสัญญาเช่า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</si>
  <si>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</si>
  <si>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</si>
  <si>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</si>
  <si>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</si>
  <si>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</si>
  <si>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</si>
  <si>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</si>
  <si>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</si>
  <si>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</si>
  <si>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</si>
  <si>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</si>
  <si>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เงินปันผลค้างจ่าย</t>
  </si>
  <si>
    <t>เงินปันผลค้างรับ</t>
  </si>
  <si>
    <t>(กำไร) ขาดทุนจากการจำหน่ายสินทรัพย์และ</t>
  </si>
  <si>
    <t xml:space="preserve">   การเปลี่ยนแปลงสัญญาเช่า</t>
  </si>
  <si>
    <t>ส่วนแบ่ง (กำไร) ขาดทุนจากบริษัทร่วมและ</t>
  </si>
  <si>
    <t xml:space="preserve">   การร่วมค้าตามวิธีส่วนได้เสีย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</si>
</sst>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4" fillId="0" borderId="1"/>
    <xf numFmtId="0" fontId="6" fillId="0" borderId="1"/>
    <xf numFmtId="0" fontId="8" fillId="0" borderId="1"/>
    <xf numFmtId="0" fontId="4" fillId="0" borderId="1"/>
    <xf numFmtId="0" fontId="10" fillId="0" borderId="1"/>
    <xf numFmtId="164" fontId="6" fillId="0" borderId="1" applyFont="0" applyFill="0" applyBorder="0" applyAlignment="0" applyProtection="0"/>
    <xf numFmtId="0" fontId="6" fillId="0" borderId="1"/>
    <xf numFmtId="0" fontId="2" fillId="0" borderId="1"/>
    <xf numFmtId="0" fontId="11" fillId="0" borderId="1"/>
    <xf numFmtId="0" fontId="1" fillId="0" borderId="1"/>
    <xf numFmtId="43" fontId="16" fillId="0" borderId="0" applyFont="0" applyFill="0" applyBorder="0" applyAlignment="0" applyProtection="0"/>
  </cellStyleXfs>
  <cellXfs count="169">
    <xf numFmtId="0" fontId="0" fillId="0" borderId="0" xfId="0"/>
    <xf numFmtId="165" fontId="5" fillId="0" borderId="1" xfId="2" applyNumberFormat="1" applyFont="1" applyAlignment="1">
      <alignment horizontal="right" vertical="center"/>
    </xf>
    <xf numFmtId="165" fontId="5" fillId="0" borderId="1" xfId="2" quotePrefix="1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165" fontId="5" fillId="0" borderId="1" xfId="9" applyNumberFormat="1" applyFont="1" applyAlignment="1">
      <alignment vertical="center"/>
    </xf>
    <xf numFmtId="0" fontId="3" fillId="0" borderId="1" xfId="9" applyFont="1"/>
    <xf numFmtId="49" fontId="3" fillId="0" borderId="1" xfId="9" applyNumberFormat="1" applyFont="1" applyAlignment="1">
      <alignment horizontal="center" vertical="center"/>
    </xf>
    <xf numFmtId="165" fontId="5" fillId="0" borderId="1" xfId="9" applyNumberFormat="1" applyFont="1" applyAlignment="1">
      <alignment horizontal="center" vertical="center"/>
    </xf>
    <xf numFmtId="165" fontId="5" fillId="0" borderId="2" xfId="9" applyNumberFormat="1" applyFont="1" applyBorder="1" applyAlignment="1">
      <alignment horizontal="right" vertical="center"/>
    </xf>
    <xf numFmtId="165" fontId="5" fillId="0" borderId="1" xfId="9" applyNumberFormat="1" applyFont="1" applyAlignment="1">
      <alignment horizontal="right" vertical="center"/>
    </xf>
    <xf numFmtId="165" fontId="3" fillId="0" borderId="1" xfId="9" applyNumberFormat="1" applyFont="1" applyAlignment="1">
      <alignment horizontal="center" vertical="center"/>
    </xf>
    <xf numFmtId="0" fontId="3" fillId="0" borderId="1" xfId="9" applyFont="1" applyAlignment="1">
      <alignment horizontal="center" vertical="center"/>
    </xf>
    <xf numFmtId="0" fontId="3" fillId="0" borderId="1" xfId="9" applyFont="1" applyAlignment="1">
      <alignment vertical="center"/>
    </xf>
    <xf numFmtId="0" fontId="3" fillId="0" borderId="2" xfId="9" applyFont="1" applyBorder="1" applyAlignment="1">
      <alignment vertical="center"/>
    </xf>
    <xf numFmtId="0" fontId="3" fillId="0" borderId="2" xfId="9" applyFont="1" applyBorder="1" applyAlignment="1">
      <alignment horizontal="center" vertical="center"/>
    </xf>
    <xf numFmtId="165" fontId="3" fillId="0" borderId="2" xfId="9" applyNumberFormat="1" applyFont="1" applyBorder="1" applyAlignment="1">
      <alignment horizontal="right" vertical="center"/>
    </xf>
    <xf numFmtId="0" fontId="5" fillId="0" borderId="1" xfId="9" applyFont="1" applyAlignment="1">
      <alignment vertical="center"/>
    </xf>
    <xf numFmtId="165" fontId="3" fillId="0" borderId="1" xfId="9" applyNumberFormat="1" applyFont="1" applyAlignment="1">
      <alignment horizontal="right" vertical="center"/>
    </xf>
    <xf numFmtId="0" fontId="5" fillId="0" borderId="1" xfId="9" applyFont="1" applyAlignment="1">
      <alignment horizontal="center" vertical="center"/>
    </xf>
    <xf numFmtId="0" fontId="3" fillId="0" borderId="1" xfId="9" applyFont="1" applyAlignment="1">
      <alignment horizontal="left" vertical="center"/>
    </xf>
    <xf numFmtId="0" fontId="5" fillId="0" borderId="1" xfId="9" applyFont="1" applyAlignment="1">
      <alignment horizontal="left" vertical="center"/>
    </xf>
    <xf numFmtId="167" fontId="3" fillId="0" borderId="1" xfId="9" applyNumberFormat="1" applyFont="1" applyAlignment="1">
      <alignment horizontal="right" vertical="center"/>
    </xf>
    <xf numFmtId="165" fontId="3" fillId="0" borderId="7" xfId="9" applyNumberFormat="1" applyFont="1" applyBorder="1" applyAlignment="1">
      <alignment horizontal="right" vertical="center"/>
    </xf>
    <xf numFmtId="165" fontId="3" fillId="0" borderId="4" xfId="9" applyNumberFormat="1" applyFont="1" applyBorder="1" applyAlignment="1">
      <alignment horizontal="right" vertical="center"/>
    </xf>
    <xf numFmtId="165" fontId="3" fillId="0" borderId="2" xfId="9" applyNumberFormat="1" applyFont="1" applyBorder="1" applyAlignment="1">
      <alignment horizontal="left" vertical="center"/>
    </xf>
    <xf numFmtId="165" fontId="3" fillId="0" borderId="1" xfId="9" applyNumberFormat="1" applyFont="1" applyAlignment="1">
      <alignment horizontal="left" vertical="center"/>
    </xf>
    <xf numFmtId="10" fontId="3" fillId="0" borderId="1" xfId="9" applyNumberFormat="1" applyFont="1" applyAlignment="1">
      <alignment horizontal="right" vertical="center"/>
    </xf>
    <xf numFmtId="164" fontId="5" fillId="0" borderId="1" xfId="9" applyNumberFormat="1" applyFont="1" applyAlignment="1">
      <alignment horizontal="center" vertical="center"/>
    </xf>
    <xf numFmtId="168" fontId="3" fillId="0" borderId="4" xfId="9" applyNumberFormat="1" applyFont="1" applyBorder="1" applyAlignment="1">
      <alignment horizontal="right" vertical="center"/>
    </xf>
    <xf numFmtId="168" fontId="3" fillId="0" borderId="1" xfId="9" applyNumberFormat="1" applyFont="1" applyAlignment="1">
      <alignment horizontal="right" vertical="center"/>
    </xf>
    <xf numFmtId="0" fontId="5" fillId="0" borderId="1" xfId="1" applyFont="1" applyAlignment="1">
      <alignment vertical="center"/>
    </xf>
    <xf numFmtId="0" fontId="3" fillId="0" borderId="1" xfId="1" applyFont="1" applyAlignment="1">
      <alignment vertical="center"/>
    </xf>
    <xf numFmtId="170" fontId="3" fillId="0" borderId="1" xfId="1" applyNumberFormat="1" applyFont="1" applyAlignment="1">
      <alignment horizontal="right" vertical="center"/>
    </xf>
    <xf numFmtId="0" fontId="5" fillId="0" borderId="2" xfId="2" applyFont="1" applyBorder="1" applyAlignment="1">
      <alignment horizontal="left" vertical="center"/>
    </xf>
    <xf numFmtId="0" fontId="5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170" fontId="3" fillId="0" borderId="5" xfId="1" applyNumberFormat="1" applyFont="1" applyBorder="1" applyAlignment="1">
      <alignment horizontal="right" vertical="center"/>
    </xf>
    <xf numFmtId="0" fontId="5" fillId="0" borderId="1" xfId="2" applyFont="1" applyAlignment="1">
      <alignment horizontal="center" vertical="center"/>
    </xf>
    <xf numFmtId="165" fontId="5" fillId="0" borderId="1" xfId="2" applyNumberFormat="1" applyFont="1" applyAlignment="1">
      <alignment vertical="center"/>
    </xf>
    <xf numFmtId="165" fontId="5" fillId="0" borderId="1" xfId="2" applyNumberFormat="1" applyFont="1" applyAlignment="1">
      <alignment horizontal="center" vertical="center"/>
    </xf>
    <xf numFmtId="166" fontId="5" fillId="0" borderId="1" xfId="2" applyNumberFormat="1" applyFont="1" applyAlignment="1">
      <alignment vertical="center"/>
    </xf>
    <xf numFmtId="0" fontId="5" fillId="0" borderId="1" xfId="1" applyFont="1" applyAlignment="1">
      <alignment vertical="center" wrapText="1"/>
    </xf>
    <xf numFmtId="0" fontId="7" fillId="0" borderId="1" xfId="2" applyFont="1" applyAlignment="1">
      <alignment horizontal="center" vertical="center"/>
    </xf>
    <xf numFmtId="165" fontId="5" fillId="0" borderId="2" xfId="2" applyNumberFormat="1" applyFont="1" applyBorder="1" applyAlignment="1">
      <alignment horizontal="right" vertical="center"/>
    </xf>
    <xf numFmtId="38" fontId="3" fillId="0" borderId="1" xfId="1" applyNumberFormat="1" applyFont="1" applyAlignment="1">
      <alignment vertical="center"/>
    </xf>
    <xf numFmtId="38" fontId="3" fillId="0" borderId="1" xfId="1" applyNumberFormat="1" applyFont="1" applyAlignment="1">
      <alignment horizontal="center" vertical="center"/>
    </xf>
    <xf numFmtId="38" fontId="5" fillId="0" borderId="1" xfId="1" applyNumberFormat="1" applyFont="1" applyAlignment="1">
      <alignment vertical="center"/>
    </xf>
    <xf numFmtId="171" fontId="3" fillId="0" borderId="1" xfId="1" quotePrefix="1" applyNumberFormat="1" applyFont="1" applyAlignment="1">
      <alignment horizontal="center" vertical="center"/>
    </xf>
    <xf numFmtId="38" fontId="3" fillId="0" borderId="1" xfId="1" quotePrefix="1" applyNumberFormat="1" applyFont="1" applyAlignment="1">
      <alignment horizontal="center" vertical="center"/>
    </xf>
    <xf numFmtId="170" fontId="3" fillId="0" borderId="1" xfId="1" applyNumberFormat="1" applyFont="1" applyAlignment="1">
      <alignment vertical="center"/>
    </xf>
    <xf numFmtId="170" fontId="3" fillId="0" borderId="5" xfId="1" applyNumberFormat="1" applyFont="1" applyBorder="1" applyAlignment="1">
      <alignment vertical="center"/>
    </xf>
    <xf numFmtId="170" fontId="3" fillId="0" borderId="6" xfId="1" applyNumberFormat="1" applyFont="1" applyBorder="1" applyAlignment="1">
      <alignment horizontal="right" vertical="center"/>
    </xf>
    <xf numFmtId="0" fontId="3" fillId="0" borderId="7" xfId="2" applyFont="1" applyBorder="1" applyAlignment="1">
      <alignment vertical="center"/>
    </xf>
    <xf numFmtId="38" fontId="3" fillId="0" borderId="7" xfId="1" applyNumberFormat="1" applyFont="1" applyBorder="1" applyAlignment="1">
      <alignment vertical="center"/>
    </xf>
    <xf numFmtId="38" fontId="3" fillId="0" borderId="7" xfId="1" applyNumberFormat="1" applyFont="1" applyBorder="1" applyAlignment="1">
      <alignment horizontal="center" vertical="center"/>
    </xf>
    <xf numFmtId="170" fontId="3" fillId="0" borderId="7" xfId="1" applyNumberFormat="1" applyFont="1" applyBorder="1" applyAlignment="1">
      <alignment horizontal="right" vertical="center"/>
    </xf>
    <xf numFmtId="38" fontId="9" fillId="0" borderId="1" xfId="1" applyNumberFormat="1" applyFont="1" applyAlignment="1">
      <alignment horizontal="center" vertical="center"/>
    </xf>
    <xf numFmtId="0" fontId="5" fillId="0" borderId="1" xfId="1" applyFont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170" fontId="5" fillId="0" borderId="1" xfId="1" applyNumberFormat="1" applyFont="1" applyAlignment="1">
      <alignment horizontal="right" vertical="center" wrapText="1"/>
    </xf>
    <xf numFmtId="37" fontId="3" fillId="0" borderId="7" xfId="1" applyNumberFormat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170" fontId="3" fillId="0" borderId="1" xfId="4" applyNumberFormat="1" applyFont="1" applyAlignment="1">
      <alignment horizontal="right" vertical="center"/>
    </xf>
    <xf numFmtId="170" fontId="3" fillId="0" borderId="5" xfId="4" applyNumberFormat="1" applyFont="1" applyBorder="1" applyAlignment="1">
      <alignment horizontal="right" vertical="center"/>
    </xf>
    <xf numFmtId="170" fontId="3" fillId="0" borderId="1" xfId="1" applyNumberFormat="1" applyFont="1" applyAlignment="1">
      <alignment horizontal="right" vertical="center" wrapText="1"/>
    </xf>
    <xf numFmtId="166" fontId="3" fillId="0" borderId="1" xfId="3" applyNumberFormat="1" applyFont="1" applyAlignment="1">
      <alignment horizontal="center" vertical="center"/>
    </xf>
    <xf numFmtId="170" fontId="5" fillId="0" borderId="1" xfId="2" applyNumberFormat="1" applyFont="1" applyAlignment="1">
      <alignment horizontal="right" vertical="center"/>
    </xf>
    <xf numFmtId="170" fontId="5" fillId="0" borderId="1" xfId="2" quotePrefix="1" applyNumberFormat="1" applyFont="1" applyAlignment="1">
      <alignment horizontal="right" vertical="center"/>
    </xf>
    <xf numFmtId="170" fontId="5" fillId="0" borderId="2" xfId="2" applyNumberFormat="1" applyFont="1" applyBorder="1" applyAlignment="1">
      <alignment horizontal="right" vertical="center"/>
    </xf>
    <xf numFmtId="170" fontId="3" fillId="0" borderId="1" xfId="3" applyNumberFormat="1" applyFont="1" applyAlignment="1">
      <alignment horizontal="center" vertical="center"/>
    </xf>
    <xf numFmtId="0" fontId="5" fillId="0" borderId="2" xfId="9" applyFont="1" applyBorder="1" applyAlignment="1">
      <alignment horizontal="left" vertical="center"/>
    </xf>
    <xf numFmtId="0" fontId="3" fillId="0" borderId="1" xfId="10" applyFont="1"/>
    <xf numFmtId="165" fontId="3" fillId="0" borderId="2" xfId="10" applyNumberFormat="1" applyFont="1" applyBorder="1" applyAlignment="1">
      <alignment horizontal="left" vertical="center"/>
    </xf>
    <xf numFmtId="0" fontId="3" fillId="0" borderId="2" xfId="10" applyFont="1" applyBorder="1" applyAlignment="1">
      <alignment horizontal="left" vertical="center"/>
    </xf>
    <xf numFmtId="0" fontId="3" fillId="0" borderId="2" xfId="10" applyFont="1" applyBorder="1" applyAlignment="1">
      <alignment vertical="center"/>
    </xf>
    <xf numFmtId="0" fontId="13" fillId="0" borderId="1" xfId="10" applyFont="1"/>
    <xf numFmtId="165" fontId="13" fillId="0" borderId="1" xfId="10" applyNumberFormat="1" applyFont="1" applyAlignment="1">
      <alignment horizontal="right" vertical="center"/>
    </xf>
    <xf numFmtId="167" fontId="13" fillId="0" borderId="1" xfId="10" applyNumberFormat="1" applyFont="1" applyAlignment="1">
      <alignment horizontal="right" vertical="center"/>
    </xf>
    <xf numFmtId="164" fontId="13" fillId="0" borderId="1" xfId="10" applyNumberFormat="1" applyFont="1" applyAlignment="1">
      <alignment horizontal="center" vertical="center"/>
    </xf>
    <xf numFmtId="164" fontId="13" fillId="0" borderId="1" xfId="10" applyNumberFormat="1" applyFont="1" applyAlignment="1">
      <alignment vertical="center"/>
    </xf>
    <xf numFmtId="0" fontId="13" fillId="0" borderId="1" xfId="10" applyFont="1" applyAlignment="1">
      <alignment horizontal="left" vertical="center"/>
    </xf>
    <xf numFmtId="0" fontId="14" fillId="0" borderId="1" xfId="10" applyFont="1" applyAlignment="1">
      <alignment horizontal="left" vertical="center"/>
    </xf>
    <xf numFmtId="165" fontId="13" fillId="0" borderId="4" xfId="10" applyNumberFormat="1" applyFont="1" applyBorder="1" applyAlignment="1">
      <alignment horizontal="right" vertical="center"/>
    </xf>
    <xf numFmtId="0" fontId="13" fillId="0" borderId="1" xfId="10" applyFont="1" applyAlignment="1">
      <alignment vertical="center"/>
    </xf>
    <xf numFmtId="0" fontId="13" fillId="0" borderId="1" xfId="10" applyFont="1" applyAlignment="1">
      <alignment horizontal="center" vertical="center"/>
    </xf>
    <xf numFmtId="165" fontId="13" fillId="0" borderId="2" xfId="10" applyNumberFormat="1" applyFont="1" applyBorder="1" applyAlignment="1">
      <alignment horizontal="right" vertical="center"/>
    </xf>
    <xf numFmtId="165" fontId="13" fillId="0" borderId="7" xfId="10" applyNumberFormat="1" applyFont="1" applyBorder="1" applyAlignment="1">
      <alignment horizontal="right" vertical="center"/>
    </xf>
    <xf numFmtId="165" fontId="13" fillId="0" borderId="1" xfId="10" applyNumberFormat="1" applyFont="1" applyAlignment="1">
      <alignment vertical="center"/>
    </xf>
    <xf numFmtId="165" fontId="14" fillId="0" borderId="2" xfId="10" applyNumberFormat="1" applyFont="1" applyBorder="1" applyAlignment="1">
      <alignment horizontal="right" vertical="center"/>
    </xf>
    <xf numFmtId="165" fontId="14" fillId="0" borderId="1" xfId="10" applyNumberFormat="1" applyFont="1" applyAlignment="1">
      <alignment horizontal="right" vertical="center"/>
    </xf>
    <xf numFmtId="165" fontId="14" fillId="0" borderId="1" xfId="10" applyNumberFormat="1" applyFont="1" applyAlignment="1">
      <alignment horizontal="center" vertical="center"/>
    </xf>
    <xf numFmtId="0" fontId="14" fillId="0" borderId="1" xfId="10" applyFont="1" applyAlignment="1">
      <alignment horizontal="right" vertical="center"/>
    </xf>
    <xf numFmtId="165" fontId="14" fillId="0" borderId="1" xfId="10" applyNumberFormat="1" applyFont="1" applyAlignment="1">
      <alignment vertical="center"/>
    </xf>
    <xf numFmtId="169" fontId="13" fillId="0" borderId="1" xfId="10" applyNumberFormat="1" applyFont="1" applyAlignment="1">
      <alignment horizontal="center" vertical="center"/>
    </xf>
    <xf numFmtId="165" fontId="3" fillId="0" borderId="2" xfId="10" applyNumberFormat="1" applyFont="1" applyBorder="1" applyAlignment="1">
      <alignment horizontal="right" vertical="center"/>
    </xf>
    <xf numFmtId="169" fontId="3" fillId="0" borderId="2" xfId="10" applyNumberFormat="1" applyFont="1" applyBorder="1" applyAlignment="1">
      <alignment horizontal="center" vertical="center"/>
    </xf>
    <xf numFmtId="0" fontId="5" fillId="0" borderId="2" xfId="10" applyFont="1" applyBorder="1" applyAlignment="1">
      <alignment horizontal="left" vertical="center"/>
    </xf>
    <xf numFmtId="165" fontId="3" fillId="0" borderId="1" xfId="10" applyNumberFormat="1" applyFont="1" applyAlignment="1">
      <alignment horizontal="right" vertical="center"/>
    </xf>
    <xf numFmtId="169" fontId="3" fillId="0" borderId="1" xfId="10" applyNumberFormat="1" applyFont="1" applyAlignment="1">
      <alignment horizontal="center" vertical="center"/>
    </xf>
    <xf numFmtId="0" fontId="5" fillId="0" borderId="1" xfId="10" applyFont="1" applyAlignment="1">
      <alignment horizontal="left" vertical="center"/>
    </xf>
    <xf numFmtId="169" fontId="3" fillId="0" borderId="1" xfId="9" applyNumberFormat="1" applyFont="1" applyAlignment="1">
      <alignment horizontal="center" vertical="center"/>
    </xf>
    <xf numFmtId="169" fontId="3" fillId="0" borderId="2" xfId="9" applyNumberFormat="1" applyFont="1" applyBorder="1" applyAlignment="1">
      <alignment horizontal="center" vertical="center"/>
    </xf>
    <xf numFmtId="165" fontId="3" fillId="0" borderId="2" xfId="9" applyNumberFormat="1" applyFont="1" applyBorder="1" applyAlignment="1">
      <alignment horizontal="center" vertical="center"/>
    </xf>
    <xf numFmtId="165" fontId="5" fillId="0" borderId="3" xfId="9" applyNumberFormat="1" applyFont="1" applyBorder="1" applyAlignment="1">
      <alignment horizontal="center" vertical="center"/>
    </xf>
    <xf numFmtId="0" fontId="5" fillId="0" borderId="1" xfId="9" applyFont="1" applyAlignment="1">
      <alignment horizontal="right" vertical="center"/>
    </xf>
    <xf numFmtId="165" fontId="5" fillId="0" borderId="1" xfId="9" quotePrefix="1" applyNumberFormat="1" applyFont="1" applyAlignment="1">
      <alignment horizontal="right" vertical="center"/>
    </xf>
    <xf numFmtId="165" fontId="3" fillId="0" borderId="1" xfId="8" applyNumberFormat="1" applyFont="1" applyAlignment="1">
      <alignment horizontal="right" vertical="center"/>
    </xf>
    <xf numFmtId="164" fontId="3" fillId="0" borderId="1" xfId="9" applyNumberFormat="1" applyFont="1" applyAlignment="1">
      <alignment horizontal="center" vertical="center"/>
    </xf>
    <xf numFmtId="165" fontId="3" fillId="0" borderId="2" xfId="8" applyNumberFormat="1" applyFont="1" applyBorder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3" fillId="0" borderId="2" xfId="9" applyFont="1" applyBorder="1" applyAlignment="1">
      <alignment horizontal="left" vertical="center"/>
    </xf>
    <xf numFmtId="167" fontId="3" fillId="0" borderId="1" xfId="10" applyNumberFormat="1" applyFont="1" applyAlignment="1">
      <alignment horizontal="right" vertical="center"/>
    </xf>
    <xf numFmtId="165" fontId="3" fillId="0" borderId="7" xfId="10" applyNumberFormat="1" applyFont="1" applyBorder="1" applyAlignment="1">
      <alignment horizontal="right" vertical="center"/>
    </xf>
    <xf numFmtId="165" fontId="5" fillId="0" borderId="1" xfId="8" applyNumberFormat="1" applyFont="1" applyAlignment="1">
      <alignment horizontal="right" vertical="center"/>
    </xf>
    <xf numFmtId="165" fontId="5" fillId="0" borderId="1" xfId="8" applyNumberFormat="1" applyFont="1" applyAlignment="1">
      <alignment horizontal="center" vertical="center"/>
    </xf>
    <xf numFmtId="49" fontId="5" fillId="0" borderId="1" xfId="9" applyNumberFormat="1" applyFont="1" applyAlignment="1">
      <alignment horizontal="center" vertical="center"/>
    </xf>
    <xf numFmtId="49" fontId="5" fillId="0" borderId="2" xfId="9" applyNumberFormat="1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38" fontId="3" fillId="0" borderId="1" xfId="9" applyNumberFormat="1" applyFont="1" applyAlignment="1">
      <alignment horizontal="center" vertical="center"/>
    </xf>
    <xf numFmtId="40" fontId="5" fillId="0" borderId="1" xfId="9" applyNumberFormat="1" applyFont="1" applyAlignment="1">
      <alignment horizontal="center" vertical="center"/>
    </xf>
    <xf numFmtId="40" fontId="3" fillId="0" borderId="1" xfId="9" applyNumberFormat="1" applyFont="1" applyAlignment="1">
      <alignment horizontal="center" vertical="center"/>
    </xf>
    <xf numFmtId="38" fontId="3" fillId="0" borderId="2" xfId="9" applyNumberFormat="1" applyFont="1" applyBorder="1" applyAlignment="1">
      <alignment horizontal="center" vertical="center"/>
    </xf>
    <xf numFmtId="165" fontId="5" fillId="0" borderId="2" xfId="9" applyNumberFormat="1" applyFont="1" applyBorder="1" applyAlignment="1">
      <alignment vertical="center"/>
    </xf>
    <xf numFmtId="165" fontId="5" fillId="0" borderId="1" xfId="8" quotePrefix="1" applyNumberFormat="1" applyFont="1" applyAlignment="1">
      <alignment horizontal="right" vertical="center"/>
    </xf>
    <xf numFmtId="165" fontId="3" fillId="0" borderId="1" xfId="9" applyNumberFormat="1" applyFont="1" applyAlignment="1">
      <alignment vertical="center"/>
    </xf>
    <xf numFmtId="165" fontId="3" fillId="0" borderId="2" xfId="9" applyNumberFormat="1" applyFont="1" applyBorder="1" applyAlignment="1">
      <alignment vertical="center"/>
    </xf>
    <xf numFmtId="165" fontId="3" fillId="0" borderId="3" xfId="9" applyNumberFormat="1" applyFont="1" applyBorder="1" applyAlignment="1">
      <alignment vertical="center"/>
    </xf>
    <xf numFmtId="165" fontId="3" fillId="0" borderId="4" xfId="9" applyNumberFormat="1" applyFont="1" applyBorder="1" applyAlignment="1">
      <alignment vertical="center"/>
    </xf>
    <xf numFmtId="49" fontId="3" fillId="0" borderId="1" xfId="9" applyNumberFormat="1" applyFont="1" applyAlignment="1">
      <alignment vertical="center"/>
    </xf>
    <xf numFmtId="38" fontId="3" fillId="0" borderId="1" xfId="9" applyNumberFormat="1" applyFont="1" applyAlignment="1">
      <alignment vertical="center"/>
    </xf>
    <xf numFmtId="38" fontId="3" fillId="0" borderId="2" xfId="9" applyNumberFormat="1" applyFont="1" applyBorder="1" applyAlignment="1">
      <alignment vertical="center"/>
    </xf>
    <xf numFmtId="49" fontId="3" fillId="0" borderId="2" xfId="9" applyNumberFormat="1" applyFont="1" applyBorder="1" applyAlignment="1">
      <alignment vertical="center"/>
    </xf>
    <xf numFmtId="165" fontId="5" fillId="0" borderId="1" xfId="9" applyNumberFormat="1" applyFont="1" applyAlignment="1">
      <alignment horizontal="left" vertical="center"/>
    </xf>
    <xf numFmtId="49" fontId="5" fillId="0" borderId="1" xfId="9" applyNumberFormat="1" applyFont="1" applyAlignment="1">
      <alignment horizontal="left" vertical="center"/>
    </xf>
    <xf numFmtId="38" fontId="5" fillId="0" borderId="1" xfId="9" applyNumberFormat="1" applyFont="1" applyAlignment="1">
      <alignment horizontal="center" vertical="center"/>
    </xf>
    <xf numFmtId="49" fontId="12" fillId="0" borderId="1" xfId="9" applyNumberFormat="1" applyFont="1" applyAlignment="1">
      <alignment horizontal="center" vertical="center"/>
    </xf>
    <xf numFmtId="49" fontId="3" fillId="0" borderId="1" xfId="9" applyNumberFormat="1" applyFont="1" applyAlignment="1">
      <alignment horizontal="right" vertical="center"/>
    </xf>
    <xf numFmtId="165" fontId="3" fillId="0" borderId="1" xfId="8" applyNumberFormat="1" applyFont="1" applyAlignment="1">
      <alignment vertical="center"/>
    </xf>
    <xf numFmtId="49" fontId="5" fillId="0" borderId="1" xfId="9" applyNumberFormat="1" applyFont="1" applyAlignment="1">
      <alignment vertical="center"/>
    </xf>
    <xf numFmtId="0" fontId="5" fillId="0" borderId="2" xfId="9" applyFont="1" applyBorder="1" applyAlignment="1">
      <alignment vertical="center"/>
    </xf>
    <xf numFmtId="49" fontId="5" fillId="0" borderId="2" xfId="9" applyNumberFormat="1" applyFont="1" applyBorder="1" applyAlignment="1">
      <alignment horizontal="left" vertical="center"/>
    </xf>
    <xf numFmtId="164" fontId="3" fillId="0" borderId="1" xfId="9" applyNumberFormat="1" applyFont="1" applyAlignment="1">
      <alignment vertical="center"/>
    </xf>
    <xf numFmtId="49" fontId="3" fillId="0" borderId="1" xfId="5" applyNumberFormat="1" applyFont="1" applyAlignment="1">
      <alignment vertical="center"/>
    </xf>
    <xf numFmtId="40" fontId="5" fillId="0" borderId="1" xfId="9" applyNumberFormat="1" applyFont="1" applyAlignment="1">
      <alignment vertical="center"/>
    </xf>
    <xf numFmtId="40" fontId="3" fillId="0" borderId="1" xfId="9" applyNumberFormat="1" applyFont="1" applyAlignment="1">
      <alignment vertical="center"/>
    </xf>
    <xf numFmtId="166" fontId="5" fillId="0" borderId="1" xfId="9" applyNumberFormat="1" applyFont="1" applyAlignment="1">
      <alignment vertical="center"/>
    </xf>
    <xf numFmtId="166" fontId="3" fillId="0" borderId="1" xfId="9" applyNumberFormat="1" applyFont="1" applyAlignment="1">
      <alignment vertical="center"/>
    </xf>
    <xf numFmtId="38" fontId="3" fillId="0" borderId="2" xfId="9" applyNumberFormat="1" applyFont="1" applyBorder="1" applyAlignment="1">
      <alignment horizontal="left" vertical="center"/>
    </xf>
    <xf numFmtId="0" fontId="15" fillId="0" borderId="0" xfId="0" applyFont="1"/>
    <xf numFmtId="165" fontId="5" fillId="0" borderId="2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166" fontId="3" fillId="0" borderId="1" xfId="3" applyNumberFormat="1" applyFont="1" applyAlignment="1">
      <alignment horizontal="center" vertical="center"/>
    </xf>
    <xf numFmtId="165" fontId="5" fillId="0" borderId="2" xfId="9" applyNumberFormat="1" applyFont="1" applyBorder="1" applyAlignment="1">
      <alignment horizontal="center" vertical="center"/>
    </xf>
    <xf numFmtId="0" fontId="3" fillId="0" borderId="2" xfId="9" applyFont="1" applyBorder="1"/>
    <xf numFmtId="0" fontId="5" fillId="0" borderId="2" xfId="9" applyFont="1" applyBorder="1" applyAlignment="1">
      <alignment horizontal="left" vertical="center"/>
    </xf>
    <xf numFmtId="165" fontId="14" fillId="0" borderId="2" xfId="10" applyNumberFormat="1" applyFont="1" applyBorder="1" applyAlignment="1">
      <alignment horizontal="center" vertical="center"/>
    </xf>
    <xf numFmtId="0" fontId="13" fillId="0" borderId="2" xfId="10" applyFont="1" applyBorder="1"/>
    <xf numFmtId="165" fontId="14" fillId="0" borderId="1" xfId="10" applyNumberFormat="1" applyFont="1" applyAlignment="1">
      <alignment horizontal="center" vertical="center"/>
    </xf>
    <xf numFmtId="0" fontId="13" fillId="0" borderId="1" xfId="10" applyFont="1"/>
    <xf numFmtId="165" fontId="14" fillId="0" borderId="8" xfId="10" applyNumberFormat="1" applyFont="1" applyBorder="1" applyAlignment="1">
      <alignment horizontal="center" vertical="center"/>
    </xf>
    <xf numFmtId="0" fontId="13" fillId="0" borderId="8" xfId="10" applyFont="1" applyBorder="1"/>
    <xf numFmtId="165" fontId="14" fillId="0" borderId="9" xfId="10" applyNumberFormat="1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65" fontId="5" fillId="0" borderId="8" xfId="9" applyNumberFormat="1" applyFont="1" applyBorder="1" applyAlignment="1">
      <alignment horizontal="center" vertical="center"/>
    </xf>
    <xf numFmtId="0" fontId="3" fillId="0" borderId="8" xfId="9" applyFont="1" applyBorder="1" applyAlignment="1">
      <alignment vertical="center"/>
    </xf>
    <xf numFmtId="165" fontId="5" fillId="0" borderId="9" xfId="9" applyNumberFormat="1" applyFont="1" applyBorder="1" applyAlignment="1">
      <alignment horizontal="center" vertical="center"/>
    </xf>
    <xf numFmtId="38" fontId="5" fillId="0" borderId="2" xfId="9" applyNumberFormat="1" applyFont="1" applyBorder="1" applyAlignment="1">
      <alignment horizontal="center" vertical="center"/>
    </xf>
    <xf numFmtId="0" fontId="5" fillId="0" borderId="2" xfId="8" applyFont="1" applyBorder="1" applyAlignment="1">
      <alignment vertical="center"/>
    </xf>
    <xf numFmtId="43" fontId="5" fillId="0" borderId="1" xfId="11" applyFont="1" applyBorder="1" applyAlignment="1">
      <alignment horizontal="left" vertical="center"/>
    </xf>
  </cellXfs>
  <cellStyles count="12">
    <cellStyle name="Comma" xfId="11" builtinId="3"/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  <cellStyle name="Normal 6" xfId="9" xr:uid="{52EF6C96-FE1E-4AEC-B449-70654A8E3473}"/>
    <cellStyle name="Normal 6 2" xfId="10" xr:uid="{B1A336C5-EFA6-4297-8D5E-B84D4E1933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9"/>
  <sheetViews>
    <sheetView tabSelected="1" zoomScaleNormal="100" zoomScaleSheetLayoutView="100" workbookViewId="0"/>
  </sheetViews>
  <sheetFormatPr defaultColWidth="8" defaultRowHeight="20.100000000000001" customHeight="1" x14ac:dyDescent="0.2"/>
  <cols>
    <col min="1" max="3" width="1.125" style="31" customWidth="1"/>
    <col min="4" max="4" width="25.75" style="31" customWidth="1"/>
    <col min="5" max="5" width="7.125" style="31" customWidth="1"/>
    <col min="6" max="6" width="0.625" style="31" customWidth="1"/>
    <col min="7" max="7" width="12.5" style="32" customWidth="1"/>
    <col min="8" max="8" width="0.625" style="32" customWidth="1"/>
    <col min="9" max="9" width="11.125" style="32" customWidth="1"/>
    <col min="10" max="10" width="0.625" style="32" customWidth="1"/>
    <col min="11" max="11" width="12.5" style="32" bestFit="1" customWidth="1"/>
    <col min="12" max="12" width="0.625" style="32" customWidth="1"/>
    <col min="13" max="13" width="11.125" style="32" customWidth="1"/>
    <col min="14" max="16384" width="8" style="31"/>
  </cols>
  <sheetData>
    <row r="1" spans="1:13" ht="20.100000000000001" customHeight="1" x14ac:dyDescent="0.2">
      <c r="A1" s="30" t="s">
        <v>0</v>
      </c>
      <c r="B1" s="30"/>
      <c r="C1" s="30"/>
      <c r="D1" s="30"/>
    </row>
    <row r="2" spans="1:13" ht="20.100000000000001" customHeight="1" x14ac:dyDescent="0.2">
      <c r="A2" s="30" t="s">
        <v>1</v>
      </c>
      <c r="B2" s="30"/>
      <c r="C2" s="30"/>
      <c r="D2" s="30"/>
    </row>
    <row r="3" spans="1:13" ht="20.100000000000001" customHeight="1" x14ac:dyDescent="0.2">
      <c r="A3" s="33" t="s">
        <v>2</v>
      </c>
      <c r="B3" s="34"/>
      <c r="C3" s="34"/>
      <c r="D3" s="34"/>
      <c r="E3" s="35"/>
      <c r="F3" s="35"/>
      <c r="G3" s="36"/>
      <c r="H3" s="36"/>
      <c r="I3" s="36"/>
      <c r="J3" s="36"/>
      <c r="K3" s="36"/>
      <c r="L3" s="36"/>
      <c r="M3" s="36"/>
    </row>
    <row r="5" spans="1:13" ht="20.100000000000001" customHeight="1" x14ac:dyDescent="0.2">
      <c r="E5" s="37"/>
      <c r="F5" s="37"/>
      <c r="G5" s="149" t="s">
        <v>3</v>
      </c>
      <c r="H5" s="150"/>
      <c r="I5" s="150"/>
      <c r="J5" s="38"/>
      <c r="K5" s="149" t="s">
        <v>4</v>
      </c>
      <c r="L5" s="150"/>
      <c r="M5" s="150"/>
    </row>
    <row r="6" spans="1:13" ht="20.100000000000001" customHeight="1" x14ac:dyDescent="0.2">
      <c r="E6" s="37"/>
      <c r="F6" s="37"/>
      <c r="G6" s="66" t="s">
        <v>5</v>
      </c>
      <c r="H6" s="39"/>
      <c r="I6" s="66" t="s">
        <v>6</v>
      </c>
      <c r="J6" s="40"/>
      <c r="K6" s="1" t="s">
        <v>5</v>
      </c>
      <c r="L6" s="39"/>
      <c r="M6" s="1" t="s">
        <v>6</v>
      </c>
    </row>
    <row r="7" spans="1:13" ht="20.100000000000001" customHeight="1" x14ac:dyDescent="0.2">
      <c r="E7" s="37"/>
      <c r="F7" s="37"/>
      <c r="G7" s="67" t="s">
        <v>7</v>
      </c>
      <c r="H7" s="39"/>
      <c r="I7" s="67" t="s">
        <v>8</v>
      </c>
      <c r="J7" s="39"/>
      <c r="K7" s="67" t="s">
        <v>7</v>
      </c>
      <c r="L7" s="39"/>
      <c r="M7" s="67" t="s">
        <v>8</v>
      </c>
    </row>
    <row r="8" spans="1:13" ht="20.100000000000001" customHeight="1" x14ac:dyDescent="0.2">
      <c r="E8" s="37"/>
      <c r="F8" s="37"/>
      <c r="G8" s="67" t="s">
        <v>9</v>
      </c>
      <c r="H8" s="1"/>
      <c r="I8" s="67" t="s">
        <v>10</v>
      </c>
      <c r="J8" s="1"/>
      <c r="K8" s="67" t="s">
        <v>9</v>
      </c>
      <c r="L8" s="1"/>
      <c r="M8" s="67" t="s">
        <v>10</v>
      </c>
    </row>
    <row r="9" spans="1:13" ht="20.100000000000001" customHeight="1" x14ac:dyDescent="0.2">
      <c r="A9" s="41"/>
      <c r="B9" s="41"/>
      <c r="C9" s="41"/>
      <c r="D9" s="41"/>
      <c r="E9" s="3" t="s">
        <v>11</v>
      </c>
      <c r="F9" s="42"/>
      <c r="G9" s="68" t="s">
        <v>12</v>
      </c>
      <c r="H9" s="1"/>
      <c r="I9" s="68" t="s">
        <v>12</v>
      </c>
      <c r="J9" s="1"/>
      <c r="K9" s="43" t="s">
        <v>12</v>
      </c>
      <c r="L9" s="1"/>
      <c r="M9" s="43" t="s">
        <v>12</v>
      </c>
    </row>
    <row r="10" spans="1:13" ht="6" customHeight="1" x14ac:dyDescent="0.2">
      <c r="A10" s="44"/>
      <c r="B10" s="44"/>
      <c r="C10" s="44"/>
      <c r="D10" s="44"/>
      <c r="E10" s="45"/>
      <c r="F10" s="45"/>
    </row>
    <row r="11" spans="1:13" ht="20.100000000000001" customHeight="1" x14ac:dyDescent="0.2">
      <c r="A11" s="46" t="s">
        <v>13</v>
      </c>
      <c r="B11" s="46"/>
      <c r="C11" s="46"/>
      <c r="D11" s="46"/>
      <c r="E11" s="44"/>
      <c r="F11" s="45"/>
    </row>
    <row r="12" spans="1:13" ht="6" customHeight="1" x14ac:dyDescent="0.2">
      <c r="A12" s="46"/>
      <c r="B12" s="46"/>
      <c r="C12" s="46"/>
      <c r="D12" s="46"/>
      <c r="E12" s="44"/>
      <c r="F12" s="45"/>
    </row>
    <row r="13" spans="1:13" ht="20.100000000000001" customHeight="1" x14ac:dyDescent="0.2">
      <c r="A13" s="46" t="s">
        <v>14</v>
      </c>
      <c r="B13" s="46"/>
      <c r="C13" s="46"/>
      <c r="D13" s="44"/>
      <c r="E13" s="45"/>
      <c r="F13" s="45"/>
    </row>
    <row r="14" spans="1:13" ht="6" customHeight="1" x14ac:dyDescent="0.2">
      <c r="A14" s="46"/>
      <c r="B14" s="46"/>
      <c r="C14" s="46"/>
      <c r="D14" s="44"/>
      <c r="E14" s="45"/>
      <c r="F14" s="45"/>
    </row>
    <row r="15" spans="1:13" ht="20.100000000000001" customHeight="1" x14ac:dyDescent="0.2">
      <c r="A15" s="31" t="s">
        <v>15</v>
      </c>
      <c r="D15" s="44"/>
      <c r="E15" s="45"/>
      <c r="F15" s="45"/>
      <c r="G15" s="32">
        <v>834298877</v>
      </c>
      <c r="I15" s="32">
        <v>1201078736</v>
      </c>
      <c r="K15" s="32">
        <v>329756811</v>
      </c>
      <c r="M15" s="32">
        <v>767451696</v>
      </c>
    </row>
    <row r="16" spans="1:13" ht="20.100000000000001" customHeight="1" x14ac:dyDescent="0.2">
      <c r="A16" s="31" t="s">
        <v>16</v>
      </c>
      <c r="D16" s="44"/>
      <c r="E16" s="45"/>
      <c r="F16" s="45"/>
      <c r="G16" s="32">
        <v>1076361054</v>
      </c>
      <c r="I16" s="32">
        <v>615696628</v>
      </c>
      <c r="K16" s="32">
        <v>883528126</v>
      </c>
      <c r="M16" s="32">
        <v>587567471</v>
      </c>
    </row>
    <row r="17" spans="1:13" ht="20.100000000000001" customHeight="1" x14ac:dyDescent="0.2">
      <c r="A17" s="31" t="s">
        <v>17</v>
      </c>
      <c r="B17" s="44"/>
      <c r="C17" s="44"/>
      <c r="D17" s="44"/>
      <c r="E17" s="47">
        <v>16.3</v>
      </c>
      <c r="F17" s="45"/>
      <c r="G17" s="32">
        <v>33878059</v>
      </c>
      <c r="I17" s="32">
        <v>31733990</v>
      </c>
      <c r="K17" s="32">
        <v>545000000</v>
      </c>
      <c r="M17" s="32">
        <v>575000000</v>
      </c>
    </row>
    <row r="18" spans="1:13" ht="20.100000000000001" customHeight="1" x14ac:dyDescent="0.2">
      <c r="A18" s="31" t="s">
        <v>18</v>
      </c>
      <c r="B18" s="44"/>
      <c r="C18" s="44"/>
      <c r="D18" s="44"/>
      <c r="E18" s="48">
        <v>6</v>
      </c>
      <c r="F18" s="45"/>
      <c r="G18" s="32">
        <v>6087218</v>
      </c>
      <c r="I18" s="32">
        <v>0</v>
      </c>
      <c r="K18" s="32">
        <v>0</v>
      </c>
      <c r="M18" s="32">
        <v>0</v>
      </c>
    </row>
    <row r="19" spans="1:13" ht="20.100000000000001" customHeight="1" x14ac:dyDescent="0.2">
      <c r="A19" s="31" t="s">
        <v>19</v>
      </c>
      <c r="D19" s="44"/>
      <c r="E19" s="45"/>
      <c r="F19" s="45"/>
      <c r="G19" s="36">
        <v>326403073</v>
      </c>
      <c r="I19" s="55">
        <v>313002488</v>
      </c>
      <c r="K19" s="55">
        <v>16358750</v>
      </c>
      <c r="M19" s="55">
        <v>15162236</v>
      </c>
    </row>
    <row r="20" spans="1:13" ht="6" customHeight="1" x14ac:dyDescent="0.2">
      <c r="A20" s="44"/>
      <c r="B20" s="44"/>
      <c r="C20" s="44"/>
      <c r="D20" s="44"/>
      <c r="E20" s="45"/>
      <c r="F20" s="45"/>
    </row>
    <row r="21" spans="1:13" ht="20.100000000000001" customHeight="1" x14ac:dyDescent="0.2">
      <c r="A21" s="46" t="s">
        <v>20</v>
      </c>
      <c r="D21" s="44"/>
      <c r="E21" s="45"/>
      <c r="F21" s="45"/>
      <c r="G21" s="36">
        <f>SUM(G15:G20)</f>
        <v>2277028281</v>
      </c>
      <c r="I21" s="36">
        <f>SUM(I15:I20)</f>
        <v>2161511842</v>
      </c>
      <c r="K21" s="36">
        <f>SUM(K15:K20)</f>
        <v>1774643687</v>
      </c>
      <c r="M21" s="36">
        <f>SUM(M15:M20)</f>
        <v>1945181403</v>
      </c>
    </row>
    <row r="22" spans="1:13" ht="20.100000000000001" customHeight="1" x14ac:dyDescent="0.2">
      <c r="A22" s="44"/>
      <c r="B22" s="44"/>
      <c r="C22" s="44"/>
      <c r="D22" s="44"/>
      <c r="E22" s="45"/>
      <c r="F22" s="45"/>
    </row>
    <row r="23" spans="1:13" ht="20.100000000000001" customHeight="1" x14ac:dyDescent="0.2">
      <c r="A23" s="46" t="s">
        <v>21</v>
      </c>
      <c r="B23" s="46"/>
      <c r="C23" s="46"/>
      <c r="D23" s="44"/>
      <c r="E23" s="45"/>
      <c r="F23" s="45"/>
    </row>
    <row r="24" spans="1:13" ht="6" customHeight="1" x14ac:dyDescent="0.2">
      <c r="A24" s="44"/>
      <c r="B24" s="44"/>
      <c r="C24" s="44"/>
      <c r="D24" s="44"/>
      <c r="E24" s="45"/>
      <c r="F24" s="45"/>
    </row>
    <row r="25" spans="1:13" ht="20.100000000000001" customHeight="1" x14ac:dyDescent="0.2">
      <c r="A25" s="44" t="s">
        <v>22</v>
      </c>
      <c r="B25" s="44"/>
      <c r="C25" s="44"/>
      <c r="D25" s="44"/>
      <c r="E25" s="45"/>
      <c r="F25" s="45"/>
      <c r="G25" s="49"/>
      <c r="H25" s="49"/>
    </row>
    <row r="26" spans="1:13" ht="20.100000000000001" customHeight="1" x14ac:dyDescent="0.2">
      <c r="A26" s="44"/>
      <c r="B26" s="44" t="s">
        <v>23</v>
      </c>
      <c r="C26" s="44"/>
      <c r="D26" s="44"/>
      <c r="E26" s="45">
        <v>6</v>
      </c>
      <c r="F26" s="45"/>
      <c r="G26" s="49">
        <v>111326724</v>
      </c>
      <c r="H26" s="49"/>
      <c r="I26" s="49">
        <v>121052052</v>
      </c>
      <c r="J26" s="49"/>
      <c r="K26" s="49">
        <v>0</v>
      </c>
      <c r="L26" s="49"/>
      <c r="M26" s="49">
        <v>0</v>
      </c>
    </row>
    <row r="27" spans="1:13" ht="20.100000000000001" customHeight="1" x14ac:dyDescent="0.2">
      <c r="A27" s="44" t="s">
        <v>24</v>
      </c>
      <c r="B27" s="44"/>
      <c r="C27" s="44"/>
      <c r="D27" s="44"/>
      <c r="E27" s="47">
        <v>16.3</v>
      </c>
      <c r="F27" s="45"/>
      <c r="G27" s="49">
        <v>321036990</v>
      </c>
      <c r="H27" s="49"/>
      <c r="I27" s="49">
        <v>237758790</v>
      </c>
      <c r="J27" s="49"/>
      <c r="K27" s="49">
        <v>6820450520</v>
      </c>
      <c r="L27" s="49"/>
      <c r="M27" s="49">
        <v>6610450520</v>
      </c>
    </row>
    <row r="28" spans="1:13" ht="20.100000000000001" customHeight="1" x14ac:dyDescent="0.2">
      <c r="A28" s="44" t="s">
        <v>25</v>
      </c>
      <c r="B28" s="44"/>
      <c r="C28" s="44"/>
      <c r="D28" s="44"/>
      <c r="E28" s="45">
        <v>9</v>
      </c>
      <c r="F28" s="45"/>
      <c r="G28" s="49">
        <v>13096713995</v>
      </c>
      <c r="H28" s="49"/>
      <c r="I28" s="49">
        <v>13398782042</v>
      </c>
      <c r="J28" s="49"/>
      <c r="K28" s="49">
        <v>0</v>
      </c>
      <c r="L28" s="49"/>
      <c r="M28" s="49">
        <v>0</v>
      </c>
    </row>
    <row r="29" spans="1:13" ht="20.100000000000001" customHeight="1" x14ac:dyDescent="0.2">
      <c r="A29" s="44" t="s">
        <v>26</v>
      </c>
      <c r="B29" s="44"/>
      <c r="C29" s="44"/>
      <c r="D29" s="44"/>
      <c r="E29" s="45"/>
      <c r="F29" s="45"/>
      <c r="G29" s="49">
        <v>0</v>
      </c>
      <c r="H29" s="49"/>
      <c r="I29" s="49">
        <v>0</v>
      </c>
      <c r="J29" s="49"/>
      <c r="K29" s="49">
        <v>11738499944</v>
      </c>
      <c r="L29" s="49"/>
      <c r="M29" s="49">
        <v>11738499944</v>
      </c>
    </row>
    <row r="30" spans="1:13" ht="20.100000000000001" customHeight="1" x14ac:dyDescent="0.2">
      <c r="A30" s="44" t="s">
        <v>27</v>
      </c>
      <c r="B30" s="44"/>
      <c r="C30" s="44"/>
      <c r="D30" s="44"/>
      <c r="E30" s="45">
        <v>10</v>
      </c>
      <c r="F30" s="45"/>
      <c r="G30" s="49">
        <v>1231262591</v>
      </c>
      <c r="H30" s="49"/>
      <c r="I30" s="49">
        <v>1200048852</v>
      </c>
      <c r="J30" s="49"/>
      <c r="K30" s="49">
        <v>218329797</v>
      </c>
      <c r="L30" s="49"/>
      <c r="M30" s="49">
        <v>218329797</v>
      </c>
    </row>
    <row r="31" spans="1:13" ht="20.100000000000001" customHeight="1" x14ac:dyDescent="0.2">
      <c r="A31" s="44" t="s">
        <v>28</v>
      </c>
      <c r="B31" s="44"/>
      <c r="C31" s="44"/>
      <c r="D31" s="44"/>
      <c r="E31" s="45"/>
      <c r="F31" s="45"/>
      <c r="G31" s="49">
        <v>19429865</v>
      </c>
      <c r="H31" s="49"/>
      <c r="I31" s="49">
        <v>19592793</v>
      </c>
      <c r="J31" s="49"/>
      <c r="K31" s="49">
        <v>0</v>
      </c>
      <c r="L31" s="49"/>
      <c r="M31" s="49">
        <v>0</v>
      </c>
    </row>
    <row r="32" spans="1:13" ht="20.100000000000001" customHeight="1" x14ac:dyDescent="0.2">
      <c r="A32" s="31" t="s">
        <v>29</v>
      </c>
      <c r="B32" s="44"/>
      <c r="C32" s="44"/>
      <c r="D32" s="44"/>
      <c r="E32" s="45">
        <v>11</v>
      </c>
      <c r="F32" s="45"/>
      <c r="G32" s="49">
        <v>10311394908</v>
      </c>
      <c r="H32" s="49"/>
      <c r="I32" s="49">
        <v>9860591404</v>
      </c>
      <c r="J32" s="49"/>
      <c r="K32" s="49">
        <v>3754942421</v>
      </c>
      <c r="L32" s="49"/>
      <c r="M32" s="49">
        <v>3670205652</v>
      </c>
    </row>
    <row r="33" spans="1:13" ht="20.100000000000001" customHeight="1" x14ac:dyDescent="0.2">
      <c r="A33" s="31" t="s">
        <v>30</v>
      </c>
      <c r="B33" s="44"/>
      <c r="C33" s="44"/>
      <c r="D33" s="44"/>
      <c r="E33" s="45"/>
      <c r="F33" s="45"/>
      <c r="G33" s="49">
        <v>1777709016</v>
      </c>
      <c r="H33" s="49"/>
      <c r="I33" s="49">
        <v>1789333387</v>
      </c>
      <c r="J33" s="49"/>
      <c r="K33" s="49">
        <v>1723604643</v>
      </c>
      <c r="L33" s="49"/>
      <c r="M33" s="49">
        <v>1735144632</v>
      </c>
    </row>
    <row r="34" spans="1:13" ht="20.100000000000001" customHeight="1" x14ac:dyDescent="0.2">
      <c r="A34" s="31" t="s">
        <v>31</v>
      </c>
      <c r="B34" s="44"/>
      <c r="C34" s="44"/>
      <c r="D34" s="44"/>
      <c r="E34" s="45"/>
      <c r="F34" s="45"/>
      <c r="G34" s="49">
        <v>2772877526</v>
      </c>
      <c r="H34" s="49"/>
      <c r="I34" s="49">
        <v>2772877526</v>
      </c>
      <c r="J34" s="49"/>
      <c r="K34" s="49">
        <v>597693413</v>
      </c>
      <c r="L34" s="49"/>
      <c r="M34" s="49">
        <v>597693413</v>
      </c>
    </row>
    <row r="35" spans="1:13" ht="20.100000000000001" customHeight="1" x14ac:dyDescent="0.2">
      <c r="A35" s="44" t="s">
        <v>32</v>
      </c>
      <c r="B35" s="44"/>
      <c r="C35" s="44"/>
      <c r="D35" s="44"/>
      <c r="E35" s="45"/>
      <c r="F35" s="45"/>
      <c r="G35" s="49">
        <v>23080411</v>
      </c>
      <c r="H35" s="49"/>
      <c r="I35" s="49">
        <v>35849499</v>
      </c>
      <c r="J35" s="49"/>
      <c r="K35" s="49">
        <v>9042414</v>
      </c>
      <c r="L35" s="49"/>
      <c r="M35" s="49">
        <v>22434661</v>
      </c>
    </row>
    <row r="36" spans="1:13" ht="20.100000000000001" customHeight="1" x14ac:dyDescent="0.2">
      <c r="A36" s="44" t="s">
        <v>33</v>
      </c>
      <c r="B36" s="44"/>
      <c r="C36" s="44"/>
      <c r="D36" s="44"/>
      <c r="E36" s="45"/>
      <c r="F36" s="45"/>
      <c r="G36" s="50">
        <v>43804812</v>
      </c>
      <c r="H36" s="49"/>
      <c r="I36" s="50">
        <v>50809277</v>
      </c>
      <c r="J36" s="49"/>
      <c r="K36" s="50">
        <v>586467251</v>
      </c>
      <c r="L36" s="49"/>
      <c r="M36" s="50">
        <v>559734349</v>
      </c>
    </row>
    <row r="37" spans="1:13" ht="6" customHeight="1" x14ac:dyDescent="0.2">
      <c r="A37" s="44"/>
      <c r="B37" s="44"/>
      <c r="C37" s="44"/>
      <c r="D37" s="44"/>
      <c r="E37" s="45"/>
      <c r="F37" s="45"/>
    </row>
    <row r="38" spans="1:13" ht="20.100000000000001" customHeight="1" x14ac:dyDescent="0.2">
      <c r="A38" s="46" t="s">
        <v>34</v>
      </c>
      <c r="B38" s="46"/>
      <c r="C38" s="46"/>
      <c r="D38" s="44"/>
      <c r="E38" s="45"/>
      <c r="F38" s="45"/>
      <c r="G38" s="36">
        <f>SUM(G25:G37)</f>
        <v>29708636838</v>
      </c>
      <c r="I38" s="36">
        <f>SUM(I26:I37)</f>
        <v>29486695622</v>
      </c>
      <c r="K38" s="36">
        <f>SUM(K26:K37)</f>
        <v>25449030403</v>
      </c>
      <c r="M38" s="36">
        <f>SUM(M26:M37)</f>
        <v>25152492968</v>
      </c>
    </row>
    <row r="39" spans="1:13" ht="6" customHeight="1" x14ac:dyDescent="0.2">
      <c r="A39" s="44"/>
      <c r="B39" s="44"/>
      <c r="C39" s="44"/>
      <c r="D39" s="44"/>
      <c r="E39" s="45"/>
      <c r="F39" s="45"/>
    </row>
    <row r="40" spans="1:13" ht="20.100000000000001" customHeight="1" thickBot="1" x14ac:dyDescent="0.25">
      <c r="A40" s="46" t="s">
        <v>35</v>
      </c>
      <c r="B40" s="46"/>
      <c r="C40" s="46"/>
      <c r="D40" s="44"/>
      <c r="E40" s="45"/>
      <c r="F40" s="45"/>
      <c r="G40" s="51">
        <f>+G38+G21</f>
        <v>31985665119</v>
      </c>
      <c r="I40" s="51">
        <f>+I38+I21</f>
        <v>31648207464</v>
      </c>
      <c r="K40" s="51">
        <f>+K38+K21</f>
        <v>27223674090</v>
      </c>
      <c r="M40" s="51">
        <f>+M38+M21</f>
        <v>27097674371</v>
      </c>
    </row>
    <row r="41" spans="1:13" ht="20.100000000000001" customHeight="1" thickTop="1" x14ac:dyDescent="0.2">
      <c r="A41" s="46"/>
      <c r="B41" s="46"/>
      <c r="C41" s="46"/>
      <c r="D41" s="44"/>
      <c r="E41" s="45"/>
      <c r="F41" s="45"/>
    </row>
    <row r="42" spans="1:13" ht="22.5" customHeight="1" x14ac:dyDescent="0.2">
      <c r="A42" s="46"/>
      <c r="B42" s="46"/>
      <c r="C42" s="46"/>
      <c r="D42" s="44"/>
      <c r="E42" s="45"/>
      <c r="F42" s="45"/>
    </row>
    <row r="43" spans="1:13" ht="20.100000000000001" customHeight="1" x14ac:dyDescent="0.2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</row>
    <row r="44" spans="1:13" ht="20.100000000000001" customHeight="1" x14ac:dyDescent="0.2">
      <c r="A44" s="151" t="s">
        <v>36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3" ht="20.100000000000001" customHeight="1" x14ac:dyDescent="0.2">
      <c r="A45" s="65"/>
      <c r="B45" s="65"/>
      <c r="C45" s="65"/>
      <c r="D45" s="65"/>
      <c r="E45" s="65"/>
      <c r="F45" s="65"/>
      <c r="G45" s="69"/>
      <c r="H45" s="65"/>
      <c r="I45" s="69"/>
      <c r="J45" s="65"/>
      <c r="K45" s="65"/>
      <c r="L45" s="65"/>
      <c r="M45" s="65"/>
    </row>
    <row r="46" spans="1:13" ht="11.25" customHeight="1" x14ac:dyDescent="0.2">
      <c r="A46" s="65"/>
      <c r="B46" s="65"/>
      <c r="C46" s="65"/>
      <c r="D46" s="65"/>
      <c r="E46" s="65"/>
      <c r="F46" s="65"/>
      <c r="G46" s="69"/>
      <c r="H46" s="65"/>
      <c r="I46" s="69"/>
      <c r="J46" s="65"/>
      <c r="K46" s="65"/>
      <c r="L46" s="65"/>
      <c r="M46" s="65"/>
    </row>
    <row r="47" spans="1:13" ht="22.15" customHeight="1" x14ac:dyDescent="0.2">
      <c r="A47" s="52" t="s">
        <v>37</v>
      </c>
      <c r="B47" s="53"/>
      <c r="C47" s="53"/>
      <c r="D47" s="53"/>
      <c r="E47" s="53"/>
      <c r="F47" s="54"/>
      <c r="G47" s="55"/>
      <c r="H47" s="55"/>
      <c r="I47" s="55"/>
      <c r="J47" s="55"/>
      <c r="K47" s="55"/>
      <c r="L47" s="55"/>
      <c r="M47" s="55"/>
    </row>
    <row r="48" spans="1:13" ht="20.100000000000001" customHeight="1" x14ac:dyDescent="0.2">
      <c r="A48" s="30" t="s">
        <v>0</v>
      </c>
      <c r="B48" s="30"/>
      <c r="C48" s="30"/>
      <c r="D48" s="30"/>
    </row>
    <row r="49" spans="1:13" ht="20.100000000000001" customHeight="1" x14ac:dyDescent="0.2">
      <c r="A49" s="30" t="s">
        <v>1</v>
      </c>
      <c r="B49" s="30"/>
      <c r="C49" s="30"/>
      <c r="D49" s="30"/>
    </row>
    <row r="50" spans="1:13" ht="20.100000000000001" customHeight="1" x14ac:dyDescent="0.2">
      <c r="A50" s="34" t="str">
        <f>$A$3</f>
        <v>ณ วันที่ 31 มีนาคม พ.ศ. 2569</v>
      </c>
      <c r="B50" s="34"/>
      <c r="C50" s="34"/>
      <c r="D50" s="34"/>
      <c r="E50" s="35"/>
      <c r="F50" s="35"/>
      <c r="G50" s="36"/>
      <c r="H50" s="36"/>
      <c r="I50" s="36"/>
      <c r="J50" s="36"/>
      <c r="K50" s="36"/>
      <c r="L50" s="36"/>
      <c r="M50" s="36"/>
    </row>
    <row r="52" spans="1:13" ht="20.100000000000001" customHeight="1" x14ac:dyDescent="0.2">
      <c r="E52" s="37"/>
      <c r="F52" s="37"/>
      <c r="G52" s="149" t="s">
        <v>3</v>
      </c>
      <c r="H52" s="150"/>
      <c r="I52" s="150"/>
      <c r="J52" s="38"/>
      <c r="K52" s="149" t="s">
        <v>4</v>
      </c>
      <c r="L52" s="150"/>
      <c r="M52" s="150"/>
    </row>
    <row r="53" spans="1:13" ht="20.100000000000001" customHeight="1" x14ac:dyDescent="0.2">
      <c r="E53" s="37"/>
      <c r="F53" s="37"/>
      <c r="G53" s="66" t="s">
        <v>5</v>
      </c>
      <c r="H53" s="39"/>
      <c r="I53" s="66" t="s">
        <v>6</v>
      </c>
      <c r="J53" s="40"/>
      <c r="K53" s="1" t="s">
        <v>5</v>
      </c>
      <c r="L53" s="39"/>
      <c r="M53" s="1" t="s">
        <v>6</v>
      </c>
    </row>
    <row r="54" spans="1:13" ht="20.100000000000001" customHeight="1" x14ac:dyDescent="0.2">
      <c r="E54" s="37"/>
      <c r="F54" s="37"/>
      <c r="G54" s="67" t="s">
        <v>7</v>
      </c>
      <c r="H54" s="39"/>
      <c r="I54" s="67" t="s">
        <v>8</v>
      </c>
      <c r="J54" s="39"/>
      <c r="K54" s="67" t="s">
        <v>7</v>
      </c>
      <c r="L54" s="39"/>
      <c r="M54" s="67" t="s">
        <v>8</v>
      </c>
    </row>
    <row r="55" spans="1:13" ht="20.100000000000001" customHeight="1" x14ac:dyDescent="0.2">
      <c r="E55" s="37"/>
      <c r="F55" s="37"/>
      <c r="G55" s="67" t="s">
        <v>9</v>
      </c>
      <c r="H55" s="1"/>
      <c r="I55" s="67" t="s">
        <v>10</v>
      </c>
      <c r="J55" s="1"/>
      <c r="K55" s="67" t="s">
        <v>9</v>
      </c>
      <c r="L55" s="1"/>
      <c r="M55" s="67" t="s">
        <v>10</v>
      </c>
    </row>
    <row r="56" spans="1:13" ht="20.100000000000001" customHeight="1" x14ac:dyDescent="0.2">
      <c r="A56" s="41"/>
      <c r="B56" s="41"/>
      <c r="C56" s="41"/>
      <c r="D56" s="41"/>
      <c r="E56" s="3" t="s">
        <v>11</v>
      </c>
      <c r="F56" s="42"/>
      <c r="G56" s="68" t="s">
        <v>12</v>
      </c>
      <c r="H56" s="1"/>
      <c r="I56" s="68" t="s">
        <v>12</v>
      </c>
      <c r="J56" s="1"/>
      <c r="K56" s="43" t="s">
        <v>12</v>
      </c>
      <c r="L56" s="1"/>
      <c r="M56" s="43" t="s">
        <v>12</v>
      </c>
    </row>
    <row r="57" spans="1:13" ht="6" customHeight="1" x14ac:dyDescent="0.2">
      <c r="A57" s="46"/>
      <c r="B57" s="46"/>
      <c r="C57" s="46"/>
      <c r="D57" s="46"/>
      <c r="E57" s="56"/>
      <c r="F57" s="45"/>
    </row>
    <row r="58" spans="1:13" ht="19.5" customHeight="1" x14ac:dyDescent="0.2">
      <c r="A58" s="46" t="s">
        <v>38</v>
      </c>
      <c r="B58" s="46"/>
      <c r="C58" s="46"/>
      <c r="D58" s="46"/>
      <c r="E58" s="57"/>
      <c r="F58" s="58"/>
      <c r="G58" s="59"/>
      <c r="H58" s="59"/>
      <c r="I58" s="59"/>
      <c r="J58" s="59"/>
      <c r="K58" s="59"/>
      <c r="L58" s="59"/>
      <c r="M58" s="59"/>
    </row>
    <row r="59" spans="1:13" ht="6" customHeight="1" x14ac:dyDescent="0.2">
      <c r="A59" s="46"/>
      <c r="B59" s="46"/>
      <c r="C59" s="46"/>
      <c r="D59" s="46"/>
      <c r="E59" s="56"/>
      <c r="F59" s="45"/>
    </row>
    <row r="60" spans="1:13" ht="20.100000000000001" customHeight="1" x14ac:dyDescent="0.2">
      <c r="A60" s="46" t="s">
        <v>39</v>
      </c>
      <c r="B60" s="46"/>
      <c r="C60" s="46"/>
      <c r="D60" s="46"/>
      <c r="E60" s="45"/>
      <c r="F60" s="58"/>
      <c r="G60" s="59"/>
      <c r="H60" s="59"/>
      <c r="I60" s="59"/>
      <c r="J60" s="59"/>
      <c r="K60" s="59"/>
      <c r="L60" s="59"/>
      <c r="M60" s="59"/>
    </row>
    <row r="61" spans="1:13" ht="6" customHeight="1" x14ac:dyDescent="0.2">
      <c r="A61" s="44"/>
      <c r="B61" s="44"/>
      <c r="C61" s="44"/>
      <c r="D61" s="44"/>
      <c r="E61" s="45"/>
      <c r="F61" s="45"/>
    </row>
    <row r="62" spans="1:13" ht="20.100000000000001" customHeight="1" x14ac:dyDescent="0.2">
      <c r="A62" s="44" t="s">
        <v>40</v>
      </c>
      <c r="B62" s="44"/>
      <c r="C62" s="44"/>
      <c r="D62" s="44"/>
      <c r="E62" s="45">
        <v>13</v>
      </c>
      <c r="F62" s="45"/>
      <c r="G62" s="32">
        <v>0</v>
      </c>
      <c r="I62" s="32">
        <v>150000000</v>
      </c>
      <c r="K62" s="32">
        <v>0</v>
      </c>
      <c r="M62" s="32">
        <v>150000000</v>
      </c>
    </row>
    <row r="63" spans="1:13" ht="20.100000000000001" customHeight="1" x14ac:dyDescent="0.2">
      <c r="A63" s="44" t="s">
        <v>41</v>
      </c>
      <c r="B63" s="44"/>
      <c r="C63" s="44"/>
      <c r="D63" s="44"/>
      <c r="E63" s="45">
        <v>12</v>
      </c>
      <c r="F63" s="45"/>
      <c r="G63" s="32">
        <v>686796764</v>
      </c>
      <c r="I63" s="32">
        <v>580814625</v>
      </c>
      <c r="K63" s="32">
        <v>380592298</v>
      </c>
      <c r="M63" s="32">
        <v>446991674</v>
      </c>
    </row>
    <row r="64" spans="1:13" ht="20.100000000000001" customHeight="1" x14ac:dyDescent="0.2">
      <c r="A64" s="44" t="s">
        <v>42</v>
      </c>
      <c r="B64" s="44"/>
      <c r="C64" s="44"/>
      <c r="D64" s="44"/>
      <c r="E64" s="45">
        <v>13</v>
      </c>
      <c r="F64" s="45"/>
      <c r="G64" s="32">
        <v>3699684680</v>
      </c>
      <c r="I64" s="32">
        <v>3699337368</v>
      </c>
      <c r="K64" s="32">
        <v>3699684680</v>
      </c>
      <c r="M64" s="32">
        <v>3699337368</v>
      </c>
    </row>
    <row r="65" spans="1:13" ht="20.100000000000001" customHeight="1" x14ac:dyDescent="0.2">
      <c r="A65" s="31" t="s">
        <v>43</v>
      </c>
      <c r="B65" s="44"/>
      <c r="C65" s="44"/>
      <c r="D65" s="44"/>
      <c r="E65" s="45">
        <v>6</v>
      </c>
      <c r="F65" s="45"/>
      <c r="G65" s="32">
        <v>0</v>
      </c>
      <c r="I65" s="32">
        <v>6491468</v>
      </c>
      <c r="K65" s="32">
        <v>0</v>
      </c>
      <c r="M65" s="32">
        <v>0</v>
      </c>
    </row>
    <row r="66" spans="1:13" ht="20.100000000000001" customHeight="1" x14ac:dyDescent="0.2">
      <c r="A66" s="44" t="s">
        <v>44</v>
      </c>
      <c r="B66" s="44"/>
      <c r="C66" s="44"/>
      <c r="D66" s="44"/>
      <c r="E66" s="45"/>
      <c r="F66" s="45"/>
      <c r="G66" s="32">
        <v>111114263</v>
      </c>
      <c r="I66" s="32">
        <v>55874404</v>
      </c>
      <c r="K66" s="32">
        <v>49501482</v>
      </c>
      <c r="M66" s="32">
        <v>1627616</v>
      </c>
    </row>
    <row r="67" spans="1:13" ht="20.100000000000001" customHeight="1" x14ac:dyDescent="0.2">
      <c r="A67" s="44" t="s">
        <v>45</v>
      </c>
      <c r="B67" s="44"/>
      <c r="C67" s="44"/>
      <c r="D67" s="44"/>
      <c r="E67" s="45"/>
      <c r="F67" s="45"/>
    </row>
    <row r="68" spans="1:13" ht="20.100000000000001" customHeight="1" x14ac:dyDescent="0.2">
      <c r="A68" s="44"/>
      <c r="B68" s="44" t="s">
        <v>46</v>
      </c>
      <c r="C68" s="44"/>
      <c r="D68" s="44"/>
      <c r="E68" s="45"/>
      <c r="F68" s="45"/>
      <c r="G68" s="32">
        <v>22154076</v>
      </c>
      <c r="I68" s="32">
        <v>22010090</v>
      </c>
      <c r="K68" s="32">
        <v>11963076</v>
      </c>
      <c r="M68" s="32">
        <v>12109586</v>
      </c>
    </row>
    <row r="69" spans="1:13" ht="20.100000000000001" customHeight="1" x14ac:dyDescent="0.2">
      <c r="A69" s="44" t="s">
        <v>47</v>
      </c>
      <c r="B69" s="44"/>
      <c r="C69" s="44"/>
      <c r="D69" s="44"/>
      <c r="E69" s="45"/>
      <c r="F69" s="45"/>
    </row>
    <row r="70" spans="1:13" ht="20.100000000000001" customHeight="1" x14ac:dyDescent="0.2">
      <c r="A70" s="44"/>
      <c r="B70" s="44" t="s">
        <v>48</v>
      </c>
      <c r="C70" s="44"/>
      <c r="D70" s="44"/>
      <c r="E70" s="45">
        <v>6</v>
      </c>
      <c r="F70" s="45"/>
      <c r="G70" s="32">
        <v>41815298</v>
      </c>
      <c r="I70" s="32">
        <v>40703707</v>
      </c>
      <c r="K70" s="32">
        <v>40462298</v>
      </c>
      <c r="M70" s="32">
        <v>39572503</v>
      </c>
    </row>
    <row r="71" spans="1:13" ht="20.100000000000001" customHeight="1" x14ac:dyDescent="0.2">
      <c r="A71" s="44" t="s">
        <v>49</v>
      </c>
      <c r="B71" s="44"/>
      <c r="C71" s="44"/>
      <c r="D71" s="44"/>
      <c r="E71" s="45"/>
      <c r="F71" s="45"/>
      <c r="G71" s="36">
        <v>34795091</v>
      </c>
      <c r="I71" s="36">
        <v>44873906</v>
      </c>
      <c r="K71" s="36">
        <v>23406819</v>
      </c>
      <c r="M71" s="36">
        <v>33677450</v>
      </c>
    </row>
    <row r="72" spans="1:13" ht="6" customHeight="1" x14ac:dyDescent="0.2">
      <c r="A72" s="44"/>
      <c r="B72" s="44"/>
      <c r="C72" s="44"/>
      <c r="D72" s="44"/>
      <c r="E72" s="45"/>
      <c r="F72" s="45"/>
    </row>
    <row r="73" spans="1:13" ht="20.100000000000001" customHeight="1" x14ac:dyDescent="0.2">
      <c r="A73" s="46" t="s">
        <v>50</v>
      </c>
      <c r="B73" s="46"/>
      <c r="C73" s="46"/>
      <c r="D73" s="44"/>
      <c r="E73" s="45"/>
      <c r="F73" s="45"/>
      <c r="G73" s="36">
        <f>SUM(G62:G72)</f>
        <v>4596360172</v>
      </c>
      <c r="I73" s="36">
        <f>SUM(I62:I72)</f>
        <v>4600105568</v>
      </c>
      <c r="K73" s="36">
        <f>SUM(K62:K72)</f>
        <v>4205610653</v>
      </c>
      <c r="M73" s="36">
        <f>SUM(M62:M72)</f>
        <v>4383316197</v>
      </c>
    </row>
    <row r="74" spans="1:13" ht="20.100000000000001" customHeight="1" x14ac:dyDescent="0.2">
      <c r="A74" s="44"/>
      <c r="B74" s="44"/>
      <c r="C74" s="44"/>
      <c r="D74" s="44"/>
      <c r="E74" s="45"/>
      <c r="F74" s="45"/>
    </row>
    <row r="75" spans="1:13" ht="20.100000000000001" customHeight="1" x14ac:dyDescent="0.2">
      <c r="A75" s="46" t="s">
        <v>51</v>
      </c>
      <c r="B75" s="46"/>
      <c r="C75" s="46"/>
      <c r="D75" s="44"/>
      <c r="E75" s="45"/>
      <c r="F75" s="45"/>
    </row>
    <row r="76" spans="1:13" ht="6" customHeight="1" x14ac:dyDescent="0.2">
      <c r="A76" s="44"/>
      <c r="B76" s="44"/>
      <c r="C76" s="44"/>
      <c r="D76" s="44"/>
      <c r="E76" s="45"/>
      <c r="F76" s="45"/>
    </row>
    <row r="77" spans="1:13" ht="20.100000000000001" customHeight="1" x14ac:dyDescent="0.2">
      <c r="A77" s="44" t="s">
        <v>52</v>
      </c>
      <c r="B77" s="46"/>
      <c r="C77" s="46"/>
      <c r="D77" s="44"/>
      <c r="E77" s="45">
        <v>13</v>
      </c>
      <c r="F77" s="45"/>
      <c r="G77" s="32">
        <v>2998089352</v>
      </c>
      <c r="I77" s="32">
        <v>2997943558</v>
      </c>
      <c r="K77" s="32">
        <v>2998089352</v>
      </c>
      <c r="M77" s="32">
        <v>2997943558</v>
      </c>
    </row>
    <row r="78" spans="1:13" ht="20.100000000000001" customHeight="1" x14ac:dyDescent="0.2">
      <c r="A78" s="44" t="s">
        <v>53</v>
      </c>
      <c r="B78" s="46"/>
      <c r="C78" s="46"/>
      <c r="D78" s="44"/>
      <c r="E78" s="45">
        <v>13</v>
      </c>
      <c r="F78" s="45"/>
      <c r="G78" s="32">
        <v>9563362717</v>
      </c>
      <c r="I78" s="32">
        <v>9537502762</v>
      </c>
      <c r="K78" s="32">
        <v>9563362717</v>
      </c>
      <c r="M78" s="32">
        <v>9537502762</v>
      </c>
    </row>
    <row r="79" spans="1:13" ht="20.100000000000001" customHeight="1" x14ac:dyDescent="0.2">
      <c r="A79" s="44" t="s">
        <v>54</v>
      </c>
      <c r="B79" s="46"/>
      <c r="C79" s="46"/>
      <c r="D79" s="44"/>
      <c r="E79" s="45"/>
      <c r="F79" s="45"/>
      <c r="G79" s="32">
        <v>456378607</v>
      </c>
      <c r="I79" s="32">
        <v>462112041</v>
      </c>
      <c r="K79" s="32">
        <v>310849199</v>
      </c>
      <c r="M79" s="32">
        <v>313325816</v>
      </c>
    </row>
    <row r="80" spans="1:13" ht="20.100000000000001" customHeight="1" x14ac:dyDescent="0.2">
      <c r="A80" s="44" t="s">
        <v>55</v>
      </c>
      <c r="B80" s="46"/>
      <c r="C80" s="46"/>
      <c r="D80" s="44"/>
      <c r="E80" s="45">
        <v>6</v>
      </c>
      <c r="F80" s="45"/>
      <c r="G80" s="32">
        <v>449642964</v>
      </c>
      <c r="I80" s="32">
        <v>450545622</v>
      </c>
      <c r="K80" s="32">
        <v>428792987</v>
      </c>
      <c r="M80" s="32">
        <v>429546988</v>
      </c>
    </row>
    <row r="81" spans="1:13" ht="20.100000000000001" customHeight="1" x14ac:dyDescent="0.2">
      <c r="A81" s="31" t="s">
        <v>56</v>
      </c>
      <c r="B81" s="46"/>
      <c r="C81" s="46"/>
      <c r="D81" s="44"/>
      <c r="E81" s="45"/>
      <c r="F81" s="45"/>
      <c r="G81" s="32">
        <v>6727527</v>
      </c>
      <c r="I81" s="32">
        <v>6430077</v>
      </c>
      <c r="K81" s="32">
        <v>0</v>
      </c>
      <c r="M81" s="32">
        <v>0</v>
      </c>
    </row>
    <row r="82" spans="1:13" ht="20.100000000000001" customHeight="1" x14ac:dyDescent="0.2">
      <c r="A82" s="44" t="s">
        <v>57</v>
      </c>
      <c r="B82" s="46"/>
      <c r="C82" s="46"/>
      <c r="D82" s="44"/>
      <c r="E82" s="45"/>
      <c r="F82" s="45"/>
      <c r="G82" s="32">
        <v>39026839</v>
      </c>
      <c r="I82" s="32">
        <v>37286170</v>
      </c>
      <c r="K82" s="32">
        <v>39026839</v>
      </c>
      <c r="M82" s="32">
        <v>37286170</v>
      </c>
    </row>
    <row r="83" spans="1:13" ht="20.100000000000001" customHeight="1" x14ac:dyDescent="0.2">
      <c r="A83" s="44" t="s">
        <v>58</v>
      </c>
      <c r="B83" s="46"/>
      <c r="C83" s="46"/>
      <c r="D83" s="44"/>
      <c r="E83" s="45"/>
      <c r="F83" s="45"/>
      <c r="G83" s="36">
        <v>65988790</v>
      </c>
      <c r="I83" s="36">
        <v>64236976</v>
      </c>
      <c r="K83" s="36">
        <v>44620009</v>
      </c>
      <c r="M83" s="36">
        <v>43778465</v>
      </c>
    </row>
    <row r="84" spans="1:13" ht="6" customHeight="1" x14ac:dyDescent="0.2">
      <c r="A84" s="44"/>
      <c r="B84" s="46"/>
      <c r="C84" s="46"/>
      <c r="D84" s="44"/>
      <c r="E84" s="45"/>
      <c r="F84" s="45"/>
    </row>
    <row r="85" spans="1:13" ht="20.100000000000001" customHeight="1" x14ac:dyDescent="0.2">
      <c r="A85" s="46" t="s">
        <v>59</v>
      </c>
      <c r="B85" s="46"/>
      <c r="C85" s="46"/>
      <c r="D85" s="44"/>
      <c r="E85" s="45"/>
      <c r="F85" s="45"/>
      <c r="G85" s="36">
        <f>SUM(G77:G84)</f>
        <v>13579216796</v>
      </c>
      <c r="I85" s="36">
        <f>SUM(I77:I84)</f>
        <v>13556057206</v>
      </c>
      <c r="K85" s="36">
        <f>SUM(K77:K84)</f>
        <v>13384741103</v>
      </c>
      <c r="M85" s="36">
        <f>SUM(M77:M84)</f>
        <v>13359383759</v>
      </c>
    </row>
    <row r="86" spans="1:13" ht="6" customHeight="1" x14ac:dyDescent="0.2">
      <c r="A86" s="44"/>
      <c r="B86" s="44"/>
      <c r="C86" s="44"/>
      <c r="D86" s="44"/>
      <c r="E86" s="45"/>
      <c r="F86" s="45"/>
    </row>
    <row r="87" spans="1:13" ht="20.100000000000001" customHeight="1" x14ac:dyDescent="0.2">
      <c r="A87" s="46" t="s">
        <v>60</v>
      </c>
      <c r="B87" s="46"/>
      <c r="C87" s="46"/>
      <c r="D87" s="44"/>
      <c r="E87" s="45"/>
      <c r="F87" s="45"/>
      <c r="G87" s="36">
        <f>+G73+G85</f>
        <v>18175576968</v>
      </c>
      <c r="I87" s="36">
        <f>+I73+I85</f>
        <v>18156162774</v>
      </c>
      <c r="K87" s="36">
        <f>+K73+K85</f>
        <v>17590351756</v>
      </c>
      <c r="M87" s="36">
        <f>+M73+M85</f>
        <v>17742699956</v>
      </c>
    </row>
    <row r="88" spans="1:13" ht="20.100000000000001" customHeight="1" x14ac:dyDescent="0.2">
      <c r="A88" s="46"/>
      <c r="B88" s="46"/>
      <c r="C88" s="46"/>
      <c r="D88" s="44"/>
      <c r="E88" s="45"/>
      <c r="F88" s="45"/>
    </row>
    <row r="89" spans="1:13" ht="20.100000000000001" customHeight="1" x14ac:dyDescent="0.2">
      <c r="A89" s="46"/>
      <c r="B89" s="46"/>
      <c r="C89" s="46"/>
      <c r="D89" s="44"/>
      <c r="E89" s="45"/>
      <c r="F89" s="45"/>
    </row>
    <row r="90" spans="1:13" ht="20.100000000000001" customHeight="1" x14ac:dyDescent="0.2">
      <c r="A90" s="46"/>
      <c r="B90" s="46"/>
      <c r="C90" s="46"/>
      <c r="D90" s="44"/>
      <c r="E90" s="45"/>
      <c r="F90" s="45"/>
    </row>
    <row r="91" spans="1:13" ht="20.100000000000001" customHeight="1" x14ac:dyDescent="0.2">
      <c r="A91" s="46"/>
      <c r="B91" s="46"/>
      <c r="C91" s="46"/>
      <c r="D91" s="44"/>
      <c r="E91" s="45"/>
      <c r="F91" s="45"/>
    </row>
    <row r="92" spans="1:13" ht="20.100000000000001" customHeight="1" x14ac:dyDescent="0.2">
      <c r="A92" s="46"/>
      <c r="B92" s="46"/>
      <c r="C92" s="46"/>
      <c r="D92" s="44"/>
      <c r="E92" s="45"/>
      <c r="F92" s="45"/>
    </row>
    <row r="93" spans="1:13" ht="13.5" customHeight="1" x14ac:dyDescent="0.2">
      <c r="A93" s="46"/>
      <c r="B93" s="46"/>
      <c r="C93" s="46"/>
      <c r="D93" s="44"/>
      <c r="E93" s="45"/>
      <c r="F93" s="45"/>
    </row>
    <row r="94" spans="1:13" ht="22.15" customHeight="1" x14ac:dyDescent="0.2">
      <c r="A94" s="60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53"/>
      <c r="C94" s="53"/>
      <c r="D94" s="53"/>
      <c r="E94" s="61"/>
      <c r="F94" s="61"/>
      <c r="G94" s="55"/>
      <c r="H94" s="55"/>
      <c r="I94" s="55"/>
      <c r="J94" s="55"/>
      <c r="K94" s="55"/>
      <c r="L94" s="55"/>
      <c r="M94" s="55"/>
    </row>
    <row r="95" spans="1:13" ht="20.100000000000001" customHeight="1" x14ac:dyDescent="0.2">
      <c r="A95" s="30" t="s">
        <v>0</v>
      </c>
      <c r="B95" s="30"/>
      <c r="C95" s="30"/>
      <c r="D95" s="30"/>
    </row>
    <row r="96" spans="1:13" ht="20.100000000000001" customHeight="1" x14ac:dyDescent="0.2">
      <c r="A96" s="30" t="s">
        <v>1</v>
      </c>
      <c r="B96" s="30"/>
      <c r="C96" s="30"/>
      <c r="D96" s="30"/>
    </row>
    <row r="97" spans="1:13" ht="20.100000000000001" customHeight="1" x14ac:dyDescent="0.2">
      <c r="A97" s="34" t="str">
        <f>$A$3</f>
        <v>ณ วันที่ 31 มีนาคม พ.ศ. 2569</v>
      </c>
      <c r="B97" s="34"/>
      <c r="C97" s="34"/>
      <c r="D97" s="34"/>
      <c r="E97" s="35"/>
      <c r="F97" s="35"/>
      <c r="G97" s="36"/>
      <c r="H97" s="36"/>
      <c r="I97" s="36"/>
      <c r="J97" s="36"/>
      <c r="K97" s="36"/>
      <c r="L97" s="36"/>
      <c r="M97" s="36"/>
    </row>
    <row r="98" spans="1:13" ht="21.75" customHeight="1" x14ac:dyDescent="0.2"/>
    <row r="99" spans="1:13" ht="21.75" customHeight="1" x14ac:dyDescent="0.2">
      <c r="E99" s="37"/>
      <c r="F99" s="37"/>
      <c r="G99" s="149" t="s">
        <v>3</v>
      </c>
      <c r="H99" s="150"/>
      <c r="I99" s="150"/>
      <c r="J99" s="38"/>
      <c r="K99" s="149" t="s">
        <v>4</v>
      </c>
      <c r="L99" s="150"/>
      <c r="M99" s="150"/>
    </row>
    <row r="100" spans="1:13" ht="21.75" customHeight="1" x14ac:dyDescent="0.2">
      <c r="E100" s="37"/>
      <c r="F100" s="37"/>
      <c r="G100" s="66" t="s">
        <v>5</v>
      </c>
      <c r="H100" s="39"/>
      <c r="I100" s="66" t="s">
        <v>6</v>
      </c>
      <c r="J100" s="40"/>
      <c r="K100" s="1" t="s">
        <v>5</v>
      </c>
      <c r="L100" s="39"/>
      <c r="M100" s="1" t="s">
        <v>6</v>
      </c>
    </row>
    <row r="101" spans="1:13" ht="21.75" customHeight="1" x14ac:dyDescent="0.2">
      <c r="E101" s="37"/>
      <c r="F101" s="37"/>
      <c r="G101" s="67" t="s">
        <v>7</v>
      </c>
      <c r="H101" s="39"/>
      <c r="I101" s="67" t="s">
        <v>8</v>
      </c>
      <c r="J101" s="39"/>
      <c r="K101" s="67" t="s">
        <v>7</v>
      </c>
      <c r="L101" s="39"/>
      <c r="M101" s="67" t="s">
        <v>8</v>
      </c>
    </row>
    <row r="102" spans="1:13" ht="21.75" customHeight="1" x14ac:dyDescent="0.2">
      <c r="E102" s="37"/>
      <c r="F102" s="37"/>
      <c r="G102" s="67" t="s">
        <v>9</v>
      </c>
      <c r="H102" s="1"/>
      <c r="I102" s="67" t="s">
        <v>10</v>
      </c>
      <c r="J102" s="1"/>
      <c r="K102" s="67" t="s">
        <v>9</v>
      </c>
      <c r="L102" s="1"/>
      <c r="M102" s="67" t="s">
        <v>10</v>
      </c>
    </row>
    <row r="103" spans="1:13" ht="21.75" customHeight="1" x14ac:dyDescent="0.2">
      <c r="A103" s="41"/>
      <c r="B103" s="41"/>
      <c r="C103" s="41"/>
      <c r="D103" s="41"/>
      <c r="E103" s="37"/>
      <c r="F103" s="42"/>
      <c r="G103" s="68" t="s">
        <v>12</v>
      </c>
      <c r="H103" s="1"/>
      <c r="I103" s="68" t="s">
        <v>12</v>
      </c>
      <c r="J103" s="1"/>
      <c r="K103" s="43" t="s">
        <v>12</v>
      </c>
      <c r="L103" s="1"/>
      <c r="M103" s="43" t="s">
        <v>12</v>
      </c>
    </row>
    <row r="104" spans="1:13" ht="6" customHeight="1" x14ac:dyDescent="0.2">
      <c r="A104" s="46"/>
      <c r="B104" s="46"/>
      <c r="C104" s="46"/>
      <c r="D104" s="44"/>
      <c r="E104" s="37"/>
      <c r="F104" s="45"/>
    </row>
    <row r="105" spans="1:13" ht="21.75" customHeight="1" x14ac:dyDescent="0.2">
      <c r="A105" s="46" t="s">
        <v>61</v>
      </c>
      <c r="B105" s="46"/>
      <c r="C105" s="46"/>
      <c r="D105" s="44"/>
      <c r="E105" s="37"/>
      <c r="F105" s="45"/>
    </row>
    <row r="106" spans="1:13" ht="6" customHeight="1" x14ac:dyDescent="0.2">
      <c r="A106" s="46"/>
      <c r="B106" s="46"/>
      <c r="C106" s="46"/>
      <c r="D106" s="44"/>
      <c r="E106" s="56"/>
      <c r="F106" s="45"/>
    </row>
    <row r="107" spans="1:13" ht="21.75" customHeight="1" x14ac:dyDescent="0.2">
      <c r="A107" s="46" t="s">
        <v>62</v>
      </c>
      <c r="B107" s="46"/>
      <c r="C107" s="46"/>
      <c r="D107" s="44"/>
      <c r="E107" s="45"/>
      <c r="F107" s="45"/>
    </row>
    <row r="108" spans="1:13" ht="6" customHeight="1" x14ac:dyDescent="0.2">
      <c r="A108" s="44"/>
      <c r="B108" s="44"/>
      <c r="C108" s="44"/>
      <c r="D108" s="44"/>
      <c r="E108" s="45"/>
      <c r="F108" s="45"/>
    </row>
    <row r="109" spans="1:13" ht="21.75" customHeight="1" x14ac:dyDescent="0.2">
      <c r="A109" s="44" t="s">
        <v>63</v>
      </c>
      <c r="B109" s="44"/>
      <c r="C109" s="44"/>
      <c r="D109" s="44"/>
      <c r="E109" s="45"/>
      <c r="F109" s="45"/>
    </row>
    <row r="110" spans="1:13" ht="21.75" customHeight="1" x14ac:dyDescent="0.2">
      <c r="A110" s="44"/>
      <c r="B110" s="44" t="s">
        <v>64</v>
      </c>
      <c r="C110" s="44"/>
      <c r="D110" s="44"/>
      <c r="F110" s="45"/>
    </row>
    <row r="111" spans="1:13" ht="21.75" customHeight="1" x14ac:dyDescent="0.2">
      <c r="A111" s="44"/>
      <c r="B111" s="44"/>
      <c r="C111" s="44" t="s">
        <v>65</v>
      </c>
      <c r="D111" s="44"/>
      <c r="E111" s="45"/>
      <c r="F111" s="45"/>
    </row>
    <row r="112" spans="1:13" ht="21.75" customHeight="1" thickBot="1" x14ac:dyDescent="0.25">
      <c r="A112" s="44"/>
      <c r="B112" s="44"/>
      <c r="C112" s="44"/>
      <c r="D112" s="31" t="s">
        <v>66</v>
      </c>
      <c r="E112" s="45"/>
      <c r="F112" s="45"/>
      <c r="G112" s="51">
        <v>3825000000</v>
      </c>
      <c r="I112" s="51">
        <v>3825000000</v>
      </c>
      <c r="K112" s="51">
        <v>3825000000</v>
      </c>
      <c r="M112" s="51">
        <v>3825000000</v>
      </c>
    </row>
    <row r="113" spans="1:13" ht="6" customHeight="1" thickTop="1" x14ac:dyDescent="0.2">
      <c r="A113" s="44"/>
      <c r="B113" s="44"/>
      <c r="C113" s="44"/>
      <c r="D113" s="44"/>
      <c r="E113" s="45"/>
      <c r="F113" s="45"/>
    </row>
    <row r="114" spans="1:13" ht="21.75" customHeight="1" x14ac:dyDescent="0.2">
      <c r="B114" s="44" t="s">
        <v>67</v>
      </c>
      <c r="C114" s="44"/>
      <c r="D114" s="44"/>
      <c r="E114" s="45"/>
      <c r="F114" s="45"/>
    </row>
    <row r="115" spans="1:13" ht="21.75" customHeight="1" x14ac:dyDescent="0.2">
      <c r="B115" s="44"/>
      <c r="C115" s="44" t="s">
        <v>68</v>
      </c>
      <c r="E115" s="45"/>
      <c r="F115" s="45"/>
    </row>
    <row r="116" spans="1:13" ht="21.75" customHeight="1" x14ac:dyDescent="0.2">
      <c r="A116" s="44"/>
      <c r="B116" s="44"/>
      <c r="C116" s="44"/>
      <c r="D116" s="44" t="s">
        <v>69</v>
      </c>
      <c r="E116" s="45"/>
      <c r="F116" s="45"/>
      <c r="G116" s="32">
        <v>3825000000</v>
      </c>
      <c r="I116" s="32">
        <v>3825000000</v>
      </c>
      <c r="K116" s="32">
        <v>3825000000</v>
      </c>
      <c r="M116" s="32">
        <v>3825000000</v>
      </c>
    </row>
    <row r="117" spans="1:13" ht="21.75" customHeight="1" x14ac:dyDescent="0.2">
      <c r="A117" s="44" t="s">
        <v>70</v>
      </c>
      <c r="B117" s="46"/>
      <c r="C117" s="46"/>
      <c r="D117" s="44"/>
      <c r="E117" s="45"/>
      <c r="F117" s="45"/>
      <c r="G117" s="32">
        <v>2557841248</v>
      </c>
      <c r="I117" s="32">
        <v>2557841248</v>
      </c>
      <c r="K117" s="32">
        <v>2557841248</v>
      </c>
      <c r="M117" s="32">
        <v>2557841248</v>
      </c>
    </row>
    <row r="118" spans="1:13" ht="21.75" customHeight="1" x14ac:dyDescent="0.2">
      <c r="A118" s="44" t="s">
        <v>71</v>
      </c>
      <c r="B118" s="46"/>
      <c r="C118" s="46"/>
      <c r="D118" s="44"/>
      <c r="E118" s="45"/>
      <c r="F118" s="45"/>
    </row>
    <row r="119" spans="1:13" ht="21.75" customHeight="1" x14ac:dyDescent="0.2">
      <c r="A119" s="44"/>
      <c r="B119" s="44" t="s">
        <v>72</v>
      </c>
      <c r="C119" s="44"/>
      <c r="E119" s="45"/>
      <c r="F119" s="45"/>
      <c r="G119" s="32">
        <v>382500000</v>
      </c>
      <c r="I119" s="32">
        <v>382500000</v>
      </c>
      <c r="K119" s="32">
        <v>382500000</v>
      </c>
      <c r="M119" s="32">
        <v>382500000</v>
      </c>
    </row>
    <row r="120" spans="1:13" ht="21.75" customHeight="1" x14ac:dyDescent="0.2">
      <c r="A120" s="44"/>
      <c r="B120" s="44" t="s">
        <v>73</v>
      </c>
      <c r="C120" s="44"/>
      <c r="E120" s="45"/>
      <c r="F120" s="45"/>
      <c r="G120" s="32">
        <v>4088197285</v>
      </c>
      <c r="H120" s="62"/>
      <c r="I120" s="32">
        <v>3785042089</v>
      </c>
      <c r="J120" s="62"/>
      <c r="K120" s="32">
        <v>1688114964</v>
      </c>
      <c r="L120" s="62"/>
      <c r="M120" s="32">
        <v>1409767045</v>
      </c>
    </row>
    <row r="121" spans="1:13" ht="21.75" customHeight="1" x14ac:dyDescent="0.2">
      <c r="A121" s="44" t="s">
        <v>74</v>
      </c>
      <c r="B121" s="44"/>
      <c r="C121" s="44"/>
      <c r="E121" s="45"/>
      <c r="F121" s="45"/>
      <c r="G121" s="63">
        <v>2956549545</v>
      </c>
      <c r="H121" s="62"/>
      <c r="I121" s="63">
        <v>2941661289</v>
      </c>
      <c r="J121" s="62"/>
      <c r="K121" s="63">
        <v>1179866122</v>
      </c>
      <c r="L121" s="62"/>
      <c r="M121" s="63">
        <v>1179866122</v>
      </c>
    </row>
    <row r="122" spans="1:13" ht="6" customHeight="1" x14ac:dyDescent="0.2">
      <c r="A122" s="44"/>
      <c r="B122" s="44"/>
      <c r="C122" s="44"/>
      <c r="D122" s="44"/>
      <c r="E122" s="45"/>
      <c r="F122" s="45"/>
    </row>
    <row r="123" spans="1:13" ht="21.75" customHeight="1" x14ac:dyDescent="0.2">
      <c r="A123" s="30" t="s">
        <v>75</v>
      </c>
      <c r="B123" s="30"/>
      <c r="E123" s="45"/>
      <c r="F123" s="45"/>
      <c r="G123" s="32">
        <f>SUM(G116:G121)</f>
        <v>13810088078</v>
      </c>
      <c r="I123" s="32">
        <f>SUM(I116:I121)</f>
        <v>13492044626</v>
      </c>
      <c r="K123" s="32">
        <f>SUM(K116:K121)</f>
        <v>9633322334</v>
      </c>
      <c r="M123" s="32">
        <f>SUM(M116:M121)</f>
        <v>9354974415</v>
      </c>
    </row>
    <row r="124" spans="1:13" ht="21.75" customHeight="1" x14ac:dyDescent="0.2">
      <c r="A124" s="31" t="s">
        <v>76</v>
      </c>
      <c r="E124" s="45"/>
      <c r="F124" s="45"/>
      <c r="G124" s="36">
        <v>73</v>
      </c>
      <c r="I124" s="36">
        <v>64</v>
      </c>
      <c r="K124" s="36">
        <v>0</v>
      </c>
      <c r="M124" s="55">
        <v>0</v>
      </c>
    </row>
    <row r="125" spans="1:13" ht="6" customHeight="1" x14ac:dyDescent="0.2">
      <c r="A125" s="44"/>
      <c r="B125" s="44"/>
      <c r="C125" s="44"/>
      <c r="D125" s="44"/>
      <c r="E125" s="45"/>
      <c r="F125" s="45"/>
    </row>
    <row r="126" spans="1:13" ht="21.75" customHeight="1" x14ac:dyDescent="0.2">
      <c r="A126" s="30" t="s">
        <v>77</v>
      </c>
      <c r="E126" s="45"/>
      <c r="F126" s="45"/>
      <c r="G126" s="36">
        <f>SUM(G123:G124)</f>
        <v>13810088151</v>
      </c>
      <c r="I126" s="36">
        <f>SUM(I123:I124)</f>
        <v>13492044690</v>
      </c>
      <c r="K126" s="36">
        <f>SUM(K123:K124)</f>
        <v>9633322334</v>
      </c>
      <c r="M126" s="36">
        <f>SUM(M123:M124)</f>
        <v>9354974415</v>
      </c>
    </row>
    <row r="127" spans="1:13" ht="6" customHeight="1" x14ac:dyDescent="0.2">
      <c r="A127" s="44"/>
      <c r="B127" s="44"/>
      <c r="C127" s="44"/>
      <c r="D127" s="44"/>
      <c r="E127" s="45"/>
      <c r="F127" s="45"/>
    </row>
    <row r="128" spans="1:13" ht="21.75" customHeight="1" thickBot="1" x14ac:dyDescent="0.25">
      <c r="A128" s="30" t="s">
        <v>78</v>
      </c>
      <c r="B128" s="30"/>
      <c r="C128" s="30"/>
      <c r="D128" s="30"/>
      <c r="E128" s="58"/>
      <c r="F128" s="58"/>
      <c r="G128" s="51">
        <f>+G126+G87</f>
        <v>31985665119</v>
      </c>
      <c r="H128" s="64"/>
      <c r="I128" s="51">
        <f>+I126+I87</f>
        <v>31648207464</v>
      </c>
      <c r="J128" s="64"/>
      <c r="K128" s="51">
        <f>+K126+K87</f>
        <v>27223674090</v>
      </c>
      <c r="L128" s="64"/>
      <c r="M128" s="51">
        <f>+M126+M87</f>
        <v>27097674371</v>
      </c>
    </row>
    <row r="129" spans="1:13" ht="21.75" customHeight="1" thickTop="1" x14ac:dyDescent="0.2">
      <c r="A129" s="30"/>
      <c r="B129" s="30"/>
      <c r="C129" s="30"/>
      <c r="D129" s="30"/>
      <c r="E129" s="58"/>
      <c r="F129" s="58"/>
      <c r="H129" s="64"/>
      <c r="J129" s="64"/>
      <c r="L129" s="64"/>
    </row>
    <row r="130" spans="1:13" ht="21.75" customHeight="1" x14ac:dyDescent="0.2">
      <c r="A130" s="30"/>
      <c r="B130" s="30"/>
      <c r="C130" s="30"/>
      <c r="D130" s="30"/>
      <c r="E130" s="58"/>
      <c r="F130" s="58"/>
    </row>
    <row r="131" spans="1:13" ht="21.75" customHeight="1" x14ac:dyDescent="0.2">
      <c r="A131" s="30"/>
      <c r="B131" s="30"/>
      <c r="C131" s="30"/>
      <c r="D131" s="30"/>
      <c r="E131" s="58"/>
      <c r="F131" s="58"/>
      <c r="H131" s="64"/>
      <c r="J131" s="64"/>
      <c r="L131" s="64"/>
    </row>
    <row r="132" spans="1:13" ht="22.5" customHeight="1" x14ac:dyDescent="0.2">
      <c r="A132" s="30"/>
      <c r="B132" s="30"/>
      <c r="C132" s="30"/>
      <c r="D132" s="30"/>
      <c r="E132" s="58"/>
      <c r="F132" s="58"/>
      <c r="H132" s="64"/>
      <c r="J132" s="64"/>
      <c r="L132" s="64"/>
    </row>
    <row r="133" spans="1:13" ht="21" customHeight="1" x14ac:dyDescent="0.2">
      <c r="A133" s="30"/>
      <c r="B133" s="30"/>
      <c r="C133" s="30"/>
      <c r="D133" s="30"/>
      <c r="E133" s="58"/>
      <c r="F133" s="58"/>
      <c r="H133" s="64"/>
      <c r="J133" s="64"/>
      <c r="L133" s="64"/>
    </row>
    <row r="134" spans="1:13" ht="21.75" customHeight="1" x14ac:dyDescent="0.2">
      <c r="A134" s="30"/>
      <c r="B134" s="30"/>
      <c r="C134" s="30"/>
      <c r="E134" s="58"/>
      <c r="F134" s="58"/>
      <c r="H134" s="64"/>
      <c r="J134" s="64"/>
      <c r="L134" s="64"/>
    </row>
    <row r="135" spans="1:13" ht="21.75" customHeight="1" x14ac:dyDescent="0.2">
      <c r="A135" s="30"/>
      <c r="B135" s="30"/>
      <c r="C135" s="30"/>
      <c r="D135" s="30"/>
      <c r="E135" s="58"/>
      <c r="F135" s="58"/>
      <c r="H135" s="64"/>
      <c r="J135" s="64"/>
      <c r="L135" s="64"/>
    </row>
    <row r="136" spans="1:13" ht="21.75" customHeight="1" x14ac:dyDescent="0.2">
      <c r="A136" s="30"/>
      <c r="B136" s="30"/>
      <c r="C136" s="30"/>
      <c r="D136" s="30"/>
      <c r="E136" s="58"/>
      <c r="F136" s="58"/>
      <c r="H136" s="64"/>
      <c r="J136" s="64"/>
      <c r="L136" s="64"/>
    </row>
    <row r="137" spans="1:13" ht="15" customHeight="1" x14ac:dyDescent="0.2">
      <c r="A137" s="30"/>
      <c r="B137" s="30"/>
      <c r="C137" s="30"/>
      <c r="D137" s="30"/>
      <c r="E137" s="58"/>
      <c r="F137" s="58"/>
      <c r="H137" s="64"/>
      <c r="J137" s="64"/>
      <c r="L137" s="64"/>
    </row>
    <row r="138" spans="1:13" ht="3" customHeight="1" x14ac:dyDescent="0.2">
      <c r="A138" s="30"/>
      <c r="B138" s="30"/>
      <c r="C138" s="30"/>
      <c r="D138" s="30"/>
      <c r="E138" s="58"/>
      <c r="F138" s="58"/>
      <c r="H138" s="64"/>
      <c r="J138" s="64"/>
      <c r="L138" s="64"/>
    </row>
    <row r="139" spans="1:13" ht="22.15" customHeight="1" x14ac:dyDescent="0.2">
      <c r="A139" s="60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53"/>
      <c r="C139" s="53"/>
      <c r="D139" s="53"/>
      <c r="E139" s="61"/>
      <c r="F139" s="61"/>
      <c r="G139" s="55"/>
      <c r="H139" s="55"/>
      <c r="I139" s="55"/>
      <c r="J139" s="55"/>
      <c r="K139" s="55"/>
      <c r="L139" s="55"/>
      <c r="M139" s="55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484-DF26-4B3D-B326-7E593FC0CFF5}">
  <dimension ref="A1:L100"/>
  <sheetViews>
    <sheetView zoomScale="106" zoomScaleNormal="106" zoomScaleSheetLayoutView="100" workbookViewId="0"/>
  </sheetViews>
  <sheetFormatPr defaultColWidth="12.625" defaultRowHeight="15" customHeight="1" x14ac:dyDescent="0.4"/>
  <cols>
    <col min="1" max="2" width="1.125" style="5" customWidth="1"/>
    <col min="3" max="3" width="37.125" style="5" customWidth="1"/>
    <col min="4" max="4" width="6.625" style="5" customWidth="1"/>
    <col min="5" max="5" width="0.625" style="5" customWidth="1"/>
    <col min="6" max="6" width="10.5" style="5" bestFit="1" customWidth="1"/>
    <col min="7" max="7" width="0.625" style="5" customWidth="1"/>
    <col min="8" max="8" width="11" style="5" bestFit="1" customWidth="1"/>
    <col min="9" max="9" width="0.625" style="5" customWidth="1"/>
    <col min="10" max="10" width="10.625" style="5" customWidth="1"/>
    <col min="11" max="11" width="0.625" style="5" customWidth="1"/>
    <col min="12" max="12" width="10.125" style="5" customWidth="1"/>
    <col min="13" max="16384" width="12.625" style="5"/>
  </cols>
  <sheetData>
    <row r="1" spans="1:12" ht="19.5" customHeight="1" x14ac:dyDescent="0.4">
      <c r="A1" s="20" t="s">
        <v>0</v>
      </c>
      <c r="B1" s="19"/>
      <c r="C1" s="19"/>
      <c r="D1" s="19"/>
      <c r="E1" s="19"/>
      <c r="F1" s="25"/>
      <c r="G1" s="25"/>
      <c r="H1" s="25"/>
      <c r="I1" s="25"/>
      <c r="J1" s="25"/>
      <c r="K1" s="25"/>
      <c r="L1" s="25"/>
    </row>
    <row r="2" spans="1:12" ht="19.5" customHeight="1" x14ac:dyDescent="0.4">
      <c r="A2" s="20" t="s">
        <v>79</v>
      </c>
      <c r="B2" s="19"/>
      <c r="C2" s="19"/>
      <c r="D2" s="19"/>
      <c r="E2" s="19"/>
      <c r="F2" s="25"/>
      <c r="G2" s="25"/>
      <c r="H2" s="25"/>
      <c r="I2" s="25"/>
      <c r="J2" s="25"/>
      <c r="K2" s="25"/>
      <c r="L2" s="25"/>
    </row>
    <row r="3" spans="1:12" ht="19.5" customHeight="1" x14ac:dyDescent="0.4">
      <c r="A3" s="167" t="s">
        <v>80</v>
      </c>
      <c r="B3" s="167"/>
      <c r="C3" s="167"/>
      <c r="D3" s="167"/>
      <c r="E3" s="167"/>
      <c r="F3" s="167"/>
      <c r="G3" s="24"/>
      <c r="H3" s="24"/>
      <c r="I3" s="24"/>
      <c r="J3" s="24"/>
      <c r="K3" s="24"/>
      <c r="L3" s="24"/>
    </row>
    <row r="4" spans="1:12" ht="17.100000000000001" customHeight="1" x14ac:dyDescent="0.4">
      <c r="A4" s="12"/>
      <c r="B4" s="12"/>
      <c r="C4" s="12" t="s">
        <v>81</v>
      </c>
      <c r="D4" s="11"/>
      <c r="E4" s="12"/>
      <c r="F4" s="17"/>
      <c r="G4" s="17"/>
      <c r="H4" s="17"/>
      <c r="I4" s="17"/>
      <c r="J4" s="17"/>
      <c r="K4" s="17"/>
      <c r="L4" s="17"/>
    </row>
    <row r="5" spans="1:12" ht="19.5" customHeight="1" x14ac:dyDescent="0.4">
      <c r="A5" s="12"/>
      <c r="B5" s="12"/>
      <c r="C5" s="12"/>
      <c r="D5" s="11"/>
      <c r="E5" s="12"/>
      <c r="F5" s="152" t="s">
        <v>3</v>
      </c>
      <c r="G5" s="153"/>
      <c r="H5" s="153"/>
      <c r="I5" s="7"/>
      <c r="J5" s="152" t="s">
        <v>4</v>
      </c>
      <c r="K5" s="153"/>
      <c r="L5" s="153"/>
    </row>
    <row r="6" spans="1:12" ht="19.5" customHeight="1" x14ac:dyDescent="0.4">
      <c r="A6" s="12"/>
      <c r="B6" s="12"/>
      <c r="C6" s="12"/>
      <c r="D6" s="11"/>
      <c r="E6" s="12"/>
      <c r="F6" s="113" t="s">
        <v>7</v>
      </c>
      <c r="G6" s="114"/>
      <c r="H6" s="113" t="s">
        <v>7</v>
      </c>
      <c r="I6" s="114"/>
      <c r="J6" s="113" t="s">
        <v>7</v>
      </c>
      <c r="K6" s="114"/>
      <c r="L6" s="113" t="s">
        <v>7</v>
      </c>
    </row>
    <row r="7" spans="1:12" ht="19.5" customHeight="1" x14ac:dyDescent="0.4">
      <c r="A7" s="12"/>
      <c r="B7" s="12"/>
      <c r="C7" s="12"/>
      <c r="D7" s="11"/>
      <c r="E7" s="12"/>
      <c r="F7" s="2" t="s">
        <v>9</v>
      </c>
      <c r="G7" s="1"/>
      <c r="H7" s="2" t="s">
        <v>10</v>
      </c>
      <c r="I7" s="1"/>
      <c r="J7" s="2" t="s">
        <v>9</v>
      </c>
      <c r="K7" s="1"/>
      <c r="L7" s="2" t="s">
        <v>10</v>
      </c>
    </row>
    <row r="8" spans="1:12" ht="19.5" customHeight="1" x14ac:dyDescent="0.4">
      <c r="A8" s="12"/>
      <c r="B8" s="12"/>
      <c r="C8" s="12"/>
      <c r="D8" s="3" t="s">
        <v>11</v>
      </c>
      <c r="E8" s="12"/>
      <c r="F8" s="8" t="s">
        <v>12</v>
      </c>
      <c r="G8" s="9"/>
      <c r="H8" s="8" t="s">
        <v>12</v>
      </c>
      <c r="I8" s="9"/>
      <c r="J8" s="8" t="s">
        <v>12</v>
      </c>
      <c r="K8" s="9"/>
      <c r="L8" s="8" t="s">
        <v>12</v>
      </c>
    </row>
    <row r="9" spans="1:12" ht="3.75" customHeight="1" x14ac:dyDescent="0.4">
      <c r="A9" s="12"/>
      <c r="B9" s="12"/>
      <c r="C9" s="12"/>
      <c r="D9" s="11"/>
      <c r="E9" s="12"/>
      <c r="F9" s="17"/>
      <c r="G9" s="17"/>
      <c r="H9" s="17"/>
      <c r="I9" s="17"/>
      <c r="J9" s="17"/>
      <c r="K9" s="17"/>
      <c r="L9" s="17"/>
    </row>
    <row r="10" spans="1:12" ht="19.5" customHeight="1" x14ac:dyDescent="0.4">
      <c r="A10" s="12" t="s">
        <v>82</v>
      </c>
      <c r="B10" s="12"/>
      <c r="C10" s="12"/>
      <c r="D10" s="11"/>
      <c r="E10" s="12"/>
      <c r="F10" s="17">
        <v>805849931</v>
      </c>
      <c r="G10" s="21"/>
      <c r="H10" s="97">
        <v>531687277</v>
      </c>
      <c r="I10" s="111"/>
      <c r="J10" s="97">
        <v>681400015</v>
      </c>
      <c r="K10" s="111"/>
      <c r="L10" s="97">
        <v>424631440</v>
      </c>
    </row>
    <row r="11" spans="1:12" ht="19.5" customHeight="1" x14ac:dyDescent="0.4">
      <c r="A11" s="12" t="s">
        <v>83</v>
      </c>
      <c r="B11" s="12"/>
      <c r="C11" s="12"/>
      <c r="D11" s="11"/>
      <c r="E11" s="12"/>
      <c r="F11" s="17">
        <v>311764804</v>
      </c>
      <c r="G11" s="21"/>
      <c r="H11" s="97">
        <v>172941741</v>
      </c>
      <c r="I11" s="111"/>
      <c r="J11" s="97">
        <v>197545917</v>
      </c>
      <c r="K11" s="111"/>
      <c r="L11" s="97">
        <v>104677017</v>
      </c>
    </row>
    <row r="12" spans="1:12" ht="19.5" customHeight="1" x14ac:dyDescent="0.4">
      <c r="A12" s="12" t="s">
        <v>84</v>
      </c>
      <c r="B12" s="12"/>
      <c r="C12" s="12"/>
      <c r="D12" s="11"/>
      <c r="E12" s="12"/>
      <c r="F12" s="17">
        <v>-357389206</v>
      </c>
      <c r="G12" s="21"/>
      <c r="H12" s="97">
        <v>-334398693</v>
      </c>
      <c r="I12" s="111"/>
      <c r="J12" s="97">
        <v>-299259795</v>
      </c>
      <c r="K12" s="111"/>
      <c r="L12" s="97">
        <v>-281041820</v>
      </c>
    </row>
    <row r="13" spans="1:12" ht="19.5" customHeight="1" x14ac:dyDescent="0.4">
      <c r="A13" s="12" t="s">
        <v>85</v>
      </c>
      <c r="B13" s="12"/>
      <c r="C13" s="12"/>
      <c r="D13" s="11"/>
      <c r="E13" s="12"/>
      <c r="F13" s="15">
        <v>-128507467</v>
      </c>
      <c r="G13" s="21"/>
      <c r="H13" s="94">
        <v>-116148658</v>
      </c>
      <c r="I13" s="111"/>
      <c r="J13" s="94">
        <v>-66872206</v>
      </c>
      <c r="K13" s="111"/>
      <c r="L13" s="94">
        <v>-62051356</v>
      </c>
    </row>
    <row r="14" spans="1:12" ht="3.75" customHeight="1" x14ac:dyDescent="0.4">
      <c r="A14" s="12"/>
      <c r="B14" s="12"/>
      <c r="C14" s="12"/>
      <c r="D14" s="11"/>
      <c r="E14" s="12"/>
      <c r="F14" s="17"/>
      <c r="G14" s="21"/>
      <c r="H14" s="17"/>
      <c r="I14" s="21"/>
      <c r="J14" s="17"/>
      <c r="K14" s="21"/>
      <c r="L14" s="17"/>
    </row>
    <row r="15" spans="1:12" ht="19.5" customHeight="1" x14ac:dyDescent="0.4">
      <c r="A15" s="16" t="s">
        <v>86</v>
      </c>
      <c r="B15" s="16"/>
      <c r="C15" s="16"/>
      <c r="D15" s="18"/>
      <c r="E15" s="16"/>
      <c r="F15" s="17">
        <f>SUM(F10:F13)</f>
        <v>631718062</v>
      </c>
      <c r="G15" s="21"/>
      <c r="H15" s="17">
        <f>SUM(H10:H13)</f>
        <v>254081667</v>
      </c>
      <c r="I15" s="21"/>
      <c r="J15" s="17">
        <f>SUM(J10:J13)</f>
        <v>512813931</v>
      </c>
      <c r="K15" s="17"/>
      <c r="L15" s="17">
        <f>SUM(L10:L13)</f>
        <v>186215281</v>
      </c>
    </row>
    <row r="16" spans="1:12" ht="19.5" customHeight="1" x14ac:dyDescent="0.4">
      <c r="A16" s="12" t="s">
        <v>87</v>
      </c>
      <c r="B16" s="16"/>
      <c r="C16" s="16"/>
      <c r="D16" s="11"/>
      <c r="E16" s="16"/>
      <c r="F16" s="17">
        <v>20594818</v>
      </c>
      <c r="G16" s="21"/>
      <c r="H16" s="97">
        <v>42804720</v>
      </c>
      <c r="I16" s="111"/>
      <c r="J16" s="97">
        <v>60782291</v>
      </c>
      <c r="K16" s="111"/>
      <c r="L16" s="97">
        <v>766265683</v>
      </c>
    </row>
    <row r="17" spans="1:12" ht="19.5" customHeight="1" x14ac:dyDescent="0.4">
      <c r="A17" s="12" t="s">
        <v>88</v>
      </c>
      <c r="B17" s="12"/>
      <c r="C17" s="12"/>
      <c r="D17" s="11"/>
      <c r="E17" s="12"/>
      <c r="F17" s="17">
        <v>-104542838</v>
      </c>
      <c r="G17" s="21"/>
      <c r="H17" s="97">
        <v>-87904993</v>
      </c>
      <c r="I17" s="111"/>
      <c r="J17" s="97">
        <v>-89445615</v>
      </c>
      <c r="K17" s="111"/>
      <c r="L17" s="97">
        <v>-81009643</v>
      </c>
    </row>
    <row r="18" spans="1:12" ht="19.5" customHeight="1" x14ac:dyDescent="0.4">
      <c r="A18" s="12" t="s">
        <v>89</v>
      </c>
      <c r="B18" s="16"/>
      <c r="C18" s="16"/>
      <c r="D18" s="11"/>
      <c r="E18" s="16"/>
      <c r="F18" s="17">
        <v>153566056</v>
      </c>
      <c r="G18" s="21"/>
      <c r="H18" s="17">
        <v>-33589187</v>
      </c>
      <c r="I18" s="21"/>
      <c r="J18" s="17">
        <v>-324989</v>
      </c>
      <c r="K18" s="21"/>
      <c r="L18" s="17">
        <v>1677</v>
      </c>
    </row>
    <row r="19" spans="1:12" ht="19.5" customHeight="1" x14ac:dyDescent="0.4">
      <c r="A19" s="12" t="s">
        <v>90</v>
      </c>
      <c r="B19" s="12"/>
      <c r="C19" s="12"/>
      <c r="D19" s="11"/>
      <c r="E19" s="12"/>
      <c r="F19" s="17">
        <v>-128651242</v>
      </c>
      <c r="G19" s="21"/>
      <c r="H19" s="97">
        <v>-138334299</v>
      </c>
      <c r="I19" s="111"/>
      <c r="J19" s="97">
        <v>-140374268</v>
      </c>
      <c r="K19" s="111"/>
      <c r="L19" s="97">
        <v>-147143852</v>
      </c>
    </row>
    <row r="20" spans="1:12" ht="19.5" customHeight="1" x14ac:dyDescent="0.4">
      <c r="A20" s="12" t="s">
        <v>91</v>
      </c>
      <c r="B20" s="12"/>
      <c r="C20" s="12"/>
      <c r="D20" s="11"/>
      <c r="E20" s="12"/>
      <c r="F20" s="17"/>
      <c r="G20" s="21"/>
      <c r="H20" s="97"/>
      <c r="I20" s="111"/>
      <c r="J20" s="97"/>
      <c r="K20" s="111"/>
      <c r="L20" s="97"/>
    </row>
    <row r="21" spans="1:12" ht="19.5" customHeight="1" x14ac:dyDescent="0.4">
      <c r="A21" s="12"/>
      <c r="B21" s="12" t="s">
        <v>92</v>
      </c>
      <c r="C21" s="12"/>
      <c r="D21" s="6" t="s">
        <v>93</v>
      </c>
      <c r="E21" s="12"/>
      <c r="F21" s="15">
        <v>-193374190</v>
      </c>
      <c r="G21" s="21"/>
      <c r="H21" s="94">
        <v>193977121</v>
      </c>
      <c r="I21" s="111"/>
      <c r="J21" s="94">
        <v>0</v>
      </c>
      <c r="K21" s="111"/>
      <c r="L21" s="94">
        <v>0</v>
      </c>
    </row>
    <row r="22" spans="1:12" ht="3.75" customHeight="1" x14ac:dyDescent="0.4">
      <c r="A22" s="12"/>
      <c r="B22" s="12"/>
      <c r="C22" s="12"/>
      <c r="D22" s="11"/>
      <c r="E22" s="12"/>
      <c r="F22" s="17"/>
      <c r="G22" s="21"/>
      <c r="H22" s="17"/>
      <c r="I22" s="21"/>
      <c r="J22" s="17"/>
      <c r="K22" s="21"/>
      <c r="L22" s="17"/>
    </row>
    <row r="23" spans="1:12" ht="19.5" customHeight="1" x14ac:dyDescent="0.4">
      <c r="A23" s="16" t="s">
        <v>94</v>
      </c>
      <c r="B23" s="16"/>
      <c r="C23" s="16"/>
      <c r="D23" s="11"/>
      <c r="E23" s="16"/>
      <c r="F23" s="17">
        <f>SUM(F15:F21)</f>
        <v>379310666</v>
      </c>
      <c r="G23" s="21"/>
      <c r="H23" s="17">
        <f>SUM(H15:H21)</f>
        <v>231035029</v>
      </c>
      <c r="I23" s="21"/>
      <c r="J23" s="17">
        <f>SUM(J15:J21)</f>
        <v>343451350</v>
      </c>
      <c r="K23" s="21"/>
      <c r="L23" s="17">
        <f>SUM(L15:L21)</f>
        <v>724329146</v>
      </c>
    </row>
    <row r="24" spans="1:12" ht="19.5" customHeight="1" x14ac:dyDescent="0.4">
      <c r="A24" s="12" t="s">
        <v>95</v>
      </c>
      <c r="B24" s="12"/>
      <c r="C24" s="12"/>
      <c r="D24" s="11">
        <v>14</v>
      </c>
      <c r="E24" s="12"/>
      <c r="F24" s="15">
        <v>-76155461</v>
      </c>
      <c r="G24" s="21"/>
      <c r="H24" s="94">
        <v>-7215159</v>
      </c>
      <c r="I24" s="111"/>
      <c r="J24" s="94">
        <v>-65103431</v>
      </c>
      <c r="K24" s="111"/>
      <c r="L24" s="94">
        <v>-4590069</v>
      </c>
    </row>
    <row r="25" spans="1:12" ht="3.75" customHeight="1" x14ac:dyDescent="0.4">
      <c r="A25" s="12"/>
      <c r="B25" s="12"/>
      <c r="C25" s="12"/>
      <c r="D25" s="11"/>
      <c r="E25" s="12"/>
      <c r="F25" s="17"/>
      <c r="G25" s="21"/>
      <c r="H25" s="17"/>
      <c r="I25" s="21"/>
      <c r="J25" s="17"/>
      <c r="K25" s="21"/>
      <c r="L25" s="17"/>
    </row>
    <row r="26" spans="1:12" ht="19.5" customHeight="1" x14ac:dyDescent="0.4">
      <c r="A26" s="16" t="s">
        <v>96</v>
      </c>
      <c r="B26" s="16"/>
      <c r="C26" s="16"/>
      <c r="D26" s="11"/>
      <c r="E26" s="16"/>
      <c r="F26" s="15">
        <f>SUM(F23:F24)</f>
        <v>303155205</v>
      </c>
      <c r="G26" s="21"/>
      <c r="H26" s="15">
        <f>SUM(H23:H24)</f>
        <v>223819870</v>
      </c>
      <c r="I26" s="21"/>
      <c r="J26" s="15">
        <f>SUM(J23:J24)</f>
        <v>278347919</v>
      </c>
      <c r="K26" s="21"/>
      <c r="L26" s="15">
        <f>SUM(L23:L24)</f>
        <v>719739077</v>
      </c>
    </row>
    <row r="27" spans="1:12" ht="3.75" customHeight="1" x14ac:dyDescent="0.4">
      <c r="A27" s="16"/>
      <c r="B27" s="16"/>
      <c r="C27" s="16"/>
      <c r="D27" s="11"/>
      <c r="E27" s="16"/>
      <c r="F27" s="17"/>
      <c r="G27" s="21"/>
      <c r="H27" s="17"/>
      <c r="I27" s="21"/>
      <c r="J27" s="17"/>
      <c r="K27" s="21"/>
      <c r="L27" s="17"/>
    </row>
    <row r="28" spans="1:12" ht="19.5" customHeight="1" x14ac:dyDescent="0.4">
      <c r="A28" s="16" t="s">
        <v>97</v>
      </c>
      <c r="B28" s="12"/>
      <c r="C28" s="12"/>
      <c r="D28" s="11"/>
      <c r="E28" s="12"/>
      <c r="F28" s="26"/>
      <c r="G28" s="17"/>
      <c r="H28" s="26"/>
      <c r="I28" s="17"/>
      <c r="J28" s="26"/>
      <c r="K28" s="17"/>
      <c r="L28" s="26"/>
    </row>
    <row r="29" spans="1:12" ht="3.75" customHeight="1" x14ac:dyDescent="0.4">
      <c r="A29" s="16"/>
      <c r="B29" s="12"/>
      <c r="C29" s="12"/>
      <c r="D29" s="11"/>
      <c r="E29" s="12"/>
      <c r="F29" s="26"/>
      <c r="G29" s="17"/>
      <c r="H29" s="26"/>
      <c r="I29" s="17"/>
      <c r="J29" s="26"/>
      <c r="K29" s="17"/>
      <c r="L29" s="26"/>
    </row>
    <row r="30" spans="1:12" ht="19.5" customHeight="1" x14ac:dyDescent="0.4">
      <c r="A30" s="12" t="s">
        <v>98</v>
      </c>
      <c r="B30" s="12"/>
      <c r="C30" s="12"/>
      <c r="D30" s="11"/>
      <c r="E30" s="12"/>
      <c r="F30" s="26"/>
      <c r="G30" s="17"/>
      <c r="H30" s="26"/>
      <c r="I30" s="17"/>
      <c r="J30" s="26"/>
      <c r="K30" s="17"/>
      <c r="L30" s="26"/>
    </row>
    <row r="31" spans="1:12" ht="19.5" customHeight="1" x14ac:dyDescent="0.4">
      <c r="A31" s="12"/>
      <c r="B31" s="5" t="s">
        <v>99</v>
      </c>
      <c r="C31" s="12"/>
      <c r="D31" s="11"/>
      <c r="E31" s="21"/>
      <c r="F31" s="17"/>
      <c r="G31" s="21"/>
      <c r="H31" s="106"/>
      <c r="J31" s="17"/>
      <c r="L31" s="17"/>
    </row>
    <row r="32" spans="1:12" ht="19.5" customHeight="1" x14ac:dyDescent="0.4">
      <c r="A32" s="12"/>
      <c r="B32" s="5" t="s">
        <v>100</v>
      </c>
      <c r="C32" s="12"/>
      <c r="D32" s="11"/>
      <c r="E32" s="21"/>
      <c r="F32" s="17">
        <v>0</v>
      </c>
      <c r="G32" s="21"/>
      <c r="H32" s="97">
        <v>-7234064</v>
      </c>
      <c r="I32" s="111"/>
      <c r="J32" s="97">
        <v>0</v>
      </c>
      <c r="K32" s="111"/>
      <c r="L32" s="97">
        <v>-7234064</v>
      </c>
    </row>
    <row r="33" spans="1:12" ht="19.5" customHeight="1" x14ac:dyDescent="0.4">
      <c r="A33" s="12"/>
      <c r="B33" s="12" t="s">
        <v>101</v>
      </c>
      <c r="C33" s="12"/>
      <c r="D33" s="11"/>
      <c r="E33" s="21"/>
      <c r="F33" s="17"/>
      <c r="G33" s="21"/>
      <c r="H33" s="97"/>
      <c r="I33" s="111"/>
      <c r="J33" s="97"/>
      <c r="K33" s="111"/>
      <c r="L33" s="97"/>
    </row>
    <row r="34" spans="1:12" ht="19.5" customHeight="1" x14ac:dyDescent="0.4">
      <c r="A34" s="12"/>
      <c r="B34" s="12"/>
      <c r="C34" s="12" t="s">
        <v>102</v>
      </c>
      <c r="D34" s="11"/>
      <c r="E34" s="21"/>
      <c r="F34" s="22">
        <v>0</v>
      </c>
      <c r="G34" s="21"/>
      <c r="H34" s="94">
        <v>1446813</v>
      </c>
      <c r="I34" s="111"/>
      <c r="J34" s="94">
        <v>0</v>
      </c>
      <c r="K34" s="111"/>
      <c r="L34" s="94">
        <v>1446813</v>
      </c>
    </row>
    <row r="35" spans="1:12" ht="3.75" customHeight="1" x14ac:dyDescent="0.4">
      <c r="A35" s="12"/>
      <c r="B35" s="12"/>
      <c r="C35" s="12"/>
      <c r="D35" s="11"/>
      <c r="E35" s="21"/>
      <c r="F35" s="17"/>
      <c r="G35" s="21"/>
      <c r="H35" s="17"/>
      <c r="I35" s="21"/>
      <c r="J35" s="17"/>
      <c r="K35" s="21"/>
      <c r="L35" s="17"/>
    </row>
    <row r="36" spans="1:12" ht="19.5" customHeight="1" x14ac:dyDescent="0.4">
      <c r="A36" s="12" t="s">
        <v>103</v>
      </c>
      <c r="C36" s="12"/>
      <c r="D36" s="11"/>
      <c r="E36" s="21"/>
      <c r="F36" s="12"/>
      <c r="G36" s="12"/>
      <c r="H36" s="12"/>
      <c r="I36" s="12"/>
      <c r="J36" s="12"/>
      <c r="K36" s="12"/>
      <c r="L36" s="12"/>
    </row>
    <row r="37" spans="1:12" ht="19.5" customHeight="1" x14ac:dyDescent="0.4">
      <c r="A37" s="12"/>
      <c r="B37" s="12" t="s">
        <v>102</v>
      </c>
      <c r="D37" s="11"/>
      <c r="E37" s="21"/>
      <c r="F37" s="15">
        <f>SUM(F32:F34)</f>
        <v>0</v>
      </c>
      <c r="G37" s="21"/>
      <c r="H37" s="15">
        <f>SUM(H32:H34)</f>
        <v>-5787251</v>
      </c>
      <c r="I37" s="21"/>
      <c r="J37" s="15">
        <f>SUM(J32:J34)</f>
        <v>0</v>
      </c>
      <c r="K37" s="21"/>
      <c r="L37" s="15">
        <f>SUM(L32:L34)</f>
        <v>-5787251</v>
      </c>
    </row>
    <row r="38" spans="1:12" ht="6.75" customHeight="1" x14ac:dyDescent="0.4">
      <c r="A38" s="12"/>
      <c r="B38" s="12"/>
      <c r="C38" s="12"/>
      <c r="D38" s="11"/>
      <c r="E38" s="21"/>
      <c r="F38" s="17"/>
      <c r="G38" s="21"/>
      <c r="H38" s="17"/>
      <c r="I38" s="21"/>
      <c r="J38" s="17"/>
      <c r="K38" s="21"/>
      <c r="L38" s="17"/>
    </row>
    <row r="39" spans="1:12" ht="19.5" customHeight="1" x14ac:dyDescent="0.4">
      <c r="A39" s="12" t="s">
        <v>104</v>
      </c>
      <c r="B39" s="12"/>
      <c r="C39" s="12"/>
      <c r="D39" s="11"/>
      <c r="E39" s="12"/>
      <c r="F39" s="26"/>
      <c r="G39" s="17"/>
      <c r="H39" s="26"/>
      <c r="I39" s="17"/>
      <c r="J39" s="26"/>
      <c r="K39" s="17"/>
      <c r="L39" s="26"/>
    </row>
    <row r="40" spans="1:12" ht="19.5" customHeight="1" x14ac:dyDescent="0.4">
      <c r="A40" s="12"/>
      <c r="B40" s="5" t="s">
        <v>99</v>
      </c>
      <c r="C40" s="12"/>
      <c r="D40" s="11"/>
      <c r="E40" s="21"/>
      <c r="F40" s="17"/>
      <c r="G40" s="21"/>
      <c r="H40" s="106"/>
      <c r="J40" s="17"/>
      <c r="L40" s="106"/>
    </row>
    <row r="41" spans="1:12" ht="19.5" customHeight="1" x14ac:dyDescent="0.4">
      <c r="A41" s="12"/>
      <c r="B41" s="12" t="s">
        <v>105</v>
      </c>
      <c r="C41" s="12"/>
      <c r="D41" s="11"/>
      <c r="E41" s="21"/>
      <c r="F41" s="17">
        <v>-134138469</v>
      </c>
      <c r="G41" s="21"/>
      <c r="H41" s="97">
        <v>7092114</v>
      </c>
      <c r="I41" s="111"/>
      <c r="J41" s="97">
        <v>0</v>
      </c>
      <c r="K41" s="111"/>
      <c r="L41" s="97">
        <v>0</v>
      </c>
    </row>
    <row r="42" spans="1:12" ht="19.5" customHeight="1" x14ac:dyDescent="0.4">
      <c r="A42" s="12"/>
      <c r="B42" s="12" t="s">
        <v>106</v>
      </c>
      <c r="C42" s="12"/>
      <c r="D42" s="11"/>
      <c r="E42" s="21"/>
      <c r="F42" s="17"/>
      <c r="G42" s="21"/>
      <c r="H42" s="17"/>
      <c r="I42" s="21"/>
      <c r="J42" s="17"/>
      <c r="K42" s="21"/>
      <c r="L42" s="17"/>
    </row>
    <row r="43" spans="1:12" ht="19.5" customHeight="1" x14ac:dyDescent="0.4">
      <c r="A43" s="12"/>
      <c r="B43" s="12"/>
      <c r="C43" s="12" t="s">
        <v>107</v>
      </c>
      <c r="D43" s="6" t="s">
        <v>93</v>
      </c>
      <c r="E43" s="21"/>
      <c r="F43" s="15">
        <v>149026725</v>
      </c>
      <c r="G43" s="21"/>
      <c r="H43" s="94">
        <v>-62410831</v>
      </c>
      <c r="I43" s="111"/>
      <c r="J43" s="94">
        <v>0</v>
      </c>
      <c r="K43" s="111"/>
      <c r="L43" s="112">
        <v>0</v>
      </c>
    </row>
    <row r="44" spans="1:12" ht="3.75" customHeight="1" x14ac:dyDescent="0.4">
      <c r="A44" s="12"/>
      <c r="B44" s="12"/>
      <c r="C44" s="12"/>
      <c r="D44" s="11"/>
      <c r="E44" s="21"/>
      <c r="F44" s="17"/>
      <c r="G44" s="21"/>
      <c r="H44" s="17"/>
      <c r="I44" s="21"/>
      <c r="J44" s="17"/>
      <c r="K44" s="21"/>
      <c r="L44" s="17"/>
    </row>
    <row r="45" spans="1:12" ht="19.5" customHeight="1" x14ac:dyDescent="0.4">
      <c r="A45" s="12" t="s">
        <v>108</v>
      </c>
      <c r="C45" s="12"/>
      <c r="D45" s="11"/>
      <c r="E45" s="21"/>
      <c r="F45" s="12"/>
      <c r="G45" s="12"/>
      <c r="H45" s="12"/>
      <c r="I45" s="12"/>
      <c r="J45" s="12"/>
      <c r="K45" s="12"/>
      <c r="L45" s="12"/>
    </row>
    <row r="46" spans="1:12" ht="19.5" customHeight="1" x14ac:dyDescent="0.4">
      <c r="A46" s="12"/>
      <c r="B46" s="12" t="s">
        <v>99</v>
      </c>
      <c r="D46" s="11"/>
      <c r="E46" s="21"/>
      <c r="F46" s="15">
        <f>SUM(F41:F43)</f>
        <v>14888256</v>
      </c>
      <c r="G46" s="21"/>
      <c r="H46" s="15">
        <f>SUM(H41:H43)</f>
        <v>-55318717</v>
      </c>
      <c r="I46" s="21"/>
      <c r="J46" s="15">
        <f>SUM(J41:J43)</f>
        <v>0</v>
      </c>
      <c r="K46" s="21"/>
      <c r="L46" s="15">
        <f>SUM(L41:L43)</f>
        <v>0</v>
      </c>
    </row>
    <row r="47" spans="1:12" ht="3.75" customHeight="1" x14ac:dyDescent="0.4">
      <c r="A47" s="12"/>
      <c r="B47" s="12"/>
      <c r="C47" s="12"/>
      <c r="D47" s="11"/>
      <c r="E47" s="21"/>
      <c r="F47" s="17"/>
      <c r="G47" s="21"/>
      <c r="H47" s="17"/>
      <c r="I47" s="21"/>
      <c r="J47" s="17"/>
      <c r="K47" s="21"/>
      <c r="L47" s="17"/>
    </row>
    <row r="48" spans="1:12" ht="19.5" customHeight="1" x14ac:dyDescent="0.4">
      <c r="A48" s="16" t="s">
        <v>109</v>
      </c>
      <c r="B48" s="16"/>
      <c r="C48" s="12"/>
      <c r="D48" s="11"/>
      <c r="E48" s="21"/>
      <c r="F48" s="15">
        <f>+F37+F46</f>
        <v>14888256</v>
      </c>
      <c r="G48" s="21"/>
      <c r="H48" s="15">
        <f>+H37+H46</f>
        <v>-61105968</v>
      </c>
      <c r="I48" s="21"/>
      <c r="J48" s="15">
        <f>+J37+J46</f>
        <v>0</v>
      </c>
      <c r="K48" s="21"/>
      <c r="L48" s="15">
        <f>+L37+L46</f>
        <v>-5787251</v>
      </c>
    </row>
    <row r="49" spans="1:12" ht="3.75" customHeight="1" x14ac:dyDescent="0.4">
      <c r="A49" s="12"/>
      <c r="C49" s="12"/>
      <c r="D49" s="11"/>
      <c r="E49" s="21"/>
      <c r="F49" s="17"/>
      <c r="G49" s="21"/>
      <c r="H49" s="17"/>
      <c r="I49" s="21"/>
      <c r="J49" s="17"/>
      <c r="K49" s="21"/>
      <c r="L49" s="17"/>
    </row>
    <row r="50" spans="1:12" ht="19.5" customHeight="1" thickBot="1" x14ac:dyDescent="0.45">
      <c r="A50" s="16" t="s">
        <v>110</v>
      </c>
      <c r="B50" s="16"/>
      <c r="C50" s="16"/>
      <c r="D50" s="11"/>
      <c r="E50" s="21"/>
      <c r="F50" s="23">
        <f>SUM(F26,F48)</f>
        <v>318043461</v>
      </c>
      <c r="G50" s="21"/>
      <c r="H50" s="23">
        <f>SUM(H26,H48)</f>
        <v>162713902</v>
      </c>
      <c r="I50" s="21"/>
      <c r="J50" s="23">
        <f>SUM(J26,J48)</f>
        <v>278347919</v>
      </c>
      <c r="K50" s="21"/>
      <c r="L50" s="23">
        <f>SUM(L26,L48)</f>
        <v>713951826</v>
      </c>
    </row>
    <row r="51" spans="1:12" ht="19.5" customHeight="1" thickTop="1" x14ac:dyDescent="0.4">
      <c r="A51" s="16"/>
      <c r="B51" s="16"/>
      <c r="C51" s="16"/>
      <c r="D51" s="11"/>
      <c r="E51" s="21"/>
      <c r="F51" s="17"/>
      <c r="G51" s="21"/>
      <c r="H51" s="17"/>
      <c r="I51" s="21"/>
      <c r="J51" s="17"/>
      <c r="K51" s="21"/>
      <c r="L51" s="17"/>
    </row>
    <row r="52" spans="1:12" ht="15.75" customHeight="1" x14ac:dyDescent="0.4">
      <c r="A52" s="16"/>
      <c r="B52" s="16"/>
      <c r="C52" s="16"/>
      <c r="D52" s="11"/>
      <c r="E52" s="21"/>
      <c r="F52" s="17"/>
      <c r="G52" s="21"/>
      <c r="H52" s="17"/>
      <c r="I52" s="21"/>
      <c r="J52" s="17"/>
      <c r="K52" s="21"/>
      <c r="L52" s="17"/>
    </row>
    <row r="53" spans="1:12" ht="15.75" customHeight="1" x14ac:dyDescent="0.4">
      <c r="A53" s="16"/>
      <c r="B53" s="16"/>
      <c r="C53" s="16"/>
      <c r="D53" s="11"/>
      <c r="E53" s="21"/>
      <c r="F53" s="17"/>
      <c r="G53" s="21"/>
      <c r="H53" s="17"/>
      <c r="I53" s="21"/>
      <c r="J53" s="17"/>
      <c r="K53" s="21"/>
      <c r="L53" s="17"/>
    </row>
    <row r="54" spans="1:12" ht="12.75" customHeight="1" x14ac:dyDescent="0.4">
      <c r="A54" s="16"/>
      <c r="B54" s="16"/>
      <c r="C54" s="16"/>
      <c r="D54" s="11"/>
      <c r="E54" s="21"/>
      <c r="F54" s="17"/>
      <c r="G54" s="21"/>
      <c r="H54" s="17"/>
      <c r="I54" s="21"/>
      <c r="J54" s="17"/>
      <c r="K54" s="21"/>
      <c r="L54" s="17"/>
    </row>
    <row r="55" spans="1:12" ht="22.15" customHeight="1" x14ac:dyDescent="0.4">
      <c r="A55" s="1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3"/>
      <c r="C55" s="13"/>
      <c r="D55" s="14"/>
      <c r="E55" s="13"/>
      <c r="F55" s="15"/>
      <c r="G55" s="15"/>
      <c r="H55" s="15"/>
      <c r="I55" s="15"/>
      <c r="J55" s="15"/>
      <c r="K55" s="15"/>
      <c r="L55" s="15"/>
    </row>
    <row r="56" spans="1:12" ht="20.25" customHeight="1" x14ac:dyDescent="0.4">
      <c r="A56" s="20" t="s">
        <v>0</v>
      </c>
      <c r="B56" s="19"/>
      <c r="C56" s="19"/>
      <c r="D56" s="19"/>
      <c r="E56" s="19"/>
      <c r="F56" s="25"/>
      <c r="G56" s="25"/>
      <c r="H56" s="25"/>
      <c r="I56" s="25"/>
      <c r="J56" s="25"/>
      <c r="K56" s="25"/>
      <c r="L56" s="25"/>
    </row>
    <row r="57" spans="1:12" ht="20.25" customHeight="1" x14ac:dyDescent="0.4">
      <c r="A57" s="20" t="s">
        <v>79</v>
      </c>
      <c r="B57" s="19"/>
      <c r="C57" s="19"/>
      <c r="D57" s="19"/>
      <c r="E57" s="19"/>
      <c r="F57" s="25"/>
      <c r="G57" s="25"/>
      <c r="H57" s="25"/>
      <c r="I57" s="25"/>
      <c r="J57" s="25"/>
      <c r="K57" s="25"/>
      <c r="L57" s="25"/>
    </row>
    <row r="58" spans="1:12" ht="20.25" customHeight="1" x14ac:dyDescent="0.4">
      <c r="A58" s="154" t="str">
        <f>A3</f>
        <v>สำหรับรอบระยะเวลาสามเดือนสิ้นสุดวันที่ 31 มีนาคม พ.ศ. 2569</v>
      </c>
      <c r="B58" s="154"/>
      <c r="C58" s="154"/>
      <c r="D58" s="154"/>
      <c r="E58" s="154"/>
      <c r="F58" s="154"/>
      <c r="G58" s="24"/>
      <c r="H58" s="24"/>
      <c r="I58" s="24"/>
      <c r="J58" s="24"/>
      <c r="K58" s="24"/>
      <c r="L58" s="24"/>
    </row>
    <row r="59" spans="1:12" ht="21" customHeight="1" x14ac:dyDescent="0.4">
      <c r="A59" s="12"/>
      <c r="B59" s="12"/>
      <c r="C59" s="12" t="s">
        <v>81</v>
      </c>
      <c r="D59" s="11"/>
      <c r="E59" s="12"/>
      <c r="F59" s="17"/>
      <c r="G59" s="17"/>
      <c r="H59" s="17"/>
      <c r="I59" s="17"/>
      <c r="J59" s="17"/>
      <c r="K59" s="17"/>
      <c r="L59" s="17"/>
    </row>
    <row r="60" spans="1:12" ht="21" customHeight="1" x14ac:dyDescent="0.4">
      <c r="A60" s="12"/>
      <c r="B60" s="12"/>
      <c r="C60" s="12"/>
      <c r="D60" s="11"/>
      <c r="E60" s="12"/>
      <c r="F60" s="152" t="s">
        <v>3</v>
      </c>
      <c r="G60" s="153"/>
      <c r="H60" s="153"/>
      <c r="I60" s="7"/>
      <c r="J60" s="152" t="s">
        <v>4</v>
      </c>
      <c r="K60" s="153"/>
      <c r="L60" s="153"/>
    </row>
    <row r="61" spans="1:12" ht="21" customHeight="1" x14ac:dyDescent="0.4">
      <c r="A61" s="12"/>
      <c r="B61" s="12"/>
      <c r="C61" s="12"/>
      <c r="D61" s="11"/>
      <c r="E61" s="12"/>
      <c r="F61" s="113" t="s">
        <v>7</v>
      </c>
      <c r="G61" s="114"/>
      <c r="H61" s="113" t="s">
        <v>7</v>
      </c>
      <c r="I61" s="114"/>
      <c r="J61" s="113" t="s">
        <v>7</v>
      </c>
      <c r="K61" s="114"/>
      <c r="L61" s="113" t="s">
        <v>7</v>
      </c>
    </row>
    <row r="62" spans="1:12" ht="21" customHeight="1" x14ac:dyDescent="0.4">
      <c r="A62" s="12"/>
      <c r="B62" s="12"/>
      <c r="C62" s="12"/>
      <c r="D62" s="11"/>
      <c r="E62" s="12"/>
      <c r="F62" s="2" t="s">
        <v>9</v>
      </c>
      <c r="G62" s="1"/>
      <c r="H62" s="2" t="s">
        <v>10</v>
      </c>
      <c r="I62" s="1"/>
      <c r="J62" s="2" t="s">
        <v>9</v>
      </c>
      <c r="K62" s="1"/>
      <c r="L62" s="2" t="s">
        <v>10</v>
      </c>
    </row>
    <row r="63" spans="1:12" ht="21" customHeight="1" x14ac:dyDescent="0.4">
      <c r="A63" s="12"/>
      <c r="B63" s="12"/>
      <c r="C63" s="12"/>
      <c r="D63" s="27"/>
      <c r="E63" s="12"/>
      <c r="F63" s="8" t="s">
        <v>12</v>
      </c>
      <c r="G63" s="9"/>
      <c r="H63" s="8" t="s">
        <v>12</v>
      </c>
      <c r="I63" s="9"/>
      <c r="J63" s="8" t="s">
        <v>12</v>
      </c>
      <c r="K63" s="9"/>
      <c r="L63" s="8" t="s">
        <v>12</v>
      </c>
    </row>
    <row r="64" spans="1:12" ht="21" customHeight="1" x14ac:dyDescent="0.4">
      <c r="A64" s="12"/>
      <c r="B64" s="12"/>
      <c r="C64" s="12"/>
      <c r="D64" s="11"/>
      <c r="E64" s="12"/>
      <c r="F64" s="17"/>
      <c r="G64" s="17"/>
      <c r="H64" s="17"/>
      <c r="I64" s="17"/>
      <c r="J64" s="17"/>
      <c r="K64" s="17"/>
      <c r="L64" s="17"/>
    </row>
    <row r="65" spans="1:12" ht="21" customHeight="1" x14ac:dyDescent="0.4">
      <c r="A65" s="16" t="s">
        <v>111</v>
      </c>
      <c r="B65" s="12"/>
      <c r="C65" s="12"/>
      <c r="D65" s="11"/>
      <c r="E65" s="21"/>
      <c r="F65" s="17"/>
      <c r="G65" s="21"/>
      <c r="H65" s="17"/>
      <c r="I65" s="21"/>
      <c r="J65" s="17"/>
      <c r="K65" s="21"/>
      <c r="L65" s="17"/>
    </row>
    <row r="66" spans="1:12" ht="21" customHeight="1" x14ac:dyDescent="0.4">
      <c r="A66" s="12" t="s">
        <v>112</v>
      </c>
      <c r="B66" s="12"/>
      <c r="C66" s="12"/>
      <c r="D66" s="11"/>
      <c r="E66" s="21"/>
      <c r="F66" s="17">
        <v>303155196</v>
      </c>
      <c r="G66" s="21"/>
      <c r="H66" s="97">
        <v>223819873</v>
      </c>
      <c r="I66" s="111"/>
      <c r="J66" s="97">
        <v>278347919</v>
      </c>
      <c r="K66" s="111"/>
      <c r="L66" s="97">
        <v>719739077</v>
      </c>
    </row>
    <row r="67" spans="1:12" ht="21" customHeight="1" x14ac:dyDescent="0.4">
      <c r="A67" s="12" t="s">
        <v>113</v>
      </c>
      <c r="B67" s="12"/>
      <c r="C67" s="12"/>
      <c r="D67" s="11"/>
      <c r="E67" s="21"/>
      <c r="F67" s="15">
        <v>9</v>
      </c>
      <c r="G67" s="21"/>
      <c r="H67" s="94">
        <v>-3</v>
      </c>
      <c r="I67" s="111"/>
      <c r="J67" s="94">
        <v>0</v>
      </c>
      <c r="K67" s="111"/>
      <c r="L67" s="94">
        <v>0</v>
      </c>
    </row>
    <row r="68" spans="1:12" ht="6" customHeight="1" x14ac:dyDescent="0.4">
      <c r="A68" s="12"/>
      <c r="B68" s="12"/>
      <c r="C68" s="12"/>
      <c r="D68" s="11"/>
      <c r="E68" s="21"/>
      <c r="F68" s="17"/>
      <c r="G68" s="21"/>
      <c r="H68" s="17"/>
      <c r="I68" s="21"/>
      <c r="J68" s="17"/>
      <c r="K68" s="21"/>
      <c r="L68" s="17"/>
    </row>
    <row r="69" spans="1:12" ht="21" customHeight="1" thickBot="1" x14ac:dyDescent="0.45">
      <c r="A69" s="16"/>
      <c r="B69" s="16"/>
      <c r="C69" s="16"/>
      <c r="D69" s="18"/>
      <c r="E69" s="21"/>
      <c r="F69" s="23">
        <f>SUM(F66:F68)</f>
        <v>303155205</v>
      </c>
      <c r="G69" s="21"/>
      <c r="H69" s="23">
        <f>SUM(H66:H68)</f>
        <v>223819870</v>
      </c>
      <c r="I69" s="21"/>
      <c r="J69" s="23">
        <f>SUM(J66:J67)</f>
        <v>278347919</v>
      </c>
      <c r="K69" s="21"/>
      <c r="L69" s="23">
        <f>SUM(L66:L67)</f>
        <v>719739077</v>
      </c>
    </row>
    <row r="70" spans="1:12" ht="21" customHeight="1" thickTop="1" x14ac:dyDescent="0.4">
      <c r="A70" s="12"/>
      <c r="B70" s="12"/>
      <c r="C70" s="12"/>
      <c r="D70" s="11"/>
      <c r="E70" s="21"/>
      <c r="F70" s="17"/>
      <c r="G70" s="21"/>
      <c r="H70" s="17"/>
      <c r="I70" s="21"/>
      <c r="J70" s="17"/>
      <c r="K70" s="21"/>
      <c r="L70" s="17"/>
    </row>
    <row r="71" spans="1:12" ht="21" customHeight="1" x14ac:dyDescent="0.4">
      <c r="A71" s="16" t="s">
        <v>114</v>
      </c>
      <c r="B71" s="12"/>
      <c r="C71" s="12"/>
      <c r="D71" s="11"/>
      <c r="E71" s="21"/>
      <c r="F71" s="17"/>
      <c r="G71" s="21"/>
      <c r="H71" s="17"/>
      <c r="I71" s="21"/>
      <c r="J71" s="17"/>
      <c r="K71" s="21"/>
      <c r="L71" s="17"/>
    </row>
    <row r="72" spans="1:12" ht="21" customHeight="1" x14ac:dyDescent="0.4">
      <c r="A72" s="12" t="s">
        <v>112</v>
      </c>
      <c r="B72" s="12"/>
      <c r="C72" s="12"/>
      <c r="D72" s="11"/>
      <c r="E72" s="21"/>
      <c r="F72" s="17">
        <v>318043452</v>
      </c>
      <c r="G72" s="21"/>
      <c r="H72" s="97">
        <v>162713905</v>
      </c>
      <c r="I72" s="111"/>
      <c r="J72" s="97">
        <v>278347919</v>
      </c>
      <c r="K72" s="111"/>
      <c r="L72" s="97">
        <v>713951826</v>
      </c>
    </row>
    <row r="73" spans="1:12" ht="21" customHeight="1" x14ac:dyDescent="0.4">
      <c r="A73" s="12" t="s">
        <v>113</v>
      </c>
      <c r="B73" s="12"/>
      <c r="C73" s="12"/>
      <c r="D73" s="11"/>
      <c r="E73" s="21"/>
      <c r="F73" s="15">
        <v>9</v>
      </c>
      <c r="G73" s="21"/>
      <c r="H73" s="94">
        <v>-3</v>
      </c>
      <c r="I73" s="111"/>
      <c r="J73" s="94">
        <v>0</v>
      </c>
      <c r="K73" s="111"/>
      <c r="L73" s="94">
        <v>0</v>
      </c>
    </row>
    <row r="74" spans="1:12" ht="6" customHeight="1" x14ac:dyDescent="0.4">
      <c r="A74" s="12"/>
      <c r="B74" s="12"/>
      <c r="C74" s="12"/>
      <c r="D74" s="11"/>
      <c r="E74" s="21"/>
      <c r="F74" s="17"/>
      <c r="G74" s="21"/>
      <c r="H74" s="17"/>
      <c r="I74" s="21"/>
      <c r="J74" s="17"/>
      <c r="K74" s="21"/>
      <c r="L74" s="17"/>
    </row>
    <row r="75" spans="1:12" ht="21" customHeight="1" thickBot="1" x14ac:dyDescent="0.45">
      <c r="A75" s="16"/>
      <c r="B75" s="16"/>
      <c r="C75" s="16"/>
      <c r="D75" s="18"/>
      <c r="E75" s="21"/>
      <c r="F75" s="23">
        <f>SUM(F72:F74)</f>
        <v>318043461</v>
      </c>
      <c r="G75" s="21"/>
      <c r="H75" s="23">
        <f>SUM(H72:H74)</f>
        <v>162713902</v>
      </c>
      <c r="I75" s="21"/>
      <c r="J75" s="23">
        <f>SUM(J72:J74)</f>
        <v>278347919</v>
      </c>
      <c r="K75" s="21"/>
      <c r="L75" s="23">
        <f>SUM(L72:L74)</f>
        <v>713951826</v>
      </c>
    </row>
    <row r="76" spans="1:12" ht="21" customHeight="1" thickTop="1" x14ac:dyDescent="0.4">
      <c r="A76" s="16"/>
      <c r="B76" s="12"/>
      <c r="C76" s="12"/>
      <c r="D76" s="11"/>
      <c r="E76" s="21"/>
      <c r="F76" s="17"/>
      <c r="G76" s="21"/>
      <c r="H76" s="17"/>
      <c r="I76" s="21"/>
      <c r="J76" s="17"/>
      <c r="K76" s="21"/>
      <c r="L76" s="17"/>
    </row>
    <row r="77" spans="1:12" ht="21" customHeight="1" x14ac:dyDescent="0.4">
      <c r="A77" s="16" t="s">
        <v>115</v>
      </c>
      <c r="B77" s="12"/>
      <c r="C77" s="12"/>
      <c r="D77" s="11"/>
      <c r="E77" s="12"/>
      <c r="F77" s="17"/>
      <c r="G77" s="17"/>
      <c r="H77" s="17"/>
      <c r="I77" s="17"/>
      <c r="J77" s="17"/>
      <c r="K77" s="17"/>
      <c r="L77" s="17"/>
    </row>
    <row r="78" spans="1:12" ht="6" customHeight="1" x14ac:dyDescent="0.4">
      <c r="A78" s="12"/>
      <c r="B78" s="12"/>
      <c r="C78" s="12"/>
      <c r="D78" s="11"/>
      <c r="E78" s="12"/>
      <c r="F78" s="17"/>
      <c r="G78" s="21"/>
      <c r="H78" s="17"/>
      <c r="I78" s="21"/>
      <c r="J78" s="17"/>
      <c r="K78" s="21"/>
      <c r="L78" s="17"/>
    </row>
    <row r="79" spans="1:12" ht="21" customHeight="1" thickBot="1" x14ac:dyDescent="0.45">
      <c r="A79" s="12" t="s">
        <v>116</v>
      </c>
      <c r="B79" s="12"/>
      <c r="C79" s="12"/>
      <c r="D79" s="11"/>
      <c r="E79" s="12"/>
      <c r="F79" s="28">
        <f>+F66/3825000000</f>
        <v>7.9256260392156858E-2</v>
      </c>
      <c r="G79" s="29"/>
      <c r="H79" s="28">
        <f>+H66/3825000000</f>
        <v>5.8514999477124185E-2</v>
      </c>
      <c r="I79" s="29"/>
      <c r="J79" s="28">
        <f>+J66/3825000000</f>
        <v>7.2770697777777782E-2</v>
      </c>
      <c r="K79" s="29"/>
      <c r="L79" s="28">
        <f>+L66/3825000000</f>
        <v>0.18816707895424836</v>
      </c>
    </row>
    <row r="80" spans="1:12" ht="21" customHeight="1" thickTop="1" x14ac:dyDescent="0.4">
      <c r="A80" s="12"/>
      <c r="B80" s="12"/>
      <c r="C80" s="12"/>
      <c r="D80" s="11"/>
      <c r="E80" s="12"/>
      <c r="F80" s="29"/>
      <c r="G80" s="29"/>
      <c r="H80" s="29"/>
      <c r="I80" s="29"/>
      <c r="J80" s="29"/>
      <c r="K80" s="29"/>
      <c r="L80" s="29"/>
    </row>
    <row r="81" spans="1:12" ht="21" customHeight="1" x14ac:dyDescent="0.4">
      <c r="A81" s="12"/>
      <c r="B81" s="12"/>
      <c r="C81" s="12"/>
      <c r="D81" s="11"/>
      <c r="E81" s="12"/>
      <c r="F81" s="29"/>
      <c r="G81" s="29"/>
      <c r="H81" s="29"/>
      <c r="I81" s="29"/>
      <c r="J81" s="29"/>
      <c r="K81" s="29"/>
      <c r="L81" s="29"/>
    </row>
    <row r="82" spans="1:12" ht="21" customHeight="1" x14ac:dyDescent="0.4">
      <c r="A82" s="12"/>
      <c r="B82" s="12"/>
      <c r="C82" s="12"/>
      <c r="D82" s="11"/>
      <c r="E82" s="12"/>
      <c r="F82" s="29"/>
      <c r="G82" s="29"/>
      <c r="H82" s="29"/>
      <c r="I82" s="29"/>
      <c r="J82" s="29"/>
      <c r="K82" s="29"/>
      <c r="L82" s="29"/>
    </row>
    <row r="83" spans="1:12" ht="21" customHeight="1" x14ac:dyDescent="0.4">
      <c r="A83" s="12"/>
      <c r="B83" s="12"/>
      <c r="C83" s="12"/>
      <c r="D83" s="11"/>
      <c r="E83" s="12"/>
      <c r="F83" s="29"/>
      <c r="G83" s="29"/>
      <c r="H83" s="29"/>
      <c r="I83" s="29"/>
      <c r="J83" s="29"/>
      <c r="K83" s="29"/>
      <c r="L83" s="29"/>
    </row>
    <row r="84" spans="1:12" ht="21" customHeight="1" x14ac:dyDescent="0.4">
      <c r="A84" s="12"/>
      <c r="B84" s="12"/>
      <c r="C84" s="12"/>
      <c r="D84" s="11"/>
      <c r="E84" s="12"/>
      <c r="F84" s="29"/>
      <c r="G84" s="29"/>
      <c r="H84" s="29"/>
      <c r="I84" s="29"/>
      <c r="J84" s="29"/>
      <c r="K84" s="29"/>
      <c r="L84" s="29"/>
    </row>
    <row r="85" spans="1:12" ht="21" customHeight="1" x14ac:dyDescent="0.4">
      <c r="A85" s="12"/>
      <c r="B85" s="12"/>
      <c r="C85" s="12"/>
      <c r="D85" s="11"/>
      <c r="E85" s="12"/>
      <c r="F85" s="29"/>
      <c r="G85" s="29"/>
      <c r="H85" s="29"/>
      <c r="I85" s="29"/>
      <c r="J85" s="29"/>
      <c r="K85" s="29"/>
      <c r="L85" s="29"/>
    </row>
    <row r="86" spans="1:12" ht="21" customHeight="1" x14ac:dyDescent="0.4">
      <c r="A86" s="12"/>
      <c r="B86" s="12"/>
      <c r="C86" s="12"/>
      <c r="D86" s="11"/>
      <c r="E86" s="12"/>
      <c r="F86" s="29"/>
      <c r="G86" s="29"/>
      <c r="H86" s="29"/>
      <c r="I86" s="29"/>
      <c r="J86" s="29"/>
      <c r="K86" s="29"/>
      <c r="L86" s="29"/>
    </row>
    <row r="87" spans="1:12" ht="21" customHeight="1" x14ac:dyDescent="0.4">
      <c r="A87" s="12"/>
      <c r="B87" s="12"/>
      <c r="C87" s="12"/>
      <c r="D87" s="11"/>
      <c r="E87" s="12"/>
      <c r="F87" s="29"/>
      <c r="G87" s="29"/>
      <c r="H87" s="29"/>
      <c r="I87" s="29"/>
      <c r="J87" s="29"/>
      <c r="K87" s="29"/>
      <c r="L87" s="29"/>
    </row>
    <row r="88" spans="1:12" ht="21" customHeight="1" x14ac:dyDescent="0.4">
      <c r="A88" s="12"/>
      <c r="B88" s="12"/>
      <c r="C88" s="12"/>
      <c r="D88" s="11"/>
      <c r="E88" s="12"/>
      <c r="F88" s="29"/>
      <c r="G88" s="29"/>
      <c r="H88" s="29"/>
      <c r="I88" s="29"/>
      <c r="J88" s="29"/>
      <c r="K88" s="29"/>
      <c r="L88" s="29"/>
    </row>
    <row r="89" spans="1:12" ht="21" customHeight="1" x14ac:dyDescent="0.4">
      <c r="A89" s="12"/>
      <c r="B89" s="12"/>
      <c r="C89" s="12"/>
      <c r="D89" s="11"/>
      <c r="E89" s="12"/>
      <c r="F89" s="29"/>
      <c r="G89" s="29"/>
      <c r="H89" s="29"/>
      <c r="I89" s="29"/>
      <c r="J89" s="29"/>
      <c r="K89" s="29"/>
      <c r="L89" s="29"/>
    </row>
    <row r="90" spans="1:12" ht="21" customHeight="1" x14ac:dyDescent="0.4">
      <c r="A90" s="12"/>
      <c r="B90" s="12"/>
      <c r="C90" s="12"/>
      <c r="D90" s="11"/>
      <c r="E90" s="12"/>
      <c r="F90" s="29"/>
      <c r="G90" s="29"/>
      <c r="H90" s="29"/>
      <c r="I90" s="29"/>
      <c r="J90" s="29"/>
      <c r="K90" s="29"/>
      <c r="L90" s="29"/>
    </row>
    <row r="91" spans="1:12" ht="21" customHeight="1" x14ac:dyDescent="0.4">
      <c r="A91" s="12"/>
      <c r="B91" s="12"/>
      <c r="D91" s="11"/>
      <c r="E91" s="12"/>
      <c r="F91" s="29"/>
      <c r="G91" s="29"/>
      <c r="H91" s="29"/>
      <c r="I91" s="29"/>
      <c r="J91" s="29"/>
      <c r="K91" s="29"/>
      <c r="L91" s="29"/>
    </row>
    <row r="92" spans="1:12" ht="21" customHeight="1" x14ac:dyDescent="0.4">
      <c r="A92" s="12"/>
      <c r="B92" s="12"/>
      <c r="C92" s="12"/>
      <c r="D92" s="11"/>
      <c r="E92" s="12"/>
      <c r="F92" s="29"/>
      <c r="G92" s="29"/>
      <c r="H92" s="29"/>
      <c r="I92" s="29"/>
      <c r="J92" s="29"/>
      <c r="K92" s="29"/>
      <c r="L92" s="29"/>
    </row>
    <row r="93" spans="1:12" ht="21" customHeight="1" x14ac:dyDescent="0.4">
      <c r="A93" s="12"/>
      <c r="B93" s="12"/>
      <c r="C93" s="12"/>
      <c r="D93" s="11"/>
      <c r="E93" s="12"/>
      <c r="F93" s="29"/>
      <c r="G93" s="29"/>
      <c r="H93" s="29"/>
      <c r="I93" s="29"/>
      <c r="J93" s="29"/>
      <c r="K93" s="29"/>
      <c r="L93" s="29"/>
    </row>
    <row r="94" spans="1:12" ht="21" customHeight="1" x14ac:dyDescent="0.4">
      <c r="A94" s="12"/>
      <c r="B94" s="12"/>
      <c r="C94" s="12"/>
      <c r="D94" s="11"/>
      <c r="E94" s="12"/>
      <c r="F94" s="29"/>
      <c r="G94" s="29"/>
      <c r="H94" s="29"/>
      <c r="I94" s="29"/>
      <c r="J94" s="29"/>
      <c r="K94" s="29"/>
      <c r="L94" s="29"/>
    </row>
    <row r="95" spans="1:12" ht="21" customHeight="1" x14ac:dyDescent="0.4">
      <c r="A95" s="12"/>
      <c r="B95" s="12"/>
      <c r="C95" s="12"/>
      <c r="D95" s="11"/>
      <c r="E95" s="12"/>
      <c r="F95" s="29"/>
      <c r="G95" s="29"/>
      <c r="H95" s="29"/>
      <c r="I95" s="29"/>
      <c r="J95" s="29"/>
      <c r="K95" s="29"/>
      <c r="L95" s="29"/>
    </row>
    <row r="96" spans="1:12" ht="21" customHeight="1" x14ac:dyDescent="0.4">
      <c r="A96" s="12"/>
      <c r="B96" s="12"/>
      <c r="C96" s="12"/>
      <c r="D96" s="11"/>
      <c r="E96" s="12"/>
      <c r="F96" s="29"/>
      <c r="G96" s="29"/>
      <c r="H96" s="29"/>
      <c r="I96" s="29"/>
      <c r="J96" s="29"/>
      <c r="K96" s="29"/>
      <c r="L96" s="29"/>
    </row>
    <row r="97" spans="1:12" ht="21" customHeight="1" x14ac:dyDescent="0.4">
      <c r="A97" s="12"/>
      <c r="B97" s="12"/>
      <c r="C97" s="12"/>
      <c r="D97" s="11"/>
      <c r="E97" s="12"/>
      <c r="F97" s="29"/>
      <c r="G97" s="29"/>
      <c r="H97" s="29"/>
      <c r="I97" s="29"/>
      <c r="J97" s="29"/>
      <c r="K97" s="29"/>
      <c r="L97" s="29"/>
    </row>
    <row r="98" spans="1:12" ht="20.25" customHeight="1" x14ac:dyDescent="0.4">
      <c r="A98" s="12"/>
      <c r="B98" s="12"/>
      <c r="C98" s="12"/>
      <c r="D98" s="11"/>
      <c r="E98" s="12"/>
      <c r="F98" s="29"/>
      <c r="G98" s="29"/>
      <c r="H98" s="29"/>
      <c r="I98" s="29"/>
      <c r="J98" s="29"/>
      <c r="K98" s="29"/>
      <c r="L98" s="29"/>
    </row>
    <row r="99" spans="1:12" ht="9.75" customHeight="1" x14ac:dyDescent="0.4">
      <c r="A99" s="12"/>
      <c r="B99" s="12"/>
      <c r="C99" s="12"/>
      <c r="D99" s="11"/>
      <c r="E99" s="12"/>
      <c r="F99" s="29"/>
      <c r="G99" s="29"/>
      <c r="H99" s="29"/>
      <c r="I99" s="29"/>
      <c r="J99" s="29"/>
      <c r="K99" s="29"/>
      <c r="L99" s="29"/>
    </row>
    <row r="100" spans="1:12" ht="22.15" customHeight="1" x14ac:dyDescent="0.4">
      <c r="A100" s="13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3"/>
      <c r="C100" s="13"/>
      <c r="D100" s="14"/>
      <c r="E100" s="13"/>
      <c r="F100" s="15"/>
      <c r="G100" s="15"/>
      <c r="H100" s="15"/>
      <c r="I100" s="15"/>
      <c r="J100" s="15"/>
      <c r="K100" s="15"/>
      <c r="L100" s="15"/>
    </row>
  </sheetData>
  <mergeCells count="5">
    <mergeCell ref="F5:H5"/>
    <mergeCell ref="J5:L5"/>
    <mergeCell ref="F60:H60"/>
    <mergeCell ref="J60:L60"/>
    <mergeCell ref="A58:F58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407C-3FEA-41A1-A8EA-A551F41EAE3E}">
  <dimension ref="A1:Z33"/>
  <sheetViews>
    <sheetView zoomScale="110" zoomScaleNormal="110" zoomScaleSheetLayoutView="94" workbookViewId="0"/>
  </sheetViews>
  <sheetFormatPr defaultColWidth="12.625" defaultRowHeight="15" customHeight="1" x14ac:dyDescent="0.4"/>
  <cols>
    <col min="1" max="2" width="1.5" style="71" customWidth="1"/>
    <col min="3" max="3" width="19.75" style="71" customWidth="1"/>
    <col min="4" max="4" width="2.5" style="71" customWidth="1"/>
    <col min="5" max="5" width="2.625" style="71" customWidth="1"/>
    <col min="6" max="6" width="8.625" style="71" customWidth="1"/>
    <col min="7" max="7" width="0.625" style="71" customWidth="1"/>
    <col min="8" max="8" width="8.75" style="71" customWidth="1"/>
    <col min="9" max="9" width="0.625" style="71" customWidth="1"/>
    <col min="10" max="10" width="8.625" style="71" customWidth="1"/>
    <col min="11" max="11" width="0.625" style="71" customWidth="1"/>
    <col min="12" max="12" width="9.125" style="71" customWidth="1"/>
    <col min="13" max="13" width="0.625" style="71" customWidth="1"/>
    <col min="14" max="14" width="10.625" style="71" customWidth="1"/>
    <col min="15" max="15" width="0.625" style="71" customWidth="1"/>
    <col min="16" max="16" width="11.625" style="71" customWidth="1"/>
    <col min="17" max="17" width="0.625" style="71" customWidth="1"/>
    <col min="18" max="18" width="12.125" style="71" customWidth="1"/>
    <col min="19" max="19" width="0.625" style="71" customWidth="1"/>
    <col min="20" max="20" width="12.625" style="71" customWidth="1"/>
    <col min="21" max="21" width="0.625" style="71" customWidth="1"/>
    <col min="22" max="22" width="10.5" style="71" bestFit="1" customWidth="1"/>
    <col min="23" max="23" width="0.625" style="71" customWidth="1"/>
    <col min="24" max="24" width="8.625" style="71" customWidth="1"/>
    <col min="25" max="25" width="0.625" style="71" customWidth="1"/>
    <col min="26" max="26" width="9.125" style="71" customWidth="1"/>
    <col min="27" max="16384" width="12.625" style="71"/>
  </cols>
  <sheetData>
    <row r="1" spans="1:26" ht="21" customHeight="1" x14ac:dyDescent="0.4">
      <c r="A1" s="99" t="s">
        <v>0</v>
      </c>
      <c r="B1" s="99"/>
      <c r="C1" s="98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21" customHeight="1" x14ac:dyDescent="0.4">
      <c r="A2" s="99" t="s">
        <v>117</v>
      </c>
      <c r="B2" s="99"/>
      <c r="C2" s="98"/>
      <c r="D2" s="98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21" customHeight="1" x14ac:dyDescent="0.4">
      <c r="A3" s="96" t="s">
        <v>118</v>
      </c>
      <c r="B3" s="96"/>
      <c r="C3" s="95"/>
      <c r="D3" s="95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s="75" customFormat="1" ht="18.600000000000001" customHeight="1" x14ac:dyDescent="0.35">
      <c r="A4" s="81"/>
      <c r="B4" s="81"/>
      <c r="C4" s="93"/>
      <c r="D4" s="93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 s="75" customFormat="1" ht="18.600000000000001" customHeight="1" x14ac:dyDescent="0.35">
      <c r="A5" s="80"/>
      <c r="B5" s="80"/>
      <c r="C5" s="83"/>
      <c r="D5" s="84"/>
      <c r="E5" s="83"/>
      <c r="F5" s="155" t="s">
        <v>119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 spans="1:26" s="75" customFormat="1" ht="18.600000000000001" customHeight="1" x14ac:dyDescent="0.35">
      <c r="A6" s="80"/>
      <c r="B6" s="80"/>
      <c r="C6" s="83"/>
      <c r="D6" s="84"/>
      <c r="E6" s="83"/>
      <c r="F6" s="155" t="s">
        <v>120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89"/>
      <c r="X6" s="157"/>
      <c r="Y6" s="158"/>
      <c r="Z6" s="89"/>
    </row>
    <row r="7" spans="1:26" s="75" customFormat="1" ht="18.600000000000001" customHeight="1" x14ac:dyDescent="0.35">
      <c r="A7" s="80"/>
      <c r="B7" s="80"/>
      <c r="C7" s="83"/>
      <c r="D7" s="84"/>
      <c r="E7" s="83"/>
      <c r="F7" s="90"/>
      <c r="G7" s="90"/>
      <c r="H7" s="90"/>
      <c r="I7" s="90"/>
      <c r="J7" s="90"/>
      <c r="K7" s="90"/>
      <c r="L7" s="90"/>
      <c r="M7" s="90"/>
      <c r="N7" s="159" t="s">
        <v>74</v>
      </c>
      <c r="O7" s="160"/>
      <c r="P7" s="160"/>
      <c r="Q7" s="160"/>
      <c r="R7" s="160"/>
      <c r="S7" s="160"/>
      <c r="T7" s="160"/>
      <c r="U7" s="90"/>
      <c r="V7" s="90"/>
      <c r="W7" s="89"/>
      <c r="X7" s="89"/>
      <c r="Y7" s="89"/>
      <c r="Z7" s="89"/>
    </row>
    <row r="8" spans="1:26" s="75" customFormat="1" ht="18.600000000000001" customHeight="1" x14ac:dyDescent="0.35">
      <c r="A8" s="80"/>
      <c r="B8" s="80"/>
      <c r="C8" s="83"/>
      <c r="D8" s="84"/>
      <c r="E8" s="83"/>
      <c r="F8" s="155" t="s">
        <v>121</v>
      </c>
      <c r="G8" s="156"/>
      <c r="H8" s="156"/>
      <c r="I8" s="92"/>
      <c r="J8" s="155" t="s">
        <v>71</v>
      </c>
      <c r="K8" s="156"/>
      <c r="L8" s="156"/>
      <c r="M8" s="90"/>
      <c r="N8" s="161" t="s">
        <v>97</v>
      </c>
      <c r="O8" s="161"/>
      <c r="P8" s="161"/>
      <c r="Q8" s="161"/>
      <c r="R8" s="161"/>
      <c r="S8" s="161"/>
      <c r="T8" s="161"/>
      <c r="U8" s="90"/>
      <c r="V8" s="90"/>
      <c r="W8" s="89"/>
      <c r="X8" s="89"/>
      <c r="Y8" s="89"/>
      <c r="Z8" s="89"/>
    </row>
    <row r="9" spans="1:26" s="75" customFormat="1" ht="18.600000000000001" customHeight="1" x14ac:dyDescent="0.35">
      <c r="A9" s="80"/>
      <c r="B9" s="80"/>
      <c r="C9" s="83"/>
      <c r="D9" s="84"/>
      <c r="E9" s="89"/>
      <c r="F9" s="89"/>
      <c r="G9" s="89"/>
      <c r="H9" s="89"/>
      <c r="I9" s="89"/>
      <c r="J9" s="83"/>
      <c r="K9" s="83"/>
      <c r="L9" s="83"/>
      <c r="M9" s="83"/>
      <c r="N9" s="89" t="s">
        <v>122</v>
      </c>
      <c r="O9" s="83"/>
      <c r="P9" s="91" t="s">
        <v>123</v>
      </c>
      <c r="Q9" s="83"/>
      <c r="R9" s="91"/>
      <c r="S9" s="89"/>
      <c r="T9" s="91" t="s">
        <v>124</v>
      </c>
      <c r="U9" s="89"/>
      <c r="V9" s="89" t="s">
        <v>125</v>
      </c>
      <c r="W9" s="89"/>
      <c r="X9" s="89"/>
      <c r="Y9" s="89"/>
      <c r="Z9" s="87"/>
    </row>
    <row r="10" spans="1:26" s="75" customFormat="1" ht="18.600000000000001" customHeight="1" x14ac:dyDescent="0.35">
      <c r="A10" s="80"/>
      <c r="B10" s="80"/>
      <c r="C10" s="83"/>
      <c r="D10" s="84"/>
      <c r="E10" s="89"/>
      <c r="F10" s="89"/>
      <c r="G10" s="89"/>
      <c r="H10" s="89"/>
      <c r="I10" s="89"/>
      <c r="J10" s="89" t="s">
        <v>126</v>
      </c>
      <c r="K10" s="89"/>
      <c r="L10" s="89"/>
      <c r="M10" s="89"/>
      <c r="N10" s="91" t="s">
        <v>127</v>
      </c>
      <c r="O10" s="89"/>
      <c r="P10" s="89" t="s">
        <v>128</v>
      </c>
      <c r="Q10" s="89"/>
      <c r="R10" s="89" t="s">
        <v>129</v>
      </c>
      <c r="S10" s="89"/>
      <c r="T10" s="89" t="s">
        <v>130</v>
      </c>
      <c r="U10" s="89"/>
      <c r="V10" s="89" t="s">
        <v>131</v>
      </c>
      <c r="W10" s="89"/>
      <c r="X10" s="89" t="s">
        <v>132</v>
      </c>
      <c r="Y10" s="89"/>
      <c r="Z10" s="89"/>
    </row>
    <row r="11" spans="1:26" s="75" customFormat="1" ht="18.600000000000001" customHeight="1" x14ac:dyDescent="0.35">
      <c r="A11" s="80"/>
      <c r="B11" s="80"/>
      <c r="C11" s="83"/>
      <c r="D11" s="84"/>
      <c r="E11" s="89"/>
      <c r="F11" s="89" t="s">
        <v>133</v>
      </c>
      <c r="G11" s="89"/>
      <c r="H11" s="89" t="s">
        <v>134</v>
      </c>
      <c r="I11" s="89"/>
      <c r="J11" s="89" t="s">
        <v>135</v>
      </c>
      <c r="K11" s="89"/>
      <c r="L11" s="89"/>
      <c r="M11" s="89"/>
      <c r="N11" s="89" t="s">
        <v>136</v>
      </c>
      <c r="O11" s="89"/>
      <c r="P11" s="89" t="s">
        <v>137</v>
      </c>
      <c r="Q11" s="89"/>
      <c r="R11" s="91" t="s">
        <v>138</v>
      </c>
      <c r="S11" s="89"/>
      <c r="T11" s="89" t="s">
        <v>139</v>
      </c>
      <c r="U11" s="89"/>
      <c r="V11" s="89" t="s">
        <v>140</v>
      </c>
      <c r="W11" s="89"/>
      <c r="X11" s="89" t="s">
        <v>141</v>
      </c>
      <c r="Y11" s="89"/>
      <c r="Z11" s="89" t="s">
        <v>142</v>
      </c>
    </row>
    <row r="12" spans="1:26" s="75" customFormat="1" ht="18.600000000000001" customHeight="1" x14ac:dyDescent="0.35">
      <c r="A12" s="80"/>
      <c r="B12" s="80"/>
      <c r="C12" s="83"/>
      <c r="D12" s="84"/>
      <c r="E12" s="89"/>
      <c r="F12" s="89" t="s">
        <v>143</v>
      </c>
      <c r="G12" s="89"/>
      <c r="H12" s="89" t="s">
        <v>144</v>
      </c>
      <c r="I12" s="89"/>
      <c r="J12" s="89" t="s">
        <v>145</v>
      </c>
      <c r="K12" s="89"/>
      <c r="L12" s="89" t="s">
        <v>73</v>
      </c>
      <c r="M12" s="89"/>
      <c r="N12" s="89" t="s">
        <v>146</v>
      </c>
      <c r="O12" s="89"/>
      <c r="P12" s="89" t="s">
        <v>147</v>
      </c>
      <c r="Q12" s="89"/>
      <c r="R12" s="89" t="s">
        <v>148</v>
      </c>
      <c r="S12" s="89"/>
      <c r="T12" s="89" t="s">
        <v>149</v>
      </c>
      <c r="U12" s="89"/>
      <c r="V12" s="89" t="s">
        <v>150</v>
      </c>
      <c r="W12" s="89"/>
      <c r="X12" s="89" t="s">
        <v>151</v>
      </c>
      <c r="Y12" s="89"/>
      <c r="Z12" s="89" t="s">
        <v>152</v>
      </c>
    </row>
    <row r="13" spans="1:26" s="75" customFormat="1" ht="18.600000000000001" customHeight="1" x14ac:dyDescent="0.35">
      <c r="A13" s="80"/>
      <c r="B13" s="80"/>
      <c r="C13" s="83"/>
      <c r="D13" s="90"/>
      <c r="E13" s="89"/>
      <c r="F13" s="88" t="s">
        <v>12</v>
      </c>
      <c r="G13" s="83"/>
      <c r="H13" s="88" t="s">
        <v>12</v>
      </c>
      <c r="I13" s="89"/>
      <c r="J13" s="88" t="s">
        <v>12</v>
      </c>
      <c r="K13" s="89"/>
      <c r="L13" s="88" t="s">
        <v>12</v>
      </c>
      <c r="M13" s="89"/>
      <c r="N13" s="88" t="s">
        <v>12</v>
      </c>
      <c r="O13" s="89"/>
      <c r="P13" s="88" t="s">
        <v>12</v>
      </c>
      <c r="Q13" s="89"/>
      <c r="R13" s="88" t="s">
        <v>12</v>
      </c>
      <c r="S13" s="89"/>
      <c r="T13" s="88" t="s">
        <v>12</v>
      </c>
      <c r="U13" s="89"/>
      <c r="V13" s="88" t="s">
        <v>12</v>
      </c>
      <c r="W13" s="89"/>
      <c r="X13" s="88" t="s">
        <v>12</v>
      </c>
      <c r="Y13" s="89"/>
      <c r="Z13" s="88" t="s">
        <v>12</v>
      </c>
    </row>
    <row r="14" spans="1:26" s="75" customFormat="1" ht="18.600000000000001" customHeight="1" x14ac:dyDescent="0.35">
      <c r="A14" s="81" t="s">
        <v>153</v>
      </c>
      <c r="B14" s="80"/>
      <c r="D14" s="78"/>
      <c r="E14" s="77"/>
      <c r="F14" s="76"/>
      <c r="G14" s="76"/>
      <c r="H14" s="76"/>
      <c r="I14" s="77"/>
      <c r="J14" s="77"/>
      <c r="K14" s="77"/>
      <c r="L14" s="76"/>
      <c r="M14" s="77"/>
      <c r="N14" s="87"/>
      <c r="O14" s="77"/>
      <c r="P14" s="76"/>
      <c r="Q14" s="77"/>
      <c r="R14" s="76"/>
      <c r="S14" s="77"/>
      <c r="T14" s="77"/>
      <c r="U14" s="77"/>
      <c r="V14" s="76"/>
      <c r="W14" s="77"/>
      <c r="X14" s="76"/>
      <c r="Y14" s="77"/>
      <c r="Z14" s="76"/>
    </row>
    <row r="15" spans="1:26" s="75" customFormat="1" ht="18.600000000000001" customHeight="1" x14ac:dyDescent="0.35">
      <c r="A15" s="83"/>
      <c r="B15" s="81" t="s">
        <v>154</v>
      </c>
      <c r="C15" s="83"/>
      <c r="D15" s="84"/>
      <c r="E15" s="77"/>
      <c r="F15" s="76">
        <v>3825000000</v>
      </c>
      <c r="G15" s="76"/>
      <c r="H15" s="76">
        <v>2557841248</v>
      </c>
      <c r="I15" s="77"/>
      <c r="J15" s="76">
        <v>382500000</v>
      </c>
      <c r="K15" s="77"/>
      <c r="L15" s="76">
        <v>3734530040</v>
      </c>
      <c r="M15" s="77"/>
      <c r="N15" s="76">
        <v>3510028067</v>
      </c>
      <c r="O15" s="77"/>
      <c r="P15" s="76">
        <v>-37754528</v>
      </c>
      <c r="Q15" s="77"/>
      <c r="R15" s="76">
        <v>4910471</v>
      </c>
      <c r="S15" s="77"/>
      <c r="T15" s="76">
        <v>-415035543</v>
      </c>
      <c r="U15" s="77"/>
      <c r="V15" s="76">
        <f>SUM(T15,R15,P15,N15,L15,J15,H15,F15)</f>
        <v>13562019755</v>
      </c>
      <c r="W15" s="76"/>
      <c r="X15" s="76">
        <v>98</v>
      </c>
      <c r="Y15" s="77"/>
      <c r="Z15" s="76">
        <f>SUM(V15:X15)</f>
        <v>13562019853</v>
      </c>
    </row>
    <row r="16" spans="1:26" s="75" customFormat="1" ht="18.600000000000001" customHeight="1" x14ac:dyDescent="0.35">
      <c r="A16" s="80" t="s">
        <v>155</v>
      </c>
      <c r="B16" s="80"/>
      <c r="C16" s="83"/>
      <c r="D16" s="84"/>
      <c r="E16" s="77"/>
      <c r="F16" s="76"/>
      <c r="G16" s="76"/>
      <c r="H16" s="76"/>
      <c r="I16" s="77"/>
      <c r="J16" s="76"/>
      <c r="K16" s="77"/>
      <c r="L16" s="76"/>
      <c r="M16" s="77"/>
      <c r="N16" s="76"/>
      <c r="O16" s="77"/>
      <c r="P16" s="76"/>
      <c r="Q16" s="77"/>
      <c r="R16" s="76"/>
      <c r="S16" s="76"/>
      <c r="T16" s="76"/>
      <c r="U16" s="77"/>
      <c r="V16" s="76"/>
      <c r="W16" s="76"/>
      <c r="X16" s="76"/>
      <c r="Y16" s="76"/>
      <c r="Z16" s="76"/>
    </row>
    <row r="17" spans="1:26" s="75" customFormat="1" ht="18.600000000000001" customHeight="1" x14ac:dyDescent="0.35">
      <c r="A17" s="83"/>
      <c r="B17" s="80" t="s">
        <v>156</v>
      </c>
      <c r="C17" s="83"/>
      <c r="D17" s="84"/>
      <c r="E17" s="77"/>
      <c r="F17" s="76">
        <v>0</v>
      </c>
      <c r="G17" s="76"/>
      <c r="H17" s="76">
        <v>0</v>
      </c>
      <c r="I17" s="77"/>
      <c r="J17" s="76">
        <v>0</v>
      </c>
      <c r="K17" s="77"/>
      <c r="L17" s="76">
        <v>0</v>
      </c>
      <c r="M17" s="77"/>
      <c r="N17" s="76">
        <v>0</v>
      </c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6">
        <v>0</v>
      </c>
      <c r="W17" s="76"/>
      <c r="X17" s="76">
        <v>-4</v>
      </c>
      <c r="Y17" s="76"/>
      <c r="Z17" s="76">
        <f>SUM(V17:X17)</f>
        <v>-4</v>
      </c>
    </row>
    <row r="18" spans="1:26" s="75" customFormat="1" ht="18.600000000000001" customHeight="1" x14ac:dyDescent="0.35">
      <c r="A18" s="83" t="s">
        <v>157</v>
      </c>
      <c r="B18" s="80"/>
      <c r="C18" s="83"/>
      <c r="D18" s="84"/>
      <c r="E18" s="77"/>
      <c r="F18" s="76">
        <v>0</v>
      </c>
      <c r="G18" s="76"/>
      <c r="H18" s="76">
        <v>0</v>
      </c>
      <c r="I18" s="77"/>
      <c r="J18" s="76">
        <v>0</v>
      </c>
      <c r="K18" s="77"/>
      <c r="L18" s="76">
        <v>0</v>
      </c>
      <c r="M18" s="77"/>
      <c r="N18" s="76">
        <v>0</v>
      </c>
      <c r="O18" s="77"/>
      <c r="P18" s="76">
        <v>0</v>
      </c>
      <c r="Q18" s="77"/>
      <c r="R18" s="76">
        <v>0</v>
      </c>
      <c r="S18" s="77"/>
      <c r="T18" s="76">
        <v>0</v>
      </c>
      <c r="U18" s="77"/>
      <c r="V18" s="76">
        <f>SUM(T18,R18,P18,N18,L18,J18,H18,F18)</f>
        <v>0</v>
      </c>
      <c r="W18" s="76"/>
      <c r="X18" s="76">
        <v>-18</v>
      </c>
      <c r="Y18" s="77"/>
      <c r="Z18" s="76">
        <f>SUM(V18:X18)</f>
        <v>-18</v>
      </c>
    </row>
    <row r="19" spans="1:26" s="75" customFormat="1" ht="18.600000000000001" customHeight="1" x14ac:dyDescent="0.35">
      <c r="A19" s="80" t="s">
        <v>158</v>
      </c>
      <c r="B19" s="80"/>
      <c r="C19" s="79"/>
      <c r="D19" s="78"/>
      <c r="E19" s="77"/>
      <c r="F19" s="85">
        <v>0</v>
      </c>
      <c r="G19" s="76"/>
      <c r="H19" s="85">
        <v>0</v>
      </c>
      <c r="I19" s="77"/>
      <c r="J19" s="85">
        <v>0</v>
      </c>
      <c r="K19" s="77"/>
      <c r="L19" s="85">
        <v>223819873</v>
      </c>
      <c r="M19" s="77"/>
      <c r="N19" s="85">
        <v>0</v>
      </c>
      <c r="O19" s="77"/>
      <c r="P19" s="85">
        <v>7092114</v>
      </c>
      <c r="Q19" s="77"/>
      <c r="R19" s="85">
        <v>-5787251</v>
      </c>
      <c r="S19" s="77"/>
      <c r="T19" s="85">
        <v>-62410831</v>
      </c>
      <c r="U19" s="77"/>
      <c r="V19" s="86">
        <f>SUM(T19,R19,P19,N19,L19,J19,H19,F19)</f>
        <v>162713905</v>
      </c>
      <c r="W19" s="76"/>
      <c r="X19" s="85">
        <v>-3</v>
      </c>
      <c r="Y19" s="77"/>
      <c r="Z19" s="86">
        <f>SUM(V19:X19)</f>
        <v>162713902</v>
      </c>
    </row>
    <row r="20" spans="1:26" s="75" customFormat="1" ht="3" customHeight="1" x14ac:dyDescent="0.35">
      <c r="A20" s="80"/>
      <c r="B20" s="80"/>
      <c r="C20" s="83"/>
      <c r="D20" s="84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s="75" customFormat="1" ht="18.600000000000001" customHeight="1" x14ac:dyDescent="0.35">
      <c r="A21" s="81" t="s">
        <v>159</v>
      </c>
      <c r="B21" s="80"/>
      <c r="C21" s="83"/>
      <c r="D21" s="84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6" s="75" customFormat="1" ht="18.600000000000001" customHeight="1" thickBot="1" x14ac:dyDescent="0.4">
      <c r="A22" s="83"/>
      <c r="B22" s="81" t="s">
        <v>160</v>
      </c>
      <c r="C22" s="79"/>
      <c r="D22" s="78"/>
      <c r="E22" s="77"/>
      <c r="F22" s="82">
        <f>SUM(F15:F20)</f>
        <v>3825000000</v>
      </c>
      <c r="G22" s="76"/>
      <c r="H22" s="82">
        <f>SUM(H15:H20)</f>
        <v>2557841248</v>
      </c>
      <c r="I22" s="77"/>
      <c r="J22" s="82">
        <f>SUM(J15:J20)</f>
        <v>382500000</v>
      </c>
      <c r="K22" s="77"/>
      <c r="L22" s="82">
        <f>SUM(L15:L20)</f>
        <v>3958349913</v>
      </c>
      <c r="M22" s="77"/>
      <c r="N22" s="82">
        <f>SUM(N15:N20)</f>
        <v>3510028067</v>
      </c>
      <c r="O22" s="77"/>
      <c r="P22" s="82">
        <f>SUM(P15:P20)</f>
        <v>-30662414</v>
      </c>
      <c r="Q22" s="77"/>
      <c r="R22" s="82">
        <f>SUM(R15:R20)</f>
        <v>-876780</v>
      </c>
      <c r="S22" s="77"/>
      <c r="T22" s="82">
        <f>SUM(T15:T20)</f>
        <v>-477446374</v>
      </c>
      <c r="U22" s="77"/>
      <c r="V22" s="82">
        <f>SUM(V15:V20)</f>
        <v>13724733660</v>
      </c>
      <c r="W22" s="76"/>
      <c r="X22" s="82">
        <f>SUM(X15:X20)</f>
        <v>73</v>
      </c>
      <c r="Y22" s="77"/>
      <c r="Z22" s="82">
        <f>SUM(Z15:Z20)</f>
        <v>13724733733</v>
      </c>
    </row>
    <row r="23" spans="1:26" s="75" customFormat="1" ht="18.600000000000001" customHeight="1" thickTop="1" x14ac:dyDescent="0.35">
      <c r="A23" s="81"/>
      <c r="B23" s="80"/>
      <c r="C23" s="79"/>
      <c r="D23" s="78"/>
      <c r="E23" s="77"/>
      <c r="F23" s="76"/>
      <c r="G23" s="76"/>
      <c r="H23" s="76"/>
      <c r="I23" s="77"/>
      <c r="J23" s="76"/>
      <c r="K23" s="77"/>
      <c r="L23" s="76"/>
      <c r="M23" s="77"/>
      <c r="N23" s="76"/>
      <c r="O23" s="77"/>
      <c r="P23" s="76"/>
      <c r="Q23" s="77"/>
      <c r="R23" s="76"/>
      <c r="S23" s="77"/>
      <c r="T23" s="76"/>
      <c r="U23" s="77"/>
      <c r="V23" s="76"/>
      <c r="W23" s="76"/>
      <c r="X23" s="76"/>
      <c r="Y23" s="77"/>
      <c r="Z23" s="76"/>
    </row>
    <row r="24" spans="1:26" s="75" customFormat="1" ht="18.600000000000001" customHeight="1" x14ac:dyDescent="0.35">
      <c r="A24" s="81" t="s">
        <v>153</v>
      </c>
      <c r="B24" s="80"/>
      <c r="D24" s="78"/>
      <c r="E24" s="77"/>
      <c r="F24" s="76"/>
      <c r="G24" s="76"/>
      <c r="H24" s="76"/>
      <c r="I24" s="77"/>
      <c r="J24" s="77"/>
      <c r="K24" s="77"/>
      <c r="L24" s="76"/>
      <c r="M24" s="77"/>
      <c r="N24" s="87"/>
      <c r="O24" s="77"/>
      <c r="P24" s="76"/>
      <c r="Q24" s="77"/>
      <c r="R24" s="76"/>
      <c r="S24" s="77"/>
      <c r="T24" s="77"/>
      <c r="U24" s="77"/>
      <c r="V24" s="76"/>
      <c r="W24" s="77"/>
      <c r="X24" s="76"/>
      <c r="Y24" s="77"/>
      <c r="Z24" s="76"/>
    </row>
    <row r="25" spans="1:26" s="75" customFormat="1" ht="18.600000000000001" customHeight="1" x14ac:dyDescent="0.35">
      <c r="A25" s="83"/>
      <c r="B25" s="81" t="s">
        <v>161</v>
      </c>
      <c r="C25" s="83"/>
      <c r="D25" s="84"/>
      <c r="E25" s="77"/>
      <c r="F25" s="76">
        <v>3825000000</v>
      </c>
      <c r="G25" s="76"/>
      <c r="H25" s="76">
        <v>2557841248</v>
      </c>
      <c r="I25" s="77"/>
      <c r="J25" s="76">
        <v>382500000</v>
      </c>
      <c r="K25" s="77"/>
      <c r="L25" s="76">
        <v>3785042089</v>
      </c>
      <c r="M25" s="77"/>
      <c r="N25" s="76">
        <v>3466798296</v>
      </c>
      <c r="O25" s="77"/>
      <c r="P25" s="76">
        <v>193948736</v>
      </c>
      <c r="Q25" s="77"/>
      <c r="R25" s="76">
        <v>-876780</v>
      </c>
      <c r="S25" s="77"/>
      <c r="T25" s="76">
        <v>-718208963</v>
      </c>
      <c r="U25" s="77"/>
      <c r="V25" s="76">
        <f>SUM(T25,R25,P25,N25,L25,J25,H25,F25)</f>
        <v>13492044626</v>
      </c>
      <c r="W25" s="76"/>
      <c r="X25" s="76">
        <v>64</v>
      </c>
      <c r="Y25" s="77"/>
      <c r="Z25" s="76">
        <f>SUM(V25:X25)</f>
        <v>13492044690</v>
      </c>
    </row>
    <row r="26" spans="1:26" s="75" customFormat="1" ht="18.600000000000001" customHeight="1" x14ac:dyDescent="0.35">
      <c r="A26" s="80" t="s">
        <v>158</v>
      </c>
      <c r="B26" s="80"/>
      <c r="C26" s="79"/>
      <c r="D26" s="78"/>
      <c r="E26" s="77"/>
      <c r="F26" s="85">
        <v>0</v>
      </c>
      <c r="G26" s="76"/>
      <c r="H26" s="85">
        <v>0</v>
      </c>
      <c r="I26" s="77"/>
      <c r="J26" s="85">
        <v>0</v>
      </c>
      <c r="K26" s="77"/>
      <c r="L26" s="85">
        <v>303155196</v>
      </c>
      <c r="M26" s="77"/>
      <c r="N26" s="85">
        <v>0</v>
      </c>
      <c r="O26" s="77"/>
      <c r="P26" s="85">
        <v>-134138469</v>
      </c>
      <c r="Q26" s="77"/>
      <c r="R26" s="85">
        <v>0</v>
      </c>
      <c r="S26" s="77"/>
      <c r="T26" s="85">
        <v>149026725</v>
      </c>
      <c r="U26" s="77"/>
      <c r="V26" s="86">
        <f>SUM(T26,R26,P26,N26,L26,J26,H26,F26)</f>
        <v>318043452</v>
      </c>
      <c r="W26" s="76"/>
      <c r="X26" s="85">
        <f>+'PL (3month) 5-6'!F67</f>
        <v>9</v>
      </c>
      <c r="Y26" s="77"/>
      <c r="Z26" s="85">
        <f>SUM(V26:X26)</f>
        <v>318043461</v>
      </c>
    </row>
    <row r="27" spans="1:26" s="75" customFormat="1" ht="3" customHeight="1" x14ac:dyDescent="0.35">
      <c r="A27" s="80"/>
      <c r="B27" s="80"/>
      <c r="C27" s="83"/>
      <c r="D27" s="84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 spans="1:26" s="75" customFormat="1" ht="18.600000000000001" customHeight="1" x14ac:dyDescent="0.35">
      <c r="A28" s="81" t="s">
        <v>159</v>
      </c>
      <c r="B28" s="80"/>
      <c r="C28" s="83"/>
      <c r="D28" s="84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 spans="1:26" s="75" customFormat="1" ht="18.600000000000001" customHeight="1" thickBot="1" x14ac:dyDescent="0.4">
      <c r="A29" s="83"/>
      <c r="B29" s="81" t="s">
        <v>2</v>
      </c>
      <c r="C29" s="79"/>
      <c r="D29" s="78"/>
      <c r="E29" s="77"/>
      <c r="F29" s="82">
        <f>SUM(F25:F27)</f>
        <v>3825000000</v>
      </c>
      <c r="G29" s="76"/>
      <c r="H29" s="82">
        <f>SUM(H25:H27)</f>
        <v>2557841248</v>
      </c>
      <c r="I29" s="77"/>
      <c r="J29" s="82">
        <f>SUM(J25:J27)</f>
        <v>382500000</v>
      </c>
      <c r="K29" s="77"/>
      <c r="L29" s="82">
        <f>SUM(L25:L27)</f>
        <v>4088197285</v>
      </c>
      <c r="M29" s="77"/>
      <c r="N29" s="82">
        <f>SUM(N25:N27)</f>
        <v>3466798296</v>
      </c>
      <c r="O29" s="77"/>
      <c r="P29" s="82">
        <f>SUM(P25:P27)</f>
        <v>59810267</v>
      </c>
      <c r="Q29" s="77"/>
      <c r="R29" s="82">
        <f>SUM(R25:R27)</f>
        <v>-876780</v>
      </c>
      <c r="S29" s="77"/>
      <c r="T29" s="82">
        <f>SUM(T25:T27)</f>
        <v>-569182238</v>
      </c>
      <c r="U29" s="77"/>
      <c r="V29" s="82">
        <f>SUM(V25:V27)</f>
        <v>13810088078</v>
      </c>
      <c r="W29" s="76"/>
      <c r="X29" s="82">
        <f>SUM(X25:X27)</f>
        <v>73</v>
      </c>
      <c r="Y29" s="77"/>
      <c r="Z29" s="82">
        <f>SUM(Z25:Z27)</f>
        <v>13810088151</v>
      </c>
    </row>
    <row r="30" spans="1:26" s="75" customFormat="1" ht="23.25" customHeight="1" thickTop="1" x14ac:dyDescent="0.35">
      <c r="A30" s="83"/>
      <c r="B30" s="81"/>
      <c r="C30" s="79"/>
      <c r="D30" s="78"/>
      <c r="E30" s="77"/>
      <c r="F30" s="76"/>
      <c r="G30" s="76"/>
      <c r="H30" s="76"/>
      <c r="I30" s="77"/>
      <c r="J30" s="76"/>
      <c r="K30" s="77"/>
      <c r="L30" s="76"/>
      <c r="M30" s="77"/>
      <c r="N30" s="76"/>
      <c r="O30" s="77"/>
      <c r="P30" s="76"/>
      <c r="Q30" s="77"/>
      <c r="R30" s="76"/>
      <c r="S30" s="77"/>
      <c r="T30" s="76"/>
      <c r="U30" s="77"/>
      <c r="V30" s="76"/>
      <c r="W30" s="76"/>
      <c r="X30" s="76"/>
      <c r="Y30" s="77"/>
      <c r="Z30" s="76"/>
    </row>
    <row r="31" spans="1:26" s="75" customFormat="1" ht="18" customHeight="1" x14ac:dyDescent="0.35">
      <c r="A31" s="83"/>
      <c r="B31" s="81"/>
      <c r="C31" s="79"/>
      <c r="D31" s="78"/>
      <c r="E31" s="77"/>
      <c r="F31" s="76"/>
      <c r="G31" s="76"/>
      <c r="H31" s="76"/>
      <c r="I31" s="77"/>
      <c r="J31" s="76"/>
      <c r="K31" s="77"/>
      <c r="L31" s="76"/>
      <c r="M31" s="77"/>
      <c r="N31" s="76"/>
      <c r="O31" s="77"/>
      <c r="P31" s="76"/>
      <c r="Q31" s="77"/>
      <c r="R31" s="76"/>
      <c r="S31" s="77"/>
      <c r="T31" s="76"/>
      <c r="U31" s="77"/>
      <c r="V31" s="76"/>
      <c r="W31" s="76"/>
      <c r="X31" s="76"/>
      <c r="Y31" s="77"/>
      <c r="Z31" s="76"/>
    </row>
    <row r="32" spans="1:26" s="75" customFormat="1" ht="20.25" customHeight="1" x14ac:dyDescent="0.35">
      <c r="A32" s="81"/>
      <c r="B32" s="80"/>
      <c r="C32" s="79"/>
      <c r="D32" s="78"/>
      <c r="E32" s="77"/>
      <c r="F32" s="76"/>
      <c r="G32" s="76"/>
      <c r="H32" s="76"/>
      <c r="I32" s="77"/>
      <c r="J32" s="76"/>
      <c r="K32" s="77"/>
      <c r="L32" s="76"/>
      <c r="M32" s="77"/>
      <c r="N32" s="76"/>
      <c r="O32" s="77"/>
      <c r="P32" s="76"/>
      <c r="Q32" s="77"/>
      <c r="R32" s="76"/>
      <c r="S32" s="77"/>
      <c r="T32" s="76"/>
      <c r="U32" s="77"/>
      <c r="V32" s="76"/>
      <c r="W32" s="76"/>
      <c r="X32" s="76"/>
      <c r="Y32" s="77"/>
      <c r="Z32" s="76"/>
    </row>
    <row r="33" spans="1:26" ht="21.75" customHeight="1" x14ac:dyDescent="0.4">
      <c r="A33" s="74" t="s">
        <v>162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2"/>
    </row>
  </sheetData>
  <mergeCells count="7">
    <mergeCell ref="F5:Z5"/>
    <mergeCell ref="F6:V6"/>
    <mergeCell ref="X6:Y6"/>
    <mergeCell ref="N7:T7"/>
    <mergeCell ref="J8:L8"/>
    <mergeCell ref="F8:H8"/>
    <mergeCell ref="N8:T8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3187-3AEC-4B1E-83BC-4C50C49D6B78}">
  <dimension ref="A1:R28"/>
  <sheetViews>
    <sheetView zoomScaleNormal="100" zoomScaleSheetLayoutView="100" workbookViewId="0"/>
  </sheetViews>
  <sheetFormatPr defaultColWidth="12.625" defaultRowHeight="15" customHeight="1" x14ac:dyDescent="0.2"/>
  <cols>
    <col min="1" max="1" width="1.125" style="12" customWidth="1"/>
    <col min="2" max="2" width="28.375" style="12" customWidth="1"/>
    <col min="3" max="3" width="5.125" style="12" customWidth="1"/>
    <col min="4" max="4" width="7.125" style="12" customWidth="1"/>
    <col min="5" max="5" width="2.125" style="12" customWidth="1"/>
    <col min="6" max="6" width="9.75" style="12" customWidth="1"/>
    <col min="7" max="7" width="0.625" style="12" customWidth="1"/>
    <col min="8" max="8" width="10" style="12" customWidth="1"/>
    <col min="9" max="9" width="0.625" style="12" customWidth="1"/>
    <col min="10" max="10" width="9.625" style="12" customWidth="1"/>
    <col min="11" max="11" width="0.625" style="12" customWidth="1"/>
    <col min="12" max="12" width="10.25" style="12" customWidth="1"/>
    <col min="13" max="13" width="0.625" style="12" customWidth="1"/>
    <col min="14" max="14" width="13.625" style="12" customWidth="1"/>
    <col min="15" max="15" width="0.625" style="12" customWidth="1"/>
    <col min="16" max="16" width="18.125" style="12" customWidth="1"/>
    <col min="17" max="17" width="0.625" style="12" customWidth="1"/>
    <col min="18" max="18" width="10.125" style="12" customWidth="1"/>
    <col min="19" max="16384" width="12.625" style="12"/>
  </cols>
  <sheetData>
    <row r="1" spans="1:18" ht="21.75" customHeight="1" x14ac:dyDescent="0.2">
      <c r="A1" s="20" t="s">
        <v>0</v>
      </c>
      <c r="B1" s="11"/>
      <c r="C1" s="100"/>
      <c r="D1" s="10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21.75" customHeight="1" x14ac:dyDescent="0.2">
      <c r="A2" s="20" t="s">
        <v>117</v>
      </c>
      <c r="B2" s="11"/>
      <c r="C2" s="100"/>
      <c r="D2" s="10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1.75" customHeight="1" x14ac:dyDescent="0.2">
      <c r="A3" s="70" t="str">
        <f>'PL (3month) 5-6'!A3</f>
        <v>สำหรับรอบระยะเวลาสามเดือนสิ้นสุดวันที่ 31 มีนาคม พ.ศ. 2569</v>
      </c>
      <c r="B3" s="14"/>
      <c r="C3" s="101"/>
      <c r="D3" s="10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">
      <c r="C4" s="100"/>
      <c r="D4" s="10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21" customHeight="1" x14ac:dyDescent="0.2">
      <c r="C5" s="11"/>
      <c r="D5" s="11"/>
      <c r="E5" s="11"/>
      <c r="F5" s="152" t="s">
        <v>4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ht="21" customHeight="1" x14ac:dyDescent="0.2">
      <c r="C6" s="11"/>
      <c r="D6" s="7"/>
      <c r="E6" s="7"/>
      <c r="F6" s="7"/>
      <c r="G6" s="7"/>
      <c r="H6" s="7"/>
      <c r="I6" s="7"/>
      <c r="J6" s="103"/>
      <c r="K6" s="103"/>
      <c r="L6" s="103"/>
      <c r="M6" s="7"/>
      <c r="N6" s="163" t="s">
        <v>74</v>
      </c>
      <c r="O6" s="164"/>
      <c r="P6" s="164"/>
      <c r="Q6" s="7"/>
      <c r="R6" s="7"/>
    </row>
    <row r="7" spans="1:18" ht="21" customHeight="1" x14ac:dyDescent="0.2">
      <c r="C7" s="11"/>
      <c r="D7" s="7"/>
      <c r="E7" s="7"/>
      <c r="F7" s="152" t="s">
        <v>121</v>
      </c>
      <c r="G7" s="162"/>
      <c r="H7" s="162"/>
      <c r="I7" s="7"/>
      <c r="J7" s="152" t="s">
        <v>71</v>
      </c>
      <c r="K7" s="162"/>
      <c r="L7" s="162"/>
      <c r="M7" s="4"/>
      <c r="N7" s="165" t="s">
        <v>97</v>
      </c>
      <c r="O7" s="165"/>
      <c r="P7" s="165"/>
      <c r="Q7" s="7"/>
      <c r="R7" s="7"/>
    </row>
    <row r="8" spans="1:18" ht="21" customHeight="1" x14ac:dyDescent="0.2">
      <c r="C8" s="11"/>
      <c r="D8" s="7"/>
      <c r="E8" s="9"/>
      <c r="F8" s="9"/>
      <c r="G8" s="9"/>
      <c r="H8" s="9"/>
      <c r="I8" s="9"/>
      <c r="J8" s="9" t="s">
        <v>126</v>
      </c>
      <c r="N8" s="104" t="s">
        <v>163</v>
      </c>
      <c r="P8" s="9" t="s">
        <v>129</v>
      </c>
      <c r="Q8" s="9"/>
      <c r="R8" s="9"/>
    </row>
    <row r="9" spans="1:18" ht="21" customHeight="1" x14ac:dyDescent="0.2">
      <c r="C9" s="11"/>
      <c r="D9" s="7"/>
      <c r="E9" s="9"/>
      <c r="F9" s="9" t="s">
        <v>164</v>
      </c>
      <c r="G9" s="9"/>
      <c r="H9" s="9" t="s">
        <v>134</v>
      </c>
      <c r="I9" s="9"/>
      <c r="J9" s="105" t="s">
        <v>135</v>
      </c>
      <c r="K9" s="9"/>
      <c r="L9" s="9"/>
      <c r="M9" s="9"/>
      <c r="N9" s="9" t="s">
        <v>165</v>
      </c>
      <c r="O9" s="9"/>
      <c r="P9" s="104" t="s">
        <v>138</v>
      </c>
      <c r="Q9" s="9"/>
      <c r="R9" s="9" t="s">
        <v>142</v>
      </c>
    </row>
    <row r="10" spans="1:18" ht="21" customHeight="1" x14ac:dyDescent="0.2">
      <c r="C10" s="11"/>
      <c r="E10" s="9"/>
      <c r="F10" s="9" t="s">
        <v>166</v>
      </c>
      <c r="G10" s="9"/>
      <c r="H10" s="9" t="s">
        <v>144</v>
      </c>
      <c r="I10" s="9"/>
      <c r="J10" s="9" t="s">
        <v>145</v>
      </c>
      <c r="K10" s="9"/>
      <c r="L10" s="9" t="s">
        <v>73</v>
      </c>
      <c r="M10" s="9"/>
      <c r="N10" s="9" t="s">
        <v>167</v>
      </c>
      <c r="O10" s="9"/>
      <c r="P10" s="9" t="s">
        <v>148</v>
      </c>
      <c r="Q10" s="9"/>
      <c r="R10" s="9" t="s">
        <v>152</v>
      </c>
    </row>
    <row r="11" spans="1:18" ht="21" customHeight="1" x14ac:dyDescent="0.4">
      <c r="C11" s="11"/>
      <c r="D11" s="148"/>
      <c r="E11" s="9"/>
      <c r="F11" s="8" t="s">
        <v>12</v>
      </c>
      <c r="G11" s="9"/>
      <c r="H11" s="8" t="s">
        <v>12</v>
      </c>
      <c r="I11" s="9"/>
      <c r="J11" s="8" t="s">
        <v>12</v>
      </c>
      <c r="K11" s="9"/>
      <c r="L11" s="8" t="s">
        <v>12</v>
      </c>
      <c r="M11" s="9"/>
      <c r="N11" s="8" t="s">
        <v>12</v>
      </c>
      <c r="O11" s="9"/>
      <c r="P11" s="8" t="s">
        <v>12</v>
      </c>
      <c r="Q11" s="9"/>
      <c r="R11" s="8" t="s">
        <v>12</v>
      </c>
    </row>
    <row r="12" spans="1:18" ht="21" customHeight="1" x14ac:dyDescent="0.2">
      <c r="C12" s="11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21" customHeight="1" x14ac:dyDescent="0.2">
      <c r="A13" s="20" t="s">
        <v>168</v>
      </c>
      <c r="C13" s="107"/>
      <c r="E13" s="17"/>
      <c r="F13" s="97">
        <v>3825000000</v>
      </c>
      <c r="G13" s="97"/>
      <c r="H13" s="97">
        <v>2557841248</v>
      </c>
      <c r="I13" s="111"/>
      <c r="J13" s="97">
        <v>382500000</v>
      </c>
      <c r="K13" s="111"/>
      <c r="L13" s="97">
        <v>766667571</v>
      </c>
      <c r="M13" s="97"/>
      <c r="N13" s="97">
        <v>1211111990</v>
      </c>
      <c r="O13" s="17"/>
      <c r="P13" s="97">
        <v>4910471</v>
      </c>
      <c r="Q13" s="21"/>
      <c r="R13" s="17">
        <f t="shared" ref="R13:R14" si="0">SUM(F13:P13)</f>
        <v>8748031280</v>
      </c>
    </row>
    <row r="14" spans="1:18" ht="21" customHeight="1" x14ac:dyDescent="0.2">
      <c r="A14" s="12" t="s">
        <v>158</v>
      </c>
      <c r="C14" s="11"/>
      <c r="D14" s="10"/>
      <c r="E14" s="17"/>
      <c r="F14" s="94">
        <v>0</v>
      </c>
      <c r="G14" s="97"/>
      <c r="H14" s="94">
        <v>0</v>
      </c>
      <c r="I14" s="111"/>
      <c r="J14" s="94">
        <v>0</v>
      </c>
      <c r="K14" s="111"/>
      <c r="L14" s="94">
        <v>719739077</v>
      </c>
      <c r="M14" s="97"/>
      <c r="N14" s="94">
        <v>0</v>
      </c>
      <c r="O14" s="17"/>
      <c r="P14" s="108">
        <v>-5787251</v>
      </c>
      <c r="Q14" s="21"/>
      <c r="R14" s="22">
        <f t="shared" si="0"/>
        <v>713951826</v>
      </c>
    </row>
    <row r="15" spans="1:18" ht="6" customHeight="1" x14ac:dyDescent="0.2">
      <c r="C15" s="107"/>
      <c r="D15" s="10"/>
      <c r="E15" s="17"/>
      <c r="F15" s="17"/>
      <c r="G15" s="17"/>
      <c r="H15" s="17"/>
      <c r="I15" s="21"/>
      <c r="J15" s="17"/>
      <c r="K15" s="21"/>
      <c r="L15" s="17"/>
      <c r="M15" s="17"/>
      <c r="N15" s="17"/>
      <c r="O15" s="17"/>
      <c r="P15" s="17"/>
      <c r="Q15" s="21"/>
      <c r="R15" s="17"/>
    </row>
    <row r="16" spans="1:18" ht="21" customHeight="1" thickBot="1" x14ac:dyDescent="0.25">
      <c r="A16" s="109" t="s">
        <v>169</v>
      </c>
      <c r="C16" s="107"/>
      <c r="D16" s="10"/>
      <c r="E16" s="17"/>
      <c r="F16" s="23">
        <f>SUM(F13:F14)</f>
        <v>3825000000</v>
      </c>
      <c r="G16" s="17"/>
      <c r="H16" s="23">
        <f>SUM(H13:H14)</f>
        <v>2557841248</v>
      </c>
      <c r="I16" s="21"/>
      <c r="J16" s="23">
        <f>SUM(J13:J14)</f>
        <v>382500000</v>
      </c>
      <c r="K16" s="21"/>
      <c r="L16" s="23">
        <f>SUM(L13:L14)</f>
        <v>1486406648</v>
      </c>
      <c r="M16" s="17"/>
      <c r="N16" s="23">
        <f>SUM(N13:N14)</f>
        <v>1211111990</v>
      </c>
      <c r="O16" s="17"/>
      <c r="P16" s="23">
        <f>SUM(P13:P14)</f>
        <v>-876780</v>
      </c>
      <c r="Q16" s="21"/>
      <c r="R16" s="23">
        <f>SUM(R13:R14)</f>
        <v>9461983106</v>
      </c>
    </row>
    <row r="17" spans="1:18" ht="21" customHeight="1" thickTop="1" x14ac:dyDescent="0.2">
      <c r="A17" s="20"/>
      <c r="C17" s="11"/>
      <c r="D17" s="10"/>
      <c r="E17" s="17"/>
      <c r="F17" s="17"/>
      <c r="G17" s="17"/>
      <c r="H17" s="17"/>
      <c r="I17" s="21"/>
      <c r="J17" s="17"/>
      <c r="K17" s="21"/>
      <c r="L17" s="17"/>
      <c r="M17" s="17"/>
      <c r="N17" s="17"/>
      <c r="O17" s="17"/>
      <c r="P17" s="17"/>
      <c r="Q17" s="21"/>
      <c r="R17" s="17"/>
    </row>
    <row r="18" spans="1:18" ht="21" customHeight="1" x14ac:dyDescent="0.2">
      <c r="A18" s="20" t="s">
        <v>170</v>
      </c>
      <c r="C18" s="107"/>
      <c r="E18" s="17"/>
      <c r="F18" s="17">
        <v>3825000000</v>
      </c>
      <c r="G18" s="17"/>
      <c r="H18" s="17">
        <v>2557841248</v>
      </c>
      <c r="I18" s="21"/>
      <c r="J18" s="17">
        <v>382500000</v>
      </c>
      <c r="K18" s="21"/>
      <c r="L18" s="17">
        <v>1409767045</v>
      </c>
      <c r="M18" s="17"/>
      <c r="N18" s="17">
        <v>1180742902</v>
      </c>
      <c r="O18" s="17"/>
      <c r="P18" s="17">
        <v>-876780</v>
      </c>
      <c r="Q18" s="21"/>
      <c r="R18" s="17">
        <f t="shared" ref="R18" si="1">SUM(F18:P18)</f>
        <v>9354974415</v>
      </c>
    </row>
    <row r="19" spans="1:18" ht="21" customHeight="1" x14ac:dyDescent="0.2">
      <c r="A19" s="12" t="s">
        <v>110</v>
      </c>
      <c r="C19" s="11"/>
      <c r="D19" s="10"/>
      <c r="E19" s="17"/>
      <c r="F19" s="108">
        <v>0</v>
      </c>
      <c r="G19" s="17"/>
      <c r="H19" s="108">
        <v>0</v>
      </c>
      <c r="I19" s="21"/>
      <c r="J19" s="108">
        <v>0</v>
      </c>
      <c r="K19" s="21"/>
      <c r="L19" s="15">
        <v>278347919</v>
      </c>
      <c r="M19" s="17"/>
      <c r="N19" s="15">
        <v>0</v>
      </c>
      <c r="O19" s="17"/>
      <c r="P19" s="15">
        <v>0</v>
      </c>
      <c r="Q19" s="21"/>
      <c r="R19" s="15">
        <f t="shared" ref="R19" si="2">SUM(F19:P19)</f>
        <v>278347919</v>
      </c>
    </row>
    <row r="20" spans="1:18" ht="6" customHeight="1" x14ac:dyDescent="0.2">
      <c r="C20" s="107"/>
      <c r="D20" s="10"/>
      <c r="E20" s="17"/>
      <c r="F20" s="17"/>
      <c r="G20" s="17"/>
      <c r="H20" s="17"/>
      <c r="I20" s="21"/>
      <c r="J20" s="17"/>
      <c r="K20" s="21"/>
      <c r="L20" s="17"/>
      <c r="M20" s="17"/>
      <c r="N20" s="17"/>
      <c r="O20" s="17"/>
      <c r="P20" s="17"/>
      <c r="Q20" s="21"/>
      <c r="R20" s="17"/>
    </row>
    <row r="21" spans="1:18" ht="21" customHeight="1" thickBot="1" x14ac:dyDescent="0.25">
      <c r="A21" s="109" t="s">
        <v>171</v>
      </c>
      <c r="C21" s="107"/>
      <c r="D21" s="10"/>
      <c r="E21" s="17"/>
      <c r="F21" s="23">
        <f>SUM(F18:F19)</f>
        <v>3825000000</v>
      </c>
      <c r="G21" s="17"/>
      <c r="H21" s="23">
        <f>SUM(H18:H19)</f>
        <v>2557841248</v>
      </c>
      <c r="I21" s="21"/>
      <c r="J21" s="23">
        <f>SUM(J18:J19)</f>
        <v>382500000</v>
      </c>
      <c r="K21" s="21"/>
      <c r="L21" s="23">
        <f>SUM(L18:L19)</f>
        <v>1688114964</v>
      </c>
      <c r="M21" s="17"/>
      <c r="N21" s="23">
        <f>SUM(N18:N19)</f>
        <v>1180742902</v>
      </c>
      <c r="O21" s="17"/>
      <c r="P21" s="23">
        <f>SUM(P18:P19)</f>
        <v>-876780</v>
      </c>
      <c r="Q21" s="21"/>
      <c r="R21" s="23">
        <f>SUM(R18:R19)</f>
        <v>9633322334</v>
      </c>
    </row>
    <row r="22" spans="1:18" ht="21" customHeight="1" thickTop="1" x14ac:dyDescent="0.2">
      <c r="A22" s="20"/>
      <c r="C22" s="107"/>
      <c r="D22" s="10"/>
      <c r="E22" s="17"/>
      <c r="F22" s="17"/>
      <c r="G22" s="17"/>
      <c r="H22" s="17"/>
      <c r="I22" s="21"/>
      <c r="J22" s="17"/>
      <c r="K22" s="21"/>
      <c r="L22" s="17"/>
      <c r="M22" s="17"/>
      <c r="N22" s="17"/>
      <c r="O22" s="17"/>
      <c r="P22" s="17"/>
      <c r="Q22" s="21"/>
      <c r="R22" s="17"/>
    </row>
    <row r="23" spans="1:18" ht="21" customHeight="1" x14ac:dyDescent="0.2">
      <c r="A23" s="20"/>
      <c r="C23" s="11"/>
      <c r="D23" s="10"/>
      <c r="E23" s="17"/>
      <c r="F23" s="17"/>
      <c r="G23" s="17"/>
      <c r="H23" s="17"/>
      <c r="I23" s="21"/>
      <c r="J23" s="17"/>
      <c r="K23" s="21"/>
      <c r="L23" s="17"/>
      <c r="M23" s="17"/>
      <c r="N23" s="17"/>
      <c r="O23" s="17"/>
      <c r="P23" s="17"/>
      <c r="Q23" s="21"/>
      <c r="R23" s="17"/>
    </row>
    <row r="24" spans="1:18" ht="15.75" customHeight="1" x14ac:dyDescent="0.2">
      <c r="A24" s="20"/>
      <c r="C24" s="11"/>
      <c r="D24" s="10"/>
      <c r="E24" s="17"/>
      <c r="F24" s="17"/>
      <c r="G24" s="17"/>
      <c r="H24" s="17"/>
      <c r="I24" s="21"/>
      <c r="J24" s="17"/>
      <c r="K24" s="21"/>
      <c r="L24" s="17"/>
      <c r="M24" s="17"/>
      <c r="N24" s="17"/>
      <c r="O24" s="17"/>
      <c r="P24" s="17"/>
      <c r="Q24" s="21"/>
      <c r="R24" s="17"/>
    </row>
    <row r="25" spans="1:18" ht="21" customHeight="1" x14ac:dyDescent="0.2">
      <c r="A25" s="20"/>
      <c r="C25" s="11"/>
      <c r="D25" s="10"/>
      <c r="E25" s="17"/>
      <c r="F25" s="17"/>
      <c r="G25" s="17"/>
      <c r="H25" s="17"/>
      <c r="I25" s="21"/>
      <c r="J25" s="17"/>
      <c r="K25" s="21"/>
      <c r="L25" s="17"/>
      <c r="M25" s="17"/>
      <c r="N25" s="17"/>
      <c r="O25" s="17"/>
      <c r="P25" s="17"/>
      <c r="Q25" s="21"/>
      <c r="R25" s="17"/>
    </row>
    <row r="26" spans="1:18" ht="18.75" customHeight="1" x14ac:dyDescent="0.2">
      <c r="A26" s="20"/>
      <c r="C26" s="11"/>
      <c r="D26" s="10"/>
      <c r="E26" s="17"/>
      <c r="F26" s="17"/>
      <c r="G26" s="17"/>
      <c r="H26" s="17"/>
      <c r="I26" s="21"/>
      <c r="J26" s="17"/>
      <c r="K26" s="21"/>
      <c r="L26" s="17"/>
      <c r="M26" s="17"/>
      <c r="N26" s="17"/>
      <c r="O26" s="17"/>
      <c r="P26" s="17"/>
      <c r="Q26" s="21"/>
      <c r="R26" s="17"/>
    </row>
    <row r="27" spans="1:18" ht="6" customHeight="1" x14ac:dyDescent="0.2">
      <c r="A27" s="20"/>
      <c r="C27" s="11"/>
      <c r="D27" s="10"/>
      <c r="E27" s="17"/>
      <c r="F27" s="17"/>
      <c r="G27" s="17"/>
      <c r="H27" s="17"/>
      <c r="I27" s="21"/>
      <c r="J27" s="17"/>
      <c r="K27" s="21"/>
      <c r="L27" s="17"/>
      <c r="M27" s="17"/>
      <c r="N27" s="17"/>
      <c r="O27" s="17"/>
      <c r="P27" s="17"/>
      <c r="Q27" s="21"/>
      <c r="R27" s="17"/>
    </row>
    <row r="28" spans="1:18" ht="22.15" customHeight="1" x14ac:dyDescent="0.2">
      <c r="A28" s="1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3"/>
      <c r="C28" s="110"/>
      <c r="D28" s="10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</sheetData>
  <mergeCells count="5">
    <mergeCell ref="F5:R5"/>
    <mergeCell ref="N6:P6"/>
    <mergeCell ref="J7:L7"/>
    <mergeCell ref="N7:P7"/>
    <mergeCell ref="F7:H7"/>
  </mergeCells>
  <pageMargins left="0.35" right="0.3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F73B-DF00-4161-AA06-8027AA0076AC}">
  <dimension ref="A1:K100"/>
  <sheetViews>
    <sheetView zoomScale="95" zoomScaleNormal="70" zoomScaleSheetLayoutView="100" workbookViewId="0"/>
  </sheetViews>
  <sheetFormatPr defaultColWidth="12.625" defaultRowHeight="21.75" customHeight="1" x14ac:dyDescent="0.2"/>
  <cols>
    <col min="1" max="1" width="1.125" style="12" customWidth="1"/>
    <col min="2" max="2" width="41" style="12" customWidth="1"/>
    <col min="3" max="3" width="7" style="12" customWidth="1"/>
    <col min="4" max="4" width="0.625" style="12" customWidth="1"/>
    <col min="5" max="5" width="11.125" style="124" customWidth="1"/>
    <col min="6" max="6" width="0.625" style="12" customWidth="1"/>
    <col min="7" max="7" width="11.125" style="12" customWidth="1"/>
    <col min="8" max="8" width="0.625" style="12" customWidth="1"/>
    <col min="9" max="9" width="11.125" style="12" customWidth="1"/>
    <col min="10" max="10" width="0.625" style="12" customWidth="1"/>
    <col min="11" max="11" width="11.125" style="12" customWidth="1"/>
    <col min="12" max="16384" width="12.625" style="12"/>
  </cols>
  <sheetData>
    <row r="1" spans="1:11" ht="21.75" customHeight="1" x14ac:dyDescent="0.2">
      <c r="A1" s="138" t="s">
        <v>0</v>
      </c>
      <c r="B1" s="138"/>
      <c r="C1" s="115"/>
      <c r="D1" s="4"/>
      <c r="E1" s="4"/>
      <c r="F1" s="4"/>
      <c r="G1" s="4"/>
      <c r="H1" s="128"/>
      <c r="I1" s="128"/>
      <c r="J1" s="128"/>
      <c r="K1" s="128"/>
    </row>
    <row r="2" spans="1:11" ht="21.75" customHeight="1" x14ac:dyDescent="0.2">
      <c r="A2" s="138" t="s">
        <v>172</v>
      </c>
      <c r="B2" s="138"/>
      <c r="C2" s="115"/>
      <c r="D2" s="132"/>
      <c r="E2" s="4"/>
      <c r="F2" s="132"/>
      <c r="G2" s="4"/>
      <c r="H2" s="129"/>
      <c r="I2" s="129"/>
      <c r="J2" s="129"/>
      <c r="K2" s="129"/>
    </row>
    <row r="3" spans="1:11" ht="21.75" customHeight="1" x14ac:dyDescent="0.2">
      <c r="A3" s="139" t="str">
        <f>'PL (3month) 5-6'!A3</f>
        <v>สำหรับรอบระยะเวลาสามเดือนสิ้นสุดวันที่ 31 มีนาคม พ.ศ. 2569</v>
      </c>
      <c r="B3" s="140"/>
      <c r="C3" s="116"/>
      <c r="D3" s="122"/>
      <c r="E3" s="122"/>
      <c r="F3" s="122"/>
      <c r="G3" s="122"/>
      <c r="H3" s="130"/>
      <c r="I3" s="130"/>
      <c r="J3" s="130"/>
      <c r="K3" s="130"/>
    </row>
    <row r="4" spans="1:11" ht="16.149999999999999" customHeight="1" x14ac:dyDescent="0.2">
      <c r="A4" s="133"/>
      <c r="B4" s="133"/>
      <c r="C4" s="115"/>
      <c r="D4" s="132"/>
      <c r="E4" s="4"/>
      <c r="F4" s="132"/>
      <c r="G4" s="4"/>
      <c r="H4" s="129"/>
      <c r="I4" s="129"/>
      <c r="J4" s="129"/>
      <c r="K4" s="129"/>
    </row>
    <row r="5" spans="1:11" ht="19.149999999999999" customHeight="1" x14ac:dyDescent="0.2">
      <c r="A5" s="133"/>
      <c r="B5" s="133"/>
      <c r="C5" s="115"/>
      <c r="D5" s="133"/>
      <c r="E5" s="152" t="s">
        <v>3</v>
      </c>
      <c r="F5" s="162"/>
      <c r="G5" s="162"/>
      <c r="H5" s="129"/>
      <c r="I5" s="166" t="s">
        <v>4</v>
      </c>
      <c r="J5" s="162"/>
      <c r="K5" s="162"/>
    </row>
    <row r="6" spans="1:11" ht="19.149999999999999" customHeight="1" x14ac:dyDescent="0.2">
      <c r="A6" s="133"/>
      <c r="B6" s="168"/>
      <c r="C6" s="115"/>
      <c r="D6" s="133"/>
      <c r="E6" s="123" t="s">
        <v>7</v>
      </c>
      <c r="F6" s="134"/>
      <c r="G6" s="123" t="s">
        <v>7</v>
      </c>
      <c r="H6" s="129"/>
      <c r="I6" s="123" t="s">
        <v>7</v>
      </c>
      <c r="J6" s="134"/>
      <c r="K6" s="123" t="s">
        <v>7</v>
      </c>
    </row>
    <row r="7" spans="1:11" ht="19.149999999999999" customHeight="1" x14ac:dyDescent="0.2">
      <c r="A7" s="133"/>
      <c r="B7" s="133"/>
      <c r="C7" s="6"/>
      <c r="D7" s="135"/>
      <c r="E7" s="2" t="s">
        <v>9</v>
      </c>
      <c r="F7" s="1"/>
      <c r="G7" s="2" t="s">
        <v>10</v>
      </c>
      <c r="H7" s="1"/>
      <c r="I7" s="2" t="s">
        <v>9</v>
      </c>
      <c r="J7" s="1"/>
      <c r="K7" s="2" t="s">
        <v>10</v>
      </c>
    </row>
    <row r="8" spans="1:11" ht="19.149999999999999" customHeight="1" x14ac:dyDescent="0.2">
      <c r="A8" s="133"/>
      <c r="B8" s="133"/>
      <c r="C8" s="117" t="s">
        <v>11</v>
      </c>
      <c r="D8" s="7"/>
      <c r="E8" s="8" t="s">
        <v>12</v>
      </c>
      <c r="F8" s="9"/>
      <c r="G8" s="8" t="s">
        <v>12</v>
      </c>
      <c r="H8" s="9"/>
      <c r="I8" s="8" t="s">
        <v>12</v>
      </c>
      <c r="J8" s="9"/>
      <c r="K8" s="8" t="s">
        <v>12</v>
      </c>
    </row>
    <row r="9" spans="1:11" ht="19.149999999999999" customHeight="1" x14ac:dyDescent="0.2">
      <c r="A9" s="138" t="s">
        <v>173</v>
      </c>
      <c r="B9" s="138"/>
      <c r="C9" s="6"/>
      <c r="D9" s="10"/>
      <c r="F9" s="10"/>
      <c r="G9" s="124"/>
      <c r="H9" s="128"/>
      <c r="I9" s="128"/>
      <c r="J9" s="128"/>
      <c r="K9" s="128"/>
    </row>
    <row r="10" spans="1:11" ht="19.149999999999999" customHeight="1" x14ac:dyDescent="0.2">
      <c r="A10" s="128" t="s">
        <v>94</v>
      </c>
      <c r="B10" s="128"/>
      <c r="C10" s="6"/>
      <c r="D10" s="10"/>
      <c r="E10" s="124">
        <v>379310666</v>
      </c>
      <c r="F10" s="10"/>
      <c r="G10" s="124">
        <v>231035029</v>
      </c>
      <c r="H10" s="10"/>
      <c r="I10" s="124">
        <v>343451350</v>
      </c>
      <c r="J10" s="128"/>
      <c r="K10" s="124">
        <v>724329146</v>
      </c>
    </row>
    <row r="11" spans="1:11" ht="19.149999999999999" customHeight="1" x14ac:dyDescent="0.2">
      <c r="A11" s="128" t="s">
        <v>174</v>
      </c>
      <c r="B11" s="128"/>
      <c r="C11" s="6"/>
      <c r="D11" s="10"/>
      <c r="F11" s="10"/>
      <c r="G11" s="124"/>
      <c r="H11" s="10"/>
      <c r="I11" s="124"/>
      <c r="J11" s="128"/>
      <c r="K11" s="124"/>
    </row>
    <row r="12" spans="1:11" ht="19.149999999999999" customHeight="1" x14ac:dyDescent="0.2">
      <c r="A12" s="128"/>
      <c r="B12" s="128" t="s">
        <v>175</v>
      </c>
      <c r="C12" s="11">
        <v>7</v>
      </c>
      <c r="D12" s="10"/>
      <c r="E12" s="124">
        <v>4039768</v>
      </c>
      <c r="F12" s="10"/>
      <c r="G12" s="124">
        <v>209124</v>
      </c>
      <c r="H12" s="10"/>
      <c r="I12" s="124">
        <v>-208253</v>
      </c>
      <c r="J12" s="128"/>
      <c r="K12" s="124">
        <v>-157265</v>
      </c>
    </row>
    <row r="13" spans="1:11" ht="19.149999999999999" customHeight="1" x14ac:dyDescent="0.2">
      <c r="A13" s="128"/>
      <c r="B13" s="128" t="s">
        <v>176</v>
      </c>
      <c r="C13" s="11">
        <v>11</v>
      </c>
      <c r="D13" s="10"/>
      <c r="E13" s="124">
        <v>136205728</v>
      </c>
      <c r="F13" s="10"/>
      <c r="G13" s="124">
        <v>125302194</v>
      </c>
      <c r="H13" s="10"/>
      <c r="I13" s="124">
        <v>54606874</v>
      </c>
      <c r="J13" s="128"/>
      <c r="K13" s="124">
        <v>52064149</v>
      </c>
    </row>
    <row r="14" spans="1:11" ht="19.149999999999999" customHeight="1" x14ac:dyDescent="0.2">
      <c r="A14" s="128"/>
      <c r="B14" s="128" t="s">
        <v>177</v>
      </c>
      <c r="C14" s="6"/>
      <c r="D14" s="10"/>
      <c r="E14" s="124">
        <v>12722350</v>
      </c>
      <c r="F14" s="10"/>
      <c r="G14" s="124">
        <v>12447535</v>
      </c>
      <c r="H14" s="10"/>
      <c r="I14" s="124">
        <v>12088539</v>
      </c>
      <c r="J14" s="128"/>
      <c r="K14" s="124">
        <v>11895947</v>
      </c>
    </row>
    <row r="15" spans="1:11" ht="19.149999999999999" customHeight="1" x14ac:dyDescent="0.2">
      <c r="A15" s="128"/>
      <c r="B15" s="128" t="s">
        <v>178</v>
      </c>
      <c r="C15" s="6"/>
      <c r="D15" s="10"/>
      <c r="F15" s="10"/>
      <c r="G15" s="124"/>
      <c r="H15" s="10"/>
      <c r="I15" s="124"/>
      <c r="J15" s="128"/>
      <c r="K15" s="124"/>
    </row>
    <row r="16" spans="1:11" ht="19.149999999999999" customHeight="1" x14ac:dyDescent="0.2">
      <c r="A16" s="128"/>
      <c r="B16" s="128" t="s">
        <v>179</v>
      </c>
      <c r="C16" s="11"/>
      <c r="D16" s="10"/>
      <c r="E16" s="124">
        <v>-12578686</v>
      </c>
      <c r="F16" s="10"/>
      <c r="G16" s="124">
        <v>-2537222</v>
      </c>
      <c r="H16" s="10"/>
      <c r="I16" s="124">
        <v>0</v>
      </c>
      <c r="J16" s="128"/>
      <c r="K16" s="124">
        <v>0</v>
      </c>
    </row>
    <row r="17" spans="1:11" ht="19.149999999999999" customHeight="1" x14ac:dyDescent="0.2">
      <c r="A17" s="128"/>
      <c r="B17" s="128" t="s">
        <v>180</v>
      </c>
      <c r="C17" s="6"/>
      <c r="D17" s="10"/>
      <c r="F17" s="10"/>
      <c r="G17" s="124"/>
      <c r="H17" s="10"/>
      <c r="I17" s="124"/>
      <c r="J17" s="128"/>
      <c r="K17" s="124"/>
    </row>
    <row r="18" spans="1:11" ht="19.149999999999999" customHeight="1" x14ac:dyDescent="0.2">
      <c r="A18" s="128"/>
      <c r="B18" s="128" t="s">
        <v>181</v>
      </c>
      <c r="C18" s="11">
        <v>6</v>
      </c>
      <c r="D18" s="10"/>
      <c r="E18" s="124">
        <v>9725328</v>
      </c>
      <c r="F18" s="10"/>
      <c r="G18" s="124">
        <v>25309518</v>
      </c>
      <c r="H18" s="10"/>
      <c r="I18" s="124">
        <v>0</v>
      </c>
      <c r="J18" s="128"/>
      <c r="K18" s="124">
        <v>0</v>
      </c>
    </row>
    <row r="19" spans="1:11" ht="19.149999999999999" customHeight="1" x14ac:dyDescent="0.2">
      <c r="A19" s="128"/>
      <c r="B19" s="128" t="s">
        <v>182</v>
      </c>
      <c r="C19" s="6"/>
      <c r="D19" s="10"/>
      <c r="E19" s="124">
        <v>-145846489</v>
      </c>
      <c r="F19" s="10"/>
      <c r="G19" s="124">
        <v>8731303</v>
      </c>
      <c r="H19" s="10"/>
      <c r="I19" s="124">
        <v>0</v>
      </c>
      <c r="J19" s="128"/>
      <c r="K19" s="124">
        <v>0</v>
      </c>
    </row>
    <row r="20" spans="1:11" ht="19.149999999999999" customHeight="1" x14ac:dyDescent="0.2">
      <c r="A20" s="128"/>
      <c r="B20" s="128" t="s">
        <v>183</v>
      </c>
      <c r="C20" s="6"/>
      <c r="D20" s="10"/>
      <c r="E20" s="124">
        <v>0</v>
      </c>
      <c r="F20" s="10"/>
      <c r="G20" s="124">
        <v>-802748</v>
      </c>
      <c r="H20" s="17"/>
      <c r="I20" s="17">
        <v>0</v>
      </c>
      <c r="J20" s="136"/>
      <c r="K20" s="124">
        <v>0</v>
      </c>
    </row>
    <row r="21" spans="1:11" ht="19.149999999999999" customHeight="1" x14ac:dyDescent="0.2">
      <c r="A21" s="128"/>
      <c r="B21" s="128" t="s">
        <v>227</v>
      </c>
      <c r="C21" s="6"/>
      <c r="D21" s="10"/>
      <c r="E21" s="12"/>
    </row>
    <row r="22" spans="1:11" ht="19.149999999999999" customHeight="1" x14ac:dyDescent="0.2">
      <c r="A22" s="128"/>
      <c r="B22" s="128" t="s">
        <v>228</v>
      </c>
      <c r="C22" s="6"/>
      <c r="D22" s="10"/>
      <c r="E22" s="124">
        <v>-6760499</v>
      </c>
      <c r="F22" s="10"/>
      <c r="G22" s="124">
        <v>-1677</v>
      </c>
      <c r="H22" s="17"/>
      <c r="I22" s="17">
        <v>324989</v>
      </c>
      <c r="J22" s="136"/>
      <c r="K22" s="124">
        <v>-1677</v>
      </c>
    </row>
    <row r="23" spans="1:11" ht="19.149999999999999" customHeight="1" x14ac:dyDescent="0.2">
      <c r="A23" s="128"/>
      <c r="B23" s="128" t="s">
        <v>57</v>
      </c>
      <c r="C23" s="6"/>
      <c r="D23" s="10"/>
      <c r="E23" s="124">
        <v>1740669</v>
      </c>
      <c r="F23" s="10"/>
      <c r="G23" s="124">
        <v>1692661</v>
      </c>
      <c r="H23" s="10"/>
      <c r="I23" s="124">
        <v>1740669</v>
      </c>
      <c r="J23" s="128"/>
      <c r="K23" s="124">
        <v>1692661</v>
      </c>
    </row>
    <row r="24" spans="1:11" ht="19.149999999999999" customHeight="1" x14ac:dyDescent="0.2">
      <c r="A24" s="128"/>
      <c r="B24" s="128" t="s">
        <v>184</v>
      </c>
      <c r="C24" s="6"/>
      <c r="D24" s="10"/>
      <c r="E24" s="124">
        <v>-5011466</v>
      </c>
      <c r="F24" s="10"/>
      <c r="G24" s="124">
        <v>-4724024</v>
      </c>
      <c r="H24" s="10"/>
      <c r="I24" s="124">
        <v>-59782892</v>
      </c>
      <c r="J24" s="128"/>
      <c r="K24" s="124">
        <v>-76968499</v>
      </c>
    </row>
    <row r="25" spans="1:11" ht="19.149999999999999" customHeight="1" x14ac:dyDescent="0.2">
      <c r="A25" s="128"/>
      <c r="B25" s="128" t="s">
        <v>185</v>
      </c>
      <c r="C25" s="11"/>
      <c r="D25" s="10"/>
      <c r="E25" s="124">
        <v>-11001001</v>
      </c>
      <c r="F25" s="10"/>
      <c r="G25" s="124">
        <v>-25493252</v>
      </c>
      <c r="H25" s="10"/>
      <c r="I25" s="124">
        <v>0</v>
      </c>
      <c r="J25" s="128"/>
      <c r="K25" s="124">
        <v>-683770996</v>
      </c>
    </row>
    <row r="26" spans="1:11" ht="19.149999999999999" customHeight="1" x14ac:dyDescent="0.2">
      <c r="A26" s="128"/>
      <c r="B26" s="128" t="s">
        <v>90</v>
      </c>
      <c r="C26" s="6"/>
      <c r="D26" s="10"/>
      <c r="E26" s="124">
        <v>128651242</v>
      </c>
      <c r="F26" s="10"/>
      <c r="G26" s="124">
        <v>138334299</v>
      </c>
      <c r="H26" s="10"/>
      <c r="I26" s="124">
        <v>140374268</v>
      </c>
      <c r="J26" s="128"/>
      <c r="K26" s="124">
        <v>147143852</v>
      </c>
    </row>
    <row r="27" spans="1:11" ht="19.149999999999999" customHeight="1" x14ac:dyDescent="0.2">
      <c r="A27" s="141"/>
      <c r="B27" s="128" t="s">
        <v>229</v>
      </c>
      <c r="E27" s="12"/>
    </row>
    <row r="28" spans="1:11" ht="19.149999999999999" customHeight="1" x14ac:dyDescent="0.2">
      <c r="A28" s="141"/>
      <c r="B28" s="128" t="s">
        <v>230</v>
      </c>
      <c r="C28" s="6" t="s">
        <v>93</v>
      </c>
      <c r="D28" s="10"/>
      <c r="E28" s="125">
        <v>193374190</v>
      </c>
      <c r="F28" s="10"/>
      <c r="G28" s="125">
        <v>-193977121</v>
      </c>
      <c r="H28" s="10"/>
      <c r="I28" s="125">
        <v>0</v>
      </c>
      <c r="J28" s="128"/>
      <c r="K28" s="125">
        <v>0</v>
      </c>
    </row>
    <row r="29" spans="1:11" ht="5.0999999999999996" customHeight="1" x14ac:dyDescent="0.2">
      <c r="A29" s="138"/>
      <c r="B29" s="138"/>
      <c r="C29" s="115"/>
      <c r="D29" s="10"/>
      <c r="F29" s="10"/>
      <c r="G29" s="124"/>
      <c r="H29" s="10"/>
      <c r="I29" s="124"/>
      <c r="J29" s="128"/>
      <c r="K29" s="124"/>
    </row>
    <row r="30" spans="1:11" ht="19.149999999999999" customHeight="1" x14ac:dyDescent="0.2">
      <c r="A30" s="138"/>
      <c r="B30" s="138"/>
      <c r="C30" s="115"/>
      <c r="D30" s="10"/>
      <c r="E30" s="124">
        <f>SUM(E10:E28)</f>
        <v>684571800</v>
      </c>
      <c r="F30" s="10"/>
      <c r="G30" s="124">
        <f>SUM(G10:G28)</f>
        <v>315525619</v>
      </c>
      <c r="H30" s="10"/>
      <c r="I30" s="124">
        <f>SUM(I10:I28)</f>
        <v>492595544</v>
      </c>
      <c r="J30" s="128"/>
      <c r="K30" s="124">
        <f>SUM(K10:K28)</f>
        <v>176227318</v>
      </c>
    </row>
    <row r="31" spans="1:11" ht="19.149999999999999" customHeight="1" x14ac:dyDescent="0.2">
      <c r="A31" s="128" t="s">
        <v>186</v>
      </c>
      <c r="B31" s="128"/>
      <c r="C31" s="6"/>
      <c r="D31" s="10"/>
      <c r="F31" s="10"/>
      <c r="G31" s="124"/>
      <c r="H31" s="10"/>
      <c r="I31" s="124"/>
      <c r="J31" s="128"/>
      <c r="K31" s="124"/>
    </row>
    <row r="32" spans="1:11" ht="19.149999999999999" customHeight="1" x14ac:dyDescent="0.2">
      <c r="A32" s="128"/>
      <c r="B32" s="128" t="s">
        <v>187</v>
      </c>
      <c r="C32" s="6"/>
      <c r="D32" s="10"/>
      <c r="E32" s="124">
        <v>-221162379</v>
      </c>
      <c r="F32" s="10"/>
      <c r="G32" s="124">
        <v>-2093456</v>
      </c>
      <c r="H32" s="10"/>
      <c r="I32" s="124">
        <v>-264329864</v>
      </c>
      <c r="J32" s="10"/>
      <c r="K32" s="124">
        <v>-5389772</v>
      </c>
    </row>
    <row r="33" spans="1:11" ht="19.149999999999999" customHeight="1" x14ac:dyDescent="0.2">
      <c r="A33" s="128"/>
      <c r="B33" s="128" t="s">
        <v>19</v>
      </c>
      <c r="C33" s="6"/>
      <c r="D33" s="10"/>
      <c r="E33" s="124">
        <v>-13349901</v>
      </c>
      <c r="F33" s="10"/>
      <c r="G33" s="124">
        <v>-24277671</v>
      </c>
      <c r="H33" s="10"/>
      <c r="I33" s="124">
        <v>-1196514</v>
      </c>
      <c r="J33" s="10"/>
      <c r="K33" s="124">
        <v>-3019255</v>
      </c>
    </row>
    <row r="34" spans="1:11" ht="19.149999999999999" customHeight="1" x14ac:dyDescent="0.2">
      <c r="A34" s="128"/>
      <c r="B34" s="128" t="s">
        <v>188</v>
      </c>
      <c r="C34" s="6"/>
      <c r="D34" s="10"/>
      <c r="E34" s="124">
        <v>145195</v>
      </c>
      <c r="F34" s="10"/>
      <c r="G34" s="124">
        <v>129392</v>
      </c>
      <c r="H34" s="10"/>
      <c r="I34" s="124">
        <v>0</v>
      </c>
      <c r="J34" s="10"/>
      <c r="K34" s="124">
        <v>0</v>
      </c>
    </row>
    <row r="35" spans="1:11" ht="19.149999999999999" customHeight="1" x14ac:dyDescent="0.2">
      <c r="A35" s="128"/>
      <c r="B35" s="128" t="s">
        <v>33</v>
      </c>
      <c r="C35" s="6"/>
      <c r="D35" s="10"/>
      <c r="E35" s="124">
        <v>7004465</v>
      </c>
      <c r="F35" s="10"/>
      <c r="G35" s="124">
        <v>11982072</v>
      </c>
      <c r="H35" s="10"/>
      <c r="I35" s="124">
        <v>-1776359</v>
      </c>
      <c r="J35" s="10"/>
      <c r="K35" s="124">
        <v>656111</v>
      </c>
    </row>
    <row r="36" spans="1:11" ht="19.149999999999999" customHeight="1" x14ac:dyDescent="0.2">
      <c r="A36" s="128"/>
      <c r="B36" s="128" t="s">
        <v>41</v>
      </c>
      <c r="C36" s="6"/>
      <c r="D36" s="10"/>
      <c r="E36" s="124">
        <v>-73564439</v>
      </c>
      <c r="F36" s="10"/>
      <c r="G36" s="124">
        <v>127650954</v>
      </c>
      <c r="H36" s="10"/>
      <c r="I36" s="124">
        <v>-73922206</v>
      </c>
      <c r="J36" s="10"/>
      <c r="K36" s="124">
        <v>20459262</v>
      </c>
    </row>
    <row r="37" spans="1:11" ht="19.149999999999999" customHeight="1" x14ac:dyDescent="0.2">
      <c r="A37" s="128"/>
      <c r="B37" s="128" t="s">
        <v>49</v>
      </c>
      <c r="D37" s="10"/>
      <c r="E37" s="124">
        <v>-10078815</v>
      </c>
      <c r="F37" s="10"/>
      <c r="G37" s="124">
        <v>-12583231</v>
      </c>
      <c r="H37" s="10"/>
      <c r="I37" s="124">
        <v>-10270631</v>
      </c>
      <c r="J37" s="10"/>
      <c r="K37" s="124">
        <v>-14637539</v>
      </c>
    </row>
    <row r="38" spans="1:11" ht="19.149999999999999" customHeight="1" x14ac:dyDescent="0.2">
      <c r="A38" s="128"/>
      <c r="B38" s="128" t="s">
        <v>189</v>
      </c>
      <c r="C38" s="11">
        <v>6</v>
      </c>
      <c r="D38" s="10"/>
      <c r="E38" s="124">
        <v>-11521204</v>
      </c>
      <c r="F38" s="10"/>
      <c r="G38" s="124">
        <v>-11232531</v>
      </c>
      <c r="H38" s="10"/>
      <c r="I38" s="124">
        <v>-11062745</v>
      </c>
      <c r="J38" s="10"/>
      <c r="K38" s="124">
        <v>-10952967</v>
      </c>
    </row>
    <row r="39" spans="1:11" ht="19.149999999999999" customHeight="1" x14ac:dyDescent="0.2">
      <c r="A39" s="128"/>
      <c r="B39" s="128" t="s">
        <v>190</v>
      </c>
      <c r="C39" s="11"/>
      <c r="D39" s="10"/>
      <c r="E39" s="124">
        <v>0</v>
      </c>
      <c r="F39" s="10"/>
      <c r="G39" s="124">
        <v>-1651113</v>
      </c>
      <c r="H39" s="10"/>
      <c r="I39" s="124">
        <v>0</v>
      </c>
      <c r="J39" s="10"/>
      <c r="K39" s="124">
        <v>-1651113</v>
      </c>
    </row>
    <row r="40" spans="1:11" ht="19.149999999999999" customHeight="1" x14ac:dyDescent="0.2">
      <c r="A40" s="128"/>
      <c r="B40" s="128" t="s">
        <v>58</v>
      </c>
      <c r="C40" s="6"/>
      <c r="D40" s="10"/>
      <c r="E40" s="125">
        <v>1751814</v>
      </c>
      <c r="F40" s="10"/>
      <c r="G40" s="125">
        <v>8113610</v>
      </c>
      <c r="H40" s="10"/>
      <c r="I40" s="125">
        <v>841544</v>
      </c>
      <c r="J40" s="10"/>
      <c r="K40" s="125">
        <v>-42810</v>
      </c>
    </row>
    <row r="41" spans="1:11" ht="5.0999999999999996" customHeight="1" x14ac:dyDescent="0.2">
      <c r="A41" s="138"/>
      <c r="B41" s="138"/>
      <c r="C41" s="115"/>
      <c r="D41" s="10"/>
      <c r="F41" s="10"/>
      <c r="G41" s="124"/>
      <c r="H41" s="10"/>
      <c r="I41" s="124"/>
      <c r="J41" s="128"/>
      <c r="K41" s="124"/>
    </row>
    <row r="42" spans="1:11" ht="19.149999999999999" customHeight="1" x14ac:dyDescent="0.2">
      <c r="A42" s="138" t="s">
        <v>191</v>
      </c>
      <c r="B42" s="138"/>
      <c r="C42" s="115"/>
      <c r="D42" s="10"/>
      <c r="E42" s="124">
        <f>SUM(E30:E40)</f>
        <v>363796536</v>
      </c>
      <c r="F42" s="10"/>
      <c r="G42" s="124">
        <f>SUM(G30:G40)</f>
        <v>411563645</v>
      </c>
      <c r="H42" s="10"/>
      <c r="I42" s="124">
        <f>SUM(I30:I40)</f>
        <v>130878769</v>
      </c>
      <c r="J42" s="128"/>
      <c r="K42" s="124">
        <f>SUM(K30:K40)</f>
        <v>161649235</v>
      </c>
    </row>
    <row r="43" spans="1:11" ht="19.149999999999999" customHeight="1" x14ac:dyDescent="0.2">
      <c r="A43" s="128" t="s">
        <v>192</v>
      </c>
      <c r="B43" s="138"/>
      <c r="C43" s="115"/>
      <c r="D43" s="10"/>
      <c r="E43" s="124">
        <v>771938</v>
      </c>
      <c r="F43" s="10"/>
      <c r="G43" s="124">
        <v>1826388</v>
      </c>
      <c r="H43" s="10"/>
      <c r="I43" s="124">
        <v>3403812</v>
      </c>
      <c r="J43" s="10"/>
      <c r="K43" s="124">
        <v>1459666</v>
      </c>
    </row>
    <row r="44" spans="1:11" ht="19.149999999999999" customHeight="1" x14ac:dyDescent="0.2">
      <c r="A44" s="128" t="s">
        <v>193</v>
      </c>
      <c r="B44" s="138"/>
      <c r="C44" s="115"/>
      <c r="D44" s="10"/>
      <c r="E44" s="124">
        <v>-68476251</v>
      </c>
      <c r="F44" s="10"/>
      <c r="G44" s="124">
        <v>-77093744</v>
      </c>
      <c r="H44" s="10"/>
      <c r="I44" s="124">
        <v>-80730874</v>
      </c>
      <c r="J44" s="10"/>
      <c r="K44" s="124">
        <v>-86080752</v>
      </c>
    </row>
    <row r="45" spans="1:11" ht="19.149999999999999" customHeight="1" x14ac:dyDescent="0.2">
      <c r="A45" s="128" t="s">
        <v>194</v>
      </c>
      <c r="B45" s="138"/>
      <c r="C45" s="115"/>
      <c r="D45" s="10"/>
      <c r="E45" s="124">
        <v>15230090</v>
      </c>
      <c r="F45" s="10"/>
      <c r="G45" s="124">
        <v>54649951</v>
      </c>
      <c r="H45" s="10"/>
      <c r="I45" s="124">
        <v>0</v>
      </c>
      <c r="J45" s="10"/>
      <c r="K45" s="124">
        <v>408420999</v>
      </c>
    </row>
    <row r="46" spans="1:11" ht="19.149999999999999" customHeight="1" x14ac:dyDescent="0.2">
      <c r="A46" s="128" t="s">
        <v>195</v>
      </c>
      <c r="B46" s="138"/>
      <c r="C46" s="115"/>
      <c r="D46" s="10"/>
      <c r="E46" s="124">
        <v>0</v>
      </c>
      <c r="F46" s="10"/>
      <c r="G46" s="124">
        <v>1741204</v>
      </c>
      <c r="H46" s="10"/>
      <c r="I46" s="124">
        <v>0</v>
      </c>
      <c r="J46" s="10"/>
      <c r="K46" s="124">
        <v>0</v>
      </c>
    </row>
    <row r="47" spans="1:11" ht="19.149999999999999" customHeight="1" x14ac:dyDescent="0.2">
      <c r="A47" s="128" t="s">
        <v>196</v>
      </c>
      <c r="B47" s="138"/>
      <c r="C47" s="115"/>
      <c r="D47" s="10"/>
      <c r="E47" s="124">
        <v>-7899747</v>
      </c>
      <c r="F47" s="10"/>
      <c r="G47" s="124">
        <v>-8239358</v>
      </c>
      <c r="H47" s="10"/>
      <c r="I47" s="124">
        <v>-3837318</v>
      </c>
      <c r="J47" s="10"/>
      <c r="K47" s="124">
        <v>-2963970</v>
      </c>
    </row>
    <row r="48" spans="1:11" ht="5.0999999999999996" customHeight="1" x14ac:dyDescent="0.2">
      <c r="A48" s="138"/>
      <c r="B48" s="138"/>
      <c r="C48" s="115"/>
      <c r="D48" s="10"/>
      <c r="E48" s="126"/>
      <c r="F48" s="10"/>
      <c r="G48" s="126"/>
      <c r="H48" s="10"/>
      <c r="I48" s="126"/>
      <c r="J48" s="128"/>
      <c r="K48" s="126"/>
    </row>
    <row r="49" spans="1:11" ht="19.149999999999999" customHeight="1" x14ac:dyDescent="0.2">
      <c r="A49" s="128" t="s">
        <v>197</v>
      </c>
      <c r="B49" s="138"/>
      <c r="C49" s="115"/>
      <c r="D49" s="10"/>
      <c r="E49" s="125">
        <f>SUM(E42:E47)</f>
        <v>303422566</v>
      </c>
      <c r="F49" s="10"/>
      <c r="G49" s="125">
        <f>SUM(G42:G47)</f>
        <v>384448086</v>
      </c>
      <c r="H49" s="10"/>
      <c r="I49" s="125">
        <f>SUM(I42:I47)</f>
        <v>49714389</v>
      </c>
      <c r="J49" s="128"/>
      <c r="K49" s="125">
        <f>SUM(K42:K47)</f>
        <v>482485178</v>
      </c>
    </row>
    <row r="50" spans="1:11" ht="15.75" customHeight="1" x14ac:dyDescent="0.2">
      <c r="A50" s="128"/>
      <c r="B50" s="138"/>
      <c r="C50" s="115"/>
      <c r="D50" s="10"/>
      <c r="F50" s="10"/>
      <c r="G50" s="124"/>
      <c r="H50" s="10"/>
      <c r="I50" s="124"/>
      <c r="J50" s="128"/>
      <c r="K50" s="124"/>
    </row>
    <row r="51" spans="1:11" ht="22.15" customHeight="1" x14ac:dyDescent="0.2">
      <c r="A51" s="1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3"/>
      <c r="C51" s="14"/>
      <c r="D51" s="15"/>
      <c r="E51" s="125"/>
      <c r="F51" s="15"/>
      <c r="G51" s="125"/>
      <c r="H51" s="15"/>
      <c r="I51" s="125"/>
      <c r="J51" s="131"/>
      <c r="K51" s="125"/>
    </row>
    <row r="52" spans="1:11" ht="21.75" customHeight="1" x14ac:dyDescent="0.2">
      <c r="A52" s="138" t="str">
        <f>A1</f>
        <v>บริษัท ดับบลิวเอชเอ ยูทิลิตี้ส์ แอนด์ พาวเวอร์ จำกัด (มหาชน)</v>
      </c>
      <c r="B52" s="138"/>
      <c r="C52" s="115"/>
      <c r="D52" s="4"/>
      <c r="E52" s="4"/>
      <c r="F52" s="4"/>
      <c r="G52" s="4"/>
      <c r="H52" s="128"/>
      <c r="I52" s="128"/>
      <c r="J52" s="128"/>
      <c r="K52" s="128"/>
    </row>
    <row r="53" spans="1:11" ht="21.75" customHeight="1" x14ac:dyDescent="0.2">
      <c r="A53" s="138" t="s">
        <v>198</v>
      </c>
      <c r="B53" s="138"/>
      <c r="C53" s="115"/>
      <c r="D53" s="132"/>
      <c r="E53" s="4"/>
      <c r="F53" s="132"/>
      <c r="G53" s="4"/>
      <c r="H53" s="129"/>
      <c r="I53" s="129"/>
      <c r="J53" s="129"/>
      <c r="K53" s="129"/>
    </row>
    <row r="54" spans="1:11" ht="21.75" customHeight="1" x14ac:dyDescent="0.2">
      <c r="A54" s="139" t="str">
        <f>A3</f>
        <v>สำหรับรอบระยะเวลาสามเดือนสิ้นสุดวันที่ 31 มีนาคม พ.ศ. 2569</v>
      </c>
      <c r="B54" s="140"/>
      <c r="C54" s="116"/>
      <c r="D54" s="122"/>
      <c r="E54" s="122"/>
      <c r="F54" s="122"/>
      <c r="G54" s="122"/>
      <c r="H54" s="130"/>
      <c r="I54" s="130"/>
      <c r="J54" s="130"/>
      <c r="K54" s="130"/>
    </row>
    <row r="55" spans="1:11" ht="20.100000000000001" customHeight="1" x14ac:dyDescent="0.2">
      <c r="A55" s="133"/>
      <c r="B55" s="133"/>
      <c r="C55" s="115"/>
      <c r="D55" s="132"/>
      <c r="F55" s="132"/>
      <c r="G55" s="124"/>
      <c r="H55" s="129"/>
      <c r="I55" s="129"/>
      <c r="J55" s="129"/>
      <c r="K55" s="129"/>
    </row>
    <row r="56" spans="1:11" ht="20.100000000000001" customHeight="1" x14ac:dyDescent="0.2">
      <c r="A56" s="133"/>
      <c r="B56" s="133"/>
      <c r="C56" s="115"/>
      <c r="D56" s="133"/>
      <c r="E56" s="152" t="s">
        <v>3</v>
      </c>
      <c r="F56" s="162"/>
      <c r="G56" s="162"/>
      <c r="H56" s="129"/>
      <c r="I56" s="166" t="s">
        <v>4</v>
      </c>
      <c r="J56" s="162"/>
      <c r="K56" s="162"/>
    </row>
    <row r="57" spans="1:11" ht="20.100000000000001" customHeight="1" x14ac:dyDescent="0.2">
      <c r="A57" s="133"/>
      <c r="B57" s="133"/>
      <c r="C57" s="115"/>
      <c r="D57" s="133"/>
      <c r="E57" s="123" t="s">
        <v>7</v>
      </c>
      <c r="F57" s="134"/>
      <c r="G57" s="123" t="s">
        <v>7</v>
      </c>
      <c r="H57" s="129"/>
      <c r="I57" s="123" t="s">
        <v>7</v>
      </c>
      <c r="J57" s="134"/>
      <c r="K57" s="123" t="s">
        <v>7</v>
      </c>
    </row>
    <row r="58" spans="1:11" ht="20.100000000000001" customHeight="1" x14ac:dyDescent="0.2">
      <c r="A58" s="133"/>
      <c r="B58" s="133"/>
      <c r="C58" s="6"/>
      <c r="D58" s="135"/>
      <c r="E58" s="2" t="s">
        <v>9</v>
      </c>
      <c r="F58" s="1"/>
      <c r="G58" s="2" t="s">
        <v>10</v>
      </c>
      <c r="H58" s="1"/>
      <c r="I58" s="2" t="s">
        <v>9</v>
      </c>
      <c r="J58" s="1"/>
      <c r="K58" s="2" t="s">
        <v>10</v>
      </c>
    </row>
    <row r="59" spans="1:11" ht="20.100000000000001" customHeight="1" x14ac:dyDescent="0.2">
      <c r="A59" s="133"/>
      <c r="B59" s="133"/>
      <c r="C59" s="117" t="s">
        <v>11</v>
      </c>
      <c r="D59" s="7"/>
      <c r="E59" s="8" t="s">
        <v>12</v>
      </c>
      <c r="F59" s="9"/>
      <c r="G59" s="8" t="s">
        <v>12</v>
      </c>
      <c r="H59" s="9"/>
      <c r="I59" s="8" t="s">
        <v>12</v>
      </c>
      <c r="J59" s="9"/>
      <c r="K59" s="8" t="s">
        <v>12</v>
      </c>
    </row>
    <row r="60" spans="1:11" ht="20.100000000000001" customHeight="1" x14ac:dyDescent="0.2">
      <c r="A60" s="16" t="s">
        <v>199</v>
      </c>
      <c r="B60" s="16"/>
      <c r="C60" s="6"/>
      <c r="D60" s="17"/>
      <c r="F60" s="17"/>
      <c r="G60" s="124"/>
      <c r="H60" s="17"/>
      <c r="I60" s="124"/>
      <c r="J60" s="128"/>
      <c r="K60" s="124"/>
    </row>
    <row r="61" spans="1:11" ht="20.100000000000001" customHeight="1" x14ac:dyDescent="0.2">
      <c r="A61" s="12" t="s">
        <v>200</v>
      </c>
      <c r="C61" s="11">
        <v>16.3</v>
      </c>
      <c r="D61" s="17"/>
      <c r="E61" s="124">
        <v>-1063090</v>
      </c>
      <c r="F61" s="17"/>
      <c r="G61" s="124">
        <v>-3598046</v>
      </c>
      <c r="H61" s="17"/>
      <c r="I61" s="124">
        <v>0</v>
      </c>
      <c r="J61" s="128"/>
      <c r="K61" s="124">
        <v>-193000000</v>
      </c>
    </row>
    <row r="62" spans="1:11" ht="20.100000000000001" customHeight="1" x14ac:dyDescent="0.2">
      <c r="A62" s="12" t="s">
        <v>201</v>
      </c>
      <c r="C62" s="11">
        <v>16.3</v>
      </c>
      <c r="D62" s="17"/>
      <c r="E62" s="124">
        <v>0</v>
      </c>
      <c r="F62" s="17"/>
      <c r="G62" s="124">
        <v>44000000</v>
      </c>
      <c r="H62" s="17"/>
      <c r="I62" s="124">
        <v>30000000</v>
      </c>
      <c r="J62" s="128"/>
      <c r="K62" s="124">
        <v>30000000</v>
      </c>
    </row>
    <row r="63" spans="1:11" ht="20.100000000000001" customHeight="1" x14ac:dyDescent="0.2">
      <c r="A63" s="12" t="s">
        <v>202</v>
      </c>
      <c r="C63" s="11">
        <v>16.3</v>
      </c>
      <c r="D63" s="17"/>
      <c r="E63" s="124">
        <v>-83278200</v>
      </c>
      <c r="F63" s="17"/>
      <c r="G63" s="137">
        <v>0</v>
      </c>
      <c r="H63" s="17"/>
      <c r="I63" s="124">
        <v>-210000000</v>
      </c>
      <c r="J63" s="17"/>
      <c r="K63" s="137">
        <v>0</v>
      </c>
    </row>
    <row r="64" spans="1:11" ht="20.100000000000001" customHeight="1" x14ac:dyDescent="0.2">
      <c r="A64" s="12" t="s">
        <v>203</v>
      </c>
      <c r="C64" s="11">
        <v>10</v>
      </c>
      <c r="D64" s="17"/>
      <c r="E64" s="124">
        <v>-17006800</v>
      </c>
      <c r="F64" s="17"/>
      <c r="G64" s="124">
        <v>-58264266</v>
      </c>
      <c r="H64" s="17"/>
      <c r="I64" s="124">
        <v>0</v>
      </c>
      <c r="J64" s="17"/>
      <c r="K64" s="124">
        <v>-55714286</v>
      </c>
    </row>
    <row r="65" spans="1:11" ht="20.100000000000001" customHeight="1" x14ac:dyDescent="0.2">
      <c r="A65" s="12" t="s">
        <v>204</v>
      </c>
      <c r="C65" s="11"/>
      <c r="D65" s="17"/>
      <c r="F65" s="17"/>
      <c r="G65" s="124"/>
      <c r="H65" s="17"/>
      <c r="I65" s="124"/>
      <c r="J65" s="17"/>
      <c r="K65" s="124"/>
    </row>
    <row r="66" spans="1:11" ht="20.100000000000001" customHeight="1" x14ac:dyDescent="0.2">
      <c r="B66" s="12" t="s">
        <v>23</v>
      </c>
      <c r="C66" s="11"/>
      <c r="D66" s="17"/>
      <c r="E66" s="124">
        <v>0</v>
      </c>
      <c r="F66" s="17"/>
      <c r="G66" s="124">
        <v>-115344</v>
      </c>
      <c r="H66" s="17"/>
      <c r="I66" s="124">
        <v>0</v>
      </c>
      <c r="J66" s="17"/>
      <c r="K66" s="124">
        <v>0</v>
      </c>
    </row>
    <row r="67" spans="1:11" ht="20.100000000000001" customHeight="1" x14ac:dyDescent="0.2">
      <c r="A67" s="12" t="s">
        <v>205</v>
      </c>
      <c r="C67" s="11"/>
      <c r="D67" s="17"/>
      <c r="E67" s="124">
        <v>0</v>
      </c>
      <c r="F67" s="17"/>
      <c r="G67" s="124">
        <v>48546805</v>
      </c>
      <c r="H67" s="17"/>
      <c r="I67" s="124">
        <v>0</v>
      </c>
      <c r="J67" s="17"/>
      <c r="K67" s="124">
        <v>0</v>
      </c>
    </row>
    <row r="68" spans="1:11" ht="20.100000000000001" customHeight="1" x14ac:dyDescent="0.2">
      <c r="A68" s="12" t="s">
        <v>206</v>
      </c>
      <c r="C68" s="11"/>
      <c r="D68" s="17"/>
      <c r="E68" s="124">
        <v>-439052783</v>
      </c>
      <c r="F68" s="17"/>
      <c r="G68" s="124">
        <v>-420556873</v>
      </c>
      <c r="H68" s="17"/>
      <c r="I68" s="124">
        <v>-154189269</v>
      </c>
      <c r="J68" s="17"/>
      <c r="K68" s="124">
        <v>-43669229</v>
      </c>
    </row>
    <row r="69" spans="1:11" ht="20.100000000000001" customHeight="1" x14ac:dyDescent="0.2">
      <c r="A69" s="12" t="s">
        <v>207</v>
      </c>
      <c r="C69" s="11"/>
      <c r="D69" s="17"/>
      <c r="E69" s="124">
        <v>26541000</v>
      </c>
      <c r="F69" s="17"/>
      <c r="G69" s="17">
        <v>0</v>
      </c>
      <c r="H69" s="17"/>
      <c r="I69" s="17">
        <v>0</v>
      </c>
      <c r="J69" s="17"/>
      <c r="K69" s="17">
        <v>0</v>
      </c>
    </row>
    <row r="70" spans="1:11" ht="20.100000000000001" customHeight="1" x14ac:dyDescent="0.2">
      <c r="A70" s="12" t="s">
        <v>208</v>
      </c>
      <c r="C70" s="11"/>
      <c r="D70" s="17"/>
      <c r="E70" s="125">
        <v>-1077592</v>
      </c>
      <c r="F70" s="17"/>
      <c r="G70" s="125">
        <v>-368051</v>
      </c>
      <c r="H70" s="17"/>
      <c r="I70" s="125">
        <v>-548550</v>
      </c>
      <c r="J70" s="17"/>
      <c r="K70" s="125">
        <v>-634600</v>
      </c>
    </row>
    <row r="71" spans="1:11" ht="6" customHeight="1" x14ac:dyDescent="0.2">
      <c r="C71" s="11"/>
      <c r="D71" s="17"/>
      <c r="F71" s="17"/>
      <c r="G71" s="124"/>
      <c r="H71" s="17"/>
      <c r="I71" s="124"/>
      <c r="J71" s="17"/>
      <c r="K71" s="124"/>
    </row>
    <row r="72" spans="1:11" ht="20.100000000000001" customHeight="1" x14ac:dyDescent="0.2">
      <c r="A72" s="12" t="s">
        <v>209</v>
      </c>
      <c r="C72" s="11"/>
      <c r="D72" s="17"/>
      <c r="E72" s="125">
        <f>SUM(E61:E70)</f>
        <v>-514937465</v>
      </c>
      <c r="F72" s="17"/>
      <c r="G72" s="125">
        <f>SUM(G61:G70)</f>
        <v>-390355775</v>
      </c>
      <c r="H72" s="17"/>
      <c r="I72" s="125">
        <f>SUM(I61:I70)</f>
        <v>-334737819</v>
      </c>
      <c r="J72" s="17"/>
      <c r="K72" s="125">
        <f>SUM(K61:K70)</f>
        <v>-263018115</v>
      </c>
    </row>
    <row r="73" spans="1:11" ht="20.100000000000001" customHeight="1" x14ac:dyDescent="0.2">
      <c r="A73" s="16"/>
      <c r="C73" s="11"/>
      <c r="D73" s="17"/>
      <c r="F73" s="17"/>
      <c r="G73" s="124"/>
      <c r="H73" s="17"/>
      <c r="I73" s="124"/>
      <c r="J73" s="17"/>
      <c r="K73" s="124"/>
    </row>
    <row r="74" spans="1:11" ht="20.100000000000001" customHeight="1" x14ac:dyDescent="0.2">
      <c r="A74" s="138" t="s">
        <v>210</v>
      </c>
      <c r="B74" s="138"/>
      <c r="C74" s="115"/>
      <c r="D74" s="124"/>
      <c r="F74" s="124"/>
      <c r="G74" s="124"/>
      <c r="H74" s="124"/>
      <c r="I74" s="124"/>
      <c r="J74" s="124"/>
      <c r="K74" s="124"/>
    </row>
    <row r="75" spans="1:11" ht="20.100000000000001" customHeight="1" x14ac:dyDescent="0.2">
      <c r="A75" s="142" t="s">
        <v>211</v>
      </c>
      <c r="B75" s="138"/>
      <c r="C75" s="11" t="s">
        <v>212</v>
      </c>
      <c r="D75" s="124"/>
      <c r="E75" s="124">
        <v>-150000000</v>
      </c>
      <c r="F75" s="124"/>
      <c r="G75" s="124">
        <v>-100000000</v>
      </c>
      <c r="H75" s="124"/>
      <c r="I75" s="124">
        <v>-150000000</v>
      </c>
      <c r="J75" s="124"/>
      <c r="K75" s="124">
        <v>-100000000</v>
      </c>
    </row>
    <row r="76" spans="1:11" ht="20.100000000000001" customHeight="1" x14ac:dyDescent="0.2">
      <c r="A76" s="12" t="s">
        <v>213</v>
      </c>
      <c r="C76" s="11"/>
      <c r="D76" s="17"/>
      <c r="E76" s="124">
        <v>-5589449</v>
      </c>
      <c r="F76" s="17"/>
      <c r="G76" s="124">
        <v>-4172859</v>
      </c>
      <c r="H76" s="17"/>
      <c r="I76" s="124">
        <v>-2623127</v>
      </c>
      <c r="J76" s="17"/>
      <c r="K76" s="124">
        <v>-2212994</v>
      </c>
    </row>
    <row r="77" spans="1:11" ht="20.100000000000001" customHeight="1" x14ac:dyDescent="0.2">
      <c r="A77" s="12" t="s">
        <v>214</v>
      </c>
      <c r="C77" s="11"/>
      <c r="D77" s="17"/>
      <c r="E77" s="124">
        <v>-48328</v>
      </c>
      <c r="F77" s="17"/>
      <c r="G77" s="124">
        <v>-25898</v>
      </c>
      <c r="H77" s="17"/>
      <c r="I77" s="124">
        <v>-48328</v>
      </c>
      <c r="J77" s="17"/>
      <c r="K77" s="124">
        <v>-25898</v>
      </c>
    </row>
    <row r="78" spans="1:11" ht="20.100000000000001" customHeight="1" x14ac:dyDescent="0.2">
      <c r="A78" s="12" t="s">
        <v>215</v>
      </c>
      <c r="C78" s="11"/>
      <c r="D78" s="17"/>
      <c r="E78" s="125">
        <v>0</v>
      </c>
      <c r="F78" s="17"/>
      <c r="G78" s="125">
        <v>-4</v>
      </c>
      <c r="H78" s="17"/>
      <c r="I78" s="125">
        <v>0</v>
      </c>
      <c r="J78" s="17"/>
      <c r="K78" s="125">
        <v>0</v>
      </c>
    </row>
    <row r="79" spans="1:11" ht="6" customHeight="1" x14ac:dyDescent="0.2">
      <c r="A79" s="129"/>
      <c r="B79" s="129"/>
      <c r="C79" s="118"/>
      <c r="D79" s="17"/>
      <c r="F79" s="17"/>
      <c r="G79" s="124"/>
      <c r="H79" s="17"/>
      <c r="I79" s="124"/>
      <c r="J79" s="17"/>
      <c r="K79" s="124"/>
    </row>
    <row r="80" spans="1:11" ht="20.100000000000001" customHeight="1" x14ac:dyDescent="0.2">
      <c r="A80" s="12" t="s">
        <v>216</v>
      </c>
      <c r="B80" s="16"/>
      <c r="C80" s="18"/>
      <c r="D80" s="17"/>
      <c r="E80" s="125">
        <f>SUM(E75:E78)</f>
        <v>-155637777</v>
      </c>
      <c r="F80" s="17"/>
      <c r="G80" s="125">
        <f>SUM(G75:G78)</f>
        <v>-104198761</v>
      </c>
      <c r="H80" s="17"/>
      <c r="I80" s="125">
        <f>SUM(I75:I78)</f>
        <v>-152671455</v>
      </c>
      <c r="J80" s="17"/>
      <c r="K80" s="125">
        <f>SUM(K75:K78)</f>
        <v>-102238892</v>
      </c>
    </row>
    <row r="81" spans="1:11" ht="20.100000000000001" customHeight="1" x14ac:dyDescent="0.2">
      <c r="A81" s="19"/>
      <c r="B81" s="19"/>
      <c r="C81" s="11"/>
      <c r="D81" s="17"/>
      <c r="F81" s="17"/>
      <c r="G81" s="124"/>
      <c r="H81" s="17"/>
      <c r="I81" s="124"/>
      <c r="J81" s="17"/>
      <c r="K81" s="124"/>
    </row>
    <row r="82" spans="1:11" ht="20.100000000000001" customHeight="1" x14ac:dyDescent="0.2">
      <c r="A82" s="16" t="s">
        <v>217</v>
      </c>
      <c r="B82" s="143"/>
      <c r="C82" s="119"/>
      <c r="D82" s="17"/>
      <c r="E82" s="124">
        <f>+E49+E72+E80</f>
        <v>-367152676</v>
      </c>
      <c r="F82" s="17"/>
      <c r="G82" s="124">
        <f>+G49+G72+G80</f>
        <v>-110106450</v>
      </c>
      <c r="H82" s="17"/>
      <c r="I82" s="124">
        <f>+I49+I72+I80</f>
        <v>-437694885</v>
      </c>
      <c r="J82" s="17"/>
      <c r="K82" s="124">
        <f>+K49+K72+K80</f>
        <v>117228171</v>
      </c>
    </row>
    <row r="83" spans="1:11" ht="20.100000000000001" customHeight="1" x14ac:dyDescent="0.2">
      <c r="A83" s="12" t="s">
        <v>218</v>
      </c>
      <c r="C83" s="11"/>
      <c r="D83" s="17"/>
      <c r="E83" s="17">
        <v>1201078736</v>
      </c>
      <c r="F83" s="17"/>
      <c r="G83" s="17">
        <v>1598056120</v>
      </c>
      <c r="H83" s="17"/>
      <c r="I83" s="17">
        <v>767451696</v>
      </c>
      <c r="J83" s="17"/>
      <c r="K83" s="17">
        <v>535537312</v>
      </c>
    </row>
    <row r="84" spans="1:11" ht="20.100000000000001" customHeight="1" x14ac:dyDescent="0.2">
      <c r="A84" s="12" t="s">
        <v>219</v>
      </c>
      <c r="C84" s="11"/>
      <c r="D84" s="17"/>
      <c r="E84" s="17"/>
      <c r="F84" s="17"/>
      <c r="G84" s="17"/>
      <c r="H84" s="17"/>
      <c r="I84" s="17"/>
      <c r="J84" s="17"/>
      <c r="K84" s="17"/>
    </row>
    <row r="85" spans="1:11" ht="20.100000000000001" customHeight="1" x14ac:dyDescent="0.2">
      <c r="A85" s="128"/>
      <c r="B85" s="12" t="s">
        <v>220</v>
      </c>
      <c r="C85" s="11"/>
      <c r="D85" s="17"/>
      <c r="E85" s="15">
        <v>372817</v>
      </c>
      <c r="F85" s="17"/>
      <c r="G85" s="15">
        <v>-18817</v>
      </c>
      <c r="H85" s="17"/>
      <c r="I85" s="15">
        <v>0</v>
      </c>
      <c r="J85" s="17"/>
      <c r="K85" s="15">
        <v>0</v>
      </c>
    </row>
    <row r="86" spans="1:11" ht="6" customHeight="1" x14ac:dyDescent="0.2">
      <c r="A86" s="19"/>
      <c r="B86" s="19"/>
      <c r="C86" s="11"/>
      <c r="D86" s="17"/>
      <c r="F86" s="17"/>
      <c r="G86" s="124"/>
      <c r="H86" s="17"/>
      <c r="I86" s="124"/>
      <c r="J86" s="17"/>
      <c r="K86" s="124"/>
    </row>
    <row r="87" spans="1:11" ht="20.100000000000001" customHeight="1" thickBot="1" x14ac:dyDescent="0.25">
      <c r="A87" s="16" t="s">
        <v>221</v>
      </c>
      <c r="C87" s="11"/>
      <c r="D87" s="17"/>
      <c r="E87" s="127">
        <f>SUM(E82:E85)</f>
        <v>834298877</v>
      </c>
      <c r="F87" s="17"/>
      <c r="G87" s="127">
        <f>SUM(G82:G85)</f>
        <v>1487930853</v>
      </c>
      <c r="H87" s="17"/>
      <c r="I87" s="127">
        <f>SUM(I82:I85)</f>
        <v>329756811</v>
      </c>
      <c r="J87" s="17"/>
      <c r="K87" s="127">
        <f>SUM(K82:K85)</f>
        <v>652765483</v>
      </c>
    </row>
    <row r="88" spans="1:11" ht="20.100000000000001" customHeight="1" thickTop="1" x14ac:dyDescent="0.2">
      <c r="A88" s="144"/>
      <c r="B88" s="144"/>
      <c r="C88" s="120"/>
      <c r="D88" s="17"/>
      <c r="E88" s="17"/>
      <c r="F88" s="17"/>
      <c r="G88" s="17"/>
      <c r="H88" s="17"/>
      <c r="I88" s="17"/>
      <c r="J88" s="17"/>
      <c r="K88" s="17"/>
    </row>
    <row r="89" spans="1:11" ht="20.100000000000001" customHeight="1" x14ac:dyDescent="0.2">
      <c r="A89" s="145" t="s">
        <v>222</v>
      </c>
      <c r="B89" s="144"/>
      <c r="C89" s="120"/>
      <c r="D89" s="17"/>
      <c r="E89" s="17"/>
      <c r="F89" s="17"/>
      <c r="G89" s="17"/>
      <c r="H89" s="17"/>
      <c r="I89" s="17"/>
      <c r="J89" s="17"/>
      <c r="K89" s="17"/>
    </row>
    <row r="90" spans="1:11" ht="20.100000000000001" customHeight="1" x14ac:dyDescent="0.2">
      <c r="A90" s="146" t="s">
        <v>223</v>
      </c>
      <c r="B90" s="144"/>
      <c r="C90" s="120"/>
      <c r="D90" s="17"/>
      <c r="E90" s="17">
        <v>343623614</v>
      </c>
      <c r="F90" s="17"/>
      <c r="G90" s="17">
        <v>269109391</v>
      </c>
      <c r="H90" s="17"/>
      <c r="I90" s="17">
        <v>80533762</v>
      </c>
      <c r="J90" s="17"/>
      <c r="K90" s="17">
        <v>8328672</v>
      </c>
    </row>
    <row r="91" spans="1:11" ht="20.100000000000001" customHeight="1" x14ac:dyDescent="0.2">
      <c r="A91" s="128" t="s">
        <v>224</v>
      </c>
      <c r="B91" s="144"/>
      <c r="C91" s="11"/>
      <c r="D91" s="17"/>
      <c r="E91" s="17">
        <v>0</v>
      </c>
      <c r="F91" s="17"/>
      <c r="G91" s="17">
        <v>5540810</v>
      </c>
      <c r="H91" s="17"/>
      <c r="I91" s="17">
        <v>0</v>
      </c>
      <c r="J91" s="17"/>
      <c r="K91" s="17">
        <v>0</v>
      </c>
    </row>
    <row r="92" spans="1:11" ht="20.100000000000001" customHeight="1" x14ac:dyDescent="0.2">
      <c r="A92" s="128" t="s">
        <v>225</v>
      </c>
      <c r="C92" s="120"/>
      <c r="D92" s="128"/>
      <c r="E92" s="17">
        <v>280840</v>
      </c>
      <c r="F92" s="17"/>
      <c r="G92" s="17">
        <v>217182</v>
      </c>
      <c r="H92" s="17"/>
      <c r="I92" s="17">
        <v>280840</v>
      </c>
      <c r="J92" s="17"/>
      <c r="K92" s="17">
        <v>217182</v>
      </c>
    </row>
    <row r="93" spans="1:11" ht="20.100000000000001" customHeight="1" x14ac:dyDescent="0.2">
      <c r="A93" s="128" t="s">
        <v>226</v>
      </c>
      <c r="C93" s="120"/>
      <c r="D93" s="128"/>
      <c r="E93" s="17">
        <v>239284553</v>
      </c>
      <c r="F93" s="17"/>
      <c r="G93" s="17">
        <v>46404023</v>
      </c>
      <c r="H93" s="17"/>
      <c r="I93" s="17">
        <v>0</v>
      </c>
      <c r="J93" s="17"/>
      <c r="K93" s="17">
        <v>275349997</v>
      </c>
    </row>
    <row r="94" spans="1:11" ht="20.100000000000001" customHeight="1" x14ac:dyDescent="0.2">
      <c r="A94" s="128"/>
      <c r="C94" s="120"/>
      <c r="D94" s="128"/>
      <c r="E94" s="17"/>
      <c r="F94" s="17"/>
      <c r="G94" s="17"/>
      <c r="H94" s="17"/>
      <c r="I94" s="17"/>
      <c r="J94" s="17"/>
      <c r="K94" s="17"/>
    </row>
    <row r="95" spans="1:11" ht="20.100000000000001" customHeight="1" x14ac:dyDescent="0.2">
      <c r="A95" s="128"/>
      <c r="C95" s="120"/>
      <c r="D95" s="128"/>
      <c r="E95" s="17"/>
      <c r="F95" s="17"/>
      <c r="G95" s="17"/>
      <c r="H95" s="17"/>
      <c r="I95" s="17"/>
      <c r="J95" s="17"/>
      <c r="K95" s="17"/>
    </row>
    <row r="96" spans="1:11" ht="20.100000000000001" customHeight="1" x14ac:dyDescent="0.2">
      <c r="A96" s="128"/>
      <c r="C96" s="120"/>
      <c r="D96" s="128"/>
      <c r="E96" s="17"/>
      <c r="F96" s="17"/>
      <c r="G96" s="17"/>
      <c r="H96" s="17"/>
      <c r="I96" s="17"/>
      <c r="J96" s="17"/>
      <c r="K96" s="17"/>
    </row>
    <row r="97" spans="1:11" ht="20.100000000000001" customHeight="1" x14ac:dyDescent="0.2">
      <c r="A97" s="128"/>
      <c r="C97" s="120"/>
      <c r="D97" s="128"/>
      <c r="E97" s="17"/>
      <c r="F97" s="17"/>
      <c r="G97" s="17"/>
      <c r="H97" s="17"/>
      <c r="I97" s="17"/>
      <c r="J97" s="17"/>
      <c r="K97" s="17"/>
    </row>
    <row r="98" spans="1:11" ht="20.100000000000001" customHeight="1" x14ac:dyDescent="0.2">
      <c r="A98" s="128"/>
      <c r="C98" s="120"/>
      <c r="D98" s="128"/>
      <c r="E98" s="17"/>
      <c r="F98" s="17"/>
      <c r="G98" s="17"/>
      <c r="H98" s="17"/>
      <c r="I98" s="17"/>
      <c r="J98" s="17"/>
      <c r="K98" s="17"/>
    </row>
    <row r="99" spans="1:11" ht="11.25" customHeight="1" x14ac:dyDescent="0.2">
      <c r="A99" s="128"/>
      <c r="C99" s="120"/>
      <c r="D99" s="128"/>
      <c r="E99" s="17"/>
      <c r="F99" s="17"/>
      <c r="G99" s="17"/>
      <c r="H99" s="17"/>
      <c r="I99" s="17"/>
      <c r="J99" s="17"/>
      <c r="K99" s="17"/>
    </row>
    <row r="100" spans="1:11" ht="22.15" customHeight="1" x14ac:dyDescent="0.2">
      <c r="A100" s="1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47"/>
      <c r="C100" s="121"/>
      <c r="D100" s="15"/>
      <c r="E100" s="125"/>
      <c r="F100" s="15"/>
      <c r="G100" s="125"/>
      <c r="H100" s="131"/>
      <c r="I100" s="131"/>
      <c r="J100" s="131"/>
      <c r="K100" s="131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734C219B-5D32-40EA-8C9B-9FE24438B1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2B7B3C-0011-4AD6-B9C1-1B65041DA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2A27CA-C8B9-4863-88ED-A2F0165B2D17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 </vt:lpstr>
      <vt:lpstr>PL (3month) 5-6</vt:lpstr>
      <vt:lpstr>7CONSO(T)</vt:lpstr>
      <vt:lpstr>8HCW(T)</vt:lpstr>
      <vt:lpstr>9-10</vt:lpstr>
      <vt:lpstr>'2-4 '!Print_Area</vt:lpstr>
      <vt:lpstr>'7CONSO(T)'!Print_Area</vt:lpstr>
      <vt:lpstr>'8HCW(T)'!Print_Area</vt:lpstr>
      <vt:lpstr>'9-10'!Print_Area</vt:lpstr>
      <vt:lpstr>'PL (3month)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2026-05-13T06:59:46Z</cp:lastPrinted>
  <dcterms:created xsi:type="dcterms:W3CDTF">2022-08-10T04:25:47Z</dcterms:created>
  <dcterms:modified xsi:type="dcterms:W3CDTF">2026-05-13T07:35:19Z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</Properties>
</file>