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(PAY-14) Q2'Jun26\"/>
    </mc:Choice>
  </mc:AlternateContent>
  <xr:revisionPtr revIDLastSave="0" documentId="13_ncr:1_{73F9B957-38DA-414F-A88A-7CBDD61CA5F7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BS 2-4" sheetId="7" r:id="rId1"/>
    <sheet name="P&amp;L (3month) 5-6" sheetId="24" r:id="rId2"/>
    <sheet name="P&amp;L (6month) 7-8" sheetId="27" r:id="rId3"/>
    <sheet name="CE CONSO 9" sheetId="26" r:id="rId4"/>
    <sheet name="CE HCW 10" sheetId="20" r:id="rId5"/>
    <sheet name="CF11-12" sheetId="25" r:id="rId6"/>
  </sheets>
  <definedNames>
    <definedName name="_xlnm.Print_Area" localSheetId="0">'BS 2-4'!$A$1:$M$150</definedName>
    <definedName name="_xlnm.Print_Area" localSheetId="3">'CE CONSO 9'!$A$1:$AA$49</definedName>
    <definedName name="_xlnm.Print_Area" localSheetId="4">'CE HCW 10'!$A$1:$S$34</definedName>
    <definedName name="_xlnm.Print_Area" localSheetId="5">'CF11-12'!$A$1:$N$110</definedName>
    <definedName name="_xlnm.Print_Area" localSheetId="1">'P&amp;L (3month) 5-6'!$A$1:$N$114</definedName>
    <definedName name="_xlnm.Print_Area" localSheetId="2">'P&amp;L (6month) 7-8'!$A$1:$N$113</definedName>
    <definedName name="ฟ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N40" i="27" l="1"/>
  <c r="L40" i="27"/>
  <c r="J40" i="27"/>
  <c r="H40" i="27"/>
  <c r="S24" i="20"/>
  <c r="W31" i="26"/>
  <c r="AA31" i="26" s="1"/>
  <c r="AA29" i="26"/>
  <c r="S16" i="20" l="1"/>
  <c r="AA18" i="26"/>
  <c r="A3" i="26"/>
  <c r="A3" i="20" s="1"/>
  <c r="A3" i="25" s="1"/>
  <c r="N85" i="27" l="1"/>
  <c r="L85" i="27"/>
  <c r="J85" i="27"/>
  <c r="H85" i="27"/>
  <c r="N81" i="27"/>
  <c r="L81" i="27"/>
  <c r="J81" i="27"/>
  <c r="H81" i="27"/>
  <c r="N74" i="27"/>
  <c r="L74" i="27"/>
  <c r="J74" i="27"/>
  <c r="H74" i="27"/>
  <c r="A61" i="27"/>
  <c r="N50" i="27"/>
  <c r="L50" i="27"/>
  <c r="J50" i="27"/>
  <c r="H50" i="27"/>
  <c r="N17" i="27"/>
  <c r="N25" i="27" s="1"/>
  <c r="N28" i="27" s="1"/>
  <c r="L17" i="27"/>
  <c r="L25" i="27" s="1"/>
  <c r="J17" i="27"/>
  <c r="J25" i="27" s="1"/>
  <c r="J28" i="27" s="1"/>
  <c r="H17" i="27"/>
  <c r="H25" i="27" s="1"/>
  <c r="AA21" i="26"/>
  <c r="W28" i="26"/>
  <c r="AA28" i="26" s="1"/>
  <c r="Y35" i="26"/>
  <c r="U35" i="26"/>
  <c r="S35" i="26"/>
  <c r="Q35" i="26"/>
  <c r="O35" i="26"/>
  <c r="K35" i="26"/>
  <c r="I35" i="26"/>
  <c r="G35" i="26"/>
  <c r="W17" i="26"/>
  <c r="AA17" i="26" s="1"/>
  <c r="W20" i="26"/>
  <c r="W23" i="26"/>
  <c r="AA23" i="26" s="1"/>
  <c r="Y25" i="26"/>
  <c r="U25" i="26"/>
  <c r="S25" i="26"/>
  <c r="Q25" i="26"/>
  <c r="O25" i="26"/>
  <c r="M25" i="26"/>
  <c r="K25" i="26"/>
  <c r="I25" i="26"/>
  <c r="G25" i="26"/>
  <c r="J33" i="25"/>
  <c r="J45" i="25" s="1"/>
  <c r="J52" i="25" s="1"/>
  <c r="J81" i="25"/>
  <c r="J94" i="25"/>
  <c r="N33" i="25"/>
  <c r="N45" i="25" s="1"/>
  <c r="N52" i="25" s="1"/>
  <c r="N81" i="25"/>
  <c r="N94" i="25"/>
  <c r="L81" i="25"/>
  <c r="L94" i="25"/>
  <c r="H81" i="25"/>
  <c r="H94" i="25"/>
  <c r="N86" i="24"/>
  <c r="J86" i="24"/>
  <c r="N82" i="24"/>
  <c r="J82" i="24"/>
  <c r="N75" i="24"/>
  <c r="J75" i="24"/>
  <c r="A62" i="24"/>
  <c r="N49" i="24"/>
  <c r="L49" i="24"/>
  <c r="J49" i="24"/>
  <c r="H49" i="24"/>
  <c r="N39" i="24"/>
  <c r="L39" i="24"/>
  <c r="J39" i="24"/>
  <c r="H39" i="24"/>
  <c r="N17" i="24"/>
  <c r="N25" i="24" s="1"/>
  <c r="N28" i="24" s="1"/>
  <c r="L17" i="24"/>
  <c r="L25" i="24" s="1"/>
  <c r="L28" i="24" s="1"/>
  <c r="J17" i="24"/>
  <c r="J25" i="24" s="1"/>
  <c r="J28" i="24" s="1"/>
  <c r="H17" i="24"/>
  <c r="H25" i="24" s="1"/>
  <c r="H28" i="24" s="1"/>
  <c r="M134" i="7"/>
  <c r="M137" i="7" s="1"/>
  <c r="K134" i="7"/>
  <c r="K137" i="7" s="1"/>
  <c r="I134" i="7"/>
  <c r="I137" i="7" s="1"/>
  <c r="S18" i="20"/>
  <c r="S15" i="20"/>
  <c r="K28" i="20"/>
  <c r="I28" i="20"/>
  <c r="G28" i="20"/>
  <c r="Q20" i="20"/>
  <c r="Q28" i="20"/>
  <c r="O20" i="20"/>
  <c r="O28" i="20"/>
  <c r="M20" i="20"/>
  <c r="K20" i="20"/>
  <c r="I20" i="20"/>
  <c r="G20" i="20"/>
  <c r="K90" i="7"/>
  <c r="G90" i="7"/>
  <c r="M90" i="7"/>
  <c r="M77" i="7"/>
  <c r="M92" i="7" s="1"/>
  <c r="I90" i="7"/>
  <c r="A150" i="7"/>
  <c r="G134" i="7"/>
  <c r="G137" i="7" s="1"/>
  <c r="A103" i="7"/>
  <c r="A100" i="7"/>
  <c r="K77" i="7"/>
  <c r="I77" i="7"/>
  <c r="G77" i="7"/>
  <c r="A53" i="7"/>
  <c r="M38" i="7"/>
  <c r="K38" i="7"/>
  <c r="I38" i="7"/>
  <c r="G38" i="7"/>
  <c r="M21" i="7"/>
  <c r="K21" i="7"/>
  <c r="I21" i="7"/>
  <c r="G21" i="7"/>
  <c r="H28" i="27" l="1"/>
  <c r="H33" i="25"/>
  <c r="H45" i="25" s="1"/>
  <c r="H52" i="25" s="1"/>
  <c r="H96" i="25" s="1"/>
  <c r="H100" i="25" s="1"/>
  <c r="L28" i="27"/>
  <c r="L33" i="25"/>
  <c r="L45" i="25" s="1"/>
  <c r="L52" i="25" s="1"/>
  <c r="L96" i="25" s="1"/>
  <c r="L100" i="25" s="1"/>
  <c r="H53" i="27"/>
  <c r="J53" i="27"/>
  <c r="J55" i="27" s="1"/>
  <c r="N53" i="27"/>
  <c r="N55" i="27" s="1"/>
  <c r="I40" i="7"/>
  <c r="L53" i="27"/>
  <c r="H52" i="24"/>
  <c r="K40" i="7"/>
  <c r="M40" i="7"/>
  <c r="W25" i="26"/>
  <c r="J52" i="24"/>
  <c r="J54" i="24" s="1"/>
  <c r="S20" i="20"/>
  <c r="N52" i="24"/>
  <c r="N54" i="24" s="1"/>
  <c r="H75" i="24"/>
  <c r="L75" i="24"/>
  <c r="I92" i="7"/>
  <c r="I139" i="7" s="1"/>
  <c r="M139" i="7"/>
  <c r="G40" i="7"/>
  <c r="N96" i="25"/>
  <c r="N100" i="25" s="1"/>
  <c r="J96" i="25"/>
  <c r="J100" i="25" s="1"/>
  <c r="AA20" i="26"/>
  <c r="AA25" i="26" s="1"/>
  <c r="H86" i="24"/>
  <c r="L52" i="24"/>
  <c r="L54" i="24" s="1"/>
  <c r="L82" i="24" s="1"/>
  <c r="H54" i="24"/>
  <c r="H82" i="24" s="1"/>
  <c r="K92" i="7"/>
  <c r="K139" i="7" s="1"/>
  <c r="G92" i="7"/>
  <c r="G139" i="7" s="1"/>
  <c r="H55" i="27" l="1"/>
  <c r="L55" i="27"/>
  <c r="L86" i="24"/>
  <c r="M28" i="20"/>
  <c r="S26" i="20"/>
  <c r="S28" i="20" s="1"/>
  <c r="W33" i="26"/>
  <c r="M35" i="26"/>
  <c r="AA33" i="26" l="1"/>
  <c r="AA35" i="26" s="1"/>
  <c r="W35" i="26"/>
</calcChain>
</file>

<file path=xl/sharedStrings.xml><?xml version="1.0" encoding="utf-8"?>
<sst xmlns="http://schemas.openxmlformats.org/spreadsheetml/2006/main" count="536" uniqueCount="241">
  <si>
    <t>WHA Utilities and Power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</si>
  <si>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</si>
  <si>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</si>
  <si>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</si>
  <si>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</si>
  <si>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</si>
  <si>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</si>
  <si>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</si>
  <si>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</si>
  <si>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</si>
  <si>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</si>
  <si>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</si>
  <si>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</si>
  <si>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</si>
  <si>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</si>
  <si>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</si>
  <si>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</si>
  <si>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</si>
  <si>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</si>
  <si>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</si>
  <si>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</si>
  <si>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</si>
  <si>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</si>
  <si>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</si>
  <si>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</si>
  <si>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</si>
  <si>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receivables, net</t>
  </si>
  <si>
    <t>Property, plant and 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</si>
  <si>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</si>
  <si>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</si>
  <si>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</si>
  <si>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</si>
  <si>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</si>
  <si>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</si>
  <si>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</si>
  <si>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</si>
  <si>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</si>
  <si>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</si>
  <si>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</t>
  </si>
  <si>
    <t>Trade and other current payables</t>
  </si>
  <si>
    <t>Current portion of debentures, net</t>
  </si>
  <si>
    <t>Derivative liabilities</t>
  </si>
  <si>
    <t>Corporate 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</si>
  <si>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</si>
  <si>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</si>
  <si>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</si>
  <si>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</si>
  <si>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</si>
  <si>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</si>
  <si>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Long-term loan, net</t>
  </si>
  <si>
    <t>Debentures, net</t>
  </si>
  <si>
    <t>Lease liabilities</t>
  </si>
  <si>
    <t xml:space="preserve">Provision for liabilities from </t>
  </si>
  <si>
    <t>water business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</si>
  <si>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</si>
  <si>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</si>
  <si>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</si>
  <si>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</si>
  <si>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</si>
  <si>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</si>
  <si>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</si>
  <si>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</si>
  <si>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</si>
  <si>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3,825,000,000 shares at</t>
  </si>
  <si>
    <t xml:space="preserve">par value of Baht 1 each </t>
  </si>
  <si>
    <t>Issued and paid-up share capital</t>
  </si>
  <si>
    <t>3,825,000,000 shares</t>
  </si>
  <si>
    <t xml:space="preserve">paid-up at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</si>
  <si>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</si>
  <si>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</si>
  <si>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</si>
  <si>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</si>
  <si>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</si>
  <si>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</si>
  <si>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</si>
  <si>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</si>
  <si>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</si>
  <si>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</si>
  <si>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</si>
  <si>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</si>
  <si>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Revenues from leases and services</t>
  </si>
  <si>
    <t xml:space="preserve">Cost of sales </t>
  </si>
  <si>
    <t>Cost of leases and services</t>
  </si>
  <si>
    <t>Gross profit</t>
  </si>
  <si>
    <t>Other income</t>
  </si>
  <si>
    <t>Administrative expenses</t>
  </si>
  <si>
    <t xml:space="preserve">Other gains (losses), net </t>
  </si>
  <si>
    <t>Finance costs</t>
  </si>
  <si>
    <t>accounted for using the equity method</t>
  </si>
  <si>
    <t>9,10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</si>
  <si>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</si>
  <si>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</si>
  <si>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</si>
  <si>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</si>
  <si>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</t>
  </si>
  <si>
    <t>subsequently to profit or loss</t>
  </si>
  <si>
    <t>Income tax on items that will not</t>
  </si>
  <si>
    <t xml:space="preserve">be reclassified subsequently to profit or loss </t>
  </si>
  <si>
    <t xml:space="preserve">Total items that will not be reclassified </t>
  </si>
  <si>
    <t xml:space="preserve">Items that will be reclassified </t>
  </si>
  <si>
    <t xml:space="preserve">Currency translation differences on translation </t>
  </si>
  <si>
    <t>Share of other comprehensive income (expense)</t>
  </si>
  <si>
    <t>of associates and interests in joint ventures</t>
  </si>
  <si>
    <t xml:space="preserve">Total items that will be reclassified </t>
  </si>
  <si>
    <t>Other comprehensive income (expense)</t>
  </si>
  <si>
    <t>for the period, net of tax</t>
  </si>
  <si>
    <t>Total comprehensive income for the period</t>
  </si>
  <si>
    <t>Profit (loss) attributable to:</t>
  </si>
  <si>
    <t>Owners of the parent</t>
  </si>
  <si>
    <t/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</si>
  <si>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</si>
  <si>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</si>
  <si>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</si>
  <si>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</si>
  <si>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</si>
  <si>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</si>
  <si>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the owners of the Company</t>
  </si>
  <si>
    <t xml:space="preserve">Other components of equity </t>
  </si>
  <si>
    <t>Capital contributed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</si>
  <si>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</si>
  <si>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</si>
  <si>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</si>
  <si>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</si>
  <si>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</si>
  <si>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</si>
  <si>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</si>
  <si>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</si>
  <si>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</si>
  <si>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</si>
  <si>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</si>
  <si>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</si>
  <si>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</si>
  <si>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</si>
  <si>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</si>
  <si>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</si>
  <si>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</si>
  <si>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</si>
  <si>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</si>
  <si>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</si>
  <si>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</si>
  <si>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</si>
  <si>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</si>
  <si>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</si>
  <si>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</si>
  <si>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</si>
  <si>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</si>
  <si>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</si>
  <si>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</si>
  <si>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</si>
  <si>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</si>
  <si>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Dividend from subsidiaries paid to </t>
  </si>
  <si>
    <t>non-controlling interests</t>
  </si>
  <si>
    <t>Disposal of investment in a subsidiary</t>
  </si>
  <si>
    <t>for the period</t>
  </si>
  <si>
    <t>Separate financial information</t>
  </si>
  <si>
    <t>Surplus from</t>
  </si>
  <si>
    <t>business</t>
  </si>
  <si>
    <t>on ordinary</t>
  </si>
  <si>
    <t>combination under</t>
  </si>
  <si>
    <t>shares</t>
  </si>
  <si>
    <t>Opening balance as at 1 January 2025</t>
  </si>
  <si>
    <t>Opening balance as at 1 January 2026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</si>
  <si>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</si>
  <si>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</si>
  <si>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</si>
  <si>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</si>
  <si>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</si>
  <si>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</si>
  <si>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 xml:space="preserve">Change in fair value of financial assets </t>
  </si>
  <si>
    <t>measured at fair value through profit or loss</t>
  </si>
  <si>
    <t>(Gain) loss from exchange rate</t>
  </si>
  <si>
    <t>Gain from disposal of investment in a subsidiary</t>
  </si>
  <si>
    <t>Interest income</t>
  </si>
  <si>
    <t>Dividend income</t>
  </si>
  <si>
    <t>Changes in working capital:</t>
  </si>
  <si>
    <t>Trade and other current receivables</t>
  </si>
  <si>
    <t>Lease receivable</t>
  </si>
  <si>
    <t>Paid for provision for liabilities from water business</t>
  </si>
  <si>
    <t>Paid for employee benefit obligations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</si>
  <si>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</si>
  <si>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</si>
  <si>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</si>
  <si>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</si>
  <si>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</si>
  <si>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</si>
  <si>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</si>
  <si>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</si>
  <si>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</si>
  <si>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Payments for short-term loans to related parties</t>
  </si>
  <si>
    <t>Proceeds from short-term loans to related parties</t>
  </si>
  <si>
    <t>Payments for long-term loans to related parties</t>
  </si>
  <si>
    <t>Payments for interests in joint venture</t>
  </si>
  <si>
    <t xml:space="preserve">Payments for financial assets measured at </t>
  </si>
  <si>
    <t>Proceeds from disposal of investment in a subsidiary</t>
  </si>
  <si>
    <t>Proceeds from disposal equipment</t>
  </si>
  <si>
    <t>Payments for purchase of intangible assets</t>
  </si>
  <si>
    <t>Net cash used in investing activities</t>
  </si>
  <si>
    <t>Cash flows from financing activities</t>
  </si>
  <si>
    <t xml:space="preserve">Repayments on short-term loan </t>
  </si>
  <si>
    <t>Payment for principal elements of lease payments</t>
  </si>
  <si>
    <t>Dividends paid to shareholders</t>
  </si>
  <si>
    <t xml:space="preserve">Dividends paid from subsidiaries to </t>
  </si>
  <si>
    <t>Net cash used in financing activities</t>
  </si>
  <si>
    <t>Cash and cash equivalents at the beginning of the period</t>
  </si>
  <si>
    <t>Effect from exchange rate on cash and cash equivalents</t>
  </si>
  <si>
    <t>Cash and cash equivalents at the end of the period</t>
  </si>
  <si>
    <t>Non-cash transactions</t>
  </si>
  <si>
    <t>Right-of-use assets and lease liabilities</t>
  </si>
  <si>
    <t>Dividend payables</t>
  </si>
  <si>
    <t>Dividend receivables</t>
  </si>
  <si>
    <t>Remeasurements of retirement benefit obligations</t>
  </si>
  <si>
    <t>the equity method</t>
  </si>
  <si>
    <t>and joint ventures accounted for using</t>
  </si>
  <si>
    <t>(Gain) loss from disposal of assets and</t>
  </si>
  <si>
    <t>lease modification</t>
  </si>
  <si>
    <t>Payments for purchase of property, plant and equipment</t>
  </si>
  <si>
    <t>Payables from purchase of property, plant and equipment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</si>
  <si>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</si>
  <si>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</si>
  <si>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</si>
  <si>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</si>
  <si>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</si>
  <si>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</si>
  <si>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Dividend paid</t>
  </si>
  <si>
    <t>Proceeds from long-term loans to related parties</t>
  </si>
  <si>
    <t>Repayments of debentures</t>
  </si>
  <si>
    <t>Proceeds from debentures issuance</t>
  </si>
  <si>
    <t>Payments for debentures issuance costs</t>
  </si>
  <si>
    <t>Surplus arising from business combination</t>
  </si>
  <si>
    <t>under common control</t>
  </si>
  <si>
    <t>Proceeds from short-term loans</t>
  </si>
  <si>
    <t>17.3</t>
  </si>
  <si>
    <t>Note</t>
  </si>
  <si>
    <t>(Gain) loss from measurement of financial instruments</t>
  </si>
  <si>
    <t>Share of profit from associates</t>
  </si>
  <si>
    <t>income (expense)</t>
  </si>
  <si>
    <r>
      <t>Liabilities and equity</t>
    </r>
    <r>
      <rPr>
        <sz val="9"/>
        <rFont val="Arial"/>
        <family val="2"/>
      </rPr>
      <t xml:space="preserve"> </t>
    </r>
  </si>
  <si>
    <t>(Reversal of) expected credit losses</t>
  </si>
  <si>
    <t>Net increase (decrease) in cash and cash equivalents</t>
  </si>
  <si>
    <t>Payments for land deposits</t>
  </si>
  <si>
    <t>Share of profit from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</si>
</sst>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5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sz val="11"/>
      <color theme="1"/>
      <name val="Arial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0" fontId="3" fillId="0" borderId="1"/>
    <xf numFmtId="0" fontId="6" fillId="0" borderId="1"/>
    <xf numFmtId="164" fontId="3" fillId="0" borderId="1" applyFont="0" applyFill="0" applyBorder="0" applyAlignment="0" applyProtection="0"/>
    <xf numFmtId="0" fontId="3" fillId="0" borderId="1"/>
    <xf numFmtId="0" fontId="8" fillId="0" borderId="1"/>
    <xf numFmtId="164" fontId="6" fillId="0" borderId="1" applyFont="0" applyFill="0" applyBorder="0" applyAlignment="0" applyProtection="0"/>
    <xf numFmtId="0" fontId="2" fillId="0" borderId="1"/>
    <xf numFmtId="0" fontId="9" fillId="0" borderId="1"/>
    <xf numFmtId="0" fontId="3" fillId="0" borderId="1"/>
    <xf numFmtId="0" fontId="10" fillId="0" borderId="1"/>
    <xf numFmtId="43" fontId="10" fillId="0" borderId="0" applyFont="0" applyFill="0" applyBorder="0" applyAlignment="0" applyProtection="0"/>
    <xf numFmtId="0" fontId="11" fillId="0" borderId="1"/>
    <xf numFmtId="164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" fillId="0" borderId="1"/>
  </cellStyleXfs>
  <cellXfs count="228">
    <xf numFmtId="0" fontId="0" fillId="0" borderId="0" xfId="0"/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0" fontId="5" fillId="0" borderId="1" xfId="2" applyFont="1" applyAlignment="1">
      <alignment horizontal="left" vertical="center"/>
    </xf>
    <xf numFmtId="165" fontId="4" fillId="0" borderId="1" xfId="2" applyNumberFormat="1" applyFont="1" applyAlignment="1">
      <alignment horizontal="center" vertical="center"/>
    </xf>
    <xf numFmtId="164" fontId="5" fillId="0" borderId="1" xfId="2" applyNumberFormat="1" applyFont="1" applyAlignment="1">
      <alignment horizontal="center" vertical="center"/>
    </xf>
    <xf numFmtId="164" fontId="5" fillId="0" borderId="1" xfId="2" applyNumberFormat="1" applyFont="1" applyAlignment="1">
      <alignment vertical="center"/>
    </xf>
    <xf numFmtId="0" fontId="4" fillId="0" borderId="1" xfId="2" applyFont="1" applyAlignment="1">
      <alignment horizontal="center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7" fillId="0" borderId="1" xfId="2" applyFont="1" applyAlignment="1">
      <alignment horizontal="center" vertical="center"/>
    </xf>
    <xf numFmtId="38" fontId="4" fillId="0" borderId="1" xfId="1" applyNumberFormat="1" applyFont="1" applyAlignment="1">
      <alignment vertical="center"/>
    </xf>
    <xf numFmtId="38" fontId="5" fillId="0" borderId="1" xfId="1" applyNumberFormat="1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38" fontId="5" fillId="0" borderId="1" xfId="4" applyNumberFormat="1" applyFont="1" applyAlignment="1">
      <alignment horizontal="center" vertical="center"/>
    </xf>
    <xf numFmtId="38" fontId="5" fillId="0" borderId="1" xfId="4" quotePrefix="1" applyNumberFormat="1" applyFont="1" applyAlignment="1">
      <alignment horizontal="center" vertical="center"/>
    </xf>
    <xf numFmtId="0" fontId="5" fillId="0" borderId="1" xfId="1" applyFont="1" applyAlignment="1">
      <alignment horizontal="left" vertical="center"/>
    </xf>
    <xf numFmtId="0" fontId="5" fillId="0" borderId="1" xfId="4" applyFont="1" applyAlignment="1">
      <alignment vertical="center"/>
    </xf>
    <xf numFmtId="0" fontId="5" fillId="0" borderId="1" xfId="1" applyFont="1" applyAlignment="1">
      <alignment horizontal="center" vertical="center" wrapText="1"/>
    </xf>
    <xf numFmtId="0" fontId="4" fillId="0" borderId="1" xfId="1" applyFont="1" applyAlignment="1">
      <alignment horizontal="center" vertical="center" wrapText="1"/>
    </xf>
    <xf numFmtId="0" fontId="4" fillId="0" borderId="1" xfId="4" applyFont="1" applyAlignment="1">
      <alignment vertical="center"/>
    </xf>
    <xf numFmtId="38" fontId="5" fillId="0" borderId="1" xfId="4" applyNumberFormat="1" applyFont="1" applyAlignment="1">
      <alignment vertical="center"/>
    </xf>
    <xf numFmtId="0" fontId="4" fillId="0" borderId="1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1" xfId="10" applyFont="1" applyAlignment="1">
      <alignment horizontal="left" vertical="center"/>
    </xf>
    <xf numFmtId="0" fontId="5" fillId="0" borderId="1" xfId="10" applyFont="1" applyAlignment="1">
      <alignment vertical="center"/>
    </xf>
    <xf numFmtId="164" fontId="5" fillId="0" borderId="1" xfId="10" applyNumberFormat="1" applyFont="1" applyAlignment="1">
      <alignment vertical="center"/>
    </xf>
    <xf numFmtId="165" fontId="4" fillId="0" borderId="1" xfId="10" applyNumberFormat="1" applyFont="1" applyAlignment="1">
      <alignment vertical="center"/>
    </xf>
    <xf numFmtId="165" fontId="4" fillId="0" borderId="1" xfId="10" applyNumberFormat="1" applyFont="1" applyAlignment="1">
      <alignment horizontal="center" vertical="center"/>
    </xf>
    <xf numFmtId="164" fontId="4" fillId="0" borderId="1" xfId="10" applyNumberFormat="1" applyFont="1" applyAlignment="1">
      <alignment vertical="center"/>
    </xf>
    <xf numFmtId="165" fontId="5" fillId="0" borderId="1" xfId="10" applyNumberFormat="1" applyFont="1" applyAlignment="1">
      <alignment horizontal="right" vertical="center"/>
    </xf>
    <xf numFmtId="0" fontId="5" fillId="0" borderId="2" xfId="10" applyFont="1" applyBorder="1" applyAlignment="1">
      <alignment vertical="center"/>
    </xf>
    <xf numFmtId="164" fontId="5" fillId="0" borderId="2" xfId="10" applyNumberFormat="1" applyFont="1" applyBorder="1" applyAlignment="1">
      <alignment vertical="center"/>
    </xf>
    <xf numFmtId="165" fontId="5" fillId="0" borderId="2" xfId="10" applyNumberFormat="1" applyFont="1" applyBorder="1" applyAlignment="1">
      <alignment horizontal="right" vertical="center"/>
    </xf>
    <xf numFmtId="167" fontId="4" fillId="0" borderId="1" xfId="10" applyNumberFormat="1" applyFont="1" applyAlignment="1">
      <alignment vertical="center"/>
    </xf>
    <xf numFmtId="164" fontId="5" fillId="0" borderId="1" xfId="10" applyNumberFormat="1" applyFont="1" applyAlignment="1">
      <alignment horizontal="center" vertical="center"/>
    </xf>
    <xf numFmtId="167" fontId="5" fillId="0" borderId="1" xfId="10" applyNumberFormat="1" applyFont="1" applyAlignment="1">
      <alignment horizontal="right" vertical="center"/>
    </xf>
    <xf numFmtId="165" fontId="5" fillId="0" borderId="1" xfId="10" applyNumberFormat="1" applyFont="1" applyAlignment="1">
      <alignment horizontal="center" vertical="center"/>
    </xf>
    <xf numFmtId="165" fontId="4" fillId="0" borderId="1" xfId="10" applyNumberFormat="1" applyFont="1" applyAlignment="1">
      <alignment horizontal="right" vertical="center"/>
    </xf>
    <xf numFmtId="165" fontId="5" fillId="0" borderId="6" xfId="10" applyNumberFormat="1" applyFont="1" applyBorder="1" applyAlignment="1">
      <alignment horizontal="right" vertical="center"/>
    </xf>
    <xf numFmtId="165" fontId="5" fillId="0" borderId="3" xfId="10" applyNumberFormat="1" applyFont="1" applyBorder="1" applyAlignment="1">
      <alignment horizontal="right" vertical="center"/>
    </xf>
    <xf numFmtId="40" fontId="4" fillId="0" borderId="1" xfId="10" applyNumberFormat="1" applyFont="1" applyAlignment="1">
      <alignment horizontal="right" vertical="center"/>
    </xf>
    <xf numFmtId="40" fontId="4" fillId="0" borderId="2" xfId="10" applyNumberFormat="1" applyFont="1" applyBorder="1" applyAlignment="1">
      <alignment horizontal="right" vertical="center"/>
    </xf>
    <xf numFmtId="164" fontId="5" fillId="0" borderId="2" xfId="10" applyNumberFormat="1" applyFont="1" applyBorder="1" applyAlignment="1">
      <alignment horizontal="right" vertical="center"/>
    </xf>
    <xf numFmtId="166" fontId="5" fillId="0" borderId="1" xfId="1" applyNumberFormat="1" applyFont="1" applyAlignment="1">
      <alignment horizontal="center" vertical="center"/>
    </xf>
    <xf numFmtId="164" fontId="5" fillId="0" borderId="1" xfId="10" quotePrefix="1" applyNumberFormat="1" applyFont="1" applyAlignment="1">
      <alignment horizontal="center" vertical="center"/>
    </xf>
    <xf numFmtId="0" fontId="4" fillId="0" borderId="1" xfId="15" applyFont="1" applyAlignment="1">
      <alignment vertical="center"/>
    </xf>
    <xf numFmtId="0" fontId="5" fillId="0" borderId="1" xfId="15" applyFont="1"/>
    <xf numFmtId="0" fontId="4" fillId="0" borderId="2" xfId="15" applyFont="1" applyBorder="1" applyAlignment="1">
      <alignment vertical="center"/>
    </xf>
    <xf numFmtId="0" fontId="4" fillId="0" borderId="1" xfId="15" applyFont="1" applyAlignment="1">
      <alignment horizontal="left" vertical="center"/>
    </xf>
    <xf numFmtId="165" fontId="4" fillId="0" borderId="1" xfId="15" applyNumberFormat="1" applyFont="1" applyAlignment="1">
      <alignment horizontal="left" vertical="center"/>
    </xf>
    <xf numFmtId="165" fontId="4" fillId="0" borderId="1" xfId="15" applyNumberFormat="1" applyFont="1" applyAlignment="1">
      <alignment horizontal="center" vertical="center"/>
    </xf>
    <xf numFmtId="0" fontId="5" fillId="0" borderId="1" xfId="15" applyFont="1" applyAlignment="1">
      <alignment vertical="center"/>
    </xf>
    <xf numFmtId="164" fontId="5" fillId="0" borderId="1" xfId="15" applyNumberFormat="1" applyFont="1" applyAlignment="1">
      <alignment vertical="center"/>
    </xf>
    <xf numFmtId="165" fontId="5" fillId="0" borderId="1" xfId="15" applyNumberFormat="1" applyFont="1" applyAlignment="1">
      <alignment horizontal="right" vertical="center"/>
    </xf>
    <xf numFmtId="167" fontId="5" fillId="0" borderId="1" xfId="15" applyNumberFormat="1" applyFont="1" applyAlignment="1">
      <alignment horizontal="right" vertical="center"/>
    </xf>
    <xf numFmtId="165" fontId="5" fillId="0" borderId="2" xfId="15" applyNumberFormat="1" applyFont="1" applyBorder="1" applyAlignment="1">
      <alignment horizontal="right" vertical="center"/>
    </xf>
    <xf numFmtId="0" fontId="5" fillId="0" borderId="2" xfId="15" applyFont="1" applyBorder="1" applyAlignment="1">
      <alignment vertical="center"/>
    </xf>
    <xf numFmtId="164" fontId="5" fillId="0" borderId="2" xfId="15" applyNumberFormat="1" applyFont="1" applyBorder="1" applyAlignment="1">
      <alignment vertical="center"/>
    </xf>
    <xf numFmtId="0" fontId="4" fillId="0" borderId="1" xfId="7" applyFont="1" applyAlignment="1">
      <alignment vertical="center"/>
    </xf>
    <xf numFmtId="0" fontId="4" fillId="0" borderId="1" xfId="15" applyFont="1" applyAlignment="1">
      <alignment horizontal="center" vertical="center"/>
    </xf>
    <xf numFmtId="165" fontId="5" fillId="0" borderId="1" xfId="15" applyNumberFormat="1" applyFont="1" applyAlignment="1">
      <alignment horizontal="left" vertical="center"/>
    </xf>
    <xf numFmtId="0" fontId="5" fillId="0" borderId="1" xfId="15" applyFont="1" applyAlignment="1">
      <alignment horizontal="left" vertical="center"/>
    </xf>
    <xf numFmtId="165" fontId="4" fillId="0" borderId="1" xfId="15" applyNumberFormat="1" applyFont="1" applyAlignment="1">
      <alignment vertical="center"/>
    </xf>
    <xf numFmtId="16" fontId="4" fillId="0" borderId="1" xfId="15" quotePrefix="1" applyNumberFormat="1" applyFont="1" applyAlignment="1">
      <alignment horizontal="right" vertical="center"/>
    </xf>
    <xf numFmtId="164" fontId="4" fillId="0" borderId="1" xfId="15" applyNumberFormat="1" applyFont="1" applyAlignment="1">
      <alignment vertical="center"/>
    </xf>
    <xf numFmtId="37" fontId="5" fillId="0" borderId="1" xfId="15" applyNumberFormat="1" applyFont="1" applyAlignment="1">
      <alignment vertical="center"/>
    </xf>
    <xf numFmtId="164" fontId="4" fillId="0" borderId="2" xfId="15" applyNumberFormat="1" applyFont="1" applyBorder="1" applyAlignment="1">
      <alignment horizontal="center" vertical="center"/>
    </xf>
    <xf numFmtId="165" fontId="4" fillId="0" borderId="2" xfId="15" applyNumberFormat="1" applyFont="1" applyBorder="1" applyAlignment="1">
      <alignment horizontal="right" vertical="center"/>
    </xf>
    <xf numFmtId="165" fontId="5" fillId="0" borderId="1" xfId="15" applyNumberFormat="1" applyFont="1" applyAlignment="1">
      <alignment vertical="center"/>
    </xf>
    <xf numFmtId="164" fontId="5" fillId="0" borderId="1" xfId="15" applyNumberFormat="1" applyFont="1" applyAlignment="1">
      <alignment horizontal="center" vertical="center"/>
    </xf>
    <xf numFmtId="1" fontId="5" fillId="0" borderId="1" xfId="15" applyNumberFormat="1" applyFont="1" applyAlignment="1">
      <alignment horizontal="center" vertical="center"/>
    </xf>
    <xf numFmtId="165" fontId="5" fillId="0" borderId="1" xfId="15" applyNumberFormat="1" applyFont="1" applyAlignment="1">
      <alignment horizontal="center" vertical="center"/>
    </xf>
    <xf numFmtId="49" fontId="5" fillId="0" borderId="1" xfId="15" applyNumberFormat="1" applyFont="1" applyAlignment="1">
      <alignment vertical="center"/>
    </xf>
    <xf numFmtId="0" fontId="5" fillId="0" borderId="1" xfId="15" applyFont="1" applyAlignment="1">
      <alignment horizontal="center" vertical="center"/>
    </xf>
    <xf numFmtId="165" fontId="5" fillId="0" borderId="2" xfId="15" applyNumberFormat="1" applyFont="1" applyBorder="1" applyAlignment="1">
      <alignment vertical="center"/>
    </xf>
    <xf numFmtId="167" fontId="5" fillId="0" borderId="1" xfId="15" applyNumberFormat="1" applyFont="1" applyAlignment="1">
      <alignment vertical="center"/>
    </xf>
    <xf numFmtId="169" fontId="5" fillId="0" borderId="1" xfId="15" applyNumberFormat="1" applyFont="1" applyAlignment="1">
      <alignment horizontal="center" vertical="center"/>
    </xf>
    <xf numFmtId="164" fontId="5" fillId="0" borderId="2" xfId="15" applyNumberFormat="1" applyFont="1" applyBorder="1" applyAlignment="1">
      <alignment horizontal="center" vertical="center"/>
    </xf>
    <xf numFmtId="164" fontId="4" fillId="0" borderId="1" xfId="15" applyNumberFormat="1" applyFont="1" applyAlignment="1">
      <alignment horizontal="center" vertical="center"/>
    </xf>
    <xf numFmtId="165" fontId="4" fillId="0" borderId="1" xfId="15" applyNumberFormat="1" applyFont="1" applyAlignment="1">
      <alignment horizontal="right" vertical="center"/>
    </xf>
    <xf numFmtId="167" fontId="4" fillId="0" borderId="1" xfId="15" applyNumberFormat="1" applyFont="1" applyAlignment="1">
      <alignment vertical="center"/>
    </xf>
    <xf numFmtId="165" fontId="5" fillId="0" borderId="6" xfId="15" applyNumberFormat="1" applyFont="1" applyBorder="1" applyAlignment="1">
      <alignment horizontal="right" vertical="center"/>
    </xf>
    <xf numFmtId="165" fontId="5" fillId="0" borderId="3" xfId="15" applyNumberFormat="1" applyFont="1" applyBorder="1" applyAlignment="1">
      <alignment horizontal="right" vertical="center"/>
    </xf>
    <xf numFmtId="170" fontId="5" fillId="0" borderId="1" xfId="1" applyNumberFormat="1" applyFont="1" applyAlignment="1">
      <alignment horizontal="right" vertical="center"/>
    </xf>
    <xf numFmtId="165" fontId="4" fillId="0" borderId="1" xfId="2" applyNumberFormat="1" applyFont="1" applyAlignment="1">
      <alignment horizontal="left" vertical="center"/>
    </xf>
    <xf numFmtId="165" fontId="4" fillId="0" borderId="1" xfId="2" applyNumberFormat="1" applyFont="1" applyAlignment="1">
      <alignment horizontal="right" vertical="center"/>
    </xf>
    <xf numFmtId="166" fontId="4" fillId="0" borderId="1" xfId="5" quotePrefix="1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5" fillId="0" borderId="1" xfId="2" applyNumberFormat="1" applyFont="1" applyAlignment="1">
      <alignment vertical="center"/>
    </xf>
    <xf numFmtId="170" fontId="5" fillId="0" borderId="1" xfId="3" applyNumberFormat="1" applyFont="1" applyFill="1" applyAlignment="1">
      <alignment horizontal="right" vertical="center"/>
    </xf>
    <xf numFmtId="170" fontId="5" fillId="0" borderId="1" xfId="4" applyNumberFormat="1" applyFont="1" applyAlignment="1">
      <alignment horizontal="right" vertical="center"/>
    </xf>
    <xf numFmtId="170" fontId="5" fillId="0" borderId="5" xfId="4" applyNumberFormat="1" applyFont="1" applyBorder="1" applyAlignment="1">
      <alignment horizontal="right" vertical="center"/>
    </xf>
    <xf numFmtId="170" fontId="5" fillId="0" borderId="6" xfId="4" applyNumberFormat="1" applyFont="1" applyBorder="1" applyAlignment="1">
      <alignment horizontal="right" vertical="center"/>
    </xf>
    <xf numFmtId="170" fontId="5" fillId="0" borderId="5" xfId="1" applyNumberFormat="1" applyFont="1" applyBorder="1" applyAlignment="1">
      <alignment horizontal="right" vertical="center"/>
    </xf>
    <xf numFmtId="170" fontId="5" fillId="0" borderId="1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right" vertical="center"/>
    </xf>
    <xf numFmtId="170" fontId="5" fillId="0" borderId="1" xfId="4" applyNumberFormat="1" applyFont="1" applyAlignment="1">
      <alignment vertical="center"/>
    </xf>
    <xf numFmtId="170" fontId="5" fillId="0" borderId="7" xfId="1" applyNumberFormat="1" applyFont="1" applyBorder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170" fontId="5" fillId="0" borderId="0" xfId="11" applyNumberFormat="1" applyFont="1" applyFill="1" applyAlignment="1">
      <alignment horizontal="right" vertical="center"/>
    </xf>
    <xf numFmtId="170" fontId="5" fillId="0" borderId="7" xfId="4" applyNumberFormat="1" applyFont="1" applyBorder="1" applyAlignment="1">
      <alignment horizontal="right" vertical="center"/>
    </xf>
    <xf numFmtId="38" fontId="5" fillId="0" borderId="1" xfId="1" applyNumberFormat="1" applyFont="1" applyAlignment="1">
      <alignment horizontal="right" vertical="center"/>
    </xf>
    <xf numFmtId="170" fontId="5" fillId="0" borderId="1" xfId="1" applyNumberFormat="1" applyFont="1" applyAlignment="1">
      <alignment horizontal="right" vertical="center" wrapText="1"/>
    </xf>
    <xf numFmtId="0" fontId="5" fillId="0" borderId="1" xfId="15" applyFont="1"/>
    <xf numFmtId="166" fontId="5" fillId="0" borderId="1" xfId="1" applyNumberFormat="1" applyFont="1" applyAlignment="1">
      <alignment horizontal="center" vertical="center"/>
    </xf>
    <xf numFmtId="165" fontId="4" fillId="0" borderId="1" xfId="2" applyNumberFormat="1" applyFont="1" applyAlignment="1">
      <alignment horizontal="center" vertical="center"/>
    </xf>
    <xf numFmtId="0" fontId="5" fillId="0" borderId="1" xfId="2" applyFont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5" fillId="0" borderId="1" xfId="1" applyFont="1" applyAlignment="1">
      <alignment horizontal="left" vertical="center"/>
    </xf>
    <xf numFmtId="0" fontId="5" fillId="0" borderId="1" xfId="10" applyFont="1" applyAlignment="1">
      <alignment vertical="center"/>
    </xf>
    <xf numFmtId="0" fontId="5" fillId="0" borderId="2" xfId="10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0" fontId="4" fillId="0" borderId="1" xfId="10" applyFont="1" applyAlignment="1">
      <alignment horizontal="left" vertical="center"/>
    </xf>
    <xf numFmtId="165" fontId="4" fillId="0" borderId="8" xfId="10" applyNumberFormat="1" applyFont="1" applyBorder="1" applyAlignment="1">
      <alignment horizontal="center" vertical="center"/>
    </xf>
    <xf numFmtId="0" fontId="5" fillId="0" borderId="8" xfId="10" applyFont="1" applyBorder="1" applyAlignment="1">
      <alignment vertical="center"/>
    </xf>
    <xf numFmtId="165" fontId="4" fillId="0" borderId="6" xfId="10" applyNumberFormat="1" applyFont="1" applyBorder="1" applyAlignment="1">
      <alignment horizontal="center" vertical="center"/>
    </xf>
    <xf numFmtId="165" fontId="4" fillId="0" borderId="2" xfId="15" applyNumberFormat="1" applyFont="1" applyBorder="1" applyAlignment="1">
      <alignment horizontal="center" vertical="center" wrapText="1"/>
    </xf>
    <xf numFmtId="0" fontId="5" fillId="0" borderId="2" xfId="15" applyFont="1" applyBorder="1"/>
    <xf numFmtId="165" fontId="4" fillId="0" borderId="2" xfId="15" applyNumberFormat="1" applyFont="1" applyBorder="1" applyAlignment="1">
      <alignment horizontal="center" vertical="center"/>
    </xf>
    <xf numFmtId="0" fontId="4" fillId="0" borderId="1" xfId="15" applyFont="1" applyAlignment="1">
      <alignment horizontal="center" vertical="center"/>
    </xf>
    <xf numFmtId="165" fontId="4" fillId="0" borderId="1" xfId="15" applyNumberFormat="1" applyFont="1" applyAlignment="1">
      <alignment horizontal="center" vertical="center"/>
    </xf>
    <xf numFmtId="0" fontId="13" fillId="0" borderId="1" xfId="1" applyFont="1" applyAlignment="1">
      <alignment vertical="center"/>
    </xf>
    <xf numFmtId="0" fontId="3" fillId="0" borderId="1" xfId="1" applyFont="1" applyAlignment="1">
      <alignment vertical="center"/>
    </xf>
    <xf numFmtId="170" fontId="3" fillId="0" borderId="1" xfId="1" applyNumberFormat="1" applyFont="1" applyAlignment="1">
      <alignment horizontal="right" vertical="center"/>
    </xf>
    <xf numFmtId="0" fontId="13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13" fillId="0" borderId="1" xfId="2" applyFont="1" applyAlignment="1">
      <alignment horizontal="center" vertical="center"/>
    </xf>
    <xf numFmtId="165" fontId="13" fillId="0" borderId="1" xfId="2" quotePrefix="1" applyNumberFormat="1" applyFont="1" applyAlignment="1">
      <alignment horizontal="right" vertical="center"/>
    </xf>
    <xf numFmtId="165" fontId="13" fillId="0" borderId="1" xfId="2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38" fontId="13" fillId="0" borderId="1" xfId="1" applyNumberFormat="1" applyFont="1" applyAlignment="1">
      <alignment vertical="center"/>
    </xf>
    <xf numFmtId="38" fontId="3" fillId="0" borderId="1" xfId="1" applyNumberFormat="1" applyFont="1" applyAlignment="1">
      <alignment vertical="center"/>
    </xf>
    <xf numFmtId="38" fontId="3" fillId="0" borderId="1" xfId="1" applyNumberFormat="1" applyFont="1" applyAlignment="1">
      <alignment horizontal="center" vertical="center"/>
    </xf>
    <xf numFmtId="38" fontId="3" fillId="0" borderId="1" xfId="4" applyNumberFormat="1" applyFont="1" applyAlignment="1">
      <alignment horizontal="center" vertical="center"/>
    </xf>
    <xf numFmtId="170" fontId="3" fillId="0" borderId="1" xfId="4" applyNumberFormat="1" applyFont="1" applyAlignment="1">
      <alignment horizontal="right" vertical="center"/>
    </xf>
    <xf numFmtId="170" fontId="3" fillId="0" borderId="5" xfId="1" applyNumberFormat="1" applyFont="1" applyBorder="1" applyAlignment="1">
      <alignment horizontal="right" vertical="center"/>
    </xf>
    <xf numFmtId="38" fontId="3" fillId="0" borderId="5" xfId="1" applyNumberFormat="1" applyFont="1" applyBorder="1" applyAlignment="1">
      <alignment vertical="center"/>
    </xf>
    <xf numFmtId="38" fontId="3" fillId="0" borderId="5" xfId="1" applyNumberFormat="1" applyFont="1" applyBorder="1" applyAlignment="1">
      <alignment horizontal="center" vertical="center"/>
    </xf>
    <xf numFmtId="0" fontId="13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" xfId="4" applyFont="1" applyAlignment="1">
      <alignment vertical="center"/>
    </xf>
    <xf numFmtId="0" fontId="3" fillId="0" borderId="1" xfId="1" applyFont="1" applyAlignment="1">
      <alignment horizontal="center" vertical="center" wrapText="1"/>
    </xf>
    <xf numFmtId="0" fontId="13" fillId="0" borderId="1" xfId="10" applyFont="1" applyAlignment="1">
      <alignment vertical="center"/>
    </xf>
    <xf numFmtId="0" fontId="3" fillId="0" borderId="1" xfId="10" applyFont="1" applyAlignment="1">
      <alignment vertical="center"/>
    </xf>
    <xf numFmtId="0" fontId="13" fillId="0" borderId="1" xfId="10" applyFont="1" applyAlignment="1">
      <alignment horizontal="left" vertical="center"/>
    </xf>
    <xf numFmtId="49" fontId="13" fillId="0" borderId="1" xfId="10" applyNumberFormat="1" applyFont="1" applyAlignment="1">
      <alignment horizontal="left" vertical="center"/>
    </xf>
    <xf numFmtId="0" fontId="13" fillId="0" borderId="2" xfId="7" applyFont="1" applyBorder="1" applyAlignment="1">
      <alignment horizontal="left" vertical="center"/>
    </xf>
    <xf numFmtId="0" fontId="13" fillId="0" borderId="2" xfId="10" applyFont="1" applyBorder="1" applyAlignment="1">
      <alignment horizontal="left" vertical="center"/>
    </xf>
    <xf numFmtId="49" fontId="13" fillId="0" borderId="2" xfId="10" applyNumberFormat="1" applyFont="1" applyBorder="1" applyAlignment="1">
      <alignment horizontal="left" vertical="center"/>
    </xf>
    <xf numFmtId="167" fontId="13" fillId="0" borderId="1" xfId="10" applyNumberFormat="1" applyFont="1" applyAlignment="1">
      <alignment horizontal="left" vertical="center"/>
    </xf>
    <xf numFmtId="0" fontId="13" fillId="0" borderId="1" xfId="10" applyFont="1" applyAlignment="1">
      <alignment horizontal="center" vertical="center"/>
    </xf>
    <xf numFmtId="0" fontId="3" fillId="0" borderId="1" xfId="10" applyFont="1" applyAlignment="1">
      <alignment vertical="center"/>
    </xf>
    <xf numFmtId="165" fontId="3" fillId="0" borderId="1" xfId="10" applyNumberFormat="1" applyFont="1" applyAlignment="1">
      <alignment horizontal="left" vertical="center"/>
    </xf>
    <xf numFmtId="165" fontId="13" fillId="0" borderId="1" xfId="10" applyNumberFormat="1" applyFont="1" applyAlignment="1">
      <alignment horizontal="center" vertical="center"/>
    </xf>
    <xf numFmtId="0" fontId="3" fillId="0" borderId="1" xfId="10" applyFont="1" applyAlignment="1">
      <alignment horizontal="left" vertical="center"/>
    </xf>
    <xf numFmtId="0" fontId="13" fillId="0" borderId="1" xfId="10" applyFont="1" applyAlignment="1">
      <alignment horizontal="center" vertical="center"/>
    </xf>
    <xf numFmtId="165" fontId="13" fillId="0" borderId="2" xfId="10" applyNumberFormat="1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/>
    </xf>
    <xf numFmtId="165" fontId="13" fillId="0" borderId="1" xfId="10" applyNumberFormat="1" applyFont="1" applyAlignment="1">
      <alignment vertical="center"/>
    </xf>
    <xf numFmtId="165" fontId="13" fillId="0" borderId="2" xfId="10" applyNumberFormat="1" applyFont="1" applyBorder="1" applyAlignment="1">
      <alignment horizontal="center" vertical="center"/>
    </xf>
    <xf numFmtId="164" fontId="3" fillId="0" borderId="1" xfId="10" applyNumberFormat="1" applyFont="1" applyAlignment="1">
      <alignment horizontal="center" vertical="center"/>
    </xf>
    <xf numFmtId="164" fontId="3" fillId="0" borderId="1" xfId="10" applyNumberFormat="1" applyFont="1" applyAlignment="1">
      <alignment vertical="center"/>
    </xf>
    <xf numFmtId="166" fontId="13" fillId="0" borderId="1" xfId="15" quotePrefix="1" applyNumberFormat="1" applyFont="1" applyAlignment="1">
      <alignment horizontal="right" vertical="center"/>
    </xf>
    <xf numFmtId="165" fontId="13" fillId="0" borderId="1" xfId="15" applyNumberFormat="1" applyFont="1" applyAlignment="1">
      <alignment horizontal="center" vertical="center"/>
    </xf>
    <xf numFmtId="0" fontId="14" fillId="0" borderId="1" xfId="10" applyFont="1" applyAlignment="1">
      <alignment horizontal="center" vertical="center"/>
    </xf>
    <xf numFmtId="165" fontId="13" fillId="0" borderId="2" xfId="10" applyNumberFormat="1" applyFont="1" applyBorder="1" applyAlignment="1">
      <alignment horizontal="right" vertical="center"/>
    </xf>
    <xf numFmtId="165" fontId="13" fillId="0" borderId="1" xfId="10" applyNumberFormat="1" applyFont="1" applyAlignment="1">
      <alignment horizontal="center" vertical="center"/>
    </xf>
    <xf numFmtId="165" fontId="3" fillId="0" borderId="1" xfId="10" applyNumberFormat="1" applyFont="1" applyAlignment="1">
      <alignment horizontal="right" vertical="center"/>
    </xf>
    <xf numFmtId="1" fontId="3" fillId="0" borderId="1" xfId="10" applyNumberFormat="1" applyFont="1" applyAlignment="1">
      <alignment horizontal="center" vertical="center"/>
    </xf>
    <xf numFmtId="167" fontId="3" fillId="0" borderId="1" xfId="10" applyNumberFormat="1" applyFont="1" applyAlignment="1">
      <alignment horizontal="right" vertical="center"/>
    </xf>
    <xf numFmtId="165" fontId="3" fillId="0" borderId="1" xfId="15" applyNumberFormat="1" applyFont="1" applyAlignment="1">
      <alignment horizontal="right" vertical="center"/>
    </xf>
    <xf numFmtId="167" fontId="3" fillId="0" borderId="1" xfId="15" applyNumberFormat="1" applyFont="1" applyAlignment="1">
      <alignment horizontal="right" vertical="center"/>
    </xf>
    <xf numFmtId="0" fontId="3" fillId="0" borderId="1" xfId="10" applyFont="1" applyAlignment="1">
      <alignment horizontal="left" vertical="center"/>
    </xf>
    <xf numFmtId="1" fontId="13" fillId="0" borderId="1" xfId="10" applyNumberFormat="1" applyFont="1" applyAlignment="1">
      <alignment horizontal="center" vertical="center"/>
    </xf>
    <xf numFmtId="164" fontId="13" fillId="0" borderId="1" xfId="10" applyNumberFormat="1" applyFont="1" applyAlignment="1">
      <alignment vertical="center"/>
    </xf>
    <xf numFmtId="165" fontId="3" fillId="0" borderId="2" xfId="10" applyNumberFormat="1" applyFont="1" applyBorder="1" applyAlignment="1">
      <alignment horizontal="right" vertical="center"/>
    </xf>
    <xf numFmtId="165" fontId="3" fillId="0" borderId="2" xfId="15" applyNumberFormat="1" applyFont="1" applyBorder="1" applyAlignment="1">
      <alignment horizontal="right" vertical="center"/>
    </xf>
    <xf numFmtId="0" fontId="3" fillId="0" borderId="1" xfId="15" applyFont="1" applyAlignment="1">
      <alignment vertical="center"/>
    </xf>
    <xf numFmtId="167" fontId="3" fillId="0" borderId="1" xfId="10" applyNumberFormat="1" applyFont="1" applyAlignment="1">
      <alignment vertical="center"/>
    </xf>
    <xf numFmtId="167" fontId="13" fillId="0" borderId="1" xfId="10" applyNumberFormat="1" applyFont="1" applyAlignment="1">
      <alignment vertical="center"/>
    </xf>
    <xf numFmtId="37" fontId="13" fillId="0" borderId="1" xfId="10" applyNumberFormat="1" applyFont="1" applyAlignment="1">
      <alignment horizontal="center" vertical="center"/>
    </xf>
    <xf numFmtId="165" fontId="3" fillId="0" borderId="3" xfId="10" applyNumberFormat="1" applyFont="1" applyBorder="1" applyAlignment="1">
      <alignment horizontal="right" vertical="center"/>
    </xf>
    <xf numFmtId="165" fontId="3" fillId="0" borderId="1" xfId="10" applyNumberFormat="1" applyFont="1" applyBorder="1" applyAlignment="1">
      <alignment horizontal="right" vertical="center"/>
    </xf>
    <xf numFmtId="0" fontId="3" fillId="0" borderId="2" xfId="10" applyFont="1" applyBorder="1" applyAlignment="1">
      <alignment vertical="center"/>
    </xf>
    <xf numFmtId="0" fontId="13" fillId="0" borderId="2" xfId="10" applyFont="1" applyBorder="1" applyAlignment="1">
      <alignment vertical="center"/>
    </xf>
    <xf numFmtId="37" fontId="13" fillId="0" borderId="2" xfId="10" applyNumberFormat="1" applyFont="1" applyBorder="1" applyAlignment="1">
      <alignment horizontal="center" vertical="center"/>
    </xf>
    <xf numFmtId="164" fontId="13" fillId="0" borderId="2" xfId="10" applyNumberFormat="1" applyFont="1" applyBorder="1" applyAlignment="1">
      <alignment vertical="center"/>
    </xf>
    <xf numFmtId="164" fontId="13" fillId="0" borderId="1" xfId="10" applyNumberFormat="1" applyFont="1" applyAlignment="1">
      <alignment horizontal="center" vertical="center"/>
    </xf>
    <xf numFmtId="165" fontId="13" fillId="0" borderId="1" xfId="10" applyNumberFormat="1" applyFont="1" applyAlignment="1">
      <alignment horizontal="right" vertical="center"/>
    </xf>
    <xf numFmtId="37" fontId="3" fillId="0" borderId="1" xfId="10" applyNumberFormat="1" applyFont="1" applyAlignment="1">
      <alignment horizontal="center" vertical="center"/>
    </xf>
    <xf numFmtId="168" fontId="3" fillId="0" borderId="3" xfId="10" applyNumberFormat="1" applyFont="1" applyBorder="1" applyAlignment="1">
      <alignment horizontal="right" vertical="center"/>
    </xf>
    <xf numFmtId="168" fontId="3" fillId="0" borderId="1" xfId="10" applyNumberFormat="1" applyFont="1" applyAlignment="1">
      <alignment horizontal="right" vertical="center"/>
    </xf>
    <xf numFmtId="0" fontId="3" fillId="0" borderId="1" xfId="10" applyFont="1" applyAlignment="1">
      <alignment horizontal="center" vertical="center"/>
    </xf>
    <xf numFmtId="0" fontId="3" fillId="0" borderId="1" xfId="10" applyFont="1" applyAlignment="1">
      <alignment horizontal="center" vertical="center"/>
    </xf>
    <xf numFmtId="37" fontId="3" fillId="0" borderId="2" xfId="10" applyNumberFormat="1" applyFont="1" applyBorder="1" applyAlignment="1">
      <alignment horizontal="center" vertical="center"/>
    </xf>
    <xf numFmtId="164" fontId="3" fillId="0" borderId="2" xfId="10" applyNumberFormat="1" applyFont="1" applyBorder="1" applyAlignment="1">
      <alignment vertical="center"/>
    </xf>
    <xf numFmtId="165" fontId="3" fillId="0" borderId="6" xfId="15" applyNumberFormat="1" applyFont="1" applyBorder="1" applyAlignment="1">
      <alignment horizontal="right" vertical="center"/>
    </xf>
    <xf numFmtId="0" fontId="13" fillId="0" borderId="1" xfId="15" applyFont="1" applyAlignment="1">
      <alignment horizontal="left" vertical="center"/>
    </xf>
    <xf numFmtId="0" fontId="3" fillId="0" borderId="1" xfId="15" applyFont="1"/>
    <xf numFmtId="0" fontId="3" fillId="0" borderId="1" xfId="15" applyFont="1"/>
    <xf numFmtId="0" fontId="13" fillId="0" borderId="2" xfId="15" applyFont="1" applyBorder="1" applyAlignment="1">
      <alignment vertical="center"/>
    </xf>
    <xf numFmtId="165" fontId="13" fillId="0" borderId="2" xfId="15" applyNumberFormat="1" applyFont="1" applyBorder="1" applyAlignment="1">
      <alignment vertical="center"/>
    </xf>
    <xf numFmtId="0" fontId="13" fillId="0" borderId="1" xfId="15" applyFont="1" applyAlignment="1">
      <alignment horizontal="left" vertical="center"/>
    </xf>
    <xf numFmtId="165" fontId="13" fillId="0" borderId="1" xfId="15" applyNumberFormat="1" applyFont="1" applyAlignment="1">
      <alignment horizontal="left" vertical="center"/>
    </xf>
    <xf numFmtId="165" fontId="13" fillId="0" borderId="2" xfId="15" applyNumberFormat="1" applyFont="1" applyBorder="1" applyAlignment="1">
      <alignment horizontal="center" vertical="center"/>
    </xf>
    <xf numFmtId="0" fontId="3" fillId="0" borderId="2" xfId="15" applyFont="1" applyBorder="1"/>
    <xf numFmtId="0" fontId="13" fillId="0" borderId="1" xfId="15" applyFont="1" applyAlignment="1">
      <alignment vertical="center"/>
    </xf>
    <xf numFmtId="164" fontId="13" fillId="0" borderId="1" xfId="15" applyNumberFormat="1" applyFont="1" applyAlignment="1">
      <alignment vertical="center"/>
    </xf>
    <xf numFmtId="165" fontId="13" fillId="0" borderId="4" xfId="15" applyNumberFormat="1" applyFont="1" applyBorder="1" applyAlignment="1">
      <alignment horizontal="center" vertical="center"/>
    </xf>
    <xf numFmtId="0" fontId="3" fillId="0" borderId="4" xfId="15" applyFont="1" applyBorder="1"/>
    <xf numFmtId="165" fontId="13" fillId="0" borderId="1" xfId="15" applyNumberFormat="1" applyFont="1" applyAlignment="1">
      <alignment horizontal="right" vertical="center"/>
    </xf>
    <xf numFmtId="165" fontId="13" fillId="0" borderId="1" xfId="15" applyNumberFormat="1" applyFont="1" applyAlignment="1">
      <alignment vertical="center"/>
    </xf>
    <xf numFmtId="167" fontId="13" fillId="0" borderId="1" xfId="15" applyNumberFormat="1" applyFont="1" applyAlignment="1">
      <alignment vertical="center"/>
    </xf>
    <xf numFmtId="165" fontId="13" fillId="0" borderId="8" xfId="15" applyNumberFormat="1" applyFont="1" applyBorder="1" applyAlignment="1">
      <alignment horizontal="center" vertical="center"/>
    </xf>
    <xf numFmtId="164" fontId="3" fillId="0" borderId="1" xfId="15" applyNumberFormat="1" applyFont="1" applyAlignment="1">
      <alignment vertical="center"/>
    </xf>
    <xf numFmtId="165" fontId="13" fillId="0" borderId="2" xfId="15" applyNumberFormat="1" applyFont="1" applyBorder="1" applyAlignment="1">
      <alignment horizontal="right" vertical="center"/>
    </xf>
    <xf numFmtId="165" fontId="3" fillId="0" borderId="1" xfId="15" applyNumberFormat="1" applyFont="1" applyAlignment="1">
      <alignment horizontal="center" vertical="center"/>
    </xf>
    <xf numFmtId="165" fontId="3" fillId="0" borderId="1" xfId="15" applyNumberFormat="1" applyFont="1" applyAlignment="1">
      <alignment horizontal="right" vertical="center" wrapText="1"/>
    </xf>
    <xf numFmtId="165" fontId="3" fillId="0" borderId="1" xfId="15" applyNumberFormat="1" applyFont="1" applyAlignment="1">
      <alignment vertical="center"/>
    </xf>
    <xf numFmtId="165" fontId="3" fillId="0" borderId="6" xfId="15" applyNumberFormat="1" applyFont="1" applyBorder="1" applyAlignment="1">
      <alignment vertical="center"/>
    </xf>
    <xf numFmtId="165" fontId="3" fillId="0" borderId="3" xfId="15" applyNumberFormat="1" applyFont="1" applyBorder="1" applyAlignment="1">
      <alignment horizontal="right" vertical="center"/>
    </xf>
    <xf numFmtId="164" fontId="3" fillId="0" borderId="1" xfId="15" applyNumberFormat="1" applyFont="1" applyAlignment="1">
      <alignment horizontal="center" vertical="center"/>
    </xf>
    <xf numFmtId="165" fontId="3" fillId="0" borderId="2" xfId="15" applyNumberFormat="1" applyFont="1" applyBorder="1" applyAlignment="1">
      <alignment vertical="center"/>
    </xf>
    <xf numFmtId="0" fontId="3" fillId="0" borderId="2" xfId="15" applyFont="1" applyBorder="1" applyAlignment="1">
      <alignment vertical="center"/>
    </xf>
    <xf numFmtId="164" fontId="3" fillId="0" borderId="2" xfId="15" applyNumberFormat="1" applyFont="1" applyBorder="1" applyAlignment="1">
      <alignment vertical="center"/>
    </xf>
  </cellXfs>
  <cellStyles count="16">
    <cellStyle name="Comma" xfId="11" builtinId="3"/>
    <cellStyle name="Comma 2" xfId="3" xr:uid="{200B104F-5F4D-4F81-A6FA-B99B4962FC4E}"/>
    <cellStyle name="Comma 3" xfId="6" xr:uid="{EE774843-31B6-4F20-A0E0-5EA2ABE89B43}"/>
    <cellStyle name="Comma 4" xfId="13" xr:uid="{AC4D1313-7A5A-4656-A606-21ABC311BF25}"/>
    <cellStyle name="Normal" xfId="0" builtinId="0"/>
    <cellStyle name="Normal - Style1 2" xfId="4" xr:uid="{E1ADDCA6-EA0C-4CDC-B458-BBDB5E593991}"/>
    <cellStyle name="Normal 2" xfId="1" xr:uid="{9E337D8C-5D37-4103-8843-D0AFCCF6E149}"/>
    <cellStyle name="Normal 2 2" xfId="9" xr:uid="{6409F4C3-F1FE-43F7-9A3D-8BF085898255}"/>
    <cellStyle name="Normal 3" xfId="2" xr:uid="{AAA80FC0-76EE-4018-9978-8C6DC00E904F}"/>
    <cellStyle name="Normal 4" xfId="5" xr:uid="{3780B2FD-14F1-4EE8-8699-9D8A9B22C4B4}"/>
    <cellStyle name="Normal 4 4" xfId="8" xr:uid="{0AEB388C-C75A-4B0B-9C16-9E7BB1E5FD58}"/>
    <cellStyle name="Normal 5" xfId="7" xr:uid="{DD6E4232-78AE-400C-9B04-E88F0CDB74BF}"/>
    <cellStyle name="Normal 6" xfId="10" xr:uid="{F7D7B8B8-5EE9-4DA5-9F05-3CD6C03AEBF4}"/>
    <cellStyle name="Normal 6 2" xfId="15" xr:uid="{F270B21F-792C-4570-B1C6-A5C30AA1AC4E}"/>
    <cellStyle name="Normal 7" xfId="12" xr:uid="{E32BC2F1-E186-456A-B26A-25351201ED0F}"/>
    <cellStyle name="Percent 2" xfId="14" xr:uid="{3AF9F920-D277-448E-B986-840D55DE2A0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50"/>
  <sheetViews>
    <sheetView tabSelected="1" topLeftCell="A90" zoomScaleNormal="100" zoomScaleSheetLayoutView="100" workbookViewId="0">
      <selection activeCell="G95" sqref="G95"/>
    </sheetView>
  </sheetViews>
  <sheetFormatPr defaultColWidth="8" defaultRowHeight="16.5" customHeight="1" x14ac:dyDescent="0.2"/>
  <cols>
    <col min="1" max="3" width="1.125" style="125" customWidth="1"/>
    <col min="4" max="4" width="24.5" style="125" customWidth="1"/>
    <col min="5" max="5" width="4.5" style="125" customWidth="1"/>
    <col min="6" max="6" width="0.625" style="125" customWidth="1"/>
    <col min="7" max="7" width="11.5" style="126" customWidth="1"/>
    <col min="8" max="8" width="0.625" style="125" customWidth="1"/>
    <col min="9" max="9" width="12" style="126" bestFit="1" customWidth="1"/>
    <col min="10" max="10" width="0.625" style="126" customWidth="1"/>
    <col min="11" max="11" width="11.625" style="126" customWidth="1"/>
    <col min="12" max="12" width="0.625" style="126" customWidth="1"/>
    <col min="13" max="13" width="11.5" style="126" customWidth="1"/>
    <col min="14" max="16384" width="8" style="125"/>
  </cols>
  <sheetData>
    <row r="1" spans="1:13" ht="16.5" customHeight="1" x14ac:dyDescent="0.2">
      <c r="A1" s="124" t="s">
        <v>0</v>
      </c>
      <c r="B1" s="124"/>
      <c r="C1" s="124"/>
      <c r="D1" s="124"/>
    </row>
    <row r="2" spans="1:13" ht="16.5" customHeight="1" x14ac:dyDescent="0.2">
      <c r="A2" s="124" t="s">
        <v>1</v>
      </c>
      <c r="B2" s="124"/>
      <c r="C2" s="124"/>
      <c r="D2" s="124"/>
    </row>
    <row r="3" spans="1:13" ht="16.5" customHeight="1" x14ac:dyDescent="0.2">
      <c r="A3" s="127" t="s">
        <v>217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6" spans="1:13" s="2" customFormat="1" ht="16.5" customHeight="1" x14ac:dyDescent="0.2">
      <c r="E6" s="3"/>
      <c r="F6" s="3"/>
      <c r="G6" s="107" t="s">
        <v>2</v>
      </c>
      <c r="H6" s="108"/>
      <c r="I6" s="108"/>
      <c r="J6" s="86"/>
      <c r="K6" s="107" t="s">
        <v>3</v>
      </c>
      <c r="L6" s="108"/>
      <c r="M6" s="108"/>
    </row>
    <row r="7" spans="1:13" s="2" customFormat="1" ht="16.5" customHeight="1" x14ac:dyDescent="0.2">
      <c r="E7" s="5"/>
      <c r="F7" s="6"/>
      <c r="G7" s="109" t="s">
        <v>4</v>
      </c>
      <c r="H7" s="110"/>
      <c r="I7" s="110"/>
      <c r="J7" s="87"/>
      <c r="K7" s="109" t="s">
        <v>4</v>
      </c>
      <c r="L7" s="110"/>
      <c r="M7" s="110"/>
    </row>
    <row r="8" spans="1:13" s="2" customFormat="1" ht="16.5" customHeight="1" x14ac:dyDescent="0.2">
      <c r="E8" s="5"/>
      <c r="F8" s="6"/>
      <c r="G8" s="87" t="s">
        <v>5</v>
      </c>
      <c r="H8" s="87"/>
      <c r="I8" s="87" t="s">
        <v>6</v>
      </c>
      <c r="J8" s="87"/>
      <c r="K8" s="87" t="s">
        <v>5</v>
      </c>
      <c r="L8" s="87"/>
      <c r="M8" s="87" t="s">
        <v>6</v>
      </c>
    </row>
    <row r="9" spans="1:13" s="2" customFormat="1" ht="16.5" customHeight="1" x14ac:dyDescent="0.2">
      <c r="E9" s="5"/>
      <c r="F9" s="6"/>
      <c r="G9" s="88" t="s">
        <v>218</v>
      </c>
      <c r="H9" s="87"/>
      <c r="I9" s="88" t="s">
        <v>7</v>
      </c>
      <c r="J9" s="87"/>
      <c r="K9" s="88" t="s">
        <v>218</v>
      </c>
      <c r="L9" s="87"/>
      <c r="M9" s="88" t="s">
        <v>7</v>
      </c>
    </row>
    <row r="10" spans="1:13" s="2" customFormat="1" ht="16.5" customHeight="1" x14ac:dyDescent="0.2">
      <c r="E10" s="7"/>
      <c r="F10" s="7"/>
      <c r="G10" s="8" t="s">
        <v>8</v>
      </c>
      <c r="H10" s="4"/>
      <c r="I10" s="8" t="s">
        <v>9</v>
      </c>
      <c r="J10" s="4"/>
      <c r="K10" s="8" t="s">
        <v>8</v>
      </c>
      <c r="L10" s="4"/>
      <c r="M10" s="8" t="s">
        <v>9</v>
      </c>
    </row>
    <row r="11" spans="1:13" s="2" customFormat="1" ht="16.5" customHeight="1" x14ac:dyDescent="0.2">
      <c r="A11" s="9"/>
      <c r="B11" s="9"/>
      <c r="C11" s="9"/>
      <c r="D11" s="9"/>
      <c r="E11" s="10" t="s">
        <v>10</v>
      </c>
      <c r="F11" s="11"/>
      <c r="G11" s="89" t="s">
        <v>11</v>
      </c>
      <c r="H11" s="4"/>
      <c r="I11" s="89" t="s">
        <v>11</v>
      </c>
      <c r="J11" s="90"/>
      <c r="K11" s="89" t="s">
        <v>11</v>
      </c>
      <c r="L11" s="4"/>
      <c r="M11" s="89" t="s">
        <v>11</v>
      </c>
    </row>
    <row r="12" spans="1:13" s="2" customFormat="1" ht="16.5" customHeight="1" x14ac:dyDescent="0.2">
      <c r="A12" s="12" t="s">
        <v>12</v>
      </c>
      <c r="B12" s="12"/>
      <c r="C12" s="12"/>
      <c r="D12" s="12"/>
      <c r="E12" s="13"/>
      <c r="F12" s="14"/>
      <c r="G12" s="85"/>
      <c r="H12" s="14"/>
      <c r="I12" s="85"/>
      <c r="J12" s="85"/>
      <c r="K12" s="85"/>
      <c r="L12" s="85"/>
      <c r="M12" s="85"/>
    </row>
    <row r="13" spans="1:13" s="2" customFormat="1" ht="16.5" customHeight="1" x14ac:dyDescent="0.2">
      <c r="D13" s="12"/>
      <c r="E13" s="13"/>
      <c r="F13" s="14"/>
      <c r="G13" s="91"/>
      <c r="H13" s="14"/>
      <c r="I13" s="91"/>
      <c r="J13" s="85"/>
      <c r="K13" s="91"/>
      <c r="L13" s="85"/>
      <c r="M13" s="91"/>
    </row>
    <row r="14" spans="1:13" s="2" customFormat="1" ht="16.5" customHeight="1" x14ac:dyDescent="0.2">
      <c r="A14" s="1" t="s">
        <v>13</v>
      </c>
      <c r="D14" s="13"/>
      <c r="E14" s="14"/>
      <c r="F14" s="14"/>
      <c r="G14" s="85"/>
      <c r="H14" s="14"/>
      <c r="I14" s="85"/>
      <c r="J14" s="85"/>
      <c r="K14" s="85"/>
      <c r="L14" s="85"/>
      <c r="M14" s="85"/>
    </row>
    <row r="15" spans="1:13" s="2" customFormat="1" ht="16.5" customHeight="1" x14ac:dyDescent="0.2">
      <c r="D15" s="12"/>
      <c r="E15" s="13"/>
      <c r="F15" s="14"/>
      <c r="G15" s="91"/>
      <c r="H15" s="14"/>
      <c r="I15" s="91"/>
      <c r="J15" s="85"/>
      <c r="K15" s="91"/>
      <c r="L15" s="85"/>
      <c r="M15" s="91"/>
    </row>
    <row r="16" spans="1:13" s="2" customFormat="1" ht="16.5" customHeight="1" x14ac:dyDescent="0.2">
      <c r="A16" s="2" t="s">
        <v>14</v>
      </c>
      <c r="D16" s="13"/>
      <c r="E16" s="15"/>
      <c r="F16" s="15"/>
      <c r="G16" s="92">
        <v>1511465511</v>
      </c>
      <c r="H16" s="92"/>
      <c r="I16" s="92">
        <v>1201078736</v>
      </c>
      <c r="J16" s="92"/>
      <c r="K16" s="92">
        <v>827700450</v>
      </c>
      <c r="L16" s="92"/>
      <c r="M16" s="92">
        <v>767451696</v>
      </c>
    </row>
    <row r="17" spans="1:13" s="2" customFormat="1" ht="16.5" customHeight="1" x14ac:dyDescent="0.2">
      <c r="A17" s="2" t="s">
        <v>15</v>
      </c>
      <c r="D17" s="13"/>
      <c r="E17" s="15"/>
      <c r="F17" s="15"/>
      <c r="G17" s="92">
        <v>619207123</v>
      </c>
      <c r="H17" s="92"/>
      <c r="I17" s="92">
        <v>615696628</v>
      </c>
      <c r="J17" s="92"/>
      <c r="K17" s="92">
        <v>727392472</v>
      </c>
      <c r="L17" s="92"/>
      <c r="M17" s="92">
        <v>587567471</v>
      </c>
    </row>
    <row r="18" spans="1:13" s="2" customFormat="1" ht="16.5" customHeight="1" x14ac:dyDescent="0.2">
      <c r="A18" s="2" t="s">
        <v>16</v>
      </c>
      <c r="D18" s="13"/>
      <c r="E18" s="16" t="s">
        <v>231</v>
      </c>
      <c r="F18" s="15"/>
      <c r="G18" s="92">
        <v>37535096</v>
      </c>
      <c r="H18" s="92"/>
      <c r="I18" s="92">
        <v>31733990</v>
      </c>
      <c r="J18" s="92"/>
      <c r="K18" s="92">
        <v>545000000</v>
      </c>
      <c r="L18" s="92"/>
      <c r="M18" s="92">
        <v>575000000</v>
      </c>
    </row>
    <row r="19" spans="1:13" s="2" customFormat="1" ht="16.5" customHeight="1" x14ac:dyDescent="0.2">
      <c r="A19" s="2" t="s">
        <v>17</v>
      </c>
      <c r="D19" s="13"/>
      <c r="E19" s="15"/>
      <c r="F19" s="15"/>
      <c r="G19" s="93">
        <v>339798275</v>
      </c>
      <c r="H19" s="92"/>
      <c r="I19" s="94">
        <v>313002488</v>
      </c>
      <c r="J19" s="92"/>
      <c r="K19" s="94">
        <v>16367836</v>
      </c>
      <c r="L19" s="92"/>
      <c r="M19" s="94">
        <v>15162236</v>
      </c>
    </row>
    <row r="20" spans="1:13" s="2" customFormat="1" ht="16.5" customHeight="1" x14ac:dyDescent="0.2">
      <c r="D20" s="12"/>
      <c r="E20" s="13"/>
      <c r="F20" s="14"/>
      <c r="G20" s="91"/>
      <c r="H20" s="14"/>
      <c r="I20" s="91"/>
      <c r="J20" s="14"/>
      <c r="K20" s="91"/>
      <c r="L20" s="85"/>
      <c r="M20" s="91"/>
    </row>
    <row r="21" spans="1:13" s="2" customFormat="1" ht="16.5" customHeight="1" x14ac:dyDescent="0.2">
      <c r="A21" s="12" t="s">
        <v>18</v>
      </c>
      <c r="D21" s="13"/>
      <c r="E21" s="15"/>
      <c r="F21" s="14"/>
      <c r="G21" s="95">
        <f>SUM(G16:G20)</f>
        <v>2508006005</v>
      </c>
      <c r="H21" s="14"/>
      <c r="I21" s="95">
        <f>SUM(I16:I20)</f>
        <v>2161511842</v>
      </c>
      <c r="J21" s="14"/>
      <c r="K21" s="95">
        <f>SUM(K16:K20)</f>
        <v>2116460758</v>
      </c>
      <c r="L21" s="14"/>
      <c r="M21" s="95">
        <f>SUM(M16:M20)</f>
        <v>1945181403</v>
      </c>
    </row>
    <row r="22" spans="1:13" s="2" customFormat="1" ht="16.5" customHeight="1" x14ac:dyDescent="0.2">
      <c r="A22" s="13"/>
      <c r="B22" s="13"/>
      <c r="C22" s="13"/>
      <c r="D22" s="13"/>
      <c r="E22" s="15"/>
      <c r="F22" s="14"/>
      <c r="G22" s="96"/>
      <c r="H22" s="97"/>
      <c r="I22" s="96"/>
      <c r="J22" s="97"/>
      <c r="K22" s="96"/>
      <c r="L22" s="97"/>
      <c r="M22" s="96"/>
    </row>
    <row r="23" spans="1:13" s="2" customFormat="1" ht="16.5" customHeight="1" x14ac:dyDescent="0.2">
      <c r="A23" s="12" t="s">
        <v>19</v>
      </c>
      <c r="B23" s="12"/>
      <c r="C23" s="12"/>
      <c r="D23" s="13"/>
      <c r="E23" s="15"/>
      <c r="F23" s="14"/>
      <c r="G23" s="85"/>
      <c r="H23" s="14"/>
      <c r="I23" s="85"/>
      <c r="J23" s="14"/>
      <c r="K23" s="85"/>
      <c r="L23" s="14"/>
      <c r="M23" s="85"/>
    </row>
    <row r="24" spans="1:13" s="2" customFormat="1" ht="16.5" customHeight="1" x14ac:dyDescent="0.2">
      <c r="D24" s="12"/>
      <c r="E24" s="13"/>
      <c r="F24" s="14"/>
      <c r="G24" s="91"/>
      <c r="H24" s="14"/>
      <c r="I24" s="91"/>
      <c r="J24" s="14"/>
      <c r="K24" s="91"/>
      <c r="L24" s="85"/>
      <c r="M24" s="91"/>
    </row>
    <row r="25" spans="1:13" s="2" customFormat="1" ht="16.5" customHeight="1" x14ac:dyDescent="0.2">
      <c r="A25" s="2" t="s">
        <v>20</v>
      </c>
      <c r="D25" s="13"/>
      <c r="E25" s="15"/>
      <c r="F25" s="15"/>
      <c r="G25" s="98"/>
      <c r="H25" s="98"/>
      <c r="I25" s="98"/>
      <c r="J25" s="98"/>
      <c r="K25" s="98"/>
      <c r="L25" s="98"/>
      <c r="M25" s="98"/>
    </row>
    <row r="26" spans="1:13" s="2" customFormat="1" ht="16.5" customHeight="1" x14ac:dyDescent="0.2">
      <c r="B26" s="2" t="s">
        <v>21</v>
      </c>
      <c r="D26" s="13"/>
      <c r="E26" s="15">
        <v>6</v>
      </c>
      <c r="F26" s="15"/>
      <c r="G26" s="98">
        <v>111326724</v>
      </c>
      <c r="H26" s="98"/>
      <c r="I26" s="98">
        <v>121052052</v>
      </c>
      <c r="J26" s="98"/>
      <c r="K26" s="98">
        <v>0</v>
      </c>
      <c r="L26" s="98"/>
      <c r="M26" s="98">
        <v>0</v>
      </c>
    </row>
    <row r="27" spans="1:13" s="2" customFormat="1" ht="16.5" customHeight="1" x14ac:dyDescent="0.2">
      <c r="A27" s="2" t="s">
        <v>22</v>
      </c>
      <c r="D27" s="13"/>
      <c r="E27" s="16" t="s">
        <v>231</v>
      </c>
      <c r="F27" s="15"/>
      <c r="G27" s="98">
        <v>334792490</v>
      </c>
      <c r="H27" s="98"/>
      <c r="I27" s="98">
        <v>237758790</v>
      </c>
      <c r="J27" s="98"/>
      <c r="K27" s="98">
        <v>7046450520</v>
      </c>
      <c r="L27" s="98"/>
      <c r="M27" s="98">
        <v>6610450520</v>
      </c>
    </row>
    <row r="28" spans="1:13" s="2" customFormat="1" ht="16.5" customHeight="1" x14ac:dyDescent="0.2">
      <c r="A28" s="13" t="s">
        <v>23</v>
      </c>
      <c r="B28" s="13"/>
      <c r="C28" s="13"/>
      <c r="D28" s="13"/>
      <c r="E28" s="15">
        <v>9</v>
      </c>
      <c r="F28" s="15"/>
      <c r="G28" s="92">
        <v>13179652602</v>
      </c>
      <c r="H28" s="98"/>
      <c r="I28" s="92">
        <v>13398782042</v>
      </c>
      <c r="J28" s="98"/>
      <c r="K28" s="92">
        <v>0</v>
      </c>
      <c r="L28" s="98"/>
      <c r="M28" s="92">
        <v>0</v>
      </c>
    </row>
    <row r="29" spans="1:13" s="2" customFormat="1" ht="16.5" customHeight="1" x14ac:dyDescent="0.2">
      <c r="A29" s="13" t="s">
        <v>24</v>
      </c>
      <c r="B29" s="13"/>
      <c r="C29" s="13"/>
      <c r="D29" s="13"/>
      <c r="E29" s="15"/>
      <c r="F29" s="15"/>
      <c r="G29" s="92">
        <v>0</v>
      </c>
      <c r="H29" s="98"/>
      <c r="I29" s="92">
        <v>0</v>
      </c>
      <c r="J29" s="98"/>
      <c r="K29" s="92">
        <v>11738499944</v>
      </c>
      <c r="L29" s="98"/>
      <c r="M29" s="92">
        <v>11738499944</v>
      </c>
    </row>
    <row r="30" spans="1:13" s="2" customFormat="1" ht="16.5" customHeight="1" x14ac:dyDescent="0.2">
      <c r="A30" s="13" t="s">
        <v>25</v>
      </c>
      <c r="B30" s="13"/>
      <c r="C30" s="13"/>
      <c r="D30" s="13"/>
      <c r="E30" s="15">
        <v>10</v>
      </c>
      <c r="F30" s="15"/>
      <c r="G30" s="92">
        <v>1273553306</v>
      </c>
      <c r="H30" s="98"/>
      <c r="I30" s="92">
        <v>1200048852</v>
      </c>
      <c r="J30" s="98"/>
      <c r="K30" s="92">
        <v>218329797</v>
      </c>
      <c r="L30" s="98"/>
      <c r="M30" s="92">
        <v>218329797</v>
      </c>
    </row>
    <row r="31" spans="1:13" s="2" customFormat="1" ht="16.5" customHeight="1" x14ac:dyDescent="0.2">
      <c r="A31" s="2" t="s">
        <v>26</v>
      </c>
      <c r="B31" s="13"/>
      <c r="C31" s="13"/>
      <c r="D31" s="13"/>
      <c r="E31" s="15"/>
      <c r="F31" s="15"/>
      <c r="G31" s="92">
        <v>19262175</v>
      </c>
      <c r="H31" s="92"/>
      <c r="I31" s="92">
        <v>19592793</v>
      </c>
      <c r="J31" s="92"/>
      <c r="K31" s="92">
        <v>0</v>
      </c>
      <c r="L31" s="92"/>
      <c r="M31" s="92">
        <v>0</v>
      </c>
    </row>
    <row r="32" spans="1:13" s="2" customFormat="1" ht="16.5" customHeight="1" x14ac:dyDescent="0.2">
      <c r="A32" s="111" t="s">
        <v>27</v>
      </c>
      <c r="B32" s="111"/>
      <c r="C32" s="111"/>
      <c r="D32" s="111"/>
      <c r="E32" s="15">
        <v>11</v>
      </c>
      <c r="F32" s="15"/>
      <c r="G32" s="92">
        <v>10544401575</v>
      </c>
      <c r="H32" s="92"/>
      <c r="I32" s="92">
        <v>9860591404</v>
      </c>
      <c r="J32" s="92"/>
      <c r="K32" s="92">
        <v>3785818727</v>
      </c>
      <c r="L32" s="92"/>
      <c r="M32" s="92">
        <v>3670205652</v>
      </c>
    </row>
    <row r="33" spans="1:13" s="2" customFormat="1" ht="16.5" customHeight="1" x14ac:dyDescent="0.2">
      <c r="A33" s="17" t="s">
        <v>28</v>
      </c>
      <c r="B33" s="17"/>
      <c r="C33" s="17"/>
      <c r="D33" s="17"/>
      <c r="E33" s="15"/>
      <c r="F33" s="15"/>
      <c r="G33" s="92">
        <v>1767512675</v>
      </c>
      <c r="H33" s="92"/>
      <c r="I33" s="92">
        <v>1789333387</v>
      </c>
      <c r="J33" s="92"/>
      <c r="K33" s="92">
        <v>1711901150</v>
      </c>
      <c r="L33" s="92"/>
      <c r="M33" s="92">
        <v>1735144632</v>
      </c>
    </row>
    <row r="34" spans="1:13" s="2" customFormat="1" ht="16.5" customHeight="1" x14ac:dyDescent="0.2">
      <c r="A34" s="17" t="s">
        <v>29</v>
      </c>
      <c r="B34" s="17"/>
      <c r="C34" s="17"/>
      <c r="D34" s="17"/>
      <c r="E34" s="15"/>
      <c r="F34" s="15"/>
      <c r="G34" s="92">
        <v>2772877526</v>
      </c>
      <c r="H34" s="92"/>
      <c r="I34" s="92">
        <v>2772877526</v>
      </c>
      <c r="J34" s="92"/>
      <c r="K34" s="92">
        <v>597693413</v>
      </c>
      <c r="L34" s="92"/>
      <c r="M34" s="92">
        <v>597693413</v>
      </c>
    </row>
    <row r="35" spans="1:13" s="2" customFormat="1" ht="16.5" customHeight="1" x14ac:dyDescent="0.2">
      <c r="A35" s="13" t="s">
        <v>30</v>
      </c>
      <c r="B35" s="13"/>
      <c r="C35" s="13"/>
      <c r="D35" s="13"/>
      <c r="E35" s="15"/>
      <c r="F35" s="15"/>
      <c r="G35" s="92">
        <v>51645337</v>
      </c>
      <c r="H35" s="92"/>
      <c r="I35" s="92">
        <v>35849499</v>
      </c>
      <c r="J35" s="92"/>
      <c r="K35" s="92">
        <v>37125539</v>
      </c>
      <c r="L35" s="92"/>
      <c r="M35" s="92">
        <v>22434661</v>
      </c>
    </row>
    <row r="36" spans="1:13" s="2" customFormat="1" ht="16.5" customHeight="1" x14ac:dyDescent="0.2">
      <c r="A36" s="13" t="s">
        <v>31</v>
      </c>
      <c r="B36" s="13"/>
      <c r="C36" s="13"/>
      <c r="D36" s="13"/>
      <c r="E36" s="15"/>
      <c r="F36" s="15"/>
      <c r="G36" s="93">
        <v>78729189</v>
      </c>
      <c r="H36" s="92"/>
      <c r="I36" s="93">
        <v>50809277</v>
      </c>
      <c r="J36" s="92"/>
      <c r="K36" s="93">
        <v>611609196</v>
      </c>
      <c r="L36" s="92"/>
      <c r="M36" s="93">
        <v>559734349</v>
      </c>
    </row>
    <row r="37" spans="1:13" s="2" customFormat="1" ht="16.5" customHeight="1" x14ac:dyDescent="0.2">
      <c r="D37" s="12"/>
      <c r="E37" s="13"/>
      <c r="F37" s="14"/>
      <c r="G37" s="91"/>
      <c r="H37" s="14"/>
      <c r="I37" s="91"/>
      <c r="J37" s="85"/>
      <c r="K37" s="91"/>
      <c r="L37" s="85"/>
      <c r="M37" s="91"/>
    </row>
    <row r="38" spans="1:13" s="2" customFormat="1" ht="16.5" customHeight="1" x14ac:dyDescent="0.2">
      <c r="A38" s="12" t="s">
        <v>32</v>
      </c>
      <c r="B38" s="12"/>
      <c r="C38" s="12"/>
      <c r="D38" s="13"/>
      <c r="E38" s="15"/>
      <c r="F38" s="14"/>
      <c r="G38" s="95">
        <f>SUM(G25:G37)</f>
        <v>30133753599</v>
      </c>
      <c r="H38" s="14"/>
      <c r="I38" s="95">
        <f>SUM(I25:I37)</f>
        <v>29486695622</v>
      </c>
      <c r="J38" s="14"/>
      <c r="K38" s="95">
        <f>SUM(K25:K37)</f>
        <v>25747428286</v>
      </c>
      <c r="L38" s="85"/>
      <c r="M38" s="95">
        <f>SUM(M25:M37)</f>
        <v>25152492968</v>
      </c>
    </row>
    <row r="39" spans="1:13" s="2" customFormat="1" ht="16.5" customHeight="1" x14ac:dyDescent="0.2">
      <c r="D39" s="12"/>
      <c r="E39" s="13"/>
      <c r="F39" s="14"/>
      <c r="G39" s="91"/>
      <c r="H39" s="14"/>
      <c r="I39" s="91"/>
      <c r="J39" s="85"/>
      <c r="K39" s="91"/>
      <c r="L39" s="85"/>
      <c r="M39" s="91"/>
    </row>
    <row r="40" spans="1:13" s="2" customFormat="1" ht="16.5" customHeight="1" thickBot="1" x14ac:dyDescent="0.25">
      <c r="A40" s="12" t="s">
        <v>33</v>
      </c>
      <c r="B40" s="12"/>
      <c r="C40" s="12"/>
      <c r="D40" s="13"/>
      <c r="E40" s="15"/>
      <c r="F40" s="14"/>
      <c r="G40" s="99">
        <f>+G21+G38</f>
        <v>32641759604</v>
      </c>
      <c r="H40" s="14"/>
      <c r="I40" s="99">
        <f>+I21+I38</f>
        <v>31648207464</v>
      </c>
      <c r="J40" s="14"/>
      <c r="K40" s="99">
        <f>+K21+K38</f>
        <v>27863889044</v>
      </c>
      <c r="L40" s="85"/>
      <c r="M40" s="99">
        <f>+M21+M38</f>
        <v>27097674371</v>
      </c>
    </row>
    <row r="41" spans="1:13" s="2" customFormat="1" ht="16.5" customHeight="1" thickTop="1" x14ac:dyDescent="0.2">
      <c r="A41" s="12"/>
      <c r="B41" s="12"/>
      <c r="C41" s="12"/>
      <c r="D41" s="13"/>
      <c r="E41" s="15"/>
      <c r="F41" s="14"/>
      <c r="G41" s="85"/>
      <c r="H41" s="14"/>
      <c r="I41" s="85"/>
      <c r="J41" s="14"/>
      <c r="K41" s="85"/>
      <c r="L41" s="85"/>
      <c r="M41" s="85"/>
    </row>
    <row r="42" spans="1:13" s="2" customFormat="1" ht="16.5" customHeight="1" x14ac:dyDescent="0.2">
      <c r="A42" s="12"/>
      <c r="B42" s="12"/>
      <c r="C42" s="12"/>
      <c r="D42" s="13"/>
      <c r="E42" s="15"/>
      <c r="F42" s="14"/>
      <c r="G42" s="85"/>
      <c r="H42" s="14"/>
      <c r="I42" s="85"/>
      <c r="J42" s="14"/>
      <c r="K42" s="85"/>
      <c r="L42" s="85"/>
      <c r="M42" s="85"/>
    </row>
    <row r="43" spans="1:13" s="2" customFormat="1" ht="16.5" customHeight="1" x14ac:dyDescent="0.2">
      <c r="A43" s="12"/>
      <c r="B43" s="12"/>
      <c r="C43" s="12"/>
      <c r="D43" s="13"/>
      <c r="E43" s="15"/>
      <c r="F43" s="14"/>
      <c r="G43" s="85"/>
      <c r="H43" s="14"/>
      <c r="I43" s="85"/>
      <c r="J43" s="14"/>
      <c r="K43" s="85"/>
      <c r="L43" s="85"/>
      <c r="M43" s="85"/>
    </row>
    <row r="44" spans="1:13" s="2" customFormat="1" ht="16.5" customHeight="1" x14ac:dyDescent="0.2">
      <c r="A44" s="12"/>
      <c r="B44" s="12"/>
      <c r="C44" s="12"/>
      <c r="D44" s="13"/>
      <c r="E44" s="15"/>
      <c r="F44" s="14"/>
      <c r="G44" s="85"/>
      <c r="H44" s="14"/>
      <c r="I44" s="85"/>
      <c r="J44" s="14"/>
      <c r="K44" s="85"/>
      <c r="L44" s="85"/>
      <c r="M44" s="85"/>
    </row>
    <row r="45" spans="1:13" s="2" customFormat="1" ht="16.5" customHeight="1" x14ac:dyDescent="0.2"/>
    <row r="46" spans="1:13" s="2" customFormat="1" ht="16.5" customHeight="1" x14ac:dyDescent="0.2">
      <c r="A46" s="106" t="s">
        <v>34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</row>
    <row r="47" spans="1:13" s="2" customFormat="1" ht="16.5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</row>
    <row r="48" spans="1:13" s="2" customFormat="1" ht="16.5" customHeight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</row>
    <row r="49" spans="1:13" s="2" customFormat="1" ht="7.5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</row>
    <row r="50" spans="1:13" ht="22.15" customHeight="1" x14ac:dyDescent="0.2">
      <c r="A50" s="128" t="s">
        <v>35</v>
      </c>
      <c r="B50" s="139"/>
      <c r="C50" s="139"/>
      <c r="D50" s="139"/>
      <c r="E50" s="139"/>
      <c r="F50" s="140"/>
      <c r="G50" s="138"/>
      <c r="H50" s="140"/>
      <c r="I50" s="138"/>
      <c r="J50" s="138"/>
      <c r="K50" s="138"/>
      <c r="L50" s="138"/>
      <c r="M50" s="138"/>
    </row>
    <row r="51" spans="1:13" ht="16.5" customHeight="1" x14ac:dyDescent="0.2">
      <c r="A51" s="124" t="s">
        <v>0</v>
      </c>
      <c r="B51" s="124"/>
      <c r="C51" s="124"/>
      <c r="D51" s="124"/>
    </row>
    <row r="52" spans="1:13" ht="16.5" customHeight="1" x14ac:dyDescent="0.2">
      <c r="A52" s="124" t="s">
        <v>1</v>
      </c>
      <c r="B52" s="124"/>
      <c r="C52" s="124"/>
      <c r="D52" s="124"/>
    </row>
    <row r="53" spans="1:13" ht="16.5" customHeight="1" x14ac:dyDescent="0.2">
      <c r="A53" s="141" t="str">
        <f>A3</f>
        <v>As at 30 June 2026</v>
      </c>
      <c r="B53" s="141"/>
      <c r="C53" s="141"/>
      <c r="D53" s="141"/>
      <c r="E53" s="142"/>
      <c r="F53" s="142"/>
      <c r="G53" s="138"/>
      <c r="H53" s="142"/>
      <c r="I53" s="138"/>
      <c r="J53" s="138"/>
      <c r="K53" s="138"/>
      <c r="L53" s="138"/>
      <c r="M53" s="138"/>
    </row>
    <row r="55" spans="1:13" ht="16.5" customHeight="1" x14ac:dyDescent="0.2">
      <c r="A55" s="143"/>
      <c r="B55" s="134"/>
      <c r="C55" s="134"/>
      <c r="D55" s="134"/>
      <c r="E55" s="136"/>
      <c r="F55" s="136"/>
      <c r="G55" s="137"/>
      <c r="H55" s="137"/>
      <c r="I55" s="137"/>
      <c r="J55" s="137"/>
      <c r="K55" s="137"/>
      <c r="L55" s="137"/>
      <c r="M55" s="137"/>
    </row>
    <row r="56" spans="1:13" s="2" customFormat="1" ht="16.5" customHeight="1" x14ac:dyDescent="0.2">
      <c r="E56" s="3"/>
      <c r="F56" s="3"/>
      <c r="G56" s="107" t="s">
        <v>2</v>
      </c>
      <c r="H56" s="108"/>
      <c r="I56" s="108"/>
      <c r="J56" s="86"/>
      <c r="K56" s="107" t="s">
        <v>3</v>
      </c>
      <c r="L56" s="108"/>
      <c r="M56" s="108"/>
    </row>
    <row r="57" spans="1:13" s="2" customFormat="1" ht="16.5" customHeight="1" x14ac:dyDescent="0.2">
      <c r="E57" s="5"/>
      <c r="F57" s="6"/>
      <c r="G57" s="109" t="s">
        <v>4</v>
      </c>
      <c r="H57" s="110"/>
      <c r="I57" s="110"/>
      <c r="J57" s="87"/>
      <c r="K57" s="109" t="s">
        <v>4</v>
      </c>
      <c r="L57" s="110"/>
      <c r="M57" s="110"/>
    </row>
    <row r="58" spans="1:13" s="2" customFormat="1" ht="16.5" customHeight="1" x14ac:dyDescent="0.2">
      <c r="E58" s="5"/>
      <c r="F58" s="6"/>
      <c r="G58" s="87" t="s">
        <v>5</v>
      </c>
      <c r="H58" s="87"/>
      <c r="I58" s="87" t="s">
        <v>6</v>
      </c>
      <c r="J58" s="87"/>
      <c r="K58" s="87" t="s">
        <v>5</v>
      </c>
      <c r="L58" s="87"/>
      <c r="M58" s="87" t="s">
        <v>6</v>
      </c>
    </row>
    <row r="59" spans="1:13" s="2" customFormat="1" ht="16.5" customHeight="1" x14ac:dyDescent="0.2">
      <c r="E59" s="5"/>
      <c r="F59" s="6"/>
      <c r="G59" s="88" t="s">
        <v>218</v>
      </c>
      <c r="H59" s="87"/>
      <c r="I59" s="88" t="s">
        <v>7</v>
      </c>
      <c r="J59" s="87"/>
      <c r="K59" s="88" t="s">
        <v>218</v>
      </c>
      <c r="L59" s="87"/>
      <c r="M59" s="88" t="s">
        <v>7</v>
      </c>
    </row>
    <row r="60" spans="1:13" s="2" customFormat="1" ht="16.5" customHeight="1" x14ac:dyDescent="0.2">
      <c r="E60" s="7"/>
      <c r="F60" s="7"/>
      <c r="G60" s="8" t="s">
        <v>8</v>
      </c>
      <c r="H60" s="4"/>
      <c r="I60" s="8" t="s">
        <v>9</v>
      </c>
      <c r="J60" s="4"/>
      <c r="K60" s="8" t="s">
        <v>8</v>
      </c>
      <c r="L60" s="4"/>
      <c r="M60" s="8" t="s">
        <v>9</v>
      </c>
    </row>
    <row r="61" spans="1:13" s="2" customFormat="1" ht="16.5" customHeight="1" x14ac:dyDescent="0.2">
      <c r="A61" s="9"/>
      <c r="B61" s="9"/>
      <c r="C61" s="9"/>
      <c r="D61" s="9"/>
      <c r="E61" s="10" t="s">
        <v>10</v>
      </c>
      <c r="F61" s="11"/>
      <c r="G61" s="89" t="s">
        <v>11</v>
      </c>
      <c r="H61" s="4"/>
      <c r="I61" s="89" t="s">
        <v>11</v>
      </c>
      <c r="J61" s="90"/>
      <c r="K61" s="89" t="s">
        <v>11</v>
      </c>
      <c r="L61" s="4"/>
      <c r="M61" s="89" t="s">
        <v>11</v>
      </c>
    </row>
    <row r="62" spans="1:13" s="2" customFormat="1" ht="16.5" customHeight="1" x14ac:dyDescent="0.2">
      <c r="A62" s="12"/>
      <c r="B62" s="12"/>
      <c r="C62" s="12"/>
      <c r="D62" s="13"/>
      <c r="E62" s="14"/>
      <c r="F62" s="14"/>
      <c r="G62" s="85"/>
      <c r="H62" s="14"/>
      <c r="I62" s="85"/>
      <c r="J62" s="14"/>
      <c r="K62" s="85"/>
      <c r="L62" s="85"/>
      <c r="M62" s="85"/>
    </row>
    <row r="63" spans="1:13" s="2" customFormat="1" ht="16.5" customHeight="1" x14ac:dyDescent="0.2">
      <c r="A63" s="12" t="s">
        <v>36</v>
      </c>
      <c r="B63" s="12"/>
      <c r="C63" s="12"/>
      <c r="D63" s="12"/>
      <c r="E63" s="19"/>
      <c r="F63" s="19"/>
      <c r="G63" s="100"/>
      <c r="H63" s="19"/>
      <c r="I63" s="100"/>
      <c r="J63" s="100"/>
      <c r="K63" s="100"/>
      <c r="L63" s="100"/>
      <c r="M63" s="100"/>
    </row>
    <row r="64" spans="1:13" s="2" customFormat="1" ht="16.5" customHeight="1" x14ac:dyDescent="0.2">
      <c r="D64" s="12"/>
      <c r="E64" s="13"/>
      <c r="F64" s="14"/>
      <c r="G64" s="91"/>
      <c r="H64" s="14"/>
      <c r="I64" s="91"/>
      <c r="J64" s="85"/>
      <c r="K64" s="91"/>
      <c r="L64" s="85"/>
      <c r="M64" s="91"/>
    </row>
    <row r="65" spans="1:13" s="2" customFormat="1" ht="16.5" customHeight="1" x14ac:dyDescent="0.2">
      <c r="A65" s="12" t="s">
        <v>37</v>
      </c>
      <c r="B65" s="12"/>
      <c r="C65" s="12"/>
      <c r="D65" s="12"/>
      <c r="E65" s="19"/>
      <c r="F65" s="19"/>
      <c r="G65" s="100"/>
      <c r="H65" s="19"/>
      <c r="I65" s="100"/>
      <c r="J65" s="100"/>
      <c r="K65" s="100"/>
      <c r="L65" s="100"/>
      <c r="M65" s="100"/>
    </row>
    <row r="66" spans="1:13" s="2" customFormat="1" ht="16.5" customHeight="1" x14ac:dyDescent="0.2">
      <c r="D66" s="12"/>
      <c r="E66" s="13"/>
      <c r="F66" s="14"/>
      <c r="G66" s="91"/>
      <c r="H66" s="14"/>
      <c r="I66" s="91"/>
      <c r="J66" s="85"/>
      <c r="K66" s="91"/>
      <c r="L66" s="85"/>
      <c r="M66" s="91"/>
    </row>
    <row r="67" spans="1:13" s="2" customFormat="1" ht="16.5" customHeight="1" x14ac:dyDescent="0.2">
      <c r="A67" s="2" t="s">
        <v>38</v>
      </c>
      <c r="B67" s="13"/>
      <c r="C67" s="13"/>
      <c r="D67" s="13"/>
      <c r="E67" s="15">
        <v>13</v>
      </c>
      <c r="F67" s="15"/>
      <c r="G67" s="92">
        <v>0</v>
      </c>
      <c r="H67" s="92"/>
      <c r="I67" s="92">
        <v>150000000</v>
      </c>
      <c r="J67" s="92"/>
      <c r="K67" s="92">
        <v>0</v>
      </c>
      <c r="L67" s="92"/>
      <c r="M67" s="92">
        <v>150000000</v>
      </c>
    </row>
    <row r="68" spans="1:13" s="2" customFormat="1" ht="16.5" customHeight="1" x14ac:dyDescent="0.2">
      <c r="A68" s="13" t="s">
        <v>39</v>
      </c>
      <c r="B68" s="13"/>
      <c r="C68" s="13"/>
      <c r="D68" s="13"/>
      <c r="E68" s="15">
        <v>12</v>
      </c>
      <c r="F68" s="15"/>
      <c r="G68" s="92">
        <v>694801021</v>
      </c>
      <c r="H68" s="92"/>
      <c r="I68" s="92">
        <v>580814625</v>
      </c>
      <c r="J68" s="92"/>
      <c r="K68" s="92">
        <v>474179029</v>
      </c>
      <c r="L68" s="92"/>
      <c r="M68" s="92">
        <v>446991674</v>
      </c>
    </row>
    <row r="69" spans="1:13" s="2" customFormat="1" ht="16.5" customHeight="1" x14ac:dyDescent="0.2">
      <c r="A69" s="18" t="s">
        <v>40</v>
      </c>
      <c r="B69" s="13"/>
      <c r="C69" s="13"/>
      <c r="D69" s="13"/>
      <c r="E69" s="15">
        <v>13</v>
      </c>
      <c r="F69" s="14"/>
      <c r="G69" s="85">
        <v>2963960953</v>
      </c>
      <c r="H69" s="85"/>
      <c r="I69" s="85">
        <v>3699337368</v>
      </c>
      <c r="J69" s="85"/>
      <c r="K69" s="85">
        <v>2963960953</v>
      </c>
      <c r="L69" s="85"/>
      <c r="M69" s="85">
        <v>3699337368</v>
      </c>
    </row>
    <row r="70" spans="1:13" s="2" customFormat="1" ht="16.5" customHeight="1" x14ac:dyDescent="0.2">
      <c r="A70" s="18" t="s">
        <v>41</v>
      </c>
      <c r="B70" s="13"/>
      <c r="C70" s="13"/>
      <c r="D70" s="13"/>
      <c r="E70" s="15">
        <v>6</v>
      </c>
      <c r="F70" s="14"/>
      <c r="G70" s="85">
        <v>0</v>
      </c>
      <c r="H70" s="85"/>
      <c r="I70" s="85">
        <v>6491468</v>
      </c>
      <c r="J70" s="85"/>
      <c r="K70" s="85">
        <v>0</v>
      </c>
      <c r="L70" s="85"/>
      <c r="M70" s="85">
        <v>0</v>
      </c>
    </row>
    <row r="71" spans="1:13" s="2" customFormat="1" ht="16.5" customHeight="1" x14ac:dyDescent="0.2">
      <c r="A71" s="13" t="s">
        <v>42</v>
      </c>
      <c r="B71" s="13"/>
      <c r="C71" s="13"/>
      <c r="D71" s="13"/>
      <c r="E71" s="15"/>
      <c r="F71" s="15"/>
      <c r="G71" s="92">
        <v>89337916</v>
      </c>
      <c r="H71" s="92"/>
      <c r="I71" s="92">
        <v>55874404</v>
      </c>
      <c r="J71" s="92"/>
      <c r="K71" s="92">
        <v>73691941</v>
      </c>
      <c r="L71" s="92"/>
      <c r="M71" s="92">
        <v>1627616</v>
      </c>
    </row>
    <row r="72" spans="1:13" s="2" customFormat="1" ht="16.5" customHeight="1" x14ac:dyDescent="0.2">
      <c r="A72" s="13" t="s">
        <v>43</v>
      </c>
      <c r="B72" s="13"/>
      <c r="C72" s="13"/>
      <c r="D72" s="13"/>
      <c r="E72" s="15"/>
      <c r="F72" s="15"/>
      <c r="G72" s="92">
        <v>21927823</v>
      </c>
      <c r="H72" s="92"/>
      <c r="I72" s="92">
        <v>22010090</v>
      </c>
      <c r="J72" s="92"/>
      <c r="K72" s="92">
        <v>11644408</v>
      </c>
      <c r="L72" s="92"/>
      <c r="M72" s="92">
        <v>12109586</v>
      </c>
    </row>
    <row r="73" spans="1:13" s="2" customFormat="1" ht="16.5" customHeight="1" x14ac:dyDescent="0.2">
      <c r="A73" s="13" t="s">
        <v>44</v>
      </c>
      <c r="B73" s="13"/>
      <c r="C73" s="13"/>
      <c r="D73" s="13"/>
      <c r="E73" s="15"/>
      <c r="F73" s="15"/>
      <c r="G73" s="92"/>
      <c r="H73" s="92"/>
      <c r="I73" s="92"/>
      <c r="J73" s="92"/>
      <c r="K73" s="92"/>
      <c r="L73" s="92"/>
      <c r="M73" s="92"/>
    </row>
    <row r="74" spans="1:13" s="2" customFormat="1" ht="16.5" customHeight="1" x14ac:dyDescent="0.2">
      <c r="A74" s="13"/>
      <c r="B74" s="13" t="s">
        <v>45</v>
      </c>
      <c r="C74" s="13"/>
      <c r="D74" s="13"/>
      <c r="E74" s="15">
        <v>6</v>
      </c>
      <c r="F74" s="15"/>
      <c r="G74" s="92">
        <v>32839044</v>
      </c>
      <c r="H74" s="92"/>
      <c r="I74" s="92">
        <v>40703707</v>
      </c>
      <c r="J74" s="92"/>
      <c r="K74" s="92">
        <v>31485953</v>
      </c>
      <c r="L74" s="92"/>
      <c r="M74" s="92">
        <v>39572503</v>
      </c>
    </row>
    <row r="75" spans="1:13" s="2" customFormat="1" ht="16.5" customHeight="1" x14ac:dyDescent="0.2">
      <c r="A75" s="13" t="s">
        <v>46</v>
      </c>
      <c r="B75" s="13"/>
      <c r="C75" s="13"/>
      <c r="D75" s="13"/>
      <c r="E75" s="15"/>
      <c r="F75" s="15"/>
      <c r="G75" s="93">
        <v>42980500</v>
      </c>
      <c r="H75" s="92"/>
      <c r="I75" s="93">
        <v>44873906</v>
      </c>
      <c r="J75" s="92"/>
      <c r="K75" s="93">
        <v>32171990</v>
      </c>
      <c r="L75" s="92"/>
      <c r="M75" s="93">
        <v>33677450</v>
      </c>
    </row>
    <row r="76" spans="1:13" s="2" customFormat="1" ht="16.5" customHeight="1" x14ac:dyDescent="0.2">
      <c r="D76" s="12"/>
      <c r="E76" s="13"/>
      <c r="F76" s="14"/>
      <c r="G76" s="91"/>
      <c r="H76" s="14"/>
      <c r="I76" s="91"/>
      <c r="J76" s="14"/>
      <c r="K76" s="91"/>
      <c r="L76" s="85"/>
      <c r="M76" s="91"/>
    </row>
    <row r="77" spans="1:13" s="2" customFormat="1" ht="16.5" customHeight="1" x14ac:dyDescent="0.2">
      <c r="A77" s="12" t="s">
        <v>47</v>
      </c>
      <c r="B77" s="13"/>
      <c r="C77" s="13"/>
      <c r="D77" s="13"/>
      <c r="E77" s="15"/>
      <c r="F77" s="14"/>
      <c r="G77" s="95">
        <f>SUM(G67:G75)</f>
        <v>3845847257</v>
      </c>
      <c r="H77" s="14"/>
      <c r="I77" s="95">
        <f>SUM(I67:I75)</f>
        <v>4600105568</v>
      </c>
      <c r="J77" s="14"/>
      <c r="K77" s="95">
        <f>SUM(K67:K75)</f>
        <v>3587134274</v>
      </c>
      <c r="L77" s="14"/>
      <c r="M77" s="95">
        <f>SUM(M67:M75)</f>
        <v>4383316197</v>
      </c>
    </row>
    <row r="78" spans="1:13" s="2" customFormat="1" ht="16.5" customHeight="1" x14ac:dyDescent="0.2">
      <c r="A78" s="13"/>
      <c r="B78" s="13"/>
      <c r="C78" s="13"/>
      <c r="D78" s="13"/>
      <c r="E78" s="15"/>
      <c r="F78" s="14"/>
      <c r="G78" s="85"/>
      <c r="H78" s="14"/>
      <c r="I78" s="85"/>
      <c r="J78" s="14"/>
      <c r="K78" s="85"/>
      <c r="L78" s="14"/>
      <c r="M78" s="85"/>
    </row>
    <row r="79" spans="1:13" s="2" customFormat="1" ht="16.5" customHeight="1" x14ac:dyDescent="0.2">
      <c r="A79" s="12" t="s">
        <v>48</v>
      </c>
      <c r="B79" s="12"/>
      <c r="C79" s="12"/>
      <c r="D79" s="13"/>
      <c r="E79" s="15"/>
      <c r="F79" s="14"/>
      <c r="G79" s="85"/>
      <c r="H79" s="14"/>
      <c r="I79" s="85"/>
      <c r="J79" s="14"/>
      <c r="K79" s="85"/>
      <c r="L79" s="14"/>
      <c r="M79" s="85"/>
    </row>
    <row r="80" spans="1:13" s="2" customFormat="1" ht="16.5" customHeight="1" x14ac:dyDescent="0.2">
      <c r="D80" s="12"/>
      <c r="E80" s="13"/>
      <c r="F80" s="14"/>
      <c r="G80" s="91"/>
      <c r="H80" s="14"/>
      <c r="I80" s="91"/>
      <c r="J80" s="14"/>
      <c r="K80" s="91"/>
      <c r="L80" s="85"/>
      <c r="M80" s="91"/>
    </row>
    <row r="81" spans="1:13" s="2" customFormat="1" ht="16.5" customHeight="1" x14ac:dyDescent="0.2">
      <c r="A81" s="2" t="s">
        <v>49</v>
      </c>
      <c r="D81" s="12"/>
      <c r="E81" s="15">
        <v>13</v>
      </c>
      <c r="F81" s="14"/>
      <c r="G81" s="91">
        <v>2998238052</v>
      </c>
      <c r="H81" s="14"/>
      <c r="I81" s="101">
        <v>2997943558</v>
      </c>
      <c r="J81" s="14"/>
      <c r="K81" s="101">
        <v>2998238052</v>
      </c>
      <c r="L81" s="14"/>
      <c r="M81" s="101">
        <v>2997943558</v>
      </c>
    </row>
    <row r="82" spans="1:13" s="2" customFormat="1" ht="16.5" customHeight="1" x14ac:dyDescent="0.2">
      <c r="A82" s="18" t="s">
        <v>50</v>
      </c>
      <c r="B82" s="13"/>
      <c r="C82" s="13"/>
      <c r="D82" s="13"/>
      <c r="E82" s="15">
        <v>13</v>
      </c>
      <c r="F82" s="14"/>
      <c r="G82" s="92">
        <v>11147511887</v>
      </c>
      <c r="H82" s="14"/>
      <c r="I82" s="92">
        <v>9537502762</v>
      </c>
      <c r="J82" s="14"/>
      <c r="K82" s="92">
        <v>11147511887</v>
      </c>
      <c r="L82" s="14"/>
      <c r="M82" s="92">
        <v>9537502762</v>
      </c>
    </row>
    <row r="83" spans="1:13" s="2" customFormat="1" ht="16.5" customHeight="1" x14ac:dyDescent="0.2">
      <c r="A83" s="13" t="s">
        <v>51</v>
      </c>
      <c r="B83" s="13"/>
      <c r="C83" s="12"/>
      <c r="D83" s="13"/>
      <c r="E83" s="15"/>
      <c r="F83" s="14"/>
      <c r="G83" s="85">
        <v>452734090</v>
      </c>
      <c r="H83" s="14"/>
      <c r="I83" s="85">
        <v>462112041</v>
      </c>
      <c r="J83" s="14"/>
      <c r="K83" s="85">
        <v>308837836</v>
      </c>
      <c r="L83" s="14"/>
      <c r="M83" s="85">
        <v>313325816</v>
      </c>
    </row>
    <row r="84" spans="1:13" s="2" customFormat="1" ht="16.5" customHeight="1" x14ac:dyDescent="0.2">
      <c r="A84" s="13" t="s">
        <v>52</v>
      </c>
      <c r="B84" s="13"/>
      <c r="C84" s="12"/>
      <c r="D84" s="13"/>
      <c r="F84" s="14"/>
      <c r="G84" s="85"/>
      <c r="H84" s="14"/>
      <c r="I84" s="85"/>
      <c r="J84" s="14"/>
      <c r="K84" s="85"/>
      <c r="L84" s="14"/>
      <c r="M84" s="85"/>
    </row>
    <row r="85" spans="1:13" s="2" customFormat="1" ht="16.5" customHeight="1" x14ac:dyDescent="0.2">
      <c r="B85" s="13" t="s">
        <v>53</v>
      </c>
      <c r="C85" s="12"/>
      <c r="D85" s="13"/>
      <c r="E85" s="15">
        <v>6</v>
      </c>
      <c r="F85" s="14"/>
      <c r="G85" s="85">
        <v>462182478</v>
      </c>
      <c r="H85" s="14"/>
      <c r="I85" s="85">
        <v>450545622</v>
      </c>
      <c r="J85" s="14"/>
      <c r="K85" s="85">
        <v>440660997</v>
      </c>
      <c r="L85" s="14"/>
      <c r="M85" s="85">
        <v>429546988</v>
      </c>
    </row>
    <row r="86" spans="1:13" s="2" customFormat="1" ht="16.5" customHeight="1" x14ac:dyDescent="0.2">
      <c r="A86" s="2" t="s">
        <v>54</v>
      </c>
      <c r="B86" s="12"/>
      <c r="D86" s="13"/>
      <c r="E86" s="15"/>
      <c r="F86" s="15"/>
      <c r="G86" s="92">
        <v>6357870</v>
      </c>
      <c r="H86" s="92"/>
      <c r="I86" s="92">
        <v>6430077</v>
      </c>
      <c r="J86" s="92"/>
      <c r="K86" s="92">
        <v>0</v>
      </c>
      <c r="L86" s="92"/>
      <c r="M86" s="92">
        <v>0</v>
      </c>
    </row>
    <row r="87" spans="1:13" s="2" customFormat="1" ht="16.5" customHeight="1" x14ac:dyDescent="0.2">
      <c r="A87" s="13" t="s">
        <v>55</v>
      </c>
      <c r="D87" s="13"/>
      <c r="E87" s="15"/>
      <c r="F87" s="15"/>
      <c r="G87" s="92">
        <v>40767508</v>
      </c>
      <c r="H87" s="92"/>
      <c r="I87" s="92">
        <v>37286170</v>
      </c>
      <c r="J87" s="92"/>
      <c r="K87" s="92">
        <v>40767508</v>
      </c>
      <c r="L87" s="92"/>
      <c r="M87" s="92">
        <v>37286170</v>
      </c>
    </row>
    <row r="88" spans="1:13" s="2" customFormat="1" ht="16.5" customHeight="1" x14ac:dyDescent="0.2">
      <c r="A88" s="13" t="s">
        <v>56</v>
      </c>
      <c r="B88" s="12"/>
      <c r="C88" s="12"/>
      <c r="D88" s="13"/>
      <c r="E88" s="15"/>
      <c r="F88" s="15"/>
      <c r="G88" s="93">
        <v>70807263</v>
      </c>
      <c r="H88" s="14"/>
      <c r="I88" s="93">
        <v>64236976</v>
      </c>
      <c r="J88" s="14"/>
      <c r="K88" s="93">
        <v>48264597</v>
      </c>
      <c r="L88" s="14"/>
      <c r="M88" s="93">
        <v>43778465</v>
      </c>
    </row>
    <row r="89" spans="1:13" s="2" customFormat="1" ht="16.5" customHeight="1" x14ac:dyDescent="0.2">
      <c r="D89" s="12"/>
      <c r="E89" s="13"/>
      <c r="F89" s="14"/>
      <c r="G89" s="91"/>
      <c r="H89" s="14"/>
      <c r="I89" s="91"/>
      <c r="J89" s="85"/>
      <c r="K89" s="91"/>
      <c r="L89" s="85"/>
      <c r="M89" s="91"/>
    </row>
    <row r="90" spans="1:13" s="2" customFormat="1" ht="16.5" customHeight="1" x14ac:dyDescent="0.2">
      <c r="A90" s="12" t="s">
        <v>57</v>
      </c>
      <c r="B90" s="12"/>
      <c r="C90" s="12"/>
      <c r="D90" s="13"/>
      <c r="E90" s="15"/>
      <c r="F90" s="14"/>
      <c r="G90" s="95">
        <f>SUM(G81:G88)</f>
        <v>15178599148</v>
      </c>
      <c r="H90" s="14"/>
      <c r="I90" s="95">
        <f>SUM(I81:I88)</f>
        <v>13556057206</v>
      </c>
      <c r="J90" s="14"/>
      <c r="K90" s="95">
        <f>SUM(K81:K88)</f>
        <v>14984280877</v>
      </c>
      <c r="L90" s="85"/>
      <c r="M90" s="95">
        <f>SUM(M81:M88)</f>
        <v>13359383759</v>
      </c>
    </row>
    <row r="91" spans="1:13" s="2" customFormat="1" ht="16.5" customHeight="1" x14ac:dyDescent="0.2">
      <c r="D91" s="12"/>
      <c r="E91" s="13"/>
      <c r="F91" s="14"/>
      <c r="G91" s="91"/>
      <c r="H91" s="14"/>
      <c r="I91" s="91"/>
      <c r="J91" s="85"/>
      <c r="K91" s="91"/>
      <c r="L91" s="85"/>
      <c r="M91" s="91"/>
    </row>
    <row r="92" spans="1:13" s="2" customFormat="1" ht="16.5" customHeight="1" x14ac:dyDescent="0.2">
      <c r="A92" s="12" t="s">
        <v>58</v>
      </c>
      <c r="B92" s="12"/>
      <c r="C92" s="12"/>
      <c r="D92" s="13"/>
      <c r="E92" s="14"/>
      <c r="F92" s="14"/>
      <c r="G92" s="95">
        <f>+G77+G90</f>
        <v>19024446405</v>
      </c>
      <c r="H92" s="14"/>
      <c r="I92" s="95">
        <f>+I77+I90</f>
        <v>18156162774</v>
      </c>
      <c r="J92" s="14"/>
      <c r="K92" s="95">
        <f>+K77+K90</f>
        <v>18571415151</v>
      </c>
      <c r="L92" s="85"/>
      <c r="M92" s="95">
        <f>+M77+M90</f>
        <v>17742699956</v>
      </c>
    </row>
    <row r="93" spans="1:13" s="2" customFormat="1" ht="16.5" customHeight="1" x14ac:dyDescent="0.2">
      <c r="A93" s="12"/>
      <c r="B93" s="12"/>
      <c r="C93" s="12"/>
      <c r="E93" s="14"/>
      <c r="F93" s="14"/>
      <c r="G93" s="85"/>
      <c r="H93" s="14"/>
      <c r="I93" s="85"/>
      <c r="J93" s="14"/>
      <c r="K93" s="85"/>
      <c r="L93" s="85"/>
      <c r="M93" s="85"/>
    </row>
    <row r="94" spans="1:13" s="2" customFormat="1" ht="16.5" customHeight="1" x14ac:dyDescent="0.2">
      <c r="A94" s="12"/>
      <c r="B94" s="12"/>
      <c r="C94" s="12"/>
      <c r="D94" s="13"/>
      <c r="E94" s="14"/>
      <c r="F94" s="14"/>
      <c r="G94" s="85"/>
      <c r="H94" s="14"/>
      <c r="I94" s="85"/>
      <c r="J94" s="14"/>
      <c r="K94" s="85"/>
      <c r="L94" s="85"/>
      <c r="M94" s="85"/>
    </row>
    <row r="95" spans="1:13" s="2" customFormat="1" ht="16.5" customHeight="1" x14ac:dyDescent="0.2">
      <c r="A95" s="12"/>
      <c r="B95" s="12"/>
      <c r="C95" s="12"/>
      <c r="D95" s="13"/>
      <c r="E95" s="14"/>
      <c r="F95" s="14"/>
      <c r="G95" s="85"/>
      <c r="H95" s="14"/>
      <c r="I95" s="85"/>
      <c r="J95" s="14"/>
      <c r="K95" s="85"/>
      <c r="L95" s="85"/>
      <c r="M95" s="85"/>
    </row>
    <row r="96" spans="1:13" s="2" customFormat="1" ht="16.5" customHeight="1" x14ac:dyDescent="0.2">
      <c r="A96" s="12"/>
      <c r="B96" s="12"/>
      <c r="C96" s="12"/>
      <c r="D96" s="13"/>
      <c r="E96" s="14"/>
      <c r="F96" s="14"/>
      <c r="G96" s="85"/>
      <c r="H96" s="14"/>
      <c r="I96" s="85"/>
      <c r="J96" s="14"/>
      <c r="K96" s="85"/>
      <c r="L96" s="85"/>
      <c r="M96" s="85"/>
    </row>
    <row r="97" spans="1:13" s="2" customFormat="1" ht="16.5" customHeight="1" x14ac:dyDescent="0.2">
      <c r="A97" s="12"/>
      <c r="B97" s="12"/>
      <c r="C97" s="12"/>
      <c r="D97" s="13"/>
      <c r="E97" s="14"/>
      <c r="F97" s="14"/>
      <c r="G97" s="85"/>
      <c r="H97" s="14"/>
      <c r="I97" s="85"/>
      <c r="J97" s="14"/>
      <c r="K97" s="85"/>
      <c r="L97" s="85"/>
      <c r="M97" s="85"/>
    </row>
    <row r="98" spans="1:13" s="2" customFormat="1" ht="16.5" customHeight="1" x14ac:dyDescent="0.2">
      <c r="A98" s="12"/>
      <c r="B98" s="12"/>
      <c r="C98" s="12"/>
      <c r="D98" s="13"/>
      <c r="E98" s="14"/>
      <c r="F98" s="14"/>
      <c r="G98" s="85"/>
      <c r="H98" s="14"/>
      <c r="I98" s="85"/>
      <c r="J98" s="14"/>
      <c r="K98" s="85"/>
      <c r="L98" s="85"/>
      <c r="M98" s="85"/>
    </row>
    <row r="99" spans="1:13" ht="7.5" customHeight="1" x14ac:dyDescent="0.2">
      <c r="A99" s="133"/>
      <c r="B99" s="133"/>
      <c r="C99" s="133"/>
      <c r="D99" s="134"/>
      <c r="E99" s="135"/>
      <c r="F99" s="135"/>
      <c r="H99" s="135"/>
      <c r="J99" s="135"/>
    </row>
    <row r="100" spans="1:13" ht="22.15" customHeight="1" x14ac:dyDescent="0.2">
      <c r="A100" s="139" t="str">
        <f>+A50</f>
        <v>The condensed notes to the interim financial information are an integral part of these interim financial information.</v>
      </c>
      <c r="B100" s="139"/>
      <c r="C100" s="139"/>
      <c r="D100" s="139"/>
      <c r="E100" s="142"/>
      <c r="F100" s="140"/>
      <c r="G100" s="138"/>
      <c r="H100" s="140"/>
      <c r="I100" s="138"/>
      <c r="J100" s="138"/>
      <c r="K100" s="138"/>
      <c r="L100" s="138"/>
      <c r="M100" s="138"/>
    </row>
    <row r="101" spans="1:13" ht="16.5" customHeight="1" x14ac:dyDescent="0.2">
      <c r="A101" s="124" t="s">
        <v>0</v>
      </c>
      <c r="B101" s="124"/>
      <c r="C101" s="124"/>
      <c r="D101" s="124"/>
    </row>
    <row r="102" spans="1:13" ht="16.5" customHeight="1" x14ac:dyDescent="0.2">
      <c r="A102" s="124" t="s">
        <v>1</v>
      </c>
      <c r="B102" s="124"/>
      <c r="C102" s="124"/>
      <c r="D102" s="124"/>
    </row>
    <row r="103" spans="1:13" ht="16.5" customHeight="1" x14ac:dyDescent="0.2">
      <c r="A103" s="141" t="str">
        <f>A3</f>
        <v>As at 30 June 2026</v>
      </c>
      <c r="B103" s="141"/>
      <c r="C103" s="141"/>
      <c r="D103" s="141"/>
      <c r="E103" s="142"/>
      <c r="F103" s="142"/>
      <c r="G103" s="138"/>
      <c r="H103" s="142"/>
      <c r="I103" s="138"/>
      <c r="J103" s="138"/>
      <c r="K103" s="138"/>
      <c r="L103" s="138"/>
      <c r="M103" s="138"/>
    </row>
    <row r="106" spans="1:13" s="2" customFormat="1" ht="16.5" customHeight="1" x14ac:dyDescent="0.2">
      <c r="E106" s="3"/>
      <c r="F106" s="3"/>
      <c r="G106" s="107" t="s">
        <v>2</v>
      </c>
      <c r="H106" s="108"/>
      <c r="I106" s="108"/>
      <c r="J106" s="86"/>
      <c r="K106" s="107" t="s">
        <v>3</v>
      </c>
      <c r="L106" s="108"/>
      <c r="M106" s="108"/>
    </row>
    <row r="107" spans="1:13" s="2" customFormat="1" ht="16.5" customHeight="1" x14ac:dyDescent="0.2">
      <c r="E107" s="5"/>
      <c r="F107" s="6"/>
      <c r="G107" s="109" t="s">
        <v>4</v>
      </c>
      <c r="H107" s="110"/>
      <c r="I107" s="110"/>
      <c r="J107" s="87"/>
      <c r="K107" s="109" t="s">
        <v>4</v>
      </c>
      <c r="L107" s="110"/>
      <c r="M107" s="110"/>
    </row>
    <row r="108" spans="1:13" s="2" customFormat="1" ht="16.5" customHeight="1" x14ac:dyDescent="0.2">
      <c r="E108" s="5"/>
      <c r="F108" s="6"/>
      <c r="G108" s="87" t="s">
        <v>5</v>
      </c>
      <c r="H108" s="87"/>
      <c r="I108" s="87" t="s">
        <v>6</v>
      </c>
      <c r="J108" s="87"/>
      <c r="K108" s="87" t="s">
        <v>5</v>
      </c>
      <c r="L108" s="87"/>
      <c r="M108" s="87" t="s">
        <v>6</v>
      </c>
    </row>
    <row r="109" spans="1:13" s="2" customFormat="1" ht="16.5" customHeight="1" x14ac:dyDescent="0.2">
      <c r="E109" s="5"/>
      <c r="F109" s="6"/>
      <c r="G109" s="88" t="s">
        <v>218</v>
      </c>
      <c r="H109" s="87"/>
      <c r="I109" s="88" t="s">
        <v>7</v>
      </c>
      <c r="J109" s="87"/>
      <c r="K109" s="88" t="s">
        <v>218</v>
      </c>
      <c r="L109" s="87"/>
      <c r="M109" s="88" t="s">
        <v>7</v>
      </c>
    </row>
    <row r="110" spans="1:13" s="2" customFormat="1" ht="16.5" customHeight="1" x14ac:dyDescent="0.2">
      <c r="E110" s="7"/>
      <c r="F110" s="7"/>
      <c r="G110" s="8" t="s">
        <v>8</v>
      </c>
      <c r="H110" s="4"/>
      <c r="I110" s="8" t="s">
        <v>9</v>
      </c>
      <c r="J110" s="4"/>
      <c r="K110" s="8" t="s">
        <v>8</v>
      </c>
      <c r="L110" s="4"/>
      <c r="M110" s="8" t="s">
        <v>9</v>
      </c>
    </row>
    <row r="111" spans="1:13" s="2" customFormat="1" ht="16.5" customHeight="1" x14ac:dyDescent="0.2">
      <c r="A111" s="9"/>
      <c r="B111" s="9"/>
      <c r="C111" s="9"/>
      <c r="D111" s="9"/>
      <c r="E111" s="7"/>
      <c r="F111" s="11"/>
      <c r="G111" s="89" t="s">
        <v>11</v>
      </c>
      <c r="H111" s="4"/>
      <c r="I111" s="89" t="s">
        <v>11</v>
      </c>
      <c r="J111" s="90"/>
      <c r="K111" s="89" t="s">
        <v>11</v>
      </c>
      <c r="L111" s="4"/>
      <c r="M111" s="89" t="s">
        <v>11</v>
      </c>
    </row>
    <row r="112" spans="1:13" s="2" customFormat="1" ht="16.5" customHeight="1" x14ac:dyDescent="0.2">
      <c r="A112" s="12"/>
      <c r="B112" s="12"/>
      <c r="C112" s="12"/>
      <c r="D112" s="13"/>
      <c r="E112" s="14"/>
      <c r="F112" s="14"/>
      <c r="G112" s="85"/>
      <c r="H112" s="14"/>
      <c r="I112" s="85"/>
      <c r="J112" s="14"/>
      <c r="K112" s="85"/>
      <c r="L112" s="85"/>
      <c r="M112" s="85"/>
    </row>
    <row r="113" spans="1:13" s="2" customFormat="1" ht="16.5" customHeight="1" x14ac:dyDescent="0.2">
      <c r="A113" s="12" t="s">
        <v>236</v>
      </c>
      <c r="B113" s="9"/>
      <c r="C113" s="9"/>
      <c r="D113" s="9"/>
      <c r="E113" s="20"/>
      <c r="F113" s="19"/>
      <c r="G113" s="100"/>
      <c r="H113" s="19"/>
      <c r="I113" s="100"/>
      <c r="J113" s="100"/>
      <c r="K113" s="100"/>
      <c r="L113" s="100"/>
      <c r="M113" s="100"/>
    </row>
    <row r="114" spans="1:13" s="2" customFormat="1" ht="16.5" customHeight="1" x14ac:dyDescent="0.2">
      <c r="D114" s="12"/>
      <c r="E114" s="13"/>
      <c r="F114" s="14"/>
      <c r="G114" s="91"/>
      <c r="H114" s="14"/>
      <c r="I114" s="91"/>
      <c r="J114" s="85"/>
      <c r="K114" s="91"/>
      <c r="L114" s="85"/>
      <c r="M114" s="91"/>
    </row>
    <row r="115" spans="1:13" s="2" customFormat="1" ht="16.5" customHeight="1" x14ac:dyDescent="0.2">
      <c r="A115" s="21" t="s">
        <v>59</v>
      </c>
      <c r="B115" s="12"/>
      <c r="C115" s="12"/>
      <c r="D115" s="13"/>
      <c r="E115" s="15"/>
      <c r="F115" s="14"/>
      <c r="G115" s="85"/>
      <c r="H115" s="14"/>
      <c r="I115" s="85"/>
      <c r="J115" s="85"/>
      <c r="K115" s="85"/>
      <c r="L115" s="85"/>
      <c r="M115" s="85"/>
    </row>
    <row r="116" spans="1:13" s="2" customFormat="1" ht="16.5" customHeight="1" x14ac:dyDescent="0.2">
      <c r="D116" s="12"/>
      <c r="E116" s="13"/>
      <c r="F116" s="14"/>
      <c r="G116" s="91"/>
      <c r="H116" s="14"/>
      <c r="I116" s="91"/>
      <c r="J116" s="85"/>
      <c r="K116" s="91"/>
      <c r="L116" s="85"/>
      <c r="M116" s="91"/>
    </row>
    <row r="117" spans="1:13" s="2" customFormat="1" ht="16.5" customHeight="1" x14ac:dyDescent="0.2">
      <c r="A117" s="13" t="s">
        <v>60</v>
      </c>
      <c r="B117" s="13"/>
      <c r="C117" s="13"/>
      <c r="D117" s="13"/>
      <c r="E117" s="15"/>
      <c r="F117" s="14"/>
      <c r="G117" s="85"/>
      <c r="H117" s="14"/>
      <c r="I117" s="85"/>
      <c r="J117" s="85"/>
      <c r="K117" s="85"/>
      <c r="L117" s="85"/>
      <c r="M117" s="85"/>
    </row>
    <row r="118" spans="1:13" s="2" customFormat="1" ht="16.5" customHeight="1" x14ac:dyDescent="0.2">
      <c r="A118" s="13"/>
      <c r="B118" s="13" t="s">
        <v>61</v>
      </c>
      <c r="C118" s="13"/>
      <c r="D118" s="13"/>
      <c r="E118" s="15"/>
      <c r="F118" s="14"/>
      <c r="G118" s="85"/>
      <c r="H118" s="14"/>
      <c r="I118" s="85"/>
      <c r="J118" s="85"/>
      <c r="K118" s="85"/>
      <c r="L118" s="85"/>
      <c r="M118" s="85"/>
    </row>
    <row r="119" spans="1:13" s="2" customFormat="1" ht="16.5" customHeight="1" x14ac:dyDescent="0.2">
      <c r="A119" s="13"/>
      <c r="B119" s="13"/>
      <c r="C119" s="13" t="s">
        <v>62</v>
      </c>
      <c r="D119" s="13"/>
      <c r="E119" s="15"/>
      <c r="F119" s="14"/>
      <c r="G119" s="85"/>
      <c r="H119" s="14"/>
      <c r="I119" s="85"/>
      <c r="J119" s="14"/>
      <c r="K119" s="85"/>
      <c r="L119" s="85"/>
      <c r="M119" s="85"/>
    </row>
    <row r="120" spans="1:13" s="2" customFormat="1" ht="16.5" customHeight="1" x14ac:dyDescent="0.2">
      <c r="A120" s="13"/>
      <c r="B120" s="13"/>
      <c r="C120" s="13"/>
      <c r="D120" s="13" t="s">
        <v>63</v>
      </c>
      <c r="E120" s="15"/>
      <c r="F120" s="14"/>
      <c r="G120" s="85"/>
      <c r="H120" s="14"/>
      <c r="I120" s="85"/>
      <c r="J120" s="14"/>
      <c r="K120" s="85"/>
      <c r="L120" s="85"/>
      <c r="M120" s="85"/>
    </row>
    <row r="121" spans="1:13" s="2" customFormat="1" ht="16.5" customHeight="1" thickBot="1" x14ac:dyDescent="0.25">
      <c r="A121" s="13"/>
      <c r="B121" s="13"/>
      <c r="C121" s="13"/>
      <c r="D121" s="13" t="s">
        <v>64</v>
      </c>
      <c r="E121" s="15"/>
      <c r="F121" s="14"/>
      <c r="G121" s="102">
        <v>3825000000</v>
      </c>
      <c r="H121" s="92"/>
      <c r="I121" s="102">
        <v>3825000000</v>
      </c>
      <c r="J121" s="92"/>
      <c r="K121" s="102">
        <v>3825000000</v>
      </c>
      <c r="L121" s="92"/>
      <c r="M121" s="102">
        <v>3825000000</v>
      </c>
    </row>
    <row r="122" spans="1:13" s="2" customFormat="1" ht="16.5" customHeight="1" thickTop="1" x14ac:dyDescent="0.2">
      <c r="A122" s="13"/>
      <c r="B122" s="13"/>
      <c r="C122" s="13"/>
      <c r="D122" s="13"/>
      <c r="E122" s="15"/>
      <c r="F122" s="14"/>
      <c r="G122" s="92"/>
      <c r="H122" s="92"/>
      <c r="I122" s="92"/>
      <c r="J122" s="92"/>
      <c r="K122" s="92"/>
      <c r="L122" s="92"/>
      <c r="M122" s="92"/>
    </row>
    <row r="123" spans="1:13" s="2" customFormat="1" ht="16.5" customHeight="1" x14ac:dyDescent="0.2">
      <c r="B123" s="13" t="s">
        <v>65</v>
      </c>
      <c r="C123" s="13"/>
      <c r="D123" s="13"/>
      <c r="E123" s="15"/>
      <c r="F123" s="14"/>
      <c r="G123" s="85"/>
      <c r="H123" s="14"/>
      <c r="I123" s="85"/>
      <c r="J123" s="14"/>
      <c r="K123" s="85"/>
      <c r="L123" s="14"/>
      <c r="M123" s="85"/>
    </row>
    <row r="124" spans="1:13" s="2" customFormat="1" ht="16.5" customHeight="1" x14ac:dyDescent="0.2">
      <c r="B124" s="13"/>
      <c r="C124" s="13" t="s">
        <v>62</v>
      </c>
      <c r="D124" s="13"/>
      <c r="E124" s="15"/>
      <c r="F124" s="14"/>
      <c r="G124" s="85"/>
      <c r="H124" s="14"/>
      <c r="I124" s="85"/>
      <c r="J124" s="14"/>
      <c r="K124" s="85"/>
      <c r="L124" s="14"/>
      <c r="M124" s="85"/>
    </row>
    <row r="125" spans="1:13" s="2" customFormat="1" ht="16.5" customHeight="1" x14ac:dyDescent="0.2">
      <c r="B125" s="13"/>
      <c r="C125" s="13"/>
      <c r="D125" s="13" t="s">
        <v>66</v>
      </c>
      <c r="E125" s="15"/>
      <c r="F125" s="14"/>
      <c r="G125" s="85"/>
      <c r="H125" s="14"/>
      <c r="I125" s="85"/>
      <c r="J125" s="14"/>
      <c r="K125" s="85"/>
      <c r="L125" s="14"/>
      <c r="M125" s="85"/>
    </row>
    <row r="126" spans="1:13" s="2" customFormat="1" ht="16.5" customHeight="1" x14ac:dyDescent="0.2">
      <c r="B126" s="13"/>
      <c r="C126" s="13"/>
      <c r="D126" s="13" t="s">
        <v>67</v>
      </c>
      <c r="E126" s="15"/>
      <c r="F126" s="14"/>
      <c r="G126" s="85">
        <v>3825000000</v>
      </c>
      <c r="H126" s="85"/>
      <c r="I126" s="85">
        <v>3825000000</v>
      </c>
      <c r="J126" s="85"/>
      <c r="K126" s="85">
        <v>3825000000</v>
      </c>
      <c r="L126" s="85"/>
      <c r="M126" s="85">
        <v>3825000000</v>
      </c>
    </row>
    <row r="127" spans="1:13" s="2" customFormat="1" ht="16.5" customHeight="1" x14ac:dyDescent="0.2">
      <c r="A127" s="2" t="s">
        <v>68</v>
      </c>
      <c r="D127" s="22"/>
      <c r="E127" s="15"/>
      <c r="F127" s="15"/>
      <c r="G127" s="92">
        <v>2557841248</v>
      </c>
      <c r="H127" s="92"/>
      <c r="I127" s="92">
        <v>2557841248</v>
      </c>
      <c r="J127" s="92"/>
      <c r="K127" s="92">
        <v>2557841248</v>
      </c>
      <c r="L127" s="92"/>
      <c r="M127" s="92">
        <v>2557841248</v>
      </c>
    </row>
    <row r="128" spans="1:13" s="2" customFormat="1" ht="16.5" customHeight="1" x14ac:dyDescent="0.2">
      <c r="A128" s="2" t="s">
        <v>69</v>
      </c>
      <c r="D128" s="22"/>
      <c r="E128" s="15"/>
      <c r="F128" s="15"/>
      <c r="G128" s="92"/>
      <c r="H128" s="15"/>
      <c r="I128" s="92"/>
      <c r="J128" s="15"/>
      <c r="K128" s="92"/>
      <c r="L128" s="15"/>
      <c r="M128" s="92"/>
    </row>
    <row r="129" spans="1:13" s="2" customFormat="1" ht="16.5" customHeight="1" x14ac:dyDescent="0.2">
      <c r="B129" s="2" t="s">
        <v>70</v>
      </c>
      <c r="E129" s="15"/>
      <c r="F129" s="15"/>
      <c r="G129" s="92">
        <v>382500000</v>
      </c>
      <c r="H129" s="15"/>
      <c r="I129" s="92">
        <v>382500000</v>
      </c>
      <c r="J129" s="15"/>
      <c r="K129" s="92">
        <v>382500000</v>
      </c>
      <c r="L129" s="15"/>
      <c r="M129" s="92">
        <v>382500000</v>
      </c>
    </row>
    <row r="130" spans="1:13" s="2" customFormat="1" ht="16.5" customHeight="1" x14ac:dyDescent="0.2">
      <c r="B130" s="2" t="s">
        <v>71</v>
      </c>
      <c r="E130" s="15"/>
      <c r="F130" s="15"/>
      <c r="G130" s="92">
        <v>3883650531</v>
      </c>
      <c r="H130" s="14"/>
      <c r="I130" s="92">
        <v>3785042089</v>
      </c>
      <c r="J130" s="14"/>
      <c r="K130" s="92">
        <v>1353335312</v>
      </c>
      <c r="L130" s="14"/>
      <c r="M130" s="92">
        <v>1409767045</v>
      </c>
    </row>
    <row r="131" spans="1:13" s="2" customFormat="1" ht="16.5" customHeight="1" x14ac:dyDescent="0.2">
      <c r="A131" s="2" t="s">
        <v>72</v>
      </c>
      <c r="B131" s="12"/>
      <c r="C131" s="12"/>
      <c r="D131" s="13"/>
      <c r="E131" s="15"/>
      <c r="F131" s="15"/>
      <c r="G131" s="93">
        <v>2968321349</v>
      </c>
      <c r="H131" s="14"/>
      <c r="I131" s="93">
        <v>2941661289</v>
      </c>
      <c r="J131" s="14"/>
      <c r="K131" s="93">
        <v>1173797333</v>
      </c>
      <c r="L131" s="14"/>
      <c r="M131" s="93">
        <v>1179866122</v>
      </c>
    </row>
    <row r="132" spans="1:13" s="2" customFormat="1" ht="16.5" customHeight="1" x14ac:dyDescent="0.2">
      <c r="B132" s="12"/>
      <c r="C132" s="12"/>
      <c r="D132" s="13"/>
      <c r="E132" s="15"/>
      <c r="F132" s="15"/>
      <c r="G132" s="85"/>
      <c r="H132" s="14"/>
      <c r="I132" s="85"/>
      <c r="J132" s="14"/>
      <c r="K132" s="85"/>
      <c r="L132" s="14"/>
      <c r="M132" s="85"/>
    </row>
    <row r="133" spans="1:13" s="2" customFormat="1" ht="16.5" customHeight="1" x14ac:dyDescent="0.2">
      <c r="A133" s="1" t="s">
        <v>73</v>
      </c>
      <c r="B133" s="13"/>
      <c r="C133" s="13"/>
      <c r="D133" s="13"/>
      <c r="E133" s="15"/>
      <c r="F133" s="14"/>
      <c r="G133" s="85"/>
      <c r="H133" s="14"/>
      <c r="I133" s="85"/>
      <c r="J133" s="14"/>
      <c r="K133" s="85"/>
      <c r="L133" s="14"/>
      <c r="M133" s="85"/>
    </row>
    <row r="134" spans="1:13" s="2" customFormat="1" ht="16.5" customHeight="1" x14ac:dyDescent="0.2">
      <c r="B134" s="1" t="s">
        <v>74</v>
      </c>
      <c r="C134" s="1"/>
      <c r="E134" s="15"/>
      <c r="F134" s="14"/>
      <c r="G134" s="85">
        <f>SUM(G126:G131)</f>
        <v>13617313128</v>
      </c>
      <c r="H134" s="14"/>
      <c r="I134" s="85">
        <f>SUM(I126:I131)</f>
        <v>13492044626</v>
      </c>
      <c r="J134" s="14"/>
      <c r="K134" s="85">
        <f>SUM(K126:K131)</f>
        <v>9292473893</v>
      </c>
      <c r="L134" s="14"/>
      <c r="M134" s="85">
        <f>SUM(M126:M131)</f>
        <v>9354974415</v>
      </c>
    </row>
    <row r="135" spans="1:13" s="2" customFormat="1" ht="16.5" customHeight="1" x14ac:dyDescent="0.2">
      <c r="A135" s="2" t="s">
        <v>75</v>
      </c>
      <c r="E135" s="15"/>
      <c r="F135" s="14"/>
      <c r="G135" s="93">
        <v>71</v>
      </c>
      <c r="H135" s="103"/>
      <c r="I135" s="93">
        <v>64</v>
      </c>
      <c r="J135" s="103"/>
      <c r="K135" s="93">
        <v>0</v>
      </c>
      <c r="L135" s="103"/>
      <c r="M135" s="93">
        <v>0</v>
      </c>
    </row>
    <row r="136" spans="1:13" s="2" customFormat="1" ht="16.5" customHeight="1" x14ac:dyDescent="0.2">
      <c r="D136" s="12"/>
      <c r="E136" s="13"/>
      <c r="F136" s="14"/>
      <c r="G136" s="91"/>
      <c r="H136" s="14"/>
      <c r="I136" s="91"/>
      <c r="J136" s="85"/>
      <c r="K136" s="91"/>
      <c r="L136" s="85"/>
      <c r="M136" s="91"/>
    </row>
    <row r="137" spans="1:13" s="2" customFormat="1" ht="16.5" customHeight="1" x14ac:dyDescent="0.2">
      <c r="A137" s="1" t="s">
        <v>76</v>
      </c>
      <c r="E137" s="14"/>
      <c r="F137" s="14"/>
      <c r="G137" s="95">
        <f>SUM(G134:G135)</f>
        <v>13617313199</v>
      </c>
      <c r="H137" s="14"/>
      <c r="I137" s="95">
        <f>SUM(I134:I135)</f>
        <v>13492044690</v>
      </c>
      <c r="J137" s="14"/>
      <c r="K137" s="95">
        <f>SUM(K134:K135)</f>
        <v>9292473893</v>
      </c>
      <c r="L137" s="85"/>
      <c r="M137" s="95">
        <f>SUM(M134:M135)</f>
        <v>9354974415</v>
      </c>
    </row>
    <row r="138" spans="1:13" s="2" customFormat="1" ht="16.5" customHeight="1" x14ac:dyDescent="0.2">
      <c r="D138" s="12"/>
      <c r="E138" s="13"/>
      <c r="F138" s="14"/>
      <c r="G138" s="91"/>
      <c r="H138" s="14"/>
      <c r="I138" s="91"/>
      <c r="J138" s="85"/>
      <c r="K138" s="91"/>
      <c r="L138" s="85"/>
      <c r="M138" s="91"/>
    </row>
    <row r="139" spans="1:13" s="2" customFormat="1" ht="16.5" customHeight="1" thickBot="1" x14ac:dyDescent="0.25">
      <c r="A139" s="1" t="s">
        <v>77</v>
      </c>
      <c r="B139" s="1"/>
      <c r="C139" s="1"/>
      <c r="D139" s="1"/>
      <c r="E139" s="19"/>
      <c r="F139" s="19"/>
      <c r="G139" s="99">
        <f>+G137+G92</f>
        <v>32641759604</v>
      </c>
      <c r="H139" s="19"/>
      <c r="I139" s="99">
        <f>+I137+I92</f>
        <v>31648207464</v>
      </c>
      <c r="J139" s="19"/>
      <c r="K139" s="99">
        <f>+K137+K92</f>
        <v>27863889044</v>
      </c>
      <c r="L139" s="104"/>
      <c r="M139" s="99">
        <f>+M137+M92</f>
        <v>27097674371</v>
      </c>
    </row>
    <row r="140" spans="1:13" s="2" customFormat="1" ht="16.5" customHeight="1" thickTop="1" x14ac:dyDescent="0.2">
      <c r="A140" s="1"/>
      <c r="B140" s="1"/>
      <c r="C140" s="1"/>
      <c r="D140" s="1"/>
      <c r="E140" s="19"/>
      <c r="F140" s="19"/>
      <c r="G140" s="85"/>
      <c r="H140" s="19"/>
      <c r="I140" s="85"/>
      <c r="J140" s="85"/>
      <c r="K140" s="85"/>
      <c r="L140" s="85"/>
      <c r="M140" s="85"/>
    </row>
    <row r="141" spans="1:13" s="2" customFormat="1" ht="16.5" customHeight="1" x14ac:dyDescent="0.2">
      <c r="A141" s="1"/>
      <c r="B141" s="1"/>
      <c r="C141" s="1"/>
      <c r="D141" s="1"/>
      <c r="E141" s="19"/>
      <c r="F141" s="19"/>
      <c r="G141" s="85"/>
      <c r="H141" s="19"/>
      <c r="I141" s="85"/>
      <c r="J141" s="85"/>
      <c r="K141" s="85"/>
      <c r="L141" s="85"/>
      <c r="M141" s="85"/>
    </row>
    <row r="142" spans="1:13" s="2" customFormat="1" ht="16.5" customHeight="1" x14ac:dyDescent="0.2">
      <c r="A142" s="1"/>
      <c r="B142" s="1"/>
      <c r="C142" s="1"/>
      <c r="D142" s="1"/>
      <c r="E142" s="19"/>
      <c r="F142" s="19"/>
      <c r="G142" s="85"/>
      <c r="H142" s="19"/>
      <c r="I142" s="85"/>
      <c r="J142" s="85"/>
      <c r="K142" s="85"/>
      <c r="L142" s="85"/>
      <c r="M142" s="85"/>
    </row>
    <row r="143" spans="1:13" s="2" customFormat="1" ht="16.5" customHeight="1" x14ac:dyDescent="0.2">
      <c r="A143" s="1"/>
      <c r="B143" s="1"/>
      <c r="C143" s="1"/>
      <c r="D143" s="1"/>
      <c r="E143" s="19"/>
      <c r="F143" s="19"/>
      <c r="G143" s="85"/>
      <c r="H143" s="19"/>
      <c r="I143" s="85"/>
      <c r="J143" s="85"/>
      <c r="K143" s="85"/>
      <c r="L143" s="85"/>
      <c r="M143" s="85"/>
    </row>
    <row r="144" spans="1:13" s="2" customFormat="1" ht="16.5" customHeight="1" x14ac:dyDescent="0.2">
      <c r="A144" s="1"/>
      <c r="B144" s="1"/>
      <c r="C144" s="1"/>
      <c r="D144" s="1"/>
      <c r="E144" s="19"/>
      <c r="F144" s="19"/>
      <c r="G144" s="85"/>
      <c r="H144" s="19"/>
      <c r="I144" s="85"/>
      <c r="J144" s="85"/>
      <c r="K144" s="85"/>
      <c r="L144" s="85"/>
      <c r="M144" s="85"/>
    </row>
    <row r="145" spans="1:13" s="2" customFormat="1" ht="16.5" customHeight="1" x14ac:dyDescent="0.2">
      <c r="A145" s="1"/>
      <c r="B145" s="1"/>
      <c r="C145" s="1"/>
      <c r="D145" s="1"/>
      <c r="E145" s="19"/>
      <c r="F145" s="19"/>
      <c r="G145" s="85"/>
      <c r="H145" s="19"/>
      <c r="I145" s="85"/>
      <c r="J145" s="85"/>
      <c r="K145" s="85"/>
      <c r="L145" s="85"/>
      <c r="M145" s="85"/>
    </row>
    <row r="146" spans="1:13" s="2" customFormat="1" ht="16.5" customHeight="1" x14ac:dyDescent="0.2">
      <c r="A146" s="1"/>
      <c r="B146" s="1"/>
      <c r="C146" s="1"/>
      <c r="D146" s="1"/>
      <c r="E146" s="19"/>
      <c r="F146" s="19"/>
      <c r="G146" s="85"/>
      <c r="H146" s="19"/>
      <c r="I146" s="85"/>
      <c r="J146" s="85"/>
      <c r="K146" s="85"/>
      <c r="L146" s="85"/>
      <c r="M146" s="85"/>
    </row>
    <row r="147" spans="1:13" s="2" customFormat="1" ht="16.5" customHeight="1" x14ac:dyDescent="0.2">
      <c r="A147" s="1"/>
      <c r="B147" s="1"/>
      <c r="C147" s="1"/>
      <c r="D147" s="1"/>
      <c r="E147" s="19"/>
      <c r="F147" s="19"/>
      <c r="G147" s="85"/>
      <c r="H147" s="19"/>
      <c r="I147" s="85"/>
      <c r="J147" s="85"/>
      <c r="K147" s="85"/>
      <c r="L147" s="85"/>
      <c r="M147" s="85"/>
    </row>
    <row r="148" spans="1:13" s="2" customFormat="1" ht="16.5" customHeight="1" x14ac:dyDescent="0.2">
      <c r="A148" s="1"/>
      <c r="B148" s="1"/>
      <c r="C148" s="1"/>
      <c r="D148" s="1"/>
      <c r="E148" s="19"/>
      <c r="F148" s="19"/>
      <c r="G148" s="85"/>
      <c r="H148" s="19"/>
      <c r="I148" s="85"/>
      <c r="J148" s="85"/>
      <c r="K148" s="85"/>
      <c r="L148" s="85"/>
      <c r="M148" s="85"/>
    </row>
    <row r="149" spans="1:13" ht="7.5" customHeight="1" x14ac:dyDescent="0.2">
      <c r="A149" s="124"/>
      <c r="B149" s="124"/>
      <c r="C149" s="124"/>
      <c r="D149" s="124"/>
      <c r="E149" s="144"/>
      <c r="F149" s="144"/>
      <c r="H149" s="144"/>
    </row>
    <row r="150" spans="1:13" ht="22.15" customHeight="1" x14ac:dyDescent="0.2">
      <c r="A150" s="139" t="str">
        <f>+A50</f>
        <v>The condensed notes to the interim financial information are an integral part of these interim financial information.</v>
      </c>
      <c r="B150" s="139"/>
      <c r="C150" s="139"/>
      <c r="D150" s="139"/>
      <c r="E150" s="139"/>
      <c r="F150" s="140"/>
      <c r="G150" s="138"/>
      <c r="H150" s="140"/>
      <c r="I150" s="138"/>
      <c r="J150" s="138"/>
      <c r="K150" s="138"/>
      <c r="L150" s="138"/>
      <c r="M150" s="138"/>
    </row>
  </sheetData>
  <mergeCells count="14">
    <mergeCell ref="G107:I107"/>
    <mergeCell ref="K107:M107"/>
    <mergeCell ref="G56:I56"/>
    <mergeCell ref="K56:M56"/>
    <mergeCell ref="G57:I57"/>
    <mergeCell ref="K57:M57"/>
    <mergeCell ref="G106:I106"/>
    <mergeCell ref="K106:M106"/>
    <mergeCell ref="A46:M46"/>
    <mergeCell ref="G6:I6"/>
    <mergeCell ref="K6:M6"/>
    <mergeCell ref="G7:I7"/>
    <mergeCell ref="K7:M7"/>
    <mergeCell ref="A32:D3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50" max="16383" man="1"/>
    <brk id="100" max="16383" man="1"/>
  </rowBreaks>
  <ignoredErrors>
    <ignoredError sqref="G10:M10 G60:M60 G110:M110 E18:E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EC5C-815D-4E61-8DCE-ACB47D6BCC11}">
  <dimension ref="A1:N114"/>
  <sheetViews>
    <sheetView topLeftCell="A80" zoomScaleNormal="100" zoomScaleSheetLayoutView="100" workbookViewId="0">
      <selection activeCell="E103" sqref="E103"/>
    </sheetView>
  </sheetViews>
  <sheetFormatPr defaultColWidth="12.625" defaultRowHeight="16.5" customHeight="1" x14ac:dyDescent="0.2"/>
  <cols>
    <col min="1" max="4" width="1.125" style="146" customWidth="1"/>
    <col min="5" max="5" width="33.625" style="146" customWidth="1"/>
    <col min="6" max="6" width="4.625" style="146" customWidth="1"/>
    <col min="7" max="7" width="0.625" style="146" customWidth="1"/>
    <col min="8" max="8" width="11.375" style="146" customWidth="1"/>
    <col min="9" max="9" width="0.625" style="146" customWidth="1"/>
    <col min="10" max="10" width="11.375" style="146" customWidth="1"/>
    <col min="11" max="11" width="0.625" style="146" customWidth="1"/>
    <col min="12" max="12" width="11.375" style="146" customWidth="1"/>
    <col min="13" max="13" width="0.625" style="146" customWidth="1"/>
    <col min="14" max="14" width="11.375" style="146" customWidth="1"/>
    <col min="15" max="16384" width="12.625" style="146"/>
  </cols>
  <sheetData>
    <row r="1" spans="1:14" s="146" customFormat="1" ht="16.5" customHeight="1" x14ac:dyDescent="0.2">
      <c r="A1" s="145" t="s">
        <v>0</v>
      </c>
    </row>
    <row r="2" spans="1:14" s="146" customFormat="1" ht="16.5" customHeight="1" x14ac:dyDescent="0.2">
      <c r="A2" s="147" t="s">
        <v>78</v>
      </c>
      <c r="B2" s="147"/>
      <c r="C2" s="147"/>
      <c r="D2" s="147"/>
      <c r="E2" s="147"/>
      <c r="F2" s="148"/>
      <c r="G2" s="148"/>
      <c r="H2" s="148"/>
      <c r="I2" s="148"/>
      <c r="J2" s="148"/>
      <c r="K2" s="148"/>
      <c r="L2" s="148"/>
      <c r="M2" s="148"/>
      <c r="N2" s="148"/>
    </row>
    <row r="3" spans="1:14" s="146" customFormat="1" ht="16.5" customHeight="1" x14ac:dyDescent="0.2">
      <c r="A3" s="149" t="s">
        <v>219</v>
      </c>
      <c r="B3" s="150"/>
      <c r="C3" s="150"/>
      <c r="D3" s="150"/>
      <c r="E3" s="150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146" customFormat="1" ht="15.95" customHeight="1" x14ac:dyDescent="0.2">
      <c r="A4" s="147"/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  <c r="N4" s="148"/>
    </row>
    <row r="5" spans="1:14" s="146" customFormat="1" ht="15.95" customHeight="1" x14ac:dyDescent="0.2">
      <c r="A5" s="147"/>
      <c r="B5" s="147"/>
      <c r="C5" s="147"/>
      <c r="D5" s="147"/>
      <c r="E5" s="147"/>
      <c r="F5" s="152"/>
      <c r="G5" s="152"/>
      <c r="H5" s="152"/>
      <c r="I5" s="152"/>
      <c r="J5" s="152"/>
      <c r="K5" s="152"/>
      <c r="L5" s="152"/>
      <c r="M5" s="152"/>
      <c r="N5" s="152"/>
    </row>
    <row r="6" spans="1:14" s="146" customFormat="1" ht="15.95" customHeight="1" x14ac:dyDescent="0.2">
      <c r="A6" s="147"/>
      <c r="B6" s="147"/>
      <c r="C6" s="147"/>
      <c r="D6" s="147"/>
      <c r="E6" s="147"/>
      <c r="F6" s="152"/>
      <c r="G6" s="152"/>
      <c r="H6" s="153" t="s">
        <v>2</v>
      </c>
      <c r="I6" s="154"/>
      <c r="J6" s="154"/>
      <c r="K6" s="155"/>
      <c r="L6" s="156" t="s">
        <v>3</v>
      </c>
      <c r="M6" s="154"/>
      <c r="N6" s="154"/>
    </row>
    <row r="7" spans="1:14" s="146" customFormat="1" ht="15.95" customHeight="1" x14ac:dyDescent="0.2">
      <c r="A7" s="157"/>
      <c r="F7" s="158"/>
      <c r="G7" s="158"/>
      <c r="H7" s="159" t="s">
        <v>4</v>
      </c>
      <c r="I7" s="160"/>
      <c r="J7" s="160"/>
      <c r="K7" s="161"/>
      <c r="L7" s="162" t="s">
        <v>4</v>
      </c>
      <c r="M7" s="160"/>
      <c r="N7" s="160"/>
    </row>
    <row r="8" spans="1:14" s="146" customFormat="1" ht="15.95" customHeight="1" x14ac:dyDescent="0.2">
      <c r="A8" s="157"/>
      <c r="B8" s="157"/>
      <c r="C8" s="157"/>
      <c r="D8" s="157"/>
      <c r="E8" s="157"/>
      <c r="F8" s="163"/>
      <c r="G8" s="164"/>
      <c r="H8" s="165" t="s">
        <v>218</v>
      </c>
      <c r="I8" s="166"/>
      <c r="J8" s="165" t="s">
        <v>218</v>
      </c>
      <c r="K8" s="166"/>
      <c r="L8" s="165" t="s">
        <v>218</v>
      </c>
      <c r="M8" s="166"/>
      <c r="N8" s="165" t="s">
        <v>218</v>
      </c>
    </row>
    <row r="9" spans="1:14" s="146" customFormat="1" ht="15.95" customHeight="1" x14ac:dyDescent="0.2">
      <c r="A9" s="157"/>
      <c r="F9" s="158"/>
      <c r="G9" s="158"/>
      <c r="H9" s="130" t="s">
        <v>8</v>
      </c>
      <c r="I9" s="131"/>
      <c r="J9" s="130" t="s">
        <v>9</v>
      </c>
      <c r="K9" s="131"/>
      <c r="L9" s="130" t="s">
        <v>8</v>
      </c>
      <c r="M9" s="131"/>
      <c r="N9" s="130" t="s">
        <v>9</v>
      </c>
    </row>
    <row r="10" spans="1:14" s="146" customFormat="1" ht="15.95" customHeight="1" x14ac:dyDescent="0.2">
      <c r="F10" s="129"/>
      <c r="G10" s="167"/>
      <c r="H10" s="168" t="s">
        <v>11</v>
      </c>
      <c r="I10" s="169"/>
      <c r="J10" s="168" t="s">
        <v>11</v>
      </c>
      <c r="K10" s="169"/>
      <c r="L10" s="168" t="s">
        <v>11</v>
      </c>
      <c r="M10" s="169"/>
      <c r="N10" s="168" t="s">
        <v>11</v>
      </c>
    </row>
    <row r="11" spans="1:14" s="146" customFormat="1" ht="14.1" customHeight="1" x14ac:dyDescent="0.2">
      <c r="A11" s="157"/>
      <c r="F11" s="163"/>
      <c r="G11" s="164"/>
      <c r="H11" s="170"/>
      <c r="I11" s="170"/>
      <c r="J11" s="170"/>
      <c r="K11" s="170"/>
      <c r="L11" s="170"/>
      <c r="M11" s="170"/>
      <c r="N11" s="170"/>
    </row>
    <row r="12" spans="1:14" s="146" customFormat="1" ht="15.95" customHeight="1" x14ac:dyDescent="0.2">
      <c r="A12" s="146" t="s">
        <v>79</v>
      </c>
      <c r="F12" s="171"/>
      <c r="G12" s="164"/>
      <c r="H12" s="170">
        <v>640070650</v>
      </c>
      <c r="I12" s="172"/>
      <c r="J12" s="173">
        <v>577810815</v>
      </c>
      <c r="K12" s="174"/>
      <c r="L12" s="173">
        <v>509508682</v>
      </c>
      <c r="M12" s="174"/>
      <c r="N12" s="173">
        <v>418620142</v>
      </c>
    </row>
    <row r="13" spans="1:14" s="146" customFormat="1" ht="15.95" customHeight="1" x14ac:dyDescent="0.2">
      <c r="A13" s="146" t="s">
        <v>80</v>
      </c>
      <c r="F13" s="171"/>
      <c r="G13" s="164"/>
      <c r="H13" s="170">
        <v>227119698</v>
      </c>
      <c r="I13" s="172"/>
      <c r="J13" s="173">
        <v>187265987</v>
      </c>
      <c r="K13" s="174"/>
      <c r="L13" s="173">
        <v>112130459</v>
      </c>
      <c r="M13" s="174"/>
      <c r="N13" s="173">
        <v>99566647</v>
      </c>
    </row>
    <row r="14" spans="1:14" s="146" customFormat="1" ht="15.95" customHeight="1" x14ac:dyDescent="0.2">
      <c r="A14" s="175" t="s">
        <v>81</v>
      </c>
      <c r="B14" s="154"/>
      <c r="C14" s="154"/>
      <c r="D14" s="154"/>
      <c r="E14" s="154"/>
      <c r="F14" s="176"/>
      <c r="G14" s="177"/>
      <c r="H14" s="170">
        <v>-364011356</v>
      </c>
      <c r="I14" s="170"/>
      <c r="J14" s="173">
        <v>-340797472</v>
      </c>
      <c r="K14" s="173"/>
      <c r="L14" s="173">
        <v>-299592273</v>
      </c>
      <c r="M14" s="173"/>
      <c r="N14" s="173">
        <v>-282104359</v>
      </c>
    </row>
    <row r="15" spans="1:14" s="146" customFormat="1" ht="15.95" customHeight="1" x14ac:dyDescent="0.2">
      <c r="A15" s="146" t="s">
        <v>82</v>
      </c>
      <c r="B15" s="145"/>
      <c r="C15" s="145"/>
      <c r="D15" s="145"/>
      <c r="E15" s="145"/>
      <c r="F15" s="176"/>
      <c r="G15" s="177"/>
      <c r="H15" s="178">
        <v>-140933957</v>
      </c>
      <c r="J15" s="179">
        <v>-119945545</v>
      </c>
      <c r="K15" s="180"/>
      <c r="L15" s="179">
        <v>-70463965</v>
      </c>
      <c r="M15" s="180"/>
      <c r="N15" s="179">
        <v>-63084969</v>
      </c>
    </row>
    <row r="16" spans="1:14" s="146" customFormat="1" ht="14.1" customHeight="1" x14ac:dyDescent="0.2">
      <c r="A16" s="157"/>
      <c r="F16" s="171"/>
      <c r="G16" s="164"/>
      <c r="H16" s="170"/>
      <c r="I16" s="170"/>
      <c r="J16" s="170"/>
      <c r="K16" s="170"/>
      <c r="L16" s="170"/>
      <c r="M16" s="170"/>
      <c r="N16" s="170"/>
    </row>
    <row r="17" spans="1:14" s="146" customFormat="1" ht="15.95" customHeight="1" x14ac:dyDescent="0.2">
      <c r="A17" s="145" t="s">
        <v>83</v>
      </c>
      <c r="B17" s="145"/>
      <c r="C17" s="145"/>
      <c r="D17" s="145"/>
      <c r="E17" s="145"/>
      <c r="F17" s="176"/>
      <c r="G17" s="177"/>
      <c r="H17" s="170">
        <f>SUM(H12:H15)</f>
        <v>362245035</v>
      </c>
      <c r="I17" s="170"/>
      <c r="J17" s="170">
        <f>SUM(J12:J15)</f>
        <v>304333785</v>
      </c>
      <c r="K17" s="170"/>
      <c r="L17" s="170">
        <f>SUM(L12:L15)</f>
        <v>251582903</v>
      </c>
      <c r="M17" s="170"/>
      <c r="N17" s="170">
        <f>SUM(N12:N15)</f>
        <v>172997461</v>
      </c>
    </row>
    <row r="18" spans="1:14" s="146" customFormat="1" ht="15.95" customHeight="1" x14ac:dyDescent="0.2">
      <c r="A18" s="157" t="s">
        <v>84</v>
      </c>
      <c r="B18" s="145"/>
      <c r="C18" s="145"/>
      <c r="D18" s="145"/>
      <c r="E18" s="145"/>
      <c r="F18" s="171"/>
      <c r="G18" s="177"/>
      <c r="H18" s="170">
        <v>12315630</v>
      </c>
      <c r="I18" s="172"/>
      <c r="J18" s="173">
        <v>17586992</v>
      </c>
      <c r="K18" s="174"/>
      <c r="L18" s="173">
        <v>397702039</v>
      </c>
      <c r="M18" s="174"/>
      <c r="N18" s="173">
        <v>357548739</v>
      </c>
    </row>
    <row r="19" spans="1:14" s="146" customFormat="1" ht="15.95" customHeight="1" x14ac:dyDescent="0.2">
      <c r="A19" s="157" t="s">
        <v>85</v>
      </c>
      <c r="F19" s="171"/>
      <c r="G19" s="164"/>
      <c r="H19" s="170">
        <v>-93167471</v>
      </c>
      <c r="I19" s="172"/>
      <c r="J19" s="173">
        <v>-92589101</v>
      </c>
      <c r="K19" s="174"/>
      <c r="L19" s="173">
        <v>-87980549</v>
      </c>
      <c r="M19" s="174"/>
      <c r="N19" s="173">
        <v>-82712505</v>
      </c>
    </row>
    <row r="20" spans="1:14" s="146" customFormat="1" ht="15.95" customHeight="1" x14ac:dyDescent="0.2">
      <c r="A20" s="157" t="s">
        <v>86</v>
      </c>
      <c r="B20" s="145"/>
      <c r="C20" s="145"/>
      <c r="D20" s="145"/>
      <c r="E20" s="145"/>
      <c r="F20" s="171"/>
      <c r="G20" s="177"/>
      <c r="H20" s="170">
        <v>46704996</v>
      </c>
      <c r="I20" s="172"/>
      <c r="J20" s="170">
        <v>-160104519</v>
      </c>
      <c r="K20" s="172"/>
      <c r="L20" s="170">
        <v>1662</v>
      </c>
      <c r="M20" s="172"/>
      <c r="N20" s="170">
        <v>9196</v>
      </c>
    </row>
    <row r="21" spans="1:14" s="146" customFormat="1" ht="15.95" customHeight="1" x14ac:dyDescent="0.2">
      <c r="A21" s="157" t="s">
        <v>87</v>
      </c>
      <c r="F21" s="171"/>
      <c r="G21" s="164"/>
      <c r="H21" s="170">
        <v>-139560765</v>
      </c>
      <c r="I21" s="172"/>
      <c r="J21" s="173">
        <v>-143750844</v>
      </c>
      <c r="K21" s="174"/>
      <c r="L21" s="173">
        <v>-150562216</v>
      </c>
      <c r="M21" s="174"/>
      <c r="N21" s="173">
        <v>-154564759</v>
      </c>
    </row>
    <row r="22" spans="1:14" s="146" customFormat="1" ht="15.95" customHeight="1" x14ac:dyDescent="0.2">
      <c r="A22" s="157" t="s">
        <v>240</v>
      </c>
      <c r="F22" s="171"/>
      <c r="G22" s="164"/>
      <c r="H22" s="170"/>
      <c r="I22" s="172"/>
      <c r="J22" s="170"/>
      <c r="K22" s="172"/>
      <c r="L22" s="170"/>
      <c r="M22" s="172"/>
      <c r="N22" s="170"/>
    </row>
    <row r="23" spans="1:14" s="146" customFormat="1" ht="15.95" customHeight="1" x14ac:dyDescent="0.2">
      <c r="A23" s="181"/>
      <c r="B23" s="146" t="s">
        <v>88</v>
      </c>
      <c r="F23" s="136"/>
      <c r="G23" s="164"/>
      <c r="H23" s="178">
        <v>360382473</v>
      </c>
      <c r="I23" s="172"/>
      <c r="J23" s="179">
        <v>247224107</v>
      </c>
      <c r="K23" s="174"/>
      <c r="L23" s="179">
        <v>0</v>
      </c>
      <c r="M23" s="174"/>
      <c r="N23" s="179">
        <v>0</v>
      </c>
    </row>
    <row r="24" spans="1:14" s="146" customFormat="1" ht="14.1" customHeight="1" x14ac:dyDescent="0.2">
      <c r="A24" s="157"/>
      <c r="F24" s="171"/>
      <c r="G24" s="164"/>
      <c r="H24" s="170"/>
      <c r="I24" s="170"/>
      <c r="J24" s="170"/>
      <c r="K24" s="170"/>
      <c r="L24" s="170"/>
      <c r="M24" s="170"/>
      <c r="N24" s="170"/>
    </row>
    <row r="25" spans="1:14" s="146" customFormat="1" ht="15.95" customHeight="1" x14ac:dyDescent="0.2">
      <c r="A25" s="145" t="s">
        <v>90</v>
      </c>
      <c r="B25" s="145"/>
      <c r="C25" s="145"/>
      <c r="D25" s="145"/>
      <c r="E25" s="145"/>
      <c r="F25" s="171"/>
      <c r="G25" s="177"/>
      <c r="H25" s="170">
        <f>SUM(H17:H23)</f>
        <v>548919898</v>
      </c>
      <c r="I25" s="170"/>
      <c r="J25" s="170">
        <f>SUM(J17:J23)</f>
        <v>172700420</v>
      </c>
      <c r="K25" s="170"/>
      <c r="L25" s="170">
        <f>SUM(L17:L23)</f>
        <v>410743839</v>
      </c>
      <c r="M25" s="170"/>
      <c r="N25" s="170">
        <f>SUM(N17:N23)</f>
        <v>293278132</v>
      </c>
    </row>
    <row r="26" spans="1:14" s="146" customFormat="1" ht="15.95" customHeight="1" x14ac:dyDescent="0.2">
      <c r="A26" s="146" t="s">
        <v>91</v>
      </c>
      <c r="F26" s="136"/>
      <c r="G26" s="164"/>
      <c r="H26" s="178">
        <v>-17154148</v>
      </c>
      <c r="I26" s="172"/>
      <c r="J26" s="179">
        <v>-31214990</v>
      </c>
      <c r="K26" s="174"/>
      <c r="L26" s="179">
        <v>-9210991</v>
      </c>
      <c r="M26" s="174"/>
      <c r="N26" s="179">
        <v>-1453974</v>
      </c>
    </row>
    <row r="27" spans="1:14" s="146" customFormat="1" ht="14.1" customHeight="1" x14ac:dyDescent="0.2">
      <c r="A27" s="157"/>
      <c r="F27" s="171"/>
      <c r="G27" s="164"/>
      <c r="H27" s="170"/>
      <c r="I27" s="170"/>
      <c r="J27" s="170"/>
      <c r="K27" s="170"/>
      <c r="L27" s="170"/>
      <c r="M27" s="170"/>
      <c r="N27" s="170"/>
    </row>
    <row r="28" spans="1:14" s="146" customFormat="1" ht="15.95" customHeight="1" x14ac:dyDescent="0.2">
      <c r="A28" s="145" t="s">
        <v>92</v>
      </c>
      <c r="B28" s="145"/>
      <c r="C28" s="145"/>
      <c r="D28" s="145"/>
      <c r="E28" s="145"/>
      <c r="F28" s="171"/>
      <c r="G28" s="177"/>
      <c r="H28" s="178">
        <f>SUM(H25:H26)</f>
        <v>531765750</v>
      </c>
      <c r="I28" s="170"/>
      <c r="J28" s="178">
        <f>SUM(J25:J26)</f>
        <v>141485430</v>
      </c>
      <c r="K28" s="170"/>
      <c r="L28" s="178">
        <f>SUM(L25:L26)</f>
        <v>401532848</v>
      </c>
      <c r="M28" s="170"/>
      <c r="N28" s="178">
        <f>SUM(N25:N26)</f>
        <v>291824158</v>
      </c>
    </row>
    <row r="29" spans="1:14" s="146" customFormat="1" ht="14.1" customHeight="1" x14ac:dyDescent="0.2">
      <c r="A29" s="145"/>
      <c r="B29" s="145"/>
      <c r="C29" s="145"/>
      <c r="D29" s="145"/>
      <c r="E29" s="145"/>
      <c r="F29" s="171"/>
      <c r="G29" s="177"/>
      <c r="H29" s="170"/>
      <c r="I29" s="170"/>
      <c r="J29" s="170"/>
      <c r="K29" s="170"/>
      <c r="L29" s="170"/>
      <c r="M29" s="170"/>
      <c r="N29" s="170"/>
    </row>
    <row r="30" spans="1:14" s="146" customFormat="1" ht="15.95" customHeight="1" x14ac:dyDescent="0.2">
      <c r="A30" s="145" t="s">
        <v>93</v>
      </c>
      <c r="B30" s="145"/>
      <c r="C30" s="145"/>
      <c r="D30" s="145"/>
      <c r="E30" s="145"/>
      <c r="F30" s="171"/>
      <c r="G30" s="177"/>
      <c r="H30" s="170"/>
      <c r="I30" s="170"/>
      <c r="J30" s="170"/>
      <c r="K30" s="170"/>
      <c r="L30" s="170"/>
      <c r="M30" s="170"/>
      <c r="N30" s="170"/>
    </row>
    <row r="31" spans="1:14" s="146" customFormat="1" ht="15.95" customHeight="1" x14ac:dyDescent="0.2">
      <c r="A31" s="143" t="s">
        <v>94</v>
      </c>
      <c r="C31" s="143"/>
      <c r="D31" s="143"/>
      <c r="E31" s="145"/>
      <c r="F31" s="171"/>
      <c r="G31" s="177"/>
      <c r="H31" s="170"/>
      <c r="I31" s="170"/>
      <c r="J31" s="170"/>
      <c r="K31" s="170"/>
      <c r="L31" s="170"/>
      <c r="M31" s="170"/>
      <c r="N31" s="170"/>
    </row>
    <row r="32" spans="1:14" s="146" customFormat="1" ht="15.95" customHeight="1" x14ac:dyDescent="0.2">
      <c r="A32" s="145"/>
      <c r="B32" s="143" t="s">
        <v>95</v>
      </c>
      <c r="D32" s="143"/>
      <c r="E32" s="145"/>
      <c r="F32" s="171"/>
      <c r="G32" s="177"/>
      <c r="H32" s="170"/>
      <c r="I32" s="170"/>
      <c r="J32" s="170"/>
      <c r="K32" s="170"/>
      <c r="L32" s="170"/>
      <c r="M32" s="170"/>
      <c r="N32" s="170"/>
    </row>
    <row r="33" spans="1:14" s="146" customFormat="1" ht="15.95" customHeight="1" x14ac:dyDescent="0.2">
      <c r="A33" s="145"/>
      <c r="B33" s="143" t="s">
        <v>228</v>
      </c>
      <c r="D33" s="143"/>
      <c r="E33" s="145"/>
      <c r="F33" s="171"/>
      <c r="G33" s="177"/>
      <c r="H33" s="170"/>
      <c r="I33" s="170"/>
      <c r="J33" s="170"/>
      <c r="K33" s="170"/>
      <c r="L33" s="170"/>
      <c r="M33" s="170"/>
      <c r="N33" s="170"/>
    </row>
    <row r="34" spans="1:14" s="146" customFormat="1" ht="15.95" customHeight="1" x14ac:dyDescent="0.2">
      <c r="C34" s="146" t="s">
        <v>229</v>
      </c>
      <c r="F34" s="171"/>
      <c r="G34" s="164"/>
      <c r="H34" s="170">
        <v>-9185661</v>
      </c>
      <c r="I34" s="170"/>
      <c r="J34" s="173">
        <v>0</v>
      </c>
      <c r="K34" s="173"/>
      <c r="L34" s="173">
        <v>-7585986</v>
      </c>
      <c r="M34" s="173"/>
      <c r="N34" s="173">
        <v>0</v>
      </c>
    </row>
    <row r="35" spans="1:14" s="146" customFormat="1" ht="15.95" customHeight="1" x14ac:dyDescent="0.2">
      <c r="B35" s="146" t="s">
        <v>96</v>
      </c>
      <c r="F35" s="171"/>
      <c r="G35" s="164"/>
      <c r="H35" s="170"/>
      <c r="I35" s="170"/>
      <c r="J35" s="170"/>
      <c r="K35" s="170"/>
      <c r="L35" s="170"/>
      <c r="M35" s="170"/>
      <c r="N35" s="170"/>
    </row>
    <row r="36" spans="1:14" s="146" customFormat="1" ht="15.95" customHeight="1" x14ac:dyDescent="0.2">
      <c r="C36" s="146" t="s">
        <v>97</v>
      </c>
      <c r="F36" s="171"/>
      <c r="G36" s="164"/>
      <c r="H36" s="178">
        <v>1837132</v>
      </c>
      <c r="I36" s="170"/>
      <c r="J36" s="179">
        <v>0</v>
      </c>
      <c r="K36" s="173"/>
      <c r="L36" s="179">
        <v>1517197</v>
      </c>
      <c r="M36" s="173"/>
      <c r="N36" s="179">
        <v>0</v>
      </c>
    </row>
    <row r="37" spans="1:14" s="146" customFormat="1" ht="14.1" customHeight="1" x14ac:dyDescent="0.2">
      <c r="A37" s="145"/>
      <c r="B37" s="145"/>
      <c r="E37" s="145"/>
      <c r="F37" s="171"/>
      <c r="G37" s="177"/>
      <c r="H37" s="170"/>
      <c r="I37" s="170"/>
      <c r="J37" s="170"/>
      <c r="K37" s="170"/>
      <c r="L37" s="170"/>
      <c r="M37" s="170"/>
      <c r="N37" s="170"/>
    </row>
    <row r="38" spans="1:14" s="146" customFormat="1" ht="15.95" customHeight="1" x14ac:dyDescent="0.2">
      <c r="A38" s="146" t="s">
        <v>98</v>
      </c>
      <c r="D38" s="145"/>
      <c r="E38" s="145"/>
      <c r="G38" s="177"/>
      <c r="H38" s="182"/>
      <c r="I38" s="182"/>
      <c r="J38" s="182"/>
      <c r="K38" s="182"/>
      <c r="L38" s="182"/>
      <c r="M38" s="182"/>
      <c r="N38" s="182"/>
    </row>
    <row r="39" spans="1:14" s="146" customFormat="1" ht="15.95" customHeight="1" x14ac:dyDescent="0.2">
      <c r="A39" s="145"/>
      <c r="B39" s="146" t="s">
        <v>95</v>
      </c>
      <c r="E39" s="145"/>
      <c r="F39" s="171"/>
      <c r="G39" s="177"/>
      <c r="H39" s="178">
        <f>SUM(H34:H36)</f>
        <v>-7348529</v>
      </c>
      <c r="I39" s="170"/>
      <c r="J39" s="178">
        <f>SUM(J34:J36)</f>
        <v>0</v>
      </c>
      <c r="K39" s="170"/>
      <c r="L39" s="178">
        <f>SUM(L34:L36)</f>
        <v>-6068789</v>
      </c>
      <c r="M39" s="170"/>
      <c r="N39" s="178">
        <f>SUM(N34:N36)</f>
        <v>0</v>
      </c>
    </row>
    <row r="40" spans="1:14" s="146" customFormat="1" ht="14.1" customHeight="1" x14ac:dyDescent="0.2">
      <c r="A40" s="145"/>
      <c r="B40" s="145"/>
      <c r="D40" s="145"/>
      <c r="E40" s="145"/>
      <c r="F40" s="171"/>
      <c r="G40" s="177"/>
      <c r="H40" s="170"/>
      <c r="I40" s="170"/>
      <c r="J40" s="170"/>
      <c r="K40" s="170"/>
      <c r="L40" s="170"/>
      <c r="M40" s="170"/>
      <c r="N40" s="170"/>
    </row>
    <row r="41" spans="1:14" s="146" customFormat="1" ht="15.95" customHeight="1" x14ac:dyDescent="0.2">
      <c r="A41" s="146" t="s">
        <v>99</v>
      </c>
      <c r="C41" s="145"/>
      <c r="D41" s="145"/>
      <c r="E41" s="145"/>
      <c r="F41" s="171"/>
      <c r="G41" s="177"/>
      <c r="H41" s="170"/>
      <c r="I41" s="170"/>
      <c r="J41" s="170"/>
      <c r="K41" s="170"/>
      <c r="L41" s="170"/>
      <c r="M41" s="170"/>
      <c r="N41" s="170"/>
    </row>
    <row r="42" spans="1:14" s="146" customFormat="1" ht="15.95" customHeight="1" x14ac:dyDescent="0.2">
      <c r="A42" s="145"/>
      <c r="B42" s="146" t="s">
        <v>95</v>
      </c>
      <c r="D42" s="145"/>
      <c r="E42" s="145"/>
      <c r="F42" s="171"/>
      <c r="G42" s="177"/>
      <c r="H42" s="170"/>
      <c r="I42" s="170"/>
      <c r="J42" s="170"/>
      <c r="K42" s="170"/>
      <c r="L42" s="170"/>
      <c r="M42" s="170"/>
      <c r="N42" s="170"/>
    </row>
    <row r="43" spans="1:14" s="146" customFormat="1" ht="15.95" customHeight="1" x14ac:dyDescent="0.2">
      <c r="B43" s="146" t="s">
        <v>100</v>
      </c>
      <c r="D43" s="181"/>
      <c r="F43" s="171"/>
      <c r="G43" s="164"/>
      <c r="H43" s="170">
        <v>-42310954</v>
      </c>
      <c r="I43" s="170"/>
      <c r="J43" s="173">
        <v>128980406</v>
      </c>
      <c r="K43" s="173"/>
      <c r="L43" s="173">
        <v>0</v>
      </c>
      <c r="M43" s="173"/>
      <c r="N43" s="173">
        <v>0</v>
      </c>
    </row>
    <row r="44" spans="1:14" s="146" customFormat="1" ht="15.95" customHeight="1" x14ac:dyDescent="0.2">
      <c r="B44" s="146" t="s">
        <v>101</v>
      </c>
      <c r="F44" s="171"/>
      <c r="G44" s="164"/>
      <c r="H44" s="170"/>
      <c r="I44" s="170"/>
      <c r="J44" s="170"/>
      <c r="K44" s="170"/>
      <c r="L44" s="170"/>
      <c r="M44" s="170"/>
      <c r="N44" s="170"/>
    </row>
    <row r="45" spans="1:14" s="146" customFormat="1" ht="15.95" customHeight="1" x14ac:dyDescent="0.2">
      <c r="C45" s="146" t="s">
        <v>102</v>
      </c>
      <c r="F45" s="171"/>
      <c r="G45" s="164"/>
      <c r="H45" s="170"/>
      <c r="I45" s="170"/>
      <c r="J45" s="170"/>
      <c r="K45" s="170"/>
      <c r="L45" s="170"/>
      <c r="M45" s="170"/>
      <c r="N45" s="170"/>
    </row>
    <row r="46" spans="1:14" s="146" customFormat="1" ht="15.95" customHeight="1" x14ac:dyDescent="0.2">
      <c r="D46" s="146" t="s">
        <v>88</v>
      </c>
      <c r="F46" s="136"/>
      <c r="G46" s="164"/>
      <c r="H46" s="178">
        <v>61431288</v>
      </c>
      <c r="I46" s="170"/>
      <c r="J46" s="179">
        <v>-170049649</v>
      </c>
      <c r="K46" s="173"/>
      <c r="L46" s="179">
        <v>0</v>
      </c>
      <c r="M46" s="173"/>
      <c r="N46" s="179">
        <v>0</v>
      </c>
    </row>
    <row r="47" spans="1:14" s="146" customFormat="1" ht="14.1" customHeight="1" x14ac:dyDescent="0.2">
      <c r="A47" s="145"/>
      <c r="B47" s="145"/>
      <c r="E47" s="145"/>
      <c r="F47" s="171"/>
      <c r="G47" s="177"/>
      <c r="H47" s="170"/>
      <c r="I47" s="170"/>
      <c r="J47" s="170"/>
      <c r="K47" s="170"/>
      <c r="L47" s="170"/>
      <c r="M47" s="170"/>
      <c r="N47" s="170"/>
    </row>
    <row r="48" spans="1:14" s="146" customFormat="1" ht="15.95" customHeight="1" x14ac:dyDescent="0.2">
      <c r="A48" s="146" t="s">
        <v>103</v>
      </c>
      <c r="B48" s="145"/>
      <c r="D48" s="145"/>
      <c r="E48" s="145"/>
      <c r="G48" s="177"/>
      <c r="H48" s="182"/>
      <c r="I48" s="182"/>
      <c r="J48" s="182"/>
      <c r="K48" s="182"/>
      <c r="L48" s="182"/>
      <c r="M48" s="182"/>
      <c r="N48" s="182"/>
    </row>
    <row r="49" spans="1:14" s="146" customFormat="1" ht="15.95" customHeight="1" x14ac:dyDescent="0.2">
      <c r="A49" s="145"/>
      <c r="B49" s="146" t="s">
        <v>95</v>
      </c>
      <c r="E49" s="145"/>
      <c r="F49" s="171"/>
      <c r="G49" s="177"/>
      <c r="H49" s="178">
        <f>SUM(H43:H46)</f>
        <v>19120334</v>
      </c>
      <c r="I49" s="170"/>
      <c r="J49" s="178">
        <f>SUM(J43:J46)</f>
        <v>-41069243</v>
      </c>
      <c r="K49" s="170"/>
      <c r="L49" s="178">
        <f>SUM(L43:L46)</f>
        <v>0</v>
      </c>
      <c r="M49" s="170"/>
      <c r="N49" s="178">
        <f>SUM(N43:N46)</f>
        <v>0</v>
      </c>
    </row>
    <row r="50" spans="1:14" s="146" customFormat="1" ht="10.5" customHeight="1" x14ac:dyDescent="0.2">
      <c r="A50" s="145"/>
      <c r="B50" s="145"/>
      <c r="D50" s="145"/>
      <c r="E50" s="145"/>
      <c r="F50" s="171"/>
      <c r="G50" s="177"/>
      <c r="H50" s="170"/>
      <c r="I50" s="170"/>
      <c r="J50" s="170"/>
      <c r="K50" s="170"/>
      <c r="L50" s="170"/>
      <c r="M50" s="170"/>
      <c r="N50" s="170"/>
    </row>
    <row r="51" spans="1:14" s="146" customFormat="1" ht="15.95" customHeight="1" x14ac:dyDescent="0.2">
      <c r="A51" s="147" t="s">
        <v>104</v>
      </c>
      <c r="C51" s="145"/>
      <c r="D51" s="145"/>
      <c r="E51" s="145"/>
      <c r="F51" s="171"/>
      <c r="G51" s="177"/>
      <c r="H51" s="182"/>
      <c r="I51" s="182"/>
      <c r="J51" s="182"/>
      <c r="K51" s="182"/>
      <c r="L51" s="182"/>
      <c r="M51" s="182"/>
      <c r="N51" s="182"/>
    </row>
    <row r="52" spans="1:14" s="146" customFormat="1" ht="15.95" customHeight="1" x14ac:dyDescent="0.2">
      <c r="A52" s="145"/>
      <c r="B52" s="145" t="s">
        <v>105</v>
      </c>
      <c r="D52" s="145"/>
      <c r="E52" s="145"/>
      <c r="F52" s="183"/>
      <c r="G52" s="177"/>
      <c r="H52" s="178">
        <f>+H39+H49</f>
        <v>11771805</v>
      </c>
      <c r="I52" s="170"/>
      <c r="J52" s="178">
        <f>+J39+J49</f>
        <v>-41069243</v>
      </c>
      <c r="K52" s="170"/>
      <c r="L52" s="178">
        <f>+L39+L49</f>
        <v>-6068789</v>
      </c>
      <c r="M52" s="170"/>
      <c r="N52" s="178">
        <f>+N39+N49</f>
        <v>0</v>
      </c>
    </row>
    <row r="53" spans="1:14" s="146" customFormat="1" ht="14.1" customHeight="1" x14ac:dyDescent="0.2">
      <c r="A53" s="145"/>
      <c r="B53" s="145"/>
      <c r="C53" s="145"/>
      <c r="D53" s="145"/>
      <c r="E53" s="145"/>
      <c r="F53" s="183"/>
      <c r="G53" s="177"/>
      <c r="H53" s="182"/>
      <c r="I53" s="182"/>
      <c r="J53" s="182"/>
      <c r="K53" s="182"/>
      <c r="L53" s="182"/>
      <c r="M53" s="182"/>
      <c r="N53" s="182"/>
    </row>
    <row r="54" spans="1:14" s="146" customFormat="1" ht="15.95" customHeight="1" thickBot="1" x14ac:dyDescent="0.25">
      <c r="A54" s="145" t="s">
        <v>106</v>
      </c>
      <c r="B54" s="145"/>
      <c r="C54" s="145"/>
      <c r="D54" s="145"/>
      <c r="E54" s="145"/>
      <c r="F54" s="183"/>
      <c r="G54" s="177"/>
      <c r="H54" s="184">
        <f>SUM(H28,H52)</f>
        <v>543537555</v>
      </c>
      <c r="I54" s="170"/>
      <c r="J54" s="184">
        <f>SUM(J28,J52)</f>
        <v>100416187</v>
      </c>
      <c r="K54" s="170"/>
      <c r="L54" s="184">
        <f>SUM(L28,L52)</f>
        <v>395464059</v>
      </c>
      <c r="M54" s="170"/>
      <c r="N54" s="184">
        <f>SUM(N28,N52)</f>
        <v>291824158</v>
      </c>
    </row>
    <row r="55" spans="1:14" s="146" customFormat="1" ht="15.95" customHeight="1" thickTop="1" x14ac:dyDescent="0.2">
      <c r="A55" s="145"/>
      <c r="B55" s="145"/>
      <c r="C55" s="145"/>
      <c r="D55" s="145"/>
      <c r="E55" s="145"/>
      <c r="F55" s="183"/>
      <c r="G55" s="177"/>
      <c r="H55" s="185"/>
      <c r="I55" s="170"/>
      <c r="J55" s="185"/>
      <c r="K55" s="170"/>
      <c r="L55" s="185"/>
      <c r="M55" s="170"/>
      <c r="N55" s="185"/>
    </row>
    <row r="56" spans="1:14" s="146" customFormat="1" ht="15.95" customHeight="1" x14ac:dyDescent="0.2">
      <c r="A56" s="145"/>
      <c r="B56" s="145"/>
      <c r="C56" s="145"/>
      <c r="D56" s="145"/>
      <c r="E56" s="145"/>
      <c r="F56" s="183"/>
      <c r="G56" s="177"/>
      <c r="H56" s="170"/>
      <c r="I56" s="170"/>
      <c r="J56" s="170"/>
      <c r="K56" s="170"/>
      <c r="L56" s="170"/>
      <c r="M56" s="170"/>
      <c r="N56" s="170"/>
    </row>
    <row r="57" spans="1:14" s="146" customFormat="1" ht="15.95" customHeight="1" x14ac:dyDescent="0.2">
      <c r="A57" s="145"/>
      <c r="B57" s="145"/>
      <c r="C57" s="145"/>
      <c r="D57" s="145"/>
      <c r="E57" s="145"/>
      <c r="F57" s="183"/>
      <c r="G57" s="177"/>
      <c r="H57" s="170"/>
      <c r="I57" s="170"/>
      <c r="J57" s="170"/>
      <c r="K57" s="170"/>
      <c r="L57" s="170"/>
      <c r="M57" s="170"/>
      <c r="N57" s="170"/>
    </row>
    <row r="58" spans="1:14" s="146" customFormat="1" ht="3" customHeight="1" x14ac:dyDescent="0.2">
      <c r="A58" s="145"/>
      <c r="B58" s="145"/>
      <c r="C58" s="145"/>
      <c r="D58" s="145"/>
      <c r="E58" s="145"/>
      <c r="F58" s="183"/>
      <c r="G58" s="177"/>
      <c r="H58" s="170"/>
      <c r="I58" s="170"/>
      <c r="J58" s="170"/>
      <c r="K58" s="170"/>
      <c r="L58" s="170"/>
      <c r="M58" s="170"/>
      <c r="N58" s="170"/>
    </row>
    <row r="59" spans="1:14" s="146" customFormat="1" ht="22.15" customHeight="1" x14ac:dyDescent="0.2">
      <c r="A59" s="186" t="s">
        <v>35</v>
      </c>
      <c r="B59" s="187"/>
      <c r="C59" s="187"/>
      <c r="D59" s="187"/>
      <c r="E59" s="187"/>
      <c r="F59" s="188"/>
      <c r="G59" s="189"/>
      <c r="H59" s="168"/>
      <c r="I59" s="168"/>
      <c r="J59" s="168"/>
      <c r="K59" s="168"/>
      <c r="L59" s="168"/>
      <c r="M59" s="178"/>
      <c r="N59" s="168"/>
    </row>
    <row r="60" spans="1:14" s="146" customFormat="1" ht="16.5" customHeight="1" x14ac:dyDescent="0.2">
      <c r="A60" s="145" t="s">
        <v>0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</row>
    <row r="61" spans="1:14" s="146" customFormat="1" ht="16.5" customHeight="1" x14ac:dyDescent="0.2">
      <c r="A61" s="147" t="s">
        <v>78</v>
      </c>
      <c r="B61" s="147"/>
      <c r="C61" s="147"/>
      <c r="D61" s="147"/>
      <c r="E61" s="147"/>
      <c r="F61" s="148"/>
      <c r="G61" s="148"/>
      <c r="H61" s="148"/>
      <c r="I61" s="148"/>
      <c r="J61" s="148"/>
      <c r="K61" s="148"/>
      <c r="L61" s="148"/>
      <c r="M61" s="148"/>
      <c r="N61" s="148"/>
    </row>
    <row r="62" spans="1:14" s="146" customFormat="1" ht="16.5" customHeight="1" x14ac:dyDescent="0.2">
      <c r="A62" s="150" t="str">
        <f>A3</f>
        <v>For the three-month period ended 30 June 2026</v>
      </c>
      <c r="B62" s="150"/>
      <c r="C62" s="150"/>
      <c r="D62" s="150"/>
      <c r="E62" s="150"/>
      <c r="F62" s="151"/>
      <c r="G62" s="151"/>
      <c r="H62" s="151"/>
      <c r="I62" s="151"/>
      <c r="J62" s="151"/>
      <c r="K62" s="151"/>
      <c r="L62" s="151"/>
      <c r="M62" s="151"/>
      <c r="N62" s="151"/>
    </row>
    <row r="63" spans="1:14" s="146" customFormat="1" ht="16.5" customHeight="1" x14ac:dyDescent="0.2">
      <c r="A63" s="147"/>
      <c r="B63" s="147"/>
      <c r="C63" s="147"/>
      <c r="D63" s="147"/>
      <c r="E63" s="147"/>
      <c r="F63" s="148"/>
      <c r="G63" s="148"/>
      <c r="H63" s="148"/>
      <c r="I63" s="148"/>
      <c r="J63" s="148"/>
      <c r="K63" s="148"/>
      <c r="L63" s="148"/>
      <c r="M63" s="148"/>
      <c r="N63" s="148"/>
    </row>
    <row r="64" spans="1:14" s="146" customFormat="1" ht="16.5" customHeight="1" x14ac:dyDescent="0.2">
      <c r="A64" s="147"/>
      <c r="B64" s="147"/>
      <c r="C64" s="147"/>
      <c r="D64" s="147"/>
      <c r="E64" s="147"/>
      <c r="F64" s="152"/>
      <c r="G64" s="152"/>
      <c r="H64" s="152"/>
      <c r="I64" s="152"/>
      <c r="J64" s="152"/>
      <c r="K64" s="152"/>
      <c r="L64" s="152"/>
      <c r="M64" s="152"/>
      <c r="N64" s="152"/>
    </row>
    <row r="65" spans="1:14" s="146" customFormat="1" ht="16.5" customHeight="1" x14ac:dyDescent="0.2">
      <c r="A65" s="147"/>
      <c r="B65" s="147"/>
      <c r="C65" s="147"/>
      <c r="D65" s="147"/>
      <c r="E65" s="147"/>
      <c r="F65" s="152"/>
      <c r="G65" s="152"/>
      <c r="H65" s="153" t="s">
        <v>2</v>
      </c>
      <c r="I65" s="154"/>
      <c r="J65" s="154"/>
      <c r="K65" s="155"/>
      <c r="L65" s="156" t="s">
        <v>3</v>
      </c>
      <c r="M65" s="154"/>
      <c r="N65" s="154"/>
    </row>
    <row r="66" spans="1:14" s="146" customFormat="1" ht="16.5" customHeight="1" x14ac:dyDescent="0.2">
      <c r="A66" s="157"/>
      <c r="F66" s="158"/>
      <c r="G66" s="158"/>
      <c r="H66" s="159" t="s">
        <v>4</v>
      </c>
      <c r="I66" s="160"/>
      <c r="J66" s="160"/>
      <c r="K66" s="161"/>
      <c r="L66" s="162" t="s">
        <v>4</v>
      </c>
      <c r="M66" s="160"/>
      <c r="N66" s="160"/>
    </row>
    <row r="67" spans="1:14" s="146" customFormat="1" ht="16.5" customHeight="1" x14ac:dyDescent="0.2">
      <c r="A67" s="157"/>
      <c r="B67" s="157"/>
      <c r="C67" s="157"/>
      <c r="D67" s="157"/>
      <c r="E67" s="157"/>
      <c r="F67" s="163"/>
      <c r="G67" s="164"/>
      <c r="H67" s="165" t="s">
        <v>218</v>
      </c>
      <c r="I67" s="166"/>
      <c r="J67" s="165" t="s">
        <v>218</v>
      </c>
      <c r="K67" s="166"/>
      <c r="L67" s="165" t="s">
        <v>218</v>
      </c>
      <c r="M67" s="166"/>
      <c r="N67" s="165" t="s">
        <v>218</v>
      </c>
    </row>
    <row r="68" spans="1:14" s="146" customFormat="1" ht="16.5" customHeight="1" x14ac:dyDescent="0.2">
      <c r="A68" s="157"/>
      <c r="F68" s="158"/>
      <c r="G68" s="158"/>
      <c r="H68" s="130" t="s">
        <v>8</v>
      </c>
      <c r="I68" s="131"/>
      <c r="J68" s="130" t="s">
        <v>9</v>
      </c>
      <c r="K68" s="131"/>
      <c r="L68" s="130" t="s">
        <v>8</v>
      </c>
      <c r="M68" s="131"/>
      <c r="N68" s="130" t="s">
        <v>9</v>
      </c>
    </row>
    <row r="69" spans="1:14" s="146" customFormat="1" ht="16.5" customHeight="1" x14ac:dyDescent="0.2">
      <c r="F69" s="190"/>
      <c r="G69" s="167"/>
      <c r="H69" s="168" t="s">
        <v>11</v>
      </c>
      <c r="I69" s="169"/>
      <c r="J69" s="168" t="s">
        <v>11</v>
      </c>
      <c r="K69" s="169"/>
      <c r="L69" s="168" t="s">
        <v>11</v>
      </c>
      <c r="M69" s="169"/>
      <c r="N69" s="168" t="s">
        <v>11</v>
      </c>
    </row>
    <row r="70" spans="1:14" s="146" customFormat="1" ht="16.5" customHeight="1" x14ac:dyDescent="0.2">
      <c r="A70" s="145"/>
      <c r="B70" s="145"/>
      <c r="C70" s="145"/>
      <c r="D70" s="145"/>
      <c r="E70" s="145"/>
      <c r="F70" s="183"/>
      <c r="G70" s="177"/>
      <c r="H70" s="191"/>
      <c r="I70" s="191"/>
      <c r="J70" s="191"/>
      <c r="K70" s="191"/>
      <c r="L70" s="191"/>
      <c r="M70" s="170"/>
      <c r="N70" s="191"/>
    </row>
    <row r="71" spans="1:14" s="146" customFormat="1" ht="16.5" customHeight="1" x14ac:dyDescent="0.2">
      <c r="A71" s="145" t="s">
        <v>107</v>
      </c>
      <c r="F71" s="192"/>
      <c r="G71" s="164"/>
      <c r="H71" s="170"/>
      <c r="I71" s="170"/>
      <c r="J71" s="170"/>
      <c r="K71" s="170"/>
      <c r="L71" s="170"/>
      <c r="M71" s="170"/>
      <c r="N71" s="170"/>
    </row>
    <row r="72" spans="1:14" s="146" customFormat="1" ht="16.5" customHeight="1" x14ac:dyDescent="0.2">
      <c r="B72" s="146" t="s">
        <v>108</v>
      </c>
      <c r="F72" s="192"/>
      <c r="G72" s="164"/>
      <c r="H72" s="170">
        <v>531765746</v>
      </c>
      <c r="I72" s="170"/>
      <c r="J72" s="173">
        <v>141485437</v>
      </c>
      <c r="K72" s="173"/>
      <c r="L72" s="173">
        <v>401532848</v>
      </c>
      <c r="M72" s="173"/>
      <c r="N72" s="173">
        <v>291824158</v>
      </c>
    </row>
    <row r="73" spans="1:14" s="146" customFormat="1" ht="16.5" customHeight="1" x14ac:dyDescent="0.2">
      <c r="B73" s="146" t="s">
        <v>75</v>
      </c>
      <c r="F73" s="171" t="s">
        <v>109</v>
      </c>
      <c r="G73" s="164"/>
      <c r="H73" s="178">
        <v>4</v>
      </c>
      <c r="I73" s="170"/>
      <c r="J73" s="179">
        <v>-7</v>
      </c>
      <c r="K73" s="173"/>
      <c r="L73" s="179">
        <v>0</v>
      </c>
      <c r="M73" s="173"/>
      <c r="N73" s="179">
        <v>0</v>
      </c>
    </row>
    <row r="74" spans="1:14" s="146" customFormat="1" ht="16.5" customHeight="1" x14ac:dyDescent="0.2">
      <c r="F74" s="171"/>
      <c r="G74" s="164"/>
      <c r="H74" s="170"/>
      <c r="I74" s="170"/>
      <c r="J74" s="170"/>
      <c r="K74" s="170"/>
      <c r="L74" s="170"/>
      <c r="M74" s="170"/>
      <c r="N74" s="170"/>
    </row>
    <row r="75" spans="1:14" s="146" customFormat="1" ht="16.5" customHeight="1" thickBot="1" x14ac:dyDescent="0.25">
      <c r="A75" s="145"/>
      <c r="B75" s="145"/>
      <c r="C75" s="145"/>
      <c r="D75" s="145"/>
      <c r="E75" s="145"/>
      <c r="F75" s="183"/>
      <c r="G75" s="177"/>
      <c r="H75" s="184">
        <f>SUM(H72:H73)</f>
        <v>531765750</v>
      </c>
      <c r="I75" s="170"/>
      <c r="J75" s="184">
        <f>SUM(J72:J73)</f>
        <v>141485430</v>
      </c>
      <c r="K75" s="170"/>
      <c r="L75" s="184">
        <f>SUM(L72:L73)</f>
        <v>401532848</v>
      </c>
      <c r="M75" s="170"/>
      <c r="N75" s="184">
        <f>SUM(N72:N73)</f>
        <v>291824158</v>
      </c>
    </row>
    <row r="76" spans="1:14" s="146" customFormat="1" ht="16.5" customHeight="1" thickTop="1" x14ac:dyDescent="0.2">
      <c r="A76" s="145"/>
      <c r="B76" s="145"/>
      <c r="C76" s="145"/>
      <c r="D76" s="145"/>
      <c r="E76" s="145"/>
      <c r="F76" s="183"/>
      <c r="G76" s="177"/>
      <c r="H76" s="191"/>
      <c r="I76" s="191"/>
      <c r="J76" s="191"/>
      <c r="K76" s="191"/>
      <c r="L76" s="191"/>
      <c r="M76" s="170"/>
      <c r="N76" s="191"/>
    </row>
    <row r="77" spans="1:14" s="146" customFormat="1" ht="16.5" customHeight="1" x14ac:dyDescent="0.2">
      <c r="A77" s="147" t="s">
        <v>110</v>
      </c>
      <c r="F77" s="192"/>
      <c r="G77" s="164"/>
      <c r="H77" s="170"/>
      <c r="I77" s="170"/>
      <c r="J77" s="170"/>
      <c r="K77" s="170"/>
      <c r="L77" s="170"/>
      <c r="M77" s="170"/>
      <c r="N77" s="170"/>
    </row>
    <row r="78" spans="1:14" s="146" customFormat="1" ht="16.5" customHeight="1" x14ac:dyDescent="0.2">
      <c r="B78" s="147" t="s">
        <v>111</v>
      </c>
      <c r="F78" s="192"/>
      <c r="G78" s="164"/>
      <c r="H78" s="170"/>
      <c r="I78" s="170"/>
      <c r="J78" s="170"/>
      <c r="K78" s="170"/>
      <c r="L78" s="170"/>
      <c r="M78" s="170"/>
      <c r="N78" s="170"/>
    </row>
    <row r="79" spans="1:14" s="146" customFormat="1" ht="16.5" customHeight="1" x14ac:dyDescent="0.2">
      <c r="B79" s="146" t="s">
        <v>108</v>
      </c>
      <c r="F79" s="192"/>
      <c r="G79" s="164"/>
      <c r="H79" s="170">
        <v>543537551</v>
      </c>
      <c r="I79" s="170"/>
      <c r="J79" s="173">
        <v>100416194</v>
      </c>
      <c r="K79" s="173"/>
      <c r="L79" s="173">
        <v>395464059</v>
      </c>
      <c r="M79" s="173"/>
      <c r="N79" s="173">
        <v>291824158</v>
      </c>
    </row>
    <row r="80" spans="1:14" s="146" customFormat="1" ht="16.5" customHeight="1" x14ac:dyDescent="0.2">
      <c r="B80" s="146" t="s">
        <v>75</v>
      </c>
      <c r="F80" s="171" t="s">
        <v>109</v>
      </c>
      <c r="G80" s="164"/>
      <c r="H80" s="178">
        <v>4</v>
      </c>
      <c r="I80" s="170"/>
      <c r="J80" s="179">
        <v>-7</v>
      </c>
      <c r="K80" s="173"/>
      <c r="L80" s="179">
        <v>0</v>
      </c>
      <c r="M80" s="173"/>
      <c r="N80" s="179">
        <v>0</v>
      </c>
    </row>
    <row r="81" spans="1:14" s="146" customFormat="1" ht="16.5" customHeight="1" x14ac:dyDescent="0.2">
      <c r="A81" s="157"/>
      <c r="F81" s="171"/>
      <c r="G81" s="164"/>
      <c r="H81" s="170"/>
      <c r="I81" s="170"/>
      <c r="J81" s="170"/>
      <c r="K81" s="170"/>
      <c r="L81" s="170"/>
      <c r="M81" s="170"/>
      <c r="N81" s="170"/>
    </row>
    <row r="82" spans="1:14" s="146" customFormat="1" ht="16.5" customHeight="1" thickBot="1" x14ac:dyDescent="0.25">
      <c r="A82" s="145"/>
      <c r="B82" s="145"/>
      <c r="C82" s="145"/>
      <c r="D82" s="145"/>
      <c r="E82" s="145"/>
      <c r="F82" s="183"/>
      <c r="G82" s="177"/>
      <c r="H82" s="184">
        <f>SUM(H79:H80)</f>
        <v>543537555</v>
      </c>
      <c r="I82" s="170"/>
      <c r="J82" s="184">
        <f>SUM(J79:J80)</f>
        <v>100416187</v>
      </c>
      <c r="K82" s="170"/>
      <c r="L82" s="184">
        <f>SUM(L79:L80)</f>
        <v>395464059</v>
      </c>
      <c r="M82" s="170"/>
      <c r="N82" s="184">
        <f>SUM(N79:N80)</f>
        <v>291824158</v>
      </c>
    </row>
    <row r="83" spans="1:14" s="146" customFormat="1" ht="16.5" customHeight="1" thickTop="1" x14ac:dyDescent="0.2">
      <c r="A83" s="145"/>
      <c r="B83" s="145"/>
      <c r="C83" s="145"/>
      <c r="D83" s="145"/>
      <c r="E83" s="145"/>
      <c r="F83" s="183"/>
      <c r="G83" s="177"/>
      <c r="H83" s="170"/>
      <c r="I83" s="170"/>
      <c r="J83" s="170"/>
      <c r="K83" s="170"/>
      <c r="L83" s="170"/>
      <c r="M83" s="170"/>
      <c r="N83" s="170"/>
    </row>
    <row r="84" spans="1:14" s="146" customFormat="1" ht="16.5" customHeight="1" x14ac:dyDescent="0.2">
      <c r="A84" s="145" t="s">
        <v>112</v>
      </c>
      <c r="C84" s="145"/>
      <c r="D84" s="145"/>
      <c r="E84" s="145"/>
      <c r="F84" s="183"/>
      <c r="G84" s="177"/>
      <c r="H84" s="170"/>
      <c r="I84" s="170"/>
      <c r="J84" s="170"/>
      <c r="K84" s="170"/>
      <c r="L84" s="170"/>
      <c r="M84" s="170"/>
      <c r="N84" s="170"/>
    </row>
    <row r="85" spans="1:14" s="146" customFormat="1" ht="16.5" customHeight="1" x14ac:dyDescent="0.2">
      <c r="A85" s="145"/>
      <c r="C85" s="145"/>
      <c r="D85" s="145"/>
      <c r="E85" s="145"/>
      <c r="F85" s="183"/>
      <c r="G85" s="177"/>
      <c r="H85" s="170"/>
      <c r="I85" s="170"/>
      <c r="J85" s="170"/>
      <c r="K85" s="170"/>
      <c r="L85" s="170"/>
      <c r="M85" s="170"/>
      <c r="N85" s="170"/>
    </row>
    <row r="86" spans="1:14" s="146" customFormat="1" ht="16.5" customHeight="1" thickBot="1" x14ac:dyDescent="0.25">
      <c r="A86" s="146" t="s">
        <v>113</v>
      </c>
      <c r="B86" s="145"/>
      <c r="F86" s="192"/>
      <c r="G86" s="177"/>
      <c r="H86" s="193">
        <f>H72/3825000000</f>
        <v>0.13902372444444444</v>
      </c>
      <c r="I86" s="194"/>
      <c r="J86" s="193">
        <f>J72/3825000000</f>
        <v>3.6989656732026144E-2</v>
      </c>
      <c r="K86" s="194"/>
      <c r="L86" s="193">
        <f>L72/3825000000</f>
        <v>0.10497590797385621</v>
      </c>
      <c r="M86" s="194"/>
      <c r="N86" s="193">
        <f>N72/3825000000</f>
        <v>7.6293897516339873E-2</v>
      </c>
    </row>
    <row r="87" spans="1:14" s="146" customFormat="1" ht="16.5" customHeight="1" thickTop="1" x14ac:dyDescent="0.2">
      <c r="B87" s="145"/>
      <c r="F87" s="192"/>
      <c r="G87" s="177"/>
      <c r="H87" s="194"/>
      <c r="I87" s="194"/>
      <c r="J87" s="194"/>
      <c r="K87" s="194"/>
      <c r="L87" s="194"/>
      <c r="M87" s="194"/>
      <c r="N87" s="194"/>
    </row>
    <row r="88" spans="1:14" s="146" customFormat="1" ht="16.5" customHeight="1" x14ac:dyDescent="0.2">
      <c r="B88" s="145"/>
      <c r="F88" s="192"/>
      <c r="G88" s="177"/>
      <c r="H88" s="194"/>
      <c r="I88" s="194"/>
      <c r="J88" s="194"/>
      <c r="K88" s="194"/>
      <c r="L88" s="194"/>
      <c r="M88" s="194"/>
      <c r="N88" s="194"/>
    </row>
    <row r="89" spans="1:14" s="146" customFormat="1" ht="16.5" customHeight="1" x14ac:dyDescent="0.2">
      <c r="B89" s="145"/>
      <c r="F89" s="192"/>
      <c r="G89" s="177"/>
      <c r="H89" s="194"/>
      <c r="I89" s="194"/>
      <c r="J89" s="194"/>
      <c r="K89" s="194"/>
      <c r="L89" s="194"/>
      <c r="M89" s="194"/>
      <c r="N89" s="194"/>
    </row>
    <row r="90" spans="1:14" s="146" customFormat="1" ht="16.5" customHeight="1" x14ac:dyDescent="0.2">
      <c r="B90" s="145"/>
      <c r="F90" s="192"/>
      <c r="G90" s="177"/>
      <c r="H90" s="194"/>
      <c r="I90" s="194"/>
      <c r="J90" s="194"/>
      <c r="K90" s="194"/>
      <c r="L90" s="194"/>
      <c r="M90" s="194"/>
      <c r="N90" s="194"/>
    </row>
    <row r="91" spans="1:14" s="146" customFormat="1" ht="16.5" customHeight="1" x14ac:dyDescent="0.2">
      <c r="B91" s="145"/>
      <c r="F91" s="192"/>
      <c r="G91" s="177"/>
      <c r="H91" s="194"/>
      <c r="I91" s="194"/>
      <c r="J91" s="194"/>
      <c r="K91" s="194"/>
      <c r="L91" s="194"/>
      <c r="M91" s="194"/>
      <c r="N91" s="194"/>
    </row>
    <row r="92" spans="1:14" s="146" customFormat="1" ht="16.5" customHeight="1" x14ac:dyDescent="0.2">
      <c r="B92" s="145"/>
      <c r="F92" s="192"/>
      <c r="G92" s="177"/>
      <c r="H92" s="194"/>
      <c r="I92" s="194"/>
      <c r="J92" s="194"/>
      <c r="K92" s="194"/>
      <c r="L92" s="194"/>
      <c r="M92" s="194"/>
      <c r="N92" s="194"/>
    </row>
    <row r="93" spans="1:14" s="146" customFormat="1" ht="16.5" customHeight="1" x14ac:dyDescent="0.2">
      <c r="B93" s="145"/>
      <c r="F93" s="192"/>
      <c r="G93" s="177"/>
      <c r="H93" s="194"/>
      <c r="I93" s="194"/>
      <c r="J93" s="194"/>
      <c r="K93" s="194"/>
      <c r="L93" s="194"/>
      <c r="M93" s="194"/>
      <c r="N93" s="194"/>
    </row>
    <row r="94" spans="1:14" s="146" customFormat="1" ht="16.5" customHeight="1" x14ac:dyDescent="0.2">
      <c r="B94" s="145"/>
      <c r="F94" s="192"/>
      <c r="G94" s="177"/>
      <c r="H94" s="194"/>
      <c r="I94" s="194"/>
      <c r="J94" s="194"/>
      <c r="K94" s="194"/>
      <c r="L94" s="194"/>
      <c r="M94" s="194"/>
      <c r="N94" s="194"/>
    </row>
    <row r="95" spans="1:14" s="146" customFormat="1" ht="16.5" customHeight="1" x14ac:dyDescent="0.2">
      <c r="B95" s="145"/>
      <c r="F95" s="192"/>
      <c r="G95" s="177"/>
      <c r="H95" s="194"/>
      <c r="I95" s="194"/>
      <c r="J95" s="194"/>
      <c r="K95" s="194"/>
      <c r="L95" s="194"/>
      <c r="M95" s="194"/>
      <c r="N95" s="194"/>
    </row>
    <row r="96" spans="1:14" s="146" customFormat="1" ht="16.5" customHeight="1" x14ac:dyDescent="0.2">
      <c r="B96" s="145"/>
      <c r="F96" s="192"/>
      <c r="G96" s="177"/>
      <c r="H96" s="194"/>
      <c r="I96" s="194"/>
      <c r="J96" s="194"/>
      <c r="K96" s="194"/>
      <c r="L96" s="194"/>
      <c r="M96" s="194"/>
      <c r="N96" s="194"/>
    </row>
    <row r="97" spans="1:14" s="146" customFormat="1" ht="16.5" customHeight="1" x14ac:dyDescent="0.2">
      <c r="B97" s="145"/>
      <c r="F97" s="192"/>
      <c r="G97" s="177"/>
      <c r="H97" s="194"/>
      <c r="I97" s="194"/>
      <c r="J97" s="194"/>
      <c r="K97" s="194"/>
      <c r="L97" s="194"/>
      <c r="M97" s="194"/>
      <c r="N97" s="194"/>
    </row>
    <row r="98" spans="1:14" s="146" customFormat="1" ht="16.5" customHeight="1" x14ac:dyDescent="0.2">
      <c r="B98" s="145"/>
      <c r="F98" s="192"/>
      <c r="G98" s="177"/>
      <c r="H98" s="194"/>
      <c r="I98" s="194"/>
      <c r="J98" s="194"/>
      <c r="K98" s="194"/>
      <c r="L98" s="194"/>
      <c r="M98" s="194"/>
      <c r="N98" s="194"/>
    </row>
    <row r="99" spans="1:14" s="146" customFormat="1" ht="16.5" customHeight="1" x14ac:dyDescent="0.2">
      <c r="B99" s="145"/>
      <c r="F99" s="192"/>
      <c r="G99" s="177"/>
      <c r="H99" s="194"/>
      <c r="I99" s="194"/>
      <c r="J99" s="194"/>
      <c r="K99" s="194"/>
      <c r="L99" s="194"/>
      <c r="M99" s="194"/>
      <c r="N99" s="194"/>
    </row>
    <row r="100" spans="1:14" s="146" customFormat="1" ht="16.5" customHeight="1" x14ac:dyDescent="0.2">
      <c r="B100" s="145"/>
      <c r="F100" s="192"/>
      <c r="G100" s="177"/>
      <c r="H100" s="194"/>
      <c r="I100" s="194"/>
      <c r="J100" s="194"/>
      <c r="K100" s="194"/>
      <c r="L100" s="194"/>
      <c r="M100" s="194"/>
      <c r="N100" s="194"/>
    </row>
    <row r="101" spans="1:14" s="146" customFormat="1" ht="16.5" customHeight="1" x14ac:dyDescent="0.2">
      <c r="B101" s="145"/>
      <c r="F101" s="192"/>
      <c r="G101" s="177"/>
      <c r="H101" s="194"/>
      <c r="I101" s="194"/>
      <c r="J101" s="194"/>
      <c r="K101" s="194"/>
      <c r="L101" s="194"/>
      <c r="M101" s="194"/>
      <c r="N101" s="194"/>
    </row>
    <row r="102" spans="1:14" s="146" customFormat="1" ht="16.5" customHeight="1" x14ac:dyDescent="0.2">
      <c r="B102" s="145"/>
      <c r="F102" s="192"/>
      <c r="G102" s="177"/>
      <c r="H102" s="194"/>
      <c r="I102" s="194"/>
      <c r="J102" s="194"/>
      <c r="K102" s="194"/>
      <c r="L102" s="194"/>
      <c r="M102" s="194"/>
      <c r="N102" s="194"/>
    </row>
    <row r="103" spans="1:14" s="146" customFormat="1" ht="16.5" customHeight="1" x14ac:dyDescent="0.2">
      <c r="B103" s="145"/>
      <c r="F103" s="192"/>
      <c r="G103" s="177"/>
      <c r="H103" s="194"/>
      <c r="I103" s="194"/>
      <c r="J103" s="194"/>
      <c r="K103" s="194"/>
      <c r="L103" s="194"/>
      <c r="M103" s="194"/>
      <c r="N103" s="194"/>
    </row>
    <row r="104" spans="1:14" s="146" customFormat="1" ht="16.5" customHeight="1" x14ac:dyDescent="0.2">
      <c r="B104" s="145"/>
      <c r="F104" s="192"/>
      <c r="G104" s="177"/>
      <c r="H104" s="194"/>
      <c r="I104" s="194"/>
      <c r="J104" s="194"/>
      <c r="K104" s="194"/>
      <c r="L104" s="194"/>
      <c r="M104" s="194"/>
      <c r="N104" s="194"/>
    </row>
    <row r="105" spans="1:14" s="146" customFormat="1" ht="16.5" customHeight="1" x14ac:dyDescent="0.2">
      <c r="B105" s="145"/>
      <c r="F105" s="192"/>
      <c r="G105" s="177"/>
      <c r="H105" s="194"/>
      <c r="I105" s="194"/>
      <c r="J105" s="194"/>
      <c r="K105" s="194"/>
      <c r="L105" s="194"/>
      <c r="M105" s="194"/>
      <c r="N105" s="194"/>
    </row>
    <row r="106" spans="1:14" s="146" customFormat="1" ht="16.5" customHeight="1" x14ac:dyDescent="0.2">
      <c r="B106" s="145"/>
      <c r="F106" s="192"/>
      <c r="G106" s="177"/>
      <c r="H106" s="194"/>
      <c r="I106" s="194"/>
      <c r="J106" s="194"/>
      <c r="K106" s="194"/>
      <c r="L106" s="194"/>
      <c r="M106" s="194"/>
      <c r="N106" s="194"/>
    </row>
    <row r="107" spans="1:14" s="146" customFormat="1" ht="16.5" customHeight="1" x14ac:dyDescent="0.2">
      <c r="B107" s="145"/>
      <c r="F107" s="192"/>
      <c r="G107" s="177"/>
      <c r="H107" s="194"/>
      <c r="I107" s="194"/>
      <c r="J107" s="194"/>
      <c r="K107" s="194"/>
      <c r="L107" s="194"/>
      <c r="M107" s="194"/>
      <c r="N107" s="194"/>
    </row>
    <row r="108" spans="1:14" s="146" customFormat="1" ht="16.5" customHeight="1" x14ac:dyDescent="0.2">
      <c r="A108" s="195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</row>
    <row r="109" spans="1:14" s="146" customFormat="1" ht="17.25" customHeight="1" x14ac:dyDescent="0.2">
      <c r="A109" s="196"/>
    </row>
    <row r="110" spans="1:14" s="146" customFormat="1" ht="16.5" customHeight="1" x14ac:dyDescent="0.2">
      <c r="A110" s="196"/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</row>
    <row r="111" spans="1:14" s="146" customFormat="1" ht="16.5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146" customFormat="1" ht="16.5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146" customFormat="1" ht="15.95" customHeight="1" x14ac:dyDescent="0.2">
      <c r="A113" s="196"/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</row>
    <row r="114" spans="1:14" s="146" customFormat="1" ht="22.15" customHeight="1" x14ac:dyDescent="0.2">
      <c r="A114" s="186" t="s">
        <v>35</v>
      </c>
      <c r="B114" s="186"/>
      <c r="C114" s="186"/>
      <c r="D114" s="186"/>
      <c r="E114" s="186"/>
      <c r="F114" s="197"/>
      <c r="G114" s="198"/>
      <c r="H114" s="178"/>
      <c r="I114" s="178"/>
      <c r="J114" s="178"/>
      <c r="K114" s="178"/>
      <c r="L114" s="178"/>
      <c r="M114" s="168"/>
      <c r="N114" s="178"/>
    </row>
  </sheetData>
  <mergeCells count="10">
    <mergeCell ref="H65:J65"/>
    <mergeCell ref="L65:N65"/>
    <mergeCell ref="H66:J66"/>
    <mergeCell ref="L66:N66"/>
    <mergeCell ref="A108:N108"/>
    <mergeCell ref="A14:E14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   &amp;P</oddFooter>
  </headerFooter>
  <rowBreaks count="1" manualBreakCount="1">
    <brk id="59" max="13" man="1"/>
  </rowBreaks>
  <ignoredErrors>
    <ignoredError sqref="H68:N68 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9549-7BA5-4E4E-B97F-97464EE09157}">
  <dimension ref="A1:N113"/>
  <sheetViews>
    <sheetView topLeftCell="A16" zoomScaleNormal="100" zoomScaleSheetLayoutView="100" workbookViewId="0">
      <selection activeCell="F43" sqref="F43"/>
    </sheetView>
  </sheetViews>
  <sheetFormatPr defaultColWidth="12.625" defaultRowHeight="16.5" customHeight="1" x14ac:dyDescent="0.2"/>
  <cols>
    <col min="1" max="4" width="1.125" style="146" customWidth="1"/>
    <col min="5" max="5" width="33.625" style="146" customWidth="1"/>
    <col min="6" max="6" width="4.625" style="146" customWidth="1"/>
    <col min="7" max="7" width="0.625" style="146" customWidth="1"/>
    <col min="8" max="8" width="11.375" style="146" customWidth="1"/>
    <col min="9" max="9" width="0.625" style="146" customWidth="1"/>
    <col min="10" max="10" width="11.375" style="146" customWidth="1"/>
    <col min="11" max="11" width="0.625" style="146" customWidth="1"/>
    <col min="12" max="12" width="11.375" style="146" customWidth="1"/>
    <col min="13" max="13" width="0.625" style="146" customWidth="1"/>
    <col min="14" max="14" width="11.375" style="146" customWidth="1"/>
    <col min="15" max="16384" width="12.625" style="146"/>
  </cols>
  <sheetData>
    <row r="1" spans="1:14" s="146" customFormat="1" ht="16.5" customHeight="1" x14ac:dyDescent="0.2">
      <c r="A1" s="145" t="s">
        <v>0</v>
      </c>
    </row>
    <row r="2" spans="1:14" s="146" customFormat="1" ht="16.5" customHeight="1" x14ac:dyDescent="0.2">
      <c r="A2" s="147" t="s">
        <v>78</v>
      </c>
      <c r="B2" s="147"/>
      <c r="C2" s="147"/>
      <c r="D2" s="147"/>
      <c r="E2" s="147"/>
      <c r="F2" s="148"/>
      <c r="G2" s="148"/>
      <c r="H2" s="148"/>
      <c r="I2" s="148"/>
      <c r="J2" s="148"/>
      <c r="K2" s="148"/>
      <c r="L2" s="148"/>
      <c r="M2" s="148"/>
      <c r="N2" s="148"/>
    </row>
    <row r="3" spans="1:14" s="146" customFormat="1" ht="16.5" customHeight="1" x14ac:dyDescent="0.2">
      <c r="A3" s="149" t="s">
        <v>222</v>
      </c>
      <c r="B3" s="150"/>
      <c r="C3" s="150"/>
      <c r="D3" s="150"/>
      <c r="E3" s="150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146" customFormat="1" ht="15.95" customHeight="1" x14ac:dyDescent="0.2">
      <c r="A4" s="147"/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  <c r="N4" s="148"/>
    </row>
    <row r="5" spans="1:14" s="146" customFormat="1" ht="15.95" customHeight="1" x14ac:dyDescent="0.2">
      <c r="A5" s="147"/>
      <c r="B5" s="147"/>
      <c r="C5" s="147"/>
      <c r="D5" s="147"/>
      <c r="E5" s="147"/>
      <c r="F5" s="152"/>
      <c r="G5" s="152"/>
      <c r="H5" s="152"/>
      <c r="I5" s="152"/>
      <c r="J5" s="152"/>
      <c r="K5" s="152"/>
      <c r="L5" s="152"/>
      <c r="M5" s="152"/>
      <c r="N5" s="152"/>
    </row>
    <row r="6" spans="1:14" s="146" customFormat="1" ht="15.95" customHeight="1" x14ac:dyDescent="0.2">
      <c r="A6" s="147"/>
      <c r="B6" s="147"/>
      <c r="C6" s="147"/>
      <c r="D6" s="147"/>
      <c r="E6" s="147"/>
      <c r="F6" s="152"/>
      <c r="G6" s="152"/>
      <c r="H6" s="153" t="s">
        <v>2</v>
      </c>
      <c r="I6" s="154"/>
      <c r="J6" s="154"/>
      <c r="K6" s="155"/>
      <c r="L6" s="156" t="s">
        <v>3</v>
      </c>
      <c r="M6" s="154"/>
      <c r="N6" s="154"/>
    </row>
    <row r="7" spans="1:14" s="146" customFormat="1" ht="15.95" customHeight="1" x14ac:dyDescent="0.2">
      <c r="A7" s="157"/>
      <c r="F7" s="158"/>
      <c r="G7" s="158"/>
      <c r="H7" s="159" t="s">
        <v>4</v>
      </c>
      <c r="I7" s="160"/>
      <c r="J7" s="160"/>
      <c r="K7" s="161"/>
      <c r="L7" s="162" t="s">
        <v>4</v>
      </c>
      <c r="M7" s="160"/>
      <c r="N7" s="160"/>
    </row>
    <row r="8" spans="1:14" s="146" customFormat="1" ht="15.95" customHeight="1" x14ac:dyDescent="0.2">
      <c r="A8" s="157"/>
      <c r="B8" s="157"/>
      <c r="C8" s="157"/>
      <c r="D8" s="157"/>
      <c r="E8" s="157"/>
      <c r="F8" s="163"/>
      <c r="G8" s="164"/>
      <c r="H8" s="165" t="s">
        <v>218</v>
      </c>
      <c r="I8" s="166"/>
      <c r="J8" s="165" t="s">
        <v>218</v>
      </c>
      <c r="K8" s="166"/>
      <c r="L8" s="165" t="s">
        <v>218</v>
      </c>
      <c r="M8" s="166"/>
      <c r="N8" s="165" t="s">
        <v>218</v>
      </c>
    </row>
    <row r="9" spans="1:14" s="146" customFormat="1" ht="15.95" customHeight="1" x14ac:dyDescent="0.2">
      <c r="A9" s="157"/>
      <c r="F9" s="158"/>
      <c r="G9" s="158"/>
      <c r="H9" s="130" t="s">
        <v>8</v>
      </c>
      <c r="I9" s="131"/>
      <c r="J9" s="130" t="s">
        <v>9</v>
      </c>
      <c r="K9" s="131"/>
      <c r="L9" s="130" t="s">
        <v>8</v>
      </c>
      <c r="M9" s="131"/>
      <c r="N9" s="130" t="s">
        <v>9</v>
      </c>
    </row>
    <row r="10" spans="1:14" s="146" customFormat="1" ht="15.95" customHeight="1" x14ac:dyDescent="0.2">
      <c r="F10" s="132" t="s">
        <v>10</v>
      </c>
      <c r="G10" s="167"/>
      <c r="H10" s="168" t="s">
        <v>11</v>
      </c>
      <c r="I10" s="169"/>
      <c r="J10" s="168" t="s">
        <v>11</v>
      </c>
      <c r="K10" s="169"/>
      <c r="L10" s="168" t="s">
        <v>11</v>
      </c>
      <c r="M10" s="169"/>
      <c r="N10" s="168" t="s">
        <v>11</v>
      </c>
    </row>
    <row r="11" spans="1:14" s="146" customFormat="1" ht="14.1" customHeight="1" x14ac:dyDescent="0.2">
      <c r="A11" s="157"/>
      <c r="F11" s="163"/>
      <c r="G11" s="164"/>
      <c r="H11" s="170"/>
      <c r="I11" s="170"/>
      <c r="J11" s="170"/>
      <c r="K11" s="170"/>
      <c r="L11" s="170"/>
      <c r="M11" s="170"/>
      <c r="N11" s="170"/>
    </row>
    <row r="12" spans="1:14" s="146" customFormat="1" ht="15.95" customHeight="1" x14ac:dyDescent="0.2">
      <c r="A12" s="146" t="s">
        <v>79</v>
      </c>
      <c r="F12" s="171"/>
      <c r="G12" s="164"/>
      <c r="H12" s="170">
        <v>1445920581</v>
      </c>
      <c r="I12" s="172"/>
      <c r="J12" s="173">
        <v>1109498092</v>
      </c>
      <c r="K12" s="174"/>
      <c r="L12" s="173">
        <v>1190908697</v>
      </c>
      <c r="M12" s="174"/>
      <c r="N12" s="173">
        <v>843251583</v>
      </c>
    </row>
    <row r="13" spans="1:14" s="146" customFormat="1" ht="15.95" customHeight="1" x14ac:dyDescent="0.2">
      <c r="A13" s="146" t="s">
        <v>80</v>
      </c>
      <c r="F13" s="171"/>
      <c r="G13" s="164"/>
      <c r="H13" s="170">
        <v>538884502</v>
      </c>
      <c r="I13" s="172"/>
      <c r="J13" s="173">
        <v>360207728</v>
      </c>
      <c r="K13" s="174"/>
      <c r="L13" s="173">
        <v>309676376</v>
      </c>
      <c r="M13" s="174"/>
      <c r="N13" s="173">
        <v>204243664</v>
      </c>
    </row>
    <row r="14" spans="1:14" s="146" customFormat="1" ht="15.95" customHeight="1" x14ac:dyDescent="0.2">
      <c r="A14" s="175" t="s">
        <v>81</v>
      </c>
      <c r="B14" s="154"/>
      <c r="C14" s="154"/>
      <c r="D14" s="154"/>
      <c r="E14" s="154"/>
      <c r="F14" s="176"/>
      <c r="G14" s="177"/>
      <c r="H14" s="170">
        <v>-721400562</v>
      </c>
      <c r="I14" s="170"/>
      <c r="J14" s="173">
        <v>-675196165</v>
      </c>
      <c r="K14" s="173"/>
      <c r="L14" s="173">
        <v>-598852069</v>
      </c>
      <c r="M14" s="173"/>
      <c r="N14" s="173">
        <v>-563146179</v>
      </c>
    </row>
    <row r="15" spans="1:14" s="146" customFormat="1" ht="15.95" customHeight="1" x14ac:dyDescent="0.2">
      <c r="A15" s="146" t="s">
        <v>82</v>
      </c>
      <c r="B15" s="145"/>
      <c r="C15" s="145"/>
      <c r="D15" s="145"/>
      <c r="E15" s="145"/>
      <c r="F15" s="176"/>
      <c r="G15" s="177"/>
      <c r="H15" s="178">
        <v>-269441425</v>
      </c>
      <c r="J15" s="179">
        <v>-236094202</v>
      </c>
      <c r="K15" s="180"/>
      <c r="L15" s="179">
        <v>-137336171</v>
      </c>
      <c r="M15" s="180"/>
      <c r="N15" s="179">
        <v>-125136325</v>
      </c>
    </row>
    <row r="16" spans="1:14" s="146" customFormat="1" ht="14.1" customHeight="1" x14ac:dyDescent="0.2">
      <c r="A16" s="157"/>
      <c r="F16" s="171"/>
      <c r="G16" s="164"/>
      <c r="H16" s="170"/>
      <c r="I16" s="170"/>
      <c r="J16" s="170"/>
      <c r="K16" s="170"/>
      <c r="L16" s="170"/>
      <c r="M16" s="170"/>
      <c r="N16" s="170"/>
    </row>
    <row r="17" spans="1:14" s="146" customFormat="1" ht="15.95" customHeight="1" x14ac:dyDescent="0.2">
      <c r="A17" s="145" t="s">
        <v>83</v>
      </c>
      <c r="B17" s="145"/>
      <c r="C17" s="145"/>
      <c r="D17" s="145"/>
      <c r="E17" s="145"/>
      <c r="F17" s="176"/>
      <c r="G17" s="177"/>
      <c r="H17" s="170">
        <f>SUM(H12:H15)</f>
        <v>993963096</v>
      </c>
      <c r="I17" s="170"/>
      <c r="J17" s="170">
        <f>SUM(J12:J15)</f>
        <v>558415453</v>
      </c>
      <c r="K17" s="170"/>
      <c r="L17" s="170">
        <f>SUM(L12:L15)</f>
        <v>764396833</v>
      </c>
      <c r="M17" s="170"/>
      <c r="N17" s="170">
        <f>SUM(N12:N15)</f>
        <v>359212743</v>
      </c>
    </row>
    <row r="18" spans="1:14" s="146" customFormat="1" ht="15.95" customHeight="1" x14ac:dyDescent="0.2">
      <c r="A18" s="157" t="s">
        <v>84</v>
      </c>
      <c r="B18" s="145"/>
      <c r="C18" s="145"/>
      <c r="D18" s="145"/>
      <c r="E18" s="145"/>
      <c r="F18" s="171"/>
      <c r="G18" s="177"/>
      <c r="H18" s="170">
        <v>32910449</v>
      </c>
      <c r="I18" s="172"/>
      <c r="J18" s="173">
        <v>60391712</v>
      </c>
      <c r="K18" s="174"/>
      <c r="L18" s="173">
        <v>458484330</v>
      </c>
      <c r="M18" s="174"/>
      <c r="N18" s="173">
        <v>1123814421</v>
      </c>
    </row>
    <row r="19" spans="1:14" s="146" customFormat="1" ht="15.95" customHeight="1" x14ac:dyDescent="0.2">
      <c r="A19" s="157" t="s">
        <v>85</v>
      </c>
      <c r="F19" s="171"/>
      <c r="G19" s="164"/>
      <c r="H19" s="170">
        <v>-197710309</v>
      </c>
      <c r="I19" s="172"/>
      <c r="J19" s="173">
        <v>-180494094</v>
      </c>
      <c r="K19" s="174"/>
      <c r="L19" s="173">
        <v>-177426163</v>
      </c>
      <c r="M19" s="174"/>
      <c r="N19" s="173">
        <v>-163722148</v>
      </c>
    </row>
    <row r="20" spans="1:14" s="146" customFormat="1" ht="15.95" customHeight="1" x14ac:dyDescent="0.2">
      <c r="A20" s="157" t="s">
        <v>86</v>
      </c>
      <c r="B20" s="145"/>
      <c r="C20" s="145"/>
      <c r="D20" s="145"/>
      <c r="E20" s="145"/>
      <c r="F20" s="171"/>
      <c r="G20" s="177"/>
      <c r="H20" s="170">
        <v>200271052</v>
      </c>
      <c r="I20" s="172"/>
      <c r="J20" s="170">
        <v>-193693706</v>
      </c>
      <c r="K20" s="172"/>
      <c r="L20" s="170">
        <v>-323327</v>
      </c>
      <c r="M20" s="172"/>
      <c r="N20" s="170">
        <v>10873</v>
      </c>
    </row>
    <row r="21" spans="1:14" s="146" customFormat="1" ht="15.95" customHeight="1" x14ac:dyDescent="0.2">
      <c r="A21" s="157" t="s">
        <v>87</v>
      </c>
      <c r="F21" s="171"/>
      <c r="G21" s="164"/>
      <c r="H21" s="170">
        <v>-268212007</v>
      </c>
      <c r="I21" s="172"/>
      <c r="J21" s="173">
        <v>-282085143</v>
      </c>
      <c r="K21" s="174"/>
      <c r="L21" s="173">
        <v>-290936484</v>
      </c>
      <c r="M21" s="174"/>
      <c r="N21" s="173">
        <v>-301708611</v>
      </c>
    </row>
    <row r="22" spans="1:14" s="146" customFormat="1" ht="15.95" customHeight="1" x14ac:dyDescent="0.2">
      <c r="A22" s="157" t="s">
        <v>240</v>
      </c>
      <c r="F22" s="171"/>
      <c r="G22" s="164"/>
      <c r="H22" s="170"/>
      <c r="I22" s="172"/>
      <c r="J22" s="170"/>
      <c r="K22" s="172"/>
      <c r="L22" s="170"/>
      <c r="M22" s="172"/>
      <c r="N22" s="170"/>
    </row>
    <row r="23" spans="1:14" s="146" customFormat="1" ht="15.95" customHeight="1" x14ac:dyDescent="0.2">
      <c r="A23" s="181"/>
      <c r="B23" s="146" t="s">
        <v>88</v>
      </c>
      <c r="F23" s="136" t="s">
        <v>89</v>
      </c>
      <c r="G23" s="164"/>
      <c r="H23" s="178">
        <v>167008283</v>
      </c>
      <c r="I23" s="172"/>
      <c r="J23" s="179">
        <v>441201228</v>
      </c>
      <c r="K23" s="174"/>
      <c r="L23" s="179">
        <v>0</v>
      </c>
      <c r="M23" s="174"/>
      <c r="N23" s="179">
        <v>0</v>
      </c>
    </row>
    <row r="24" spans="1:14" s="146" customFormat="1" ht="14.1" customHeight="1" x14ac:dyDescent="0.2">
      <c r="A24" s="157"/>
      <c r="F24" s="171"/>
      <c r="G24" s="164"/>
      <c r="H24" s="170"/>
      <c r="I24" s="170"/>
      <c r="J24" s="170"/>
      <c r="K24" s="170"/>
      <c r="L24" s="170"/>
      <c r="M24" s="170"/>
      <c r="N24" s="170"/>
    </row>
    <row r="25" spans="1:14" s="146" customFormat="1" ht="15.95" customHeight="1" x14ac:dyDescent="0.2">
      <c r="A25" s="145" t="s">
        <v>90</v>
      </c>
      <c r="B25" s="145"/>
      <c r="C25" s="145"/>
      <c r="D25" s="145"/>
      <c r="E25" s="145"/>
      <c r="F25" s="171"/>
      <c r="G25" s="177"/>
      <c r="H25" s="170">
        <f>SUM(H17:H23)</f>
        <v>928230564</v>
      </c>
      <c r="I25" s="170"/>
      <c r="J25" s="170">
        <f>SUM(J17:J23)</f>
        <v>403735450</v>
      </c>
      <c r="K25" s="170"/>
      <c r="L25" s="170">
        <f>SUM(L17:L23)</f>
        <v>754195189</v>
      </c>
      <c r="M25" s="170"/>
      <c r="N25" s="170">
        <f>SUM(N17:N23)</f>
        <v>1017607278</v>
      </c>
    </row>
    <row r="26" spans="1:14" s="146" customFormat="1" ht="15.95" customHeight="1" x14ac:dyDescent="0.2">
      <c r="A26" s="146" t="s">
        <v>91</v>
      </c>
      <c r="F26" s="136">
        <v>14</v>
      </c>
      <c r="G26" s="164"/>
      <c r="H26" s="178">
        <v>-93309609</v>
      </c>
      <c r="I26" s="172"/>
      <c r="J26" s="179">
        <v>-38430150</v>
      </c>
      <c r="K26" s="174"/>
      <c r="L26" s="179">
        <v>-74314422</v>
      </c>
      <c r="M26" s="174"/>
      <c r="N26" s="179">
        <v>-6044043</v>
      </c>
    </row>
    <row r="27" spans="1:14" s="146" customFormat="1" ht="14.1" customHeight="1" x14ac:dyDescent="0.2">
      <c r="A27" s="157"/>
      <c r="F27" s="171"/>
      <c r="G27" s="164"/>
      <c r="H27" s="170"/>
      <c r="I27" s="170"/>
      <c r="J27" s="170"/>
      <c r="K27" s="170"/>
      <c r="L27" s="170"/>
      <c r="M27" s="170"/>
      <c r="N27" s="170"/>
    </row>
    <row r="28" spans="1:14" s="146" customFormat="1" ht="15.95" customHeight="1" x14ac:dyDescent="0.2">
      <c r="A28" s="145" t="s">
        <v>92</v>
      </c>
      <c r="B28" s="145"/>
      <c r="C28" s="145"/>
      <c r="D28" s="145"/>
      <c r="E28" s="145"/>
      <c r="F28" s="171"/>
      <c r="G28" s="177"/>
      <c r="H28" s="178">
        <f>SUM(H25:H26)</f>
        <v>834920955</v>
      </c>
      <c r="I28" s="170"/>
      <c r="J28" s="178">
        <f>SUM(J25:J26)</f>
        <v>365305300</v>
      </c>
      <c r="K28" s="170"/>
      <c r="L28" s="178">
        <f>SUM(L25:L26)</f>
        <v>679880767</v>
      </c>
      <c r="M28" s="170"/>
      <c r="N28" s="178">
        <f>SUM(N25:N26)</f>
        <v>1011563235</v>
      </c>
    </row>
    <row r="29" spans="1:14" s="146" customFormat="1" ht="14.1" customHeight="1" x14ac:dyDescent="0.2">
      <c r="A29" s="145"/>
      <c r="B29" s="145"/>
      <c r="C29" s="145"/>
      <c r="D29" s="145"/>
      <c r="E29" s="145"/>
      <c r="F29" s="171"/>
      <c r="G29" s="177"/>
      <c r="H29" s="170"/>
      <c r="I29" s="170"/>
      <c r="J29" s="170"/>
      <c r="K29" s="170"/>
      <c r="L29" s="170"/>
      <c r="M29" s="170"/>
      <c r="N29" s="170"/>
    </row>
    <row r="30" spans="1:14" s="146" customFormat="1" ht="15.95" customHeight="1" x14ac:dyDescent="0.2">
      <c r="A30" s="145" t="s">
        <v>93</v>
      </c>
      <c r="B30" s="145"/>
      <c r="C30" s="145"/>
      <c r="D30" s="145"/>
      <c r="E30" s="145"/>
      <c r="F30" s="171"/>
      <c r="G30" s="177"/>
      <c r="H30" s="170"/>
      <c r="I30" s="170"/>
      <c r="J30" s="170"/>
      <c r="K30" s="170"/>
      <c r="L30" s="170"/>
      <c r="M30" s="170"/>
      <c r="N30" s="170"/>
    </row>
    <row r="31" spans="1:14" s="146" customFormat="1" ht="15.95" customHeight="1" x14ac:dyDescent="0.2">
      <c r="A31" s="143" t="s">
        <v>94</v>
      </c>
      <c r="C31" s="143"/>
      <c r="D31" s="143"/>
      <c r="E31" s="145"/>
      <c r="F31" s="171"/>
      <c r="G31" s="177"/>
      <c r="H31" s="170"/>
      <c r="I31" s="170"/>
      <c r="J31" s="170"/>
      <c r="K31" s="170"/>
      <c r="L31" s="170"/>
      <c r="M31" s="170"/>
      <c r="N31" s="170"/>
    </row>
    <row r="32" spans="1:14" s="146" customFormat="1" ht="15.95" customHeight="1" x14ac:dyDescent="0.2">
      <c r="A32" s="145"/>
      <c r="B32" s="143" t="s">
        <v>95</v>
      </c>
      <c r="D32" s="143"/>
      <c r="E32" s="145"/>
      <c r="F32" s="171"/>
      <c r="G32" s="177"/>
      <c r="H32" s="170"/>
      <c r="I32" s="170"/>
      <c r="J32" s="170"/>
      <c r="K32" s="170"/>
      <c r="L32" s="170"/>
      <c r="M32" s="170"/>
      <c r="N32" s="170"/>
    </row>
    <row r="33" spans="1:14" s="146" customFormat="1" ht="15.95" customHeight="1" x14ac:dyDescent="0.2">
      <c r="B33" s="143" t="s">
        <v>210</v>
      </c>
      <c r="C33" s="143"/>
      <c r="F33" s="171"/>
      <c r="G33" s="164"/>
      <c r="H33" s="170">
        <v>0</v>
      </c>
      <c r="I33" s="170"/>
      <c r="J33" s="173">
        <v>-7234064</v>
      </c>
      <c r="K33" s="173"/>
      <c r="L33" s="173">
        <v>0</v>
      </c>
      <c r="M33" s="173"/>
      <c r="N33" s="173">
        <v>-7234064</v>
      </c>
    </row>
    <row r="34" spans="1:14" s="146" customFormat="1" ht="15.95" customHeight="1" x14ac:dyDescent="0.2">
      <c r="A34" s="145"/>
      <c r="B34" s="143" t="s">
        <v>228</v>
      </c>
      <c r="C34" s="143"/>
      <c r="D34" s="143"/>
      <c r="E34" s="145"/>
      <c r="F34" s="171"/>
      <c r="G34" s="177"/>
      <c r="H34" s="170"/>
      <c r="I34" s="170"/>
      <c r="J34" s="170"/>
      <c r="K34" s="170"/>
      <c r="L34" s="170"/>
      <c r="M34" s="170"/>
      <c r="N34" s="170"/>
    </row>
    <row r="35" spans="1:14" s="146" customFormat="1" ht="15.95" customHeight="1" x14ac:dyDescent="0.2">
      <c r="B35" s="125"/>
      <c r="C35" s="143" t="s">
        <v>229</v>
      </c>
      <c r="F35" s="171"/>
      <c r="G35" s="164"/>
      <c r="H35" s="170">
        <v>-9185661</v>
      </c>
      <c r="I35" s="170"/>
      <c r="J35" s="173">
        <v>0</v>
      </c>
      <c r="K35" s="173"/>
      <c r="L35" s="173">
        <v>-7585986</v>
      </c>
      <c r="M35" s="173"/>
      <c r="N35" s="173">
        <v>0</v>
      </c>
    </row>
    <row r="36" spans="1:14" s="146" customFormat="1" ht="15.95" customHeight="1" x14ac:dyDescent="0.2">
      <c r="B36" s="143" t="s">
        <v>96</v>
      </c>
      <c r="C36" s="143"/>
      <c r="D36" s="143"/>
      <c r="F36" s="171"/>
      <c r="G36" s="164"/>
      <c r="H36" s="170"/>
      <c r="I36" s="170"/>
      <c r="J36" s="170"/>
      <c r="K36" s="170"/>
      <c r="L36" s="170"/>
      <c r="M36" s="170"/>
      <c r="N36" s="170"/>
    </row>
    <row r="37" spans="1:14" s="146" customFormat="1" ht="15.95" customHeight="1" x14ac:dyDescent="0.2">
      <c r="B37" s="143"/>
      <c r="C37" s="143" t="s">
        <v>97</v>
      </c>
      <c r="F37" s="171"/>
      <c r="G37" s="164"/>
      <c r="H37" s="178">
        <v>1837132</v>
      </c>
      <c r="I37" s="170"/>
      <c r="J37" s="199">
        <v>1446813</v>
      </c>
      <c r="K37" s="173"/>
      <c r="L37" s="179">
        <v>1517197</v>
      </c>
      <c r="M37" s="173"/>
      <c r="N37" s="199">
        <v>1446813</v>
      </c>
    </row>
    <row r="38" spans="1:14" s="146" customFormat="1" ht="14.1" customHeight="1" x14ac:dyDescent="0.2">
      <c r="A38" s="145"/>
      <c r="B38" s="145"/>
      <c r="E38" s="145"/>
      <c r="F38" s="171"/>
      <c r="G38" s="177"/>
      <c r="H38" s="170"/>
      <c r="I38" s="170"/>
      <c r="J38" s="170"/>
      <c r="K38" s="170"/>
      <c r="L38" s="170"/>
      <c r="M38" s="170"/>
      <c r="N38" s="170"/>
    </row>
    <row r="39" spans="1:14" s="146" customFormat="1" ht="15.95" customHeight="1" x14ac:dyDescent="0.2">
      <c r="A39" s="146" t="s">
        <v>98</v>
      </c>
      <c r="D39" s="145"/>
      <c r="E39" s="145"/>
      <c r="G39" s="177"/>
      <c r="H39" s="182"/>
      <c r="I39" s="182"/>
      <c r="J39" s="182"/>
      <c r="K39" s="182"/>
      <c r="L39" s="182"/>
      <c r="M39" s="182"/>
      <c r="N39" s="182"/>
    </row>
    <row r="40" spans="1:14" s="146" customFormat="1" ht="15.95" customHeight="1" x14ac:dyDescent="0.2">
      <c r="A40" s="145"/>
      <c r="B40" s="146" t="s">
        <v>95</v>
      </c>
      <c r="E40" s="145"/>
      <c r="F40" s="171"/>
      <c r="G40" s="177"/>
      <c r="H40" s="178">
        <f>SUM(H33:H37)</f>
        <v>-7348529</v>
      </c>
      <c r="I40" s="170"/>
      <c r="J40" s="178">
        <f>SUM(J33:J37)</f>
        <v>-5787251</v>
      </c>
      <c r="K40" s="170"/>
      <c r="L40" s="178">
        <f>SUM(L33:L37)</f>
        <v>-6068789</v>
      </c>
      <c r="M40" s="170"/>
      <c r="N40" s="178">
        <f>SUM(N33:N37)</f>
        <v>-5787251</v>
      </c>
    </row>
    <row r="41" spans="1:14" s="146" customFormat="1" ht="14.1" customHeight="1" x14ac:dyDescent="0.2">
      <c r="A41" s="145"/>
      <c r="B41" s="145"/>
      <c r="D41" s="145"/>
      <c r="E41" s="145"/>
      <c r="F41" s="171"/>
      <c r="G41" s="177"/>
      <c r="H41" s="170"/>
      <c r="I41" s="170"/>
      <c r="J41" s="170"/>
      <c r="K41" s="170"/>
      <c r="L41" s="170"/>
      <c r="M41" s="170"/>
      <c r="N41" s="170"/>
    </row>
    <row r="42" spans="1:14" s="146" customFormat="1" ht="15.95" customHeight="1" x14ac:dyDescent="0.2">
      <c r="A42" s="146" t="s">
        <v>99</v>
      </c>
      <c r="C42" s="145"/>
      <c r="D42" s="145"/>
      <c r="E42" s="145"/>
      <c r="F42" s="171"/>
      <c r="G42" s="177"/>
      <c r="H42" s="170"/>
      <c r="I42" s="170"/>
      <c r="J42" s="170"/>
      <c r="K42" s="170"/>
      <c r="L42" s="170"/>
      <c r="M42" s="170"/>
      <c r="N42" s="170"/>
    </row>
    <row r="43" spans="1:14" s="146" customFormat="1" ht="15.95" customHeight="1" x14ac:dyDescent="0.2">
      <c r="A43" s="145"/>
      <c r="B43" s="146" t="s">
        <v>95</v>
      </c>
      <c r="D43" s="145"/>
      <c r="E43" s="145"/>
      <c r="F43" s="171"/>
      <c r="G43" s="177"/>
      <c r="H43" s="170"/>
      <c r="I43" s="170"/>
      <c r="J43" s="170"/>
      <c r="K43" s="170"/>
      <c r="L43" s="170"/>
      <c r="M43" s="170"/>
      <c r="N43" s="170"/>
    </row>
    <row r="44" spans="1:14" s="146" customFormat="1" ht="15.95" customHeight="1" x14ac:dyDescent="0.2">
      <c r="B44" s="146" t="s">
        <v>100</v>
      </c>
      <c r="D44" s="181"/>
      <c r="F44" s="171"/>
      <c r="G44" s="164"/>
      <c r="H44" s="170">
        <v>-176449424</v>
      </c>
      <c r="I44" s="170"/>
      <c r="J44" s="173">
        <v>136072520</v>
      </c>
      <c r="K44" s="173"/>
      <c r="L44" s="173">
        <v>0</v>
      </c>
      <c r="M44" s="173"/>
      <c r="N44" s="173">
        <v>0</v>
      </c>
    </row>
    <row r="45" spans="1:14" s="146" customFormat="1" ht="15.95" customHeight="1" x14ac:dyDescent="0.2">
      <c r="B45" s="146" t="s">
        <v>101</v>
      </c>
      <c r="F45" s="171"/>
      <c r="G45" s="164"/>
      <c r="H45" s="170"/>
      <c r="I45" s="170"/>
      <c r="J45" s="170"/>
      <c r="K45" s="170"/>
      <c r="L45" s="170"/>
      <c r="M45" s="170"/>
      <c r="N45" s="170"/>
    </row>
    <row r="46" spans="1:14" s="146" customFormat="1" ht="15.95" customHeight="1" x14ac:dyDescent="0.2">
      <c r="C46" s="146" t="s">
        <v>102</v>
      </c>
      <c r="F46" s="171"/>
      <c r="G46" s="164"/>
      <c r="H46" s="170"/>
      <c r="I46" s="170"/>
      <c r="J46" s="170"/>
      <c r="K46" s="170"/>
      <c r="L46" s="170"/>
      <c r="M46" s="170"/>
      <c r="N46" s="170"/>
    </row>
    <row r="47" spans="1:14" s="146" customFormat="1" ht="15.95" customHeight="1" x14ac:dyDescent="0.2">
      <c r="D47" s="146" t="s">
        <v>88</v>
      </c>
      <c r="F47" s="136" t="s">
        <v>89</v>
      </c>
      <c r="G47" s="164"/>
      <c r="H47" s="178">
        <v>210458013</v>
      </c>
      <c r="I47" s="170"/>
      <c r="J47" s="179">
        <v>-232460480</v>
      </c>
      <c r="K47" s="173"/>
      <c r="L47" s="179">
        <v>0</v>
      </c>
      <c r="M47" s="173"/>
      <c r="N47" s="179">
        <v>0</v>
      </c>
    </row>
    <row r="48" spans="1:14" s="146" customFormat="1" ht="14.1" customHeight="1" x14ac:dyDescent="0.2">
      <c r="A48" s="145"/>
      <c r="B48" s="145"/>
      <c r="E48" s="145"/>
      <c r="F48" s="171"/>
      <c r="G48" s="177"/>
      <c r="H48" s="170"/>
      <c r="I48" s="170"/>
      <c r="J48" s="170"/>
      <c r="K48" s="170"/>
      <c r="L48" s="170"/>
      <c r="M48" s="170"/>
      <c r="N48" s="170"/>
    </row>
    <row r="49" spans="1:14" s="146" customFormat="1" ht="15.95" customHeight="1" x14ac:dyDescent="0.2">
      <c r="A49" s="146" t="s">
        <v>103</v>
      </c>
      <c r="B49" s="145"/>
      <c r="D49" s="145"/>
      <c r="E49" s="145"/>
      <c r="G49" s="177"/>
      <c r="H49" s="182"/>
      <c r="I49" s="182"/>
      <c r="J49" s="182"/>
      <c r="K49" s="182"/>
      <c r="L49" s="182"/>
      <c r="M49" s="182"/>
      <c r="N49" s="182"/>
    </row>
    <row r="50" spans="1:14" s="146" customFormat="1" ht="15.95" customHeight="1" x14ac:dyDescent="0.2">
      <c r="A50" s="145"/>
      <c r="B50" s="146" t="s">
        <v>95</v>
      </c>
      <c r="E50" s="145"/>
      <c r="F50" s="171"/>
      <c r="G50" s="177"/>
      <c r="H50" s="178">
        <f>SUM(H44:H47)</f>
        <v>34008589</v>
      </c>
      <c r="I50" s="170"/>
      <c r="J50" s="178">
        <f>SUM(J44:J47)</f>
        <v>-96387960</v>
      </c>
      <c r="K50" s="170"/>
      <c r="L50" s="178">
        <f>SUM(L44:L47)</f>
        <v>0</v>
      </c>
      <c r="M50" s="170"/>
      <c r="N50" s="178">
        <f>SUM(N44:N47)</f>
        <v>0</v>
      </c>
    </row>
    <row r="51" spans="1:14" s="146" customFormat="1" ht="14.1" customHeight="1" x14ac:dyDescent="0.2">
      <c r="A51" s="145"/>
      <c r="B51" s="145"/>
      <c r="D51" s="145"/>
      <c r="E51" s="145"/>
      <c r="F51" s="171"/>
      <c r="G51" s="177"/>
      <c r="H51" s="170"/>
      <c r="I51" s="170"/>
      <c r="J51" s="170"/>
      <c r="K51" s="170"/>
      <c r="L51" s="170"/>
      <c r="M51" s="170"/>
      <c r="N51" s="170"/>
    </row>
    <row r="52" spans="1:14" s="146" customFormat="1" ht="15.95" customHeight="1" x14ac:dyDescent="0.2">
      <c r="A52" s="147" t="s">
        <v>104</v>
      </c>
      <c r="C52" s="145"/>
      <c r="D52" s="145"/>
      <c r="E52" s="145"/>
      <c r="F52" s="171"/>
      <c r="G52" s="177"/>
      <c r="H52" s="182"/>
      <c r="I52" s="182"/>
      <c r="J52" s="182"/>
      <c r="K52" s="182"/>
      <c r="L52" s="182"/>
      <c r="M52" s="182"/>
      <c r="N52" s="182"/>
    </row>
    <row r="53" spans="1:14" s="146" customFormat="1" ht="15.95" customHeight="1" x14ac:dyDescent="0.2">
      <c r="A53" s="145"/>
      <c r="B53" s="145" t="s">
        <v>105</v>
      </c>
      <c r="D53" s="145"/>
      <c r="E53" s="145"/>
      <c r="F53" s="183"/>
      <c r="G53" s="177"/>
      <c r="H53" s="178">
        <f>+H40+H50</f>
        <v>26660060</v>
      </c>
      <c r="I53" s="170"/>
      <c r="J53" s="178">
        <f>+J40+J50</f>
        <v>-102175211</v>
      </c>
      <c r="K53" s="170"/>
      <c r="L53" s="178">
        <f>+L40+L50</f>
        <v>-6068789</v>
      </c>
      <c r="M53" s="170"/>
      <c r="N53" s="178">
        <f>+N40+N50</f>
        <v>-5787251</v>
      </c>
    </row>
    <row r="54" spans="1:14" s="146" customFormat="1" ht="14.1" customHeight="1" x14ac:dyDescent="0.2">
      <c r="A54" s="145"/>
      <c r="B54" s="145"/>
      <c r="C54" s="145"/>
      <c r="D54" s="145"/>
      <c r="E54" s="145"/>
      <c r="F54" s="183"/>
      <c r="G54" s="177"/>
      <c r="H54" s="182"/>
      <c r="I54" s="182"/>
      <c r="J54" s="182"/>
      <c r="K54" s="182"/>
      <c r="L54" s="182"/>
      <c r="M54" s="182"/>
      <c r="N54" s="182"/>
    </row>
    <row r="55" spans="1:14" s="146" customFormat="1" ht="15.95" customHeight="1" thickBot="1" x14ac:dyDescent="0.25">
      <c r="A55" s="145" t="s">
        <v>106</v>
      </c>
      <c r="B55" s="145"/>
      <c r="C55" s="145"/>
      <c r="D55" s="145"/>
      <c r="E55" s="145"/>
      <c r="F55" s="183"/>
      <c r="G55" s="177"/>
      <c r="H55" s="184">
        <f>SUM(H28,H53)</f>
        <v>861581015</v>
      </c>
      <c r="I55" s="170"/>
      <c r="J55" s="184">
        <f>SUM(J28,J53)</f>
        <v>263130089</v>
      </c>
      <c r="K55" s="170"/>
      <c r="L55" s="184">
        <f>SUM(L28,L53)</f>
        <v>673811978</v>
      </c>
      <c r="M55" s="170"/>
      <c r="N55" s="184">
        <f>SUM(N28,N53)</f>
        <v>1005775984</v>
      </c>
    </row>
    <row r="56" spans="1:14" s="146" customFormat="1" ht="15.95" customHeight="1" thickTop="1" x14ac:dyDescent="0.2">
      <c r="A56" s="145"/>
      <c r="B56" s="145"/>
      <c r="C56" s="145"/>
      <c r="D56" s="145"/>
      <c r="E56" s="145"/>
      <c r="F56" s="183"/>
      <c r="G56" s="177"/>
      <c r="H56" s="185"/>
      <c r="I56" s="170"/>
      <c r="J56" s="185"/>
      <c r="K56" s="170"/>
      <c r="L56" s="185"/>
      <c r="M56" s="170"/>
      <c r="N56" s="185"/>
    </row>
    <row r="57" spans="1:14" s="146" customFormat="1" ht="15.95" customHeight="1" x14ac:dyDescent="0.2">
      <c r="A57" s="145"/>
      <c r="B57" s="145"/>
      <c r="C57" s="145"/>
      <c r="D57" s="145"/>
      <c r="E57" s="145"/>
      <c r="F57" s="183"/>
      <c r="G57" s="177"/>
      <c r="H57" s="170"/>
      <c r="I57" s="170"/>
      <c r="J57" s="170"/>
      <c r="K57" s="170"/>
      <c r="L57" s="170"/>
      <c r="M57" s="170"/>
      <c r="N57" s="170"/>
    </row>
    <row r="58" spans="1:14" s="146" customFormat="1" ht="22.15" customHeight="1" x14ac:dyDescent="0.2">
      <c r="A58" s="186" t="s">
        <v>35</v>
      </c>
      <c r="B58" s="187"/>
      <c r="C58" s="187"/>
      <c r="D58" s="187"/>
      <c r="E58" s="187"/>
      <c r="F58" s="188"/>
      <c r="G58" s="189"/>
      <c r="H58" s="168"/>
      <c r="I58" s="168"/>
      <c r="J58" s="168"/>
      <c r="K58" s="168"/>
      <c r="L58" s="168"/>
      <c r="M58" s="178"/>
      <c r="N58" s="168"/>
    </row>
    <row r="59" spans="1:14" s="146" customFormat="1" ht="16.5" customHeight="1" x14ac:dyDescent="0.2">
      <c r="A59" s="145" t="s">
        <v>0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</row>
    <row r="60" spans="1:14" s="146" customFormat="1" ht="16.5" customHeight="1" x14ac:dyDescent="0.2">
      <c r="A60" s="147" t="s">
        <v>78</v>
      </c>
      <c r="B60" s="147"/>
      <c r="C60" s="147"/>
      <c r="D60" s="147"/>
      <c r="E60" s="147"/>
      <c r="F60" s="148"/>
      <c r="G60" s="148"/>
      <c r="H60" s="148"/>
      <c r="I60" s="148"/>
      <c r="J60" s="148"/>
      <c r="K60" s="148"/>
      <c r="L60" s="148"/>
      <c r="M60" s="148"/>
      <c r="N60" s="148"/>
    </row>
    <row r="61" spans="1:14" s="146" customFormat="1" ht="16.5" customHeight="1" x14ac:dyDescent="0.2">
      <c r="A61" s="150" t="str">
        <f>A3</f>
        <v>For the six-month period ended 30 June 2026</v>
      </c>
      <c r="B61" s="150"/>
      <c r="C61" s="150"/>
      <c r="D61" s="150"/>
      <c r="E61" s="150"/>
      <c r="F61" s="151"/>
      <c r="G61" s="151"/>
      <c r="H61" s="151"/>
      <c r="I61" s="151"/>
      <c r="J61" s="151"/>
      <c r="K61" s="151"/>
      <c r="L61" s="151"/>
      <c r="M61" s="151"/>
      <c r="N61" s="151"/>
    </row>
    <row r="62" spans="1:14" s="146" customFormat="1" ht="16.5" customHeight="1" x14ac:dyDescent="0.2">
      <c r="A62" s="147"/>
      <c r="B62" s="147"/>
      <c r="C62" s="147"/>
      <c r="D62" s="147"/>
      <c r="E62" s="147"/>
      <c r="F62" s="148"/>
      <c r="G62" s="148"/>
      <c r="H62" s="148"/>
      <c r="I62" s="148"/>
      <c r="J62" s="148"/>
      <c r="K62" s="148"/>
      <c r="L62" s="148"/>
      <c r="M62" s="148"/>
      <c r="N62" s="148"/>
    </row>
    <row r="63" spans="1:14" s="146" customFormat="1" ht="16.5" customHeight="1" x14ac:dyDescent="0.2">
      <c r="A63" s="147"/>
      <c r="B63" s="147"/>
      <c r="C63" s="147"/>
      <c r="D63" s="147"/>
      <c r="E63" s="147"/>
      <c r="F63" s="152"/>
      <c r="G63" s="152"/>
      <c r="H63" s="152"/>
      <c r="I63" s="152"/>
      <c r="J63" s="152"/>
      <c r="K63" s="152"/>
      <c r="L63" s="152"/>
      <c r="M63" s="152"/>
      <c r="N63" s="152"/>
    </row>
    <row r="64" spans="1:14" s="146" customFormat="1" ht="16.5" customHeight="1" x14ac:dyDescent="0.2">
      <c r="A64" s="147"/>
      <c r="B64" s="147"/>
      <c r="C64" s="147"/>
      <c r="D64" s="147"/>
      <c r="E64" s="147"/>
      <c r="F64" s="152"/>
      <c r="G64" s="152"/>
      <c r="H64" s="153" t="s">
        <v>2</v>
      </c>
      <c r="I64" s="154"/>
      <c r="J64" s="154"/>
      <c r="K64" s="155"/>
      <c r="L64" s="156" t="s">
        <v>3</v>
      </c>
      <c r="M64" s="154"/>
      <c r="N64" s="154"/>
    </row>
    <row r="65" spans="1:14" s="146" customFormat="1" ht="16.5" customHeight="1" x14ac:dyDescent="0.2">
      <c r="A65" s="157"/>
      <c r="F65" s="158"/>
      <c r="G65" s="158"/>
      <c r="H65" s="159" t="s">
        <v>4</v>
      </c>
      <c r="I65" s="160"/>
      <c r="J65" s="160"/>
      <c r="K65" s="161"/>
      <c r="L65" s="162" t="s">
        <v>4</v>
      </c>
      <c r="M65" s="160"/>
      <c r="N65" s="160"/>
    </row>
    <row r="66" spans="1:14" s="146" customFormat="1" ht="16.5" customHeight="1" x14ac:dyDescent="0.2">
      <c r="A66" s="157"/>
      <c r="B66" s="157"/>
      <c r="C66" s="157"/>
      <c r="D66" s="157"/>
      <c r="E66" s="157"/>
      <c r="F66" s="163"/>
      <c r="G66" s="164"/>
      <c r="H66" s="165" t="s">
        <v>218</v>
      </c>
      <c r="I66" s="166"/>
      <c r="J66" s="165" t="s">
        <v>218</v>
      </c>
      <c r="K66" s="166"/>
      <c r="L66" s="165" t="s">
        <v>218</v>
      </c>
      <c r="M66" s="166"/>
      <c r="N66" s="165" t="s">
        <v>218</v>
      </c>
    </row>
    <row r="67" spans="1:14" s="146" customFormat="1" ht="16.5" customHeight="1" x14ac:dyDescent="0.2">
      <c r="A67" s="157"/>
      <c r="F67" s="158"/>
      <c r="G67" s="158"/>
      <c r="H67" s="130" t="s">
        <v>8</v>
      </c>
      <c r="I67" s="131"/>
      <c r="J67" s="130" t="s">
        <v>9</v>
      </c>
      <c r="K67" s="131"/>
      <c r="L67" s="130" t="s">
        <v>8</v>
      </c>
      <c r="M67" s="131"/>
      <c r="N67" s="130" t="s">
        <v>9</v>
      </c>
    </row>
    <row r="68" spans="1:14" s="146" customFormat="1" ht="16.5" customHeight="1" x14ac:dyDescent="0.2">
      <c r="F68" s="190"/>
      <c r="G68" s="167"/>
      <c r="H68" s="168" t="s">
        <v>11</v>
      </c>
      <c r="I68" s="169"/>
      <c r="J68" s="168" t="s">
        <v>11</v>
      </c>
      <c r="K68" s="169"/>
      <c r="L68" s="168" t="s">
        <v>11</v>
      </c>
      <c r="M68" s="169"/>
      <c r="N68" s="168" t="s">
        <v>11</v>
      </c>
    </row>
    <row r="69" spans="1:14" s="146" customFormat="1" ht="16.5" customHeight="1" x14ac:dyDescent="0.2">
      <c r="A69" s="145"/>
      <c r="B69" s="145"/>
      <c r="C69" s="145"/>
      <c r="D69" s="145"/>
      <c r="E69" s="145"/>
      <c r="F69" s="183"/>
      <c r="G69" s="177"/>
      <c r="H69" s="191"/>
      <c r="I69" s="191"/>
      <c r="J69" s="191"/>
      <c r="K69" s="191"/>
      <c r="L69" s="191"/>
      <c r="M69" s="170"/>
      <c r="N69" s="191"/>
    </row>
    <row r="70" spans="1:14" s="146" customFormat="1" ht="16.5" customHeight="1" x14ac:dyDescent="0.2">
      <c r="A70" s="145" t="s">
        <v>107</v>
      </c>
      <c r="F70" s="192"/>
      <c r="G70" s="164"/>
      <c r="H70" s="170"/>
      <c r="I70" s="170"/>
      <c r="J70" s="170"/>
      <c r="K70" s="170"/>
      <c r="L70" s="170"/>
      <c r="M70" s="170"/>
      <c r="N70" s="170"/>
    </row>
    <row r="71" spans="1:14" s="146" customFormat="1" ht="16.5" customHeight="1" x14ac:dyDescent="0.2">
      <c r="B71" s="146" t="s">
        <v>108</v>
      </c>
      <c r="F71" s="192"/>
      <c r="G71" s="164"/>
      <c r="H71" s="170">
        <v>834920942</v>
      </c>
      <c r="I71" s="170"/>
      <c r="J71" s="173">
        <v>365305310</v>
      </c>
      <c r="K71" s="173"/>
      <c r="L71" s="173">
        <v>679880767</v>
      </c>
      <c r="M71" s="173"/>
      <c r="N71" s="173">
        <v>1011563235</v>
      </c>
    </row>
    <row r="72" spans="1:14" s="146" customFormat="1" ht="16.5" customHeight="1" x14ac:dyDescent="0.2">
      <c r="B72" s="146" t="s">
        <v>75</v>
      </c>
      <c r="F72" s="171" t="s">
        <v>109</v>
      </c>
      <c r="G72" s="164"/>
      <c r="H72" s="178">
        <v>13</v>
      </c>
      <c r="I72" s="170"/>
      <c r="J72" s="179">
        <v>-10</v>
      </c>
      <c r="K72" s="173"/>
      <c r="L72" s="179">
        <v>0</v>
      </c>
      <c r="M72" s="173"/>
      <c r="N72" s="179">
        <v>0</v>
      </c>
    </row>
    <row r="73" spans="1:14" s="146" customFormat="1" ht="16.5" customHeight="1" x14ac:dyDescent="0.2">
      <c r="F73" s="171"/>
      <c r="G73" s="164"/>
      <c r="H73" s="170"/>
      <c r="I73" s="170"/>
      <c r="J73" s="170"/>
      <c r="K73" s="170"/>
      <c r="L73" s="170"/>
      <c r="M73" s="170"/>
      <c r="N73" s="170"/>
    </row>
    <row r="74" spans="1:14" s="146" customFormat="1" ht="16.5" customHeight="1" thickBot="1" x14ac:dyDescent="0.25">
      <c r="A74" s="145"/>
      <c r="B74" s="145"/>
      <c r="C74" s="145"/>
      <c r="D74" s="145"/>
      <c r="E74" s="145"/>
      <c r="F74" s="183"/>
      <c r="G74" s="177"/>
      <c r="H74" s="184">
        <f>SUM(H71:H72)</f>
        <v>834920955</v>
      </c>
      <c r="I74" s="170"/>
      <c r="J74" s="184">
        <f>SUM(J71:J72)</f>
        <v>365305300</v>
      </c>
      <c r="K74" s="170"/>
      <c r="L74" s="184">
        <f>SUM(L71:L72)</f>
        <v>679880767</v>
      </c>
      <c r="M74" s="170"/>
      <c r="N74" s="184">
        <f>SUM(N71:N72)</f>
        <v>1011563235</v>
      </c>
    </row>
    <row r="75" spans="1:14" s="146" customFormat="1" ht="16.5" customHeight="1" thickTop="1" x14ac:dyDescent="0.2">
      <c r="A75" s="145"/>
      <c r="B75" s="145"/>
      <c r="C75" s="145"/>
      <c r="D75" s="145"/>
      <c r="E75" s="145"/>
      <c r="F75" s="183"/>
      <c r="G75" s="177"/>
      <c r="H75" s="191"/>
      <c r="I75" s="191"/>
      <c r="J75" s="191"/>
      <c r="K75" s="191"/>
      <c r="L75" s="191"/>
      <c r="M75" s="170"/>
      <c r="N75" s="191"/>
    </row>
    <row r="76" spans="1:14" s="146" customFormat="1" ht="16.5" customHeight="1" x14ac:dyDescent="0.2">
      <c r="A76" s="147" t="s">
        <v>110</v>
      </c>
      <c r="F76" s="192"/>
      <c r="G76" s="164"/>
      <c r="H76" s="170"/>
      <c r="I76" s="170"/>
      <c r="J76" s="170"/>
      <c r="K76" s="170"/>
      <c r="L76" s="170"/>
      <c r="M76" s="170"/>
      <c r="N76" s="170"/>
    </row>
    <row r="77" spans="1:14" s="146" customFormat="1" ht="16.5" customHeight="1" x14ac:dyDescent="0.2">
      <c r="B77" s="147" t="s">
        <v>111</v>
      </c>
      <c r="F77" s="192"/>
      <c r="G77" s="164"/>
      <c r="H77" s="170"/>
      <c r="I77" s="170"/>
      <c r="J77" s="170"/>
      <c r="K77" s="170"/>
      <c r="L77" s="170"/>
      <c r="M77" s="170"/>
      <c r="N77" s="170"/>
    </row>
    <row r="78" spans="1:14" s="146" customFormat="1" ht="16.5" customHeight="1" x14ac:dyDescent="0.2">
      <c r="B78" s="146" t="s">
        <v>108</v>
      </c>
      <c r="F78" s="192"/>
      <c r="G78" s="164"/>
      <c r="H78" s="170">
        <v>861581002</v>
      </c>
      <c r="I78" s="170"/>
      <c r="J78" s="173">
        <v>263130099</v>
      </c>
      <c r="K78" s="173"/>
      <c r="L78" s="173">
        <v>673811978</v>
      </c>
      <c r="M78" s="173"/>
      <c r="N78" s="173">
        <v>1005775984</v>
      </c>
    </row>
    <row r="79" spans="1:14" s="146" customFormat="1" ht="16.5" customHeight="1" x14ac:dyDescent="0.2">
      <c r="B79" s="146" t="s">
        <v>75</v>
      </c>
      <c r="F79" s="171" t="s">
        <v>109</v>
      </c>
      <c r="G79" s="164"/>
      <c r="H79" s="178">
        <v>13</v>
      </c>
      <c r="I79" s="170"/>
      <c r="J79" s="179">
        <v>-10</v>
      </c>
      <c r="K79" s="173"/>
      <c r="L79" s="179">
        <v>0</v>
      </c>
      <c r="M79" s="173"/>
      <c r="N79" s="179">
        <v>0</v>
      </c>
    </row>
    <row r="80" spans="1:14" s="146" customFormat="1" ht="16.5" customHeight="1" x14ac:dyDescent="0.2">
      <c r="A80" s="157"/>
      <c r="F80" s="171"/>
      <c r="G80" s="164"/>
      <c r="H80" s="170"/>
      <c r="I80" s="170"/>
      <c r="J80" s="170"/>
      <c r="K80" s="170"/>
      <c r="L80" s="170"/>
      <c r="M80" s="170"/>
      <c r="N80" s="170"/>
    </row>
    <row r="81" spans="1:14" s="146" customFormat="1" ht="16.5" customHeight="1" thickBot="1" x14ac:dyDescent="0.25">
      <c r="A81" s="145"/>
      <c r="B81" s="145"/>
      <c r="C81" s="145"/>
      <c r="D81" s="145"/>
      <c r="E81" s="145"/>
      <c r="F81" s="183"/>
      <c r="G81" s="177"/>
      <c r="H81" s="184">
        <f>SUM(H78:H79)</f>
        <v>861581015</v>
      </c>
      <c r="I81" s="170"/>
      <c r="J81" s="184">
        <f>SUM(J78:J79)</f>
        <v>263130089</v>
      </c>
      <c r="K81" s="170"/>
      <c r="L81" s="184">
        <f>SUM(L78:L79)</f>
        <v>673811978</v>
      </c>
      <c r="M81" s="170"/>
      <c r="N81" s="184">
        <f>SUM(N78:N79)</f>
        <v>1005775984</v>
      </c>
    </row>
    <row r="82" spans="1:14" s="146" customFormat="1" ht="16.5" customHeight="1" thickTop="1" x14ac:dyDescent="0.2">
      <c r="A82" s="145"/>
      <c r="B82" s="145"/>
      <c r="C82" s="145"/>
      <c r="D82" s="145"/>
      <c r="E82" s="145"/>
      <c r="F82" s="183"/>
      <c r="G82" s="177"/>
      <c r="H82" s="170"/>
      <c r="I82" s="170"/>
      <c r="J82" s="170"/>
      <c r="K82" s="170"/>
      <c r="L82" s="170"/>
      <c r="M82" s="170"/>
      <c r="N82" s="170"/>
    </row>
    <row r="83" spans="1:14" s="146" customFormat="1" ht="16.5" customHeight="1" x14ac:dyDescent="0.2">
      <c r="A83" s="145" t="s">
        <v>112</v>
      </c>
      <c r="C83" s="145"/>
      <c r="D83" s="145"/>
      <c r="E83" s="145"/>
      <c r="F83" s="183"/>
      <c r="G83" s="177"/>
      <c r="H83" s="170"/>
      <c r="I83" s="170"/>
      <c r="J83" s="170"/>
      <c r="K83" s="170"/>
      <c r="L83" s="170"/>
      <c r="M83" s="170"/>
      <c r="N83" s="170"/>
    </row>
    <row r="84" spans="1:14" s="146" customFormat="1" ht="16.5" customHeight="1" x14ac:dyDescent="0.2">
      <c r="A84" s="145"/>
      <c r="C84" s="145"/>
      <c r="D84" s="145"/>
      <c r="E84" s="145"/>
      <c r="F84" s="183"/>
      <c r="G84" s="177"/>
      <c r="H84" s="170"/>
      <c r="I84" s="170"/>
      <c r="J84" s="170"/>
      <c r="K84" s="170"/>
      <c r="L84" s="170"/>
      <c r="M84" s="170"/>
      <c r="N84" s="170"/>
    </row>
    <row r="85" spans="1:14" s="146" customFormat="1" ht="16.5" customHeight="1" thickBot="1" x14ac:dyDescent="0.25">
      <c r="A85" s="146" t="s">
        <v>113</v>
      </c>
      <c r="B85" s="145"/>
      <c r="F85" s="192"/>
      <c r="G85" s="177"/>
      <c r="H85" s="193">
        <f>H71/3825000000</f>
        <v>0.2182799848366013</v>
      </c>
      <c r="I85" s="194"/>
      <c r="J85" s="193">
        <f>J71/3825000000</f>
        <v>9.5504656209150329E-2</v>
      </c>
      <c r="K85" s="194"/>
      <c r="L85" s="193">
        <f>L71/3825000000</f>
        <v>0.17774660575163398</v>
      </c>
      <c r="M85" s="194"/>
      <c r="N85" s="193">
        <f>N71/3825000000</f>
        <v>0.26446097647058825</v>
      </c>
    </row>
    <row r="86" spans="1:14" s="146" customFormat="1" ht="16.5" customHeight="1" thickTop="1" x14ac:dyDescent="0.2">
      <c r="B86" s="145"/>
      <c r="F86" s="192"/>
      <c r="G86" s="177"/>
      <c r="H86" s="194"/>
      <c r="I86" s="194"/>
      <c r="J86" s="194"/>
      <c r="K86" s="194"/>
      <c r="L86" s="194"/>
      <c r="M86" s="194"/>
      <c r="N86" s="194"/>
    </row>
    <row r="87" spans="1:14" s="146" customFormat="1" ht="16.5" customHeight="1" x14ac:dyDescent="0.2">
      <c r="B87" s="145"/>
      <c r="F87" s="192"/>
      <c r="G87" s="177"/>
      <c r="H87" s="194"/>
      <c r="I87" s="194"/>
      <c r="J87" s="194"/>
      <c r="K87" s="194"/>
      <c r="L87" s="194"/>
      <c r="M87" s="194"/>
      <c r="N87" s="194"/>
    </row>
    <row r="88" spans="1:14" s="146" customFormat="1" ht="16.5" customHeight="1" x14ac:dyDescent="0.2">
      <c r="B88" s="145"/>
      <c r="F88" s="192"/>
      <c r="G88" s="177"/>
      <c r="H88" s="194"/>
      <c r="I88" s="194"/>
      <c r="J88" s="194"/>
      <c r="K88" s="194"/>
      <c r="L88" s="194"/>
      <c r="M88" s="194"/>
      <c r="N88" s="194"/>
    </row>
    <row r="89" spans="1:14" s="146" customFormat="1" ht="16.5" customHeight="1" x14ac:dyDescent="0.2">
      <c r="B89" s="145"/>
      <c r="F89" s="192"/>
      <c r="G89" s="177"/>
      <c r="H89" s="194"/>
      <c r="I89" s="194"/>
      <c r="J89" s="194"/>
      <c r="K89" s="194"/>
      <c r="L89" s="194"/>
      <c r="M89" s="194"/>
      <c r="N89" s="194"/>
    </row>
    <row r="90" spans="1:14" s="146" customFormat="1" ht="16.5" customHeight="1" x14ac:dyDescent="0.2">
      <c r="B90" s="145"/>
      <c r="F90" s="192"/>
      <c r="G90" s="177"/>
      <c r="H90" s="194"/>
      <c r="I90" s="194"/>
      <c r="J90" s="194"/>
      <c r="K90" s="194"/>
      <c r="L90" s="194"/>
      <c r="M90" s="194"/>
      <c r="N90" s="194"/>
    </row>
    <row r="91" spans="1:14" s="146" customFormat="1" ht="16.5" customHeight="1" x14ac:dyDescent="0.2">
      <c r="B91" s="145"/>
      <c r="F91" s="192"/>
      <c r="G91" s="177"/>
      <c r="H91" s="194"/>
      <c r="I91" s="194"/>
      <c r="J91" s="194"/>
      <c r="K91" s="194"/>
      <c r="L91" s="194"/>
      <c r="M91" s="194"/>
      <c r="N91" s="194"/>
    </row>
    <row r="92" spans="1:14" s="146" customFormat="1" ht="16.5" customHeight="1" x14ac:dyDescent="0.2">
      <c r="B92" s="145"/>
      <c r="F92" s="192"/>
      <c r="G92" s="177"/>
      <c r="H92" s="194"/>
      <c r="I92" s="194"/>
      <c r="J92" s="194"/>
      <c r="K92" s="194"/>
      <c r="L92" s="194"/>
      <c r="M92" s="194"/>
      <c r="N92" s="194"/>
    </row>
    <row r="93" spans="1:14" s="146" customFormat="1" ht="16.5" customHeight="1" x14ac:dyDescent="0.2">
      <c r="B93" s="145"/>
      <c r="F93" s="192"/>
      <c r="G93" s="177"/>
      <c r="H93" s="194"/>
      <c r="I93" s="194"/>
      <c r="J93" s="194"/>
      <c r="K93" s="194"/>
      <c r="L93" s="194"/>
      <c r="M93" s="194"/>
      <c r="N93" s="194"/>
    </row>
    <row r="94" spans="1:14" s="146" customFormat="1" ht="16.5" customHeight="1" x14ac:dyDescent="0.2">
      <c r="B94" s="145"/>
      <c r="F94" s="192"/>
      <c r="G94" s="177"/>
      <c r="H94" s="194"/>
      <c r="I94" s="194"/>
      <c r="J94" s="194"/>
      <c r="K94" s="194"/>
      <c r="L94" s="194"/>
      <c r="M94" s="194"/>
      <c r="N94" s="194"/>
    </row>
    <row r="95" spans="1:14" s="146" customFormat="1" ht="16.5" customHeight="1" x14ac:dyDescent="0.2">
      <c r="B95" s="145"/>
      <c r="F95" s="192"/>
      <c r="G95" s="177"/>
      <c r="H95" s="194"/>
      <c r="I95" s="194"/>
      <c r="J95" s="194"/>
      <c r="K95" s="194"/>
      <c r="L95" s="194"/>
      <c r="M95" s="194"/>
      <c r="N95" s="194"/>
    </row>
    <row r="96" spans="1:14" s="146" customFormat="1" ht="16.5" customHeight="1" x14ac:dyDescent="0.2">
      <c r="B96" s="145"/>
      <c r="F96" s="192"/>
      <c r="G96" s="177"/>
      <c r="H96" s="194"/>
      <c r="I96" s="194"/>
      <c r="J96" s="194"/>
      <c r="K96" s="194"/>
      <c r="L96" s="194"/>
      <c r="M96" s="194"/>
      <c r="N96" s="194"/>
    </row>
    <row r="97" spans="1:14" s="146" customFormat="1" ht="16.5" customHeight="1" x14ac:dyDescent="0.2">
      <c r="B97" s="145"/>
      <c r="F97" s="192"/>
      <c r="G97" s="177"/>
      <c r="H97" s="194"/>
      <c r="I97" s="194"/>
      <c r="J97" s="194"/>
      <c r="K97" s="194"/>
      <c r="L97" s="194"/>
      <c r="M97" s="194"/>
      <c r="N97" s="194"/>
    </row>
    <row r="98" spans="1:14" s="146" customFormat="1" ht="16.5" customHeight="1" x14ac:dyDescent="0.2">
      <c r="B98" s="145"/>
      <c r="F98" s="192"/>
      <c r="G98" s="177"/>
      <c r="H98" s="194"/>
      <c r="I98" s="194"/>
      <c r="J98" s="194"/>
      <c r="K98" s="194"/>
      <c r="L98" s="194"/>
      <c r="M98" s="194"/>
      <c r="N98" s="194"/>
    </row>
    <row r="99" spans="1:14" s="146" customFormat="1" ht="16.5" customHeight="1" x14ac:dyDescent="0.2">
      <c r="B99" s="145"/>
      <c r="F99" s="192"/>
      <c r="G99" s="177"/>
      <c r="H99" s="194"/>
      <c r="I99" s="194"/>
      <c r="J99" s="194"/>
      <c r="K99" s="194"/>
      <c r="L99" s="194"/>
      <c r="M99" s="194"/>
      <c r="N99" s="194"/>
    </row>
    <row r="100" spans="1:14" s="146" customFormat="1" ht="16.5" customHeight="1" x14ac:dyDescent="0.2">
      <c r="B100" s="145"/>
      <c r="F100" s="192"/>
      <c r="G100" s="177"/>
      <c r="H100" s="194"/>
      <c r="I100" s="194"/>
      <c r="J100" s="194"/>
      <c r="K100" s="194"/>
      <c r="L100" s="194"/>
      <c r="M100" s="194"/>
      <c r="N100" s="194"/>
    </row>
    <row r="101" spans="1:14" s="146" customFormat="1" ht="16.5" customHeight="1" x14ac:dyDescent="0.2">
      <c r="B101" s="145"/>
      <c r="F101" s="192"/>
      <c r="G101" s="177"/>
      <c r="H101" s="194"/>
      <c r="I101" s="194"/>
      <c r="J101" s="194"/>
      <c r="K101" s="194"/>
      <c r="L101" s="194"/>
      <c r="M101" s="194"/>
      <c r="N101" s="194"/>
    </row>
    <row r="102" spans="1:14" s="146" customFormat="1" ht="16.5" customHeight="1" x14ac:dyDescent="0.2">
      <c r="B102" s="145"/>
      <c r="F102" s="192"/>
      <c r="G102" s="177"/>
      <c r="H102" s="194"/>
      <c r="I102" s="194"/>
      <c r="J102" s="194"/>
      <c r="K102" s="194"/>
      <c r="L102" s="194"/>
      <c r="M102" s="194"/>
      <c r="N102" s="194"/>
    </row>
    <row r="103" spans="1:14" s="146" customFormat="1" ht="16.5" customHeight="1" x14ac:dyDescent="0.2">
      <c r="B103" s="145"/>
      <c r="F103" s="192"/>
      <c r="G103" s="177"/>
      <c r="H103" s="194"/>
      <c r="I103" s="194"/>
      <c r="J103" s="194"/>
      <c r="K103" s="194"/>
      <c r="L103" s="194"/>
      <c r="M103" s="194"/>
      <c r="N103" s="194"/>
    </row>
    <row r="104" spans="1:14" s="146" customFormat="1" ht="16.5" customHeight="1" x14ac:dyDescent="0.2">
      <c r="B104" s="145"/>
      <c r="F104" s="192"/>
      <c r="G104" s="177"/>
      <c r="H104" s="194"/>
      <c r="I104" s="194"/>
      <c r="J104" s="194"/>
      <c r="K104" s="194"/>
      <c r="L104" s="194"/>
      <c r="M104" s="194"/>
      <c r="N104" s="194"/>
    </row>
    <row r="105" spans="1:14" s="146" customFormat="1" ht="16.5" customHeight="1" x14ac:dyDescent="0.2">
      <c r="B105" s="145"/>
      <c r="F105" s="192"/>
      <c r="G105" s="177"/>
      <c r="H105" s="194"/>
      <c r="I105" s="194"/>
      <c r="J105" s="194"/>
      <c r="K105" s="194"/>
      <c r="L105" s="194"/>
      <c r="M105" s="194"/>
      <c r="N105" s="194"/>
    </row>
    <row r="106" spans="1:14" s="146" customFormat="1" ht="16.5" customHeight="1" x14ac:dyDescent="0.2">
      <c r="B106" s="145"/>
      <c r="F106" s="192"/>
      <c r="G106" s="177"/>
      <c r="H106" s="194"/>
      <c r="I106" s="194"/>
      <c r="J106" s="194"/>
      <c r="K106" s="194"/>
      <c r="L106" s="194"/>
      <c r="M106" s="194"/>
      <c r="N106" s="194"/>
    </row>
    <row r="107" spans="1:14" s="146" customFormat="1" ht="16.5" customHeight="1" x14ac:dyDescent="0.2">
      <c r="A107" s="195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</row>
    <row r="108" spans="1:14" s="146" customFormat="1" ht="16.5" customHeight="1" x14ac:dyDescent="0.2">
      <c r="A108" s="196"/>
    </row>
    <row r="109" spans="1:14" s="146" customFormat="1" ht="16.5" customHeight="1" x14ac:dyDescent="0.2">
      <c r="A109" s="196"/>
    </row>
    <row r="110" spans="1:14" s="146" customFormat="1" ht="17.25" customHeight="1" x14ac:dyDescent="0.2">
      <c r="A110" s="196"/>
    </row>
    <row r="111" spans="1:14" s="146" customFormat="1" ht="16.5" customHeight="1" x14ac:dyDescent="0.2">
      <c r="A111" s="196"/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146" customFormat="1" ht="16.5" customHeight="1" x14ac:dyDescent="0.2">
      <c r="A112" s="196"/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146" customFormat="1" ht="22.15" customHeight="1" x14ac:dyDescent="0.2">
      <c r="A113" s="186" t="s">
        <v>35</v>
      </c>
      <c r="B113" s="186"/>
      <c r="C113" s="186"/>
      <c r="D113" s="186"/>
      <c r="E113" s="186"/>
      <c r="F113" s="197"/>
      <c r="G113" s="198"/>
      <c r="H113" s="178"/>
      <c r="I113" s="178"/>
      <c r="J113" s="178"/>
      <c r="K113" s="178"/>
      <c r="L113" s="178"/>
      <c r="M113" s="168"/>
      <c r="N113" s="178"/>
    </row>
  </sheetData>
  <mergeCells count="10">
    <mergeCell ref="H65:J65"/>
    <mergeCell ref="L65:N65"/>
    <mergeCell ref="A107:N107"/>
    <mergeCell ref="H6:J6"/>
    <mergeCell ref="L6:N6"/>
    <mergeCell ref="H7:J7"/>
    <mergeCell ref="L7:N7"/>
    <mergeCell ref="A14:E14"/>
    <mergeCell ref="H64:J64"/>
    <mergeCell ref="L64:N6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   &amp;P</oddFooter>
  </headerFooter>
  <rowBreaks count="1" manualBreakCount="1">
    <brk id="5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A4CC-4EBB-4246-B69F-4E89D0A6EB91}">
  <dimension ref="A1:AA49"/>
  <sheetViews>
    <sheetView topLeftCell="A28" zoomScaleNormal="100" zoomScaleSheetLayoutView="106" workbookViewId="0">
      <selection activeCell="I42" sqref="I42"/>
    </sheetView>
  </sheetViews>
  <sheetFormatPr defaultColWidth="12.625" defaultRowHeight="16.5" customHeight="1" x14ac:dyDescent="0.2"/>
  <cols>
    <col min="1" max="3" width="1.125" style="202" customWidth="1"/>
    <col min="4" max="4" width="27.75" style="202" customWidth="1"/>
    <col min="5" max="5" width="4.25" style="202" customWidth="1"/>
    <col min="6" max="6" width="0.75" style="202" customWidth="1"/>
    <col min="7" max="7" width="11.375" style="202" customWidth="1"/>
    <col min="8" max="8" width="0.5" style="202" customWidth="1"/>
    <col min="9" max="9" width="12.5" style="202" customWidth="1"/>
    <col min="10" max="10" width="0.5" style="202" customWidth="1"/>
    <col min="11" max="11" width="10.625" style="202" customWidth="1"/>
    <col min="12" max="12" width="0.5" style="202" customWidth="1"/>
    <col min="13" max="13" width="11.75" style="202" customWidth="1"/>
    <col min="14" max="14" width="0.5" style="202" customWidth="1"/>
    <col min="15" max="15" width="15.5" style="202" customWidth="1"/>
    <col min="16" max="16" width="0.5" style="202" customWidth="1"/>
    <col min="17" max="17" width="16.875" style="202" customWidth="1"/>
    <col min="18" max="18" width="0.5" style="202" customWidth="1"/>
    <col min="19" max="19" width="16.75" style="202" customWidth="1"/>
    <col min="20" max="20" width="0.5" style="202" customWidth="1"/>
    <col min="21" max="21" width="14.625" style="202" customWidth="1"/>
    <col min="22" max="22" width="0.5" style="202" customWidth="1"/>
    <col min="23" max="23" width="12.5" style="202" customWidth="1"/>
    <col min="24" max="24" width="0.5" style="202" customWidth="1"/>
    <col min="25" max="25" width="13.25" style="202" customWidth="1"/>
    <col min="26" max="26" width="0.5" style="202" customWidth="1"/>
    <col min="27" max="27" width="12" style="202" customWidth="1"/>
    <col min="28" max="16384" width="12.625" style="202"/>
  </cols>
  <sheetData>
    <row r="1" spans="1:27" ht="16.5" customHeight="1" x14ac:dyDescent="0.2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</row>
    <row r="2" spans="1:27" ht="16.5" customHeight="1" x14ac:dyDescent="0.2">
      <c r="A2" s="200" t="s">
        <v>114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</row>
    <row r="3" spans="1:27" ht="16.5" customHeight="1" x14ac:dyDescent="0.2">
      <c r="A3" s="203" t="str">
        <f>'P&amp;L (6month) 7-8'!A3</f>
        <v>For the six-month period ended 30 June 2026</v>
      </c>
      <c r="B3" s="203"/>
      <c r="C3" s="203"/>
      <c r="D3" s="203"/>
      <c r="E3" s="203"/>
      <c r="F3" s="203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1:27" ht="16.5" customHeight="1" x14ac:dyDescent="0.2">
      <c r="A4" s="205"/>
      <c r="B4" s="205"/>
      <c r="C4" s="205"/>
      <c r="D4" s="205"/>
      <c r="E4" s="205"/>
      <c r="F4" s="205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</row>
    <row r="5" spans="1:27" ht="16.5" customHeight="1" x14ac:dyDescent="0.2">
      <c r="A5" s="205"/>
      <c r="B5" s="205"/>
      <c r="C5" s="205"/>
      <c r="D5" s="205"/>
      <c r="E5" s="205"/>
      <c r="F5" s="205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ht="16.5" customHeight="1" x14ac:dyDescent="0.2">
      <c r="A6" s="205"/>
      <c r="B6" s="205"/>
      <c r="C6" s="205"/>
      <c r="D6" s="205"/>
      <c r="E6" s="205"/>
      <c r="F6" s="205"/>
      <c r="G6" s="207" t="s">
        <v>115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spans="1:27" ht="16.5" customHeight="1" x14ac:dyDescent="0.2">
      <c r="A7" s="209"/>
      <c r="B7" s="209"/>
      <c r="C7" s="210"/>
      <c r="D7" s="210"/>
      <c r="E7" s="210"/>
      <c r="F7" s="210"/>
      <c r="G7" s="211" t="s">
        <v>116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166"/>
      <c r="Y7" s="213"/>
      <c r="Z7" s="213"/>
      <c r="AA7" s="213"/>
    </row>
    <row r="8" spans="1:27" ht="16.5" customHeight="1" x14ac:dyDescent="0.2">
      <c r="A8" s="209"/>
      <c r="B8" s="209"/>
      <c r="C8" s="210"/>
      <c r="D8" s="210"/>
      <c r="E8" s="210"/>
      <c r="F8" s="213"/>
      <c r="G8" s="214"/>
      <c r="H8" s="214"/>
      <c r="I8" s="214"/>
      <c r="J8" s="213"/>
      <c r="K8" s="215"/>
      <c r="L8" s="215"/>
      <c r="M8" s="215"/>
      <c r="N8" s="215"/>
      <c r="O8" s="211" t="s">
        <v>117</v>
      </c>
      <c r="P8" s="212"/>
      <c r="Q8" s="212"/>
      <c r="R8" s="212"/>
      <c r="S8" s="212"/>
      <c r="T8" s="212"/>
      <c r="U8" s="212"/>
      <c r="V8" s="213"/>
      <c r="W8" s="214"/>
      <c r="X8" s="213"/>
      <c r="Y8" s="213"/>
      <c r="Z8" s="213"/>
      <c r="AA8" s="214"/>
    </row>
    <row r="9" spans="1:27" ht="16.5" customHeight="1" x14ac:dyDescent="0.2">
      <c r="A9" s="209"/>
      <c r="B9" s="209"/>
      <c r="C9" s="210"/>
      <c r="D9" s="210"/>
      <c r="E9" s="210"/>
      <c r="F9" s="213"/>
      <c r="G9" s="207" t="s">
        <v>118</v>
      </c>
      <c r="H9" s="208"/>
      <c r="I9" s="208"/>
      <c r="J9" s="215"/>
      <c r="K9" s="207" t="s">
        <v>69</v>
      </c>
      <c r="L9" s="208"/>
      <c r="M9" s="208"/>
      <c r="N9" s="214"/>
      <c r="O9" s="216" t="s">
        <v>119</v>
      </c>
      <c r="P9" s="216"/>
      <c r="Q9" s="216"/>
      <c r="R9" s="216"/>
      <c r="S9" s="216"/>
      <c r="T9" s="216"/>
      <c r="U9" s="216"/>
      <c r="V9" s="213"/>
      <c r="W9" s="214"/>
      <c r="X9" s="213"/>
      <c r="Y9" s="213"/>
      <c r="Z9" s="213"/>
      <c r="AA9" s="215"/>
    </row>
    <row r="10" spans="1:27" ht="16.5" customHeight="1" x14ac:dyDescent="0.2">
      <c r="A10" s="209"/>
      <c r="B10" s="209"/>
      <c r="C10" s="210"/>
      <c r="D10" s="210"/>
      <c r="E10" s="210"/>
      <c r="F10" s="213"/>
      <c r="G10" s="215"/>
      <c r="H10" s="215"/>
      <c r="I10" s="215"/>
      <c r="J10" s="215"/>
      <c r="K10" s="215"/>
      <c r="L10" s="215"/>
      <c r="M10" s="215"/>
      <c r="N10" s="215"/>
      <c r="O10" s="213"/>
      <c r="P10" s="215"/>
      <c r="Q10" s="213" t="s">
        <v>120</v>
      </c>
      <c r="R10" s="215"/>
      <c r="S10" s="215"/>
      <c r="T10" s="213"/>
      <c r="U10" s="213" t="s">
        <v>121</v>
      </c>
      <c r="V10" s="213"/>
      <c r="W10" s="214"/>
      <c r="X10" s="213"/>
      <c r="Y10" s="213"/>
      <c r="Z10" s="213"/>
      <c r="AA10" s="215"/>
    </row>
    <row r="11" spans="1:27" ht="16.5" customHeight="1" x14ac:dyDescent="0.2">
      <c r="A11" s="209"/>
      <c r="B11" s="209"/>
      <c r="C11" s="210"/>
      <c r="D11" s="210"/>
      <c r="E11" s="210"/>
      <c r="F11" s="213"/>
      <c r="G11" s="215"/>
      <c r="H11" s="215"/>
      <c r="I11" s="215"/>
      <c r="J11" s="213"/>
      <c r="K11" s="166"/>
      <c r="L11" s="166"/>
      <c r="M11" s="166"/>
      <c r="N11" s="166"/>
      <c r="O11" s="213" t="s">
        <v>122</v>
      </c>
      <c r="P11" s="215"/>
      <c r="Q11" s="213" t="s">
        <v>123</v>
      </c>
      <c r="R11" s="215"/>
      <c r="S11" s="213"/>
      <c r="T11" s="213"/>
      <c r="U11" s="213" t="s">
        <v>124</v>
      </c>
      <c r="V11" s="213"/>
      <c r="W11" s="214"/>
      <c r="X11" s="213"/>
      <c r="Y11" s="215"/>
      <c r="Z11" s="215"/>
      <c r="AA11" s="215"/>
    </row>
    <row r="12" spans="1:27" ht="16.5" customHeight="1" x14ac:dyDescent="0.2">
      <c r="A12" s="209"/>
      <c r="B12" s="209"/>
      <c r="C12" s="210"/>
      <c r="D12" s="210"/>
      <c r="E12" s="210"/>
      <c r="F12" s="213"/>
      <c r="G12" s="213" t="s">
        <v>125</v>
      </c>
      <c r="H12" s="213"/>
      <c r="I12" s="213"/>
      <c r="J12" s="213"/>
      <c r="K12" s="215"/>
      <c r="L12" s="213"/>
      <c r="M12" s="213"/>
      <c r="N12" s="213"/>
      <c r="O12" s="213" t="s">
        <v>126</v>
      </c>
      <c r="P12" s="166"/>
      <c r="Q12" s="213" t="s">
        <v>127</v>
      </c>
      <c r="R12" s="166"/>
      <c r="S12" s="213" t="s">
        <v>128</v>
      </c>
      <c r="T12" s="213"/>
      <c r="U12" s="213" t="s">
        <v>235</v>
      </c>
      <c r="V12" s="213"/>
      <c r="W12" s="215"/>
      <c r="X12" s="215"/>
      <c r="Y12" s="213" t="s">
        <v>129</v>
      </c>
      <c r="Z12" s="213"/>
      <c r="AA12" s="215"/>
    </row>
    <row r="13" spans="1:27" ht="16.5" customHeight="1" x14ac:dyDescent="0.2">
      <c r="A13" s="209"/>
      <c r="B13" s="209"/>
      <c r="C13" s="210"/>
      <c r="D13" s="210"/>
      <c r="E13" s="210"/>
      <c r="F13" s="213"/>
      <c r="G13" s="213" t="s">
        <v>130</v>
      </c>
      <c r="H13" s="213"/>
      <c r="I13" s="213" t="s">
        <v>131</v>
      </c>
      <c r="J13" s="213"/>
      <c r="K13" s="213" t="s">
        <v>132</v>
      </c>
      <c r="L13" s="213"/>
      <c r="M13" s="213"/>
      <c r="N13" s="213"/>
      <c r="O13" s="213" t="s">
        <v>133</v>
      </c>
      <c r="P13" s="213"/>
      <c r="Q13" s="213" t="s">
        <v>134</v>
      </c>
      <c r="R13" s="213"/>
      <c r="S13" s="213" t="s">
        <v>135</v>
      </c>
      <c r="T13" s="213"/>
      <c r="U13" s="213" t="s">
        <v>136</v>
      </c>
      <c r="V13" s="213"/>
      <c r="W13" s="213" t="s">
        <v>137</v>
      </c>
      <c r="X13" s="213"/>
      <c r="Y13" s="213" t="s">
        <v>138</v>
      </c>
      <c r="Z13" s="213"/>
      <c r="AA13" s="213" t="s">
        <v>139</v>
      </c>
    </row>
    <row r="14" spans="1:27" ht="16.5" customHeight="1" x14ac:dyDescent="0.2">
      <c r="A14" s="209"/>
      <c r="B14" s="209"/>
      <c r="C14" s="210"/>
      <c r="D14" s="210"/>
      <c r="E14" s="210"/>
      <c r="F14" s="213"/>
      <c r="G14" s="213" t="s">
        <v>140</v>
      </c>
      <c r="H14" s="213"/>
      <c r="I14" s="213" t="s">
        <v>141</v>
      </c>
      <c r="J14" s="213"/>
      <c r="K14" s="213" t="s">
        <v>142</v>
      </c>
      <c r="L14" s="213"/>
      <c r="M14" s="213" t="s">
        <v>71</v>
      </c>
      <c r="N14" s="213"/>
      <c r="O14" s="213" t="s">
        <v>143</v>
      </c>
      <c r="P14" s="213"/>
      <c r="Q14" s="213" t="s">
        <v>144</v>
      </c>
      <c r="R14" s="213"/>
      <c r="S14" s="213" t="s">
        <v>145</v>
      </c>
      <c r="T14" s="213"/>
      <c r="U14" s="213" t="s">
        <v>146</v>
      </c>
      <c r="V14" s="213"/>
      <c r="W14" s="213" t="s">
        <v>147</v>
      </c>
      <c r="X14" s="213"/>
      <c r="Y14" s="213" t="s">
        <v>148</v>
      </c>
      <c r="Z14" s="213"/>
      <c r="AA14" s="213" t="s">
        <v>149</v>
      </c>
    </row>
    <row r="15" spans="1:27" ht="16.5" customHeight="1" x14ac:dyDescent="0.2">
      <c r="A15" s="180"/>
      <c r="B15" s="180"/>
      <c r="C15" s="217"/>
      <c r="D15" s="217"/>
      <c r="E15" s="132" t="s">
        <v>232</v>
      </c>
      <c r="F15" s="129"/>
      <c r="G15" s="218" t="s">
        <v>11</v>
      </c>
      <c r="H15" s="213"/>
      <c r="I15" s="218" t="s">
        <v>11</v>
      </c>
      <c r="J15" s="173"/>
      <c r="K15" s="218" t="s">
        <v>11</v>
      </c>
      <c r="L15" s="173"/>
      <c r="M15" s="218" t="s">
        <v>11</v>
      </c>
      <c r="N15" s="213"/>
      <c r="O15" s="218" t="s">
        <v>11</v>
      </c>
      <c r="P15" s="213"/>
      <c r="Q15" s="218" t="s">
        <v>11</v>
      </c>
      <c r="R15" s="213"/>
      <c r="S15" s="218" t="s">
        <v>11</v>
      </c>
      <c r="T15" s="173"/>
      <c r="U15" s="218" t="s">
        <v>11</v>
      </c>
      <c r="V15" s="173"/>
      <c r="W15" s="218" t="s">
        <v>11</v>
      </c>
      <c r="X15" s="173"/>
      <c r="Y15" s="218" t="s">
        <v>11</v>
      </c>
      <c r="Z15" s="173"/>
      <c r="AA15" s="218" t="s">
        <v>11</v>
      </c>
    </row>
    <row r="16" spans="1:27" ht="16.5" customHeight="1" x14ac:dyDescent="0.2">
      <c r="A16" s="180"/>
      <c r="B16" s="217"/>
      <c r="C16" s="217"/>
      <c r="D16" s="217"/>
      <c r="E16" s="217"/>
      <c r="F16" s="173"/>
      <c r="G16" s="213"/>
      <c r="H16" s="213"/>
      <c r="I16" s="213"/>
      <c r="J16" s="173"/>
      <c r="K16" s="213"/>
      <c r="L16" s="173"/>
      <c r="M16" s="213"/>
      <c r="N16" s="213"/>
      <c r="O16" s="213"/>
      <c r="P16" s="213"/>
      <c r="Q16" s="213"/>
      <c r="R16" s="213"/>
      <c r="S16" s="213"/>
      <c r="T16" s="173"/>
      <c r="U16" s="173"/>
      <c r="V16" s="173"/>
      <c r="W16" s="213"/>
      <c r="X16" s="173"/>
      <c r="Y16" s="213"/>
      <c r="Z16" s="173"/>
      <c r="AA16" s="213"/>
    </row>
    <row r="17" spans="1:27" ht="16.5" customHeight="1" x14ac:dyDescent="0.2">
      <c r="A17" s="209" t="s">
        <v>160</v>
      </c>
      <c r="B17" s="205"/>
      <c r="C17" s="217"/>
      <c r="D17" s="217"/>
      <c r="E17" s="219"/>
      <c r="F17" s="173"/>
      <c r="G17" s="173">
        <v>3825000000</v>
      </c>
      <c r="H17" s="220"/>
      <c r="I17" s="173">
        <v>2557841248</v>
      </c>
      <c r="J17" s="220"/>
      <c r="K17" s="173">
        <v>382500000</v>
      </c>
      <c r="L17" s="220"/>
      <c r="M17" s="173">
        <v>3734530040</v>
      </c>
      <c r="N17" s="220"/>
      <c r="O17" s="173">
        <v>3510028067</v>
      </c>
      <c r="P17" s="220"/>
      <c r="Q17" s="173">
        <v>-37754528</v>
      </c>
      <c r="R17" s="173"/>
      <c r="S17" s="173">
        <v>4910471</v>
      </c>
      <c r="T17" s="173"/>
      <c r="U17" s="173">
        <v>-415035543</v>
      </c>
      <c r="V17" s="173"/>
      <c r="W17" s="173">
        <f>SUM(U17,S17,Q17,O17,M17,K17,I17,G17)</f>
        <v>13562019755</v>
      </c>
      <c r="X17" s="220"/>
      <c r="Y17" s="173">
        <v>98</v>
      </c>
      <c r="Z17" s="173"/>
      <c r="AA17" s="221">
        <f>SUM(W17:Y17)</f>
        <v>13562019853</v>
      </c>
    </row>
    <row r="18" spans="1:27" ht="16.5" customHeight="1" x14ac:dyDescent="0.2">
      <c r="A18" s="146" t="s">
        <v>223</v>
      </c>
      <c r="B18" s="205"/>
      <c r="C18" s="217"/>
      <c r="D18" s="217"/>
      <c r="E18" s="219">
        <v>16</v>
      </c>
      <c r="F18" s="173"/>
      <c r="G18" s="173">
        <v>0</v>
      </c>
      <c r="H18" s="220"/>
      <c r="I18" s="173">
        <v>0</v>
      </c>
      <c r="J18" s="220"/>
      <c r="K18" s="173">
        <v>0</v>
      </c>
      <c r="L18" s="220"/>
      <c r="M18" s="173">
        <v>-736312500</v>
      </c>
      <c r="N18" s="220"/>
      <c r="O18" s="173">
        <v>0</v>
      </c>
      <c r="P18" s="220"/>
      <c r="Q18" s="173">
        <v>0</v>
      </c>
      <c r="R18" s="173"/>
      <c r="S18" s="173">
        <v>0</v>
      </c>
      <c r="T18" s="173"/>
      <c r="U18" s="173">
        <v>0</v>
      </c>
      <c r="V18" s="173"/>
      <c r="W18" s="173">
        <v>-736312500</v>
      </c>
      <c r="X18" s="220"/>
      <c r="Y18" s="173">
        <v>0</v>
      </c>
      <c r="Z18" s="173"/>
      <c r="AA18" s="221">
        <f>SUM(W18:Y18)</f>
        <v>-736312500</v>
      </c>
    </row>
    <row r="19" spans="1:27" ht="16.5" customHeight="1" x14ac:dyDescent="0.2">
      <c r="A19" s="180" t="s">
        <v>150</v>
      </c>
      <c r="B19" s="180"/>
      <c r="C19" s="217"/>
      <c r="D19" s="217"/>
      <c r="E19" s="219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221"/>
      <c r="Z19" s="173"/>
      <c r="AA19" s="221"/>
    </row>
    <row r="20" spans="1:27" ht="16.5" customHeight="1" x14ac:dyDescent="0.2">
      <c r="A20" s="180"/>
      <c r="B20" s="180" t="s">
        <v>151</v>
      </c>
      <c r="C20" s="217"/>
      <c r="D20" s="217"/>
      <c r="E20" s="219"/>
      <c r="F20" s="173"/>
      <c r="G20" s="173">
        <v>0</v>
      </c>
      <c r="H20" s="173"/>
      <c r="I20" s="173">
        <v>0</v>
      </c>
      <c r="J20" s="173"/>
      <c r="K20" s="173">
        <v>0</v>
      </c>
      <c r="L20" s="173"/>
      <c r="M20" s="173">
        <v>0</v>
      </c>
      <c r="N20" s="173"/>
      <c r="O20" s="173">
        <v>0</v>
      </c>
      <c r="P20" s="173"/>
      <c r="Q20" s="173">
        <v>0</v>
      </c>
      <c r="R20" s="173"/>
      <c r="S20" s="173">
        <v>0</v>
      </c>
      <c r="T20" s="173"/>
      <c r="U20" s="173">
        <v>0</v>
      </c>
      <c r="V20" s="173"/>
      <c r="W20" s="173">
        <f>SUM(U20,S20,Q20,O20,M20,K20,I20,G20)</f>
        <v>0</v>
      </c>
      <c r="X20" s="173"/>
      <c r="Y20" s="221">
        <v>-8</v>
      </c>
      <c r="Z20" s="173"/>
      <c r="AA20" s="221">
        <f>SUM(W20:Y20)</f>
        <v>-8</v>
      </c>
    </row>
    <row r="21" spans="1:27" ht="16.5" customHeight="1" x14ac:dyDescent="0.2">
      <c r="A21" s="180" t="s">
        <v>152</v>
      </c>
      <c r="B21" s="180"/>
      <c r="C21" s="217"/>
      <c r="D21" s="217"/>
      <c r="E21" s="219"/>
      <c r="F21" s="173"/>
      <c r="G21" s="173">
        <v>0</v>
      </c>
      <c r="H21" s="173"/>
      <c r="I21" s="173">
        <v>0</v>
      </c>
      <c r="J21" s="173"/>
      <c r="K21" s="173">
        <v>0</v>
      </c>
      <c r="L21" s="173"/>
      <c r="M21" s="173">
        <v>0</v>
      </c>
      <c r="N21" s="173"/>
      <c r="O21" s="173">
        <v>0</v>
      </c>
      <c r="P21" s="173"/>
      <c r="Q21" s="173">
        <v>0</v>
      </c>
      <c r="R21" s="173"/>
      <c r="S21" s="173">
        <v>0</v>
      </c>
      <c r="T21" s="173"/>
      <c r="U21" s="173">
        <v>0</v>
      </c>
      <c r="V21" s="173"/>
      <c r="W21" s="173">
        <v>0</v>
      </c>
      <c r="X21" s="173"/>
      <c r="Y21" s="221">
        <v>-18</v>
      </c>
      <c r="Z21" s="173"/>
      <c r="AA21" s="221">
        <f>SUM(W21:Y21)</f>
        <v>-18</v>
      </c>
    </row>
    <row r="22" spans="1:27" ht="16.5" customHeight="1" x14ac:dyDescent="0.2">
      <c r="A22" s="180" t="s">
        <v>110</v>
      </c>
      <c r="B22" s="217"/>
      <c r="C22" s="217"/>
      <c r="D22" s="217"/>
      <c r="E22" s="219"/>
      <c r="F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221"/>
    </row>
    <row r="23" spans="1:27" ht="16.5" customHeight="1" x14ac:dyDescent="0.2">
      <c r="A23" s="217"/>
      <c r="B23" s="180" t="s">
        <v>153</v>
      </c>
      <c r="C23" s="217"/>
      <c r="D23" s="217"/>
      <c r="E23" s="219"/>
      <c r="F23" s="173"/>
      <c r="G23" s="179">
        <v>0</v>
      </c>
      <c r="H23" s="173"/>
      <c r="I23" s="179">
        <v>0</v>
      </c>
      <c r="J23" s="173"/>
      <c r="K23" s="179">
        <v>0</v>
      </c>
      <c r="L23" s="173"/>
      <c r="M23" s="179">
        <v>365305310</v>
      </c>
      <c r="N23" s="173"/>
      <c r="O23" s="179">
        <v>0</v>
      </c>
      <c r="P23" s="173"/>
      <c r="Q23" s="179">
        <v>136072520</v>
      </c>
      <c r="R23" s="173"/>
      <c r="S23" s="179">
        <v>-5787251</v>
      </c>
      <c r="T23" s="173"/>
      <c r="U23" s="179">
        <v>-232460480</v>
      </c>
      <c r="V23" s="173"/>
      <c r="W23" s="199">
        <f>SUM(U23,S23,Q23,O23,M23,K23,I23,G23)</f>
        <v>263130099</v>
      </c>
      <c r="X23" s="173"/>
      <c r="Y23" s="179">
        <v>-10</v>
      </c>
      <c r="Z23" s="173"/>
      <c r="AA23" s="222">
        <f>SUM(W23:Y23)</f>
        <v>263130089</v>
      </c>
    </row>
    <row r="24" spans="1:27" ht="16.5" customHeight="1" x14ac:dyDescent="0.2">
      <c r="A24" s="180"/>
      <c r="B24" s="217"/>
      <c r="C24" s="217"/>
      <c r="D24" s="217"/>
      <c r="E24" s="219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</row>
    <row r="25" spans="1:27" ht="16.5" customHeight="1" thickBot="1" x14ac:dyDescent="0.25">
      <c r="A25" s="209" t="s">
        <v>220</v>
      </c>
      <c r="B25" s="205"/>
      <c r="C25" s="217"/>
      <c r="D25" s="217"/>
      <c r="E25" s="219"/>
      <c r="F25" s="173"/>
      <c r="G25" s="223">
        <f>SUM(G17:G23)</f>
        <v>3825000000</v>
      </c>
      <c r="H25" s="220"/>
      <c r="I25" s="223">
        <f>SUM(I17:I23)</f>
        <v>2557841248</v>
      </c>
      <c r="J25" s="173"/>
      <c r="K25" s="223">
        <f>SUM(K17:K23)</f>
        <v>382500000</v>
      </c>
      <c r="L25" s="173"/>
      <c r="M25" s="223">
        <f>SUM(M17:M23)</f>
        <v>3363522850</v>
      </c>
      <c r="N25" s="173"/>
      <c r="O25" s="223">
        <f>SUM(O17:O23)</f>
        <v>3510028067</v>
      </c>
      <c r="P25" s="173"/>
      <c r="Q25" s="223">
        <f>SUM(Q17:Q23)</f>
        <v>98317992</v>
      </c>
      <c r="R25" s="173"/>
      <c r="S25" s="223">
        <f>SUM(S17:S23)</f>
        <v>-876780</v>
      </c>
      <c r="T25" s="173"/>
      <c r="U25" s="223">
        <f>SUM(U17:U23)</f>
        <v>-647496023</v>
      </c>
      <c r="V25" s="173"/>
      <c r="W25" s="223">
        <f>SUM(W17:W23)</f>
        <v>13088837354</v>
      </c>
      <c r="X25" s="173"/>
      <c r="Y25" s="223">
        <f>SUM(Y17:Y23)</f>
        <v>62</v>
      </c>
      <c r="Z25" s="173"/>
      <c r="AA25" s="223">
        <f>SUM(AA17:AA23)</f>
        <v>13088837416</v>
      </c>
    </row>
    <row r="26" spans="1:27" ht="16.5" customHeight="1" thickTop="1" x14ac:dyDescent="0.2">
      <c r="A26" s="217"/>
      <c r="B26" s="205"/>
      <c r="C26" s="217"/>
      <c r="D26" s="217"/>
      <c r="E26" s="219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</row>
    <row r="27" spans="1:27" ht="16.5" customHeight="1" x14ac:dyDescent="0.2">
      <c r="A27" s="217"/>
      <c r="B27" s="205"/>
      <c r="C27" s="217"/>
      <c r="D27" s="217"/>
      <c r="E27" s="219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</row>
    <row r="28" spans="1:27" ht="16.5" customHeight="1" x14ac:dyDescent="0.2">
      <c r="A28" s="209" t="s">
        <v>161</v>
      </c>
      <c r="B28" s="205"/>
      <c r="C28" s="217"/>
      <c r="D28" s="217"/>
      <c r="E28" s="219"/>
      <c r="F28" s="173"/>
      <c r="G28" s="173">
        <v>3825000000</v>
      </c>
      <c r="H28" s="220"/>
      <c r="I28" s="173">
        <v>2557841248</v>
      </c>
      <c r="J28" s="220"/>
      <c r="K28" s="173">
        <v>382500000</v>
      </c>
      <c r="L28" s="220"/>
      <c r="M28" s="173">
        <v>3785042089</v>
      </c>
      <c r="N28" s="220"/>
      <c r="O28" s="173">
        <v>3466798296</v>
      </c>
      <c r="P28" s="220"/>
      <c r="Q28" s="173">
        <v>193948736</v>
      </c>
      <c r="R28" s="173"/>
      <c r="S28" s="173">
        <v>-876780</v>
      </c>
      <c r="T28" s="173"/>
      <c r="U28" s="173">
        <v>-718208963</v>
      </c>
      <c r="V28" s="173"/>
      <c r="W28" s="173">
        <f>SUM(U28,S28,Q28,O28,M28,K28,I28,G28)</f>
        <v>13492044626</v>
      </c>
      <c r="X28" s="220"/>
      <c r="Y28" s="173">
        <v>64</v>
      </c>
      <c r="Z28" s="173"/>
      <c r="AA28" s="221">
        <f>SUM(W28:Y28)</f>
        <v>13492044690</v>
      </c>
    </row>
    <row r="29" spans="1:27" ht="16.5" customHeight="1" x14ac:dyDescent="0.2">
      <c r="A29" s="146" t="s">
        <v>223</v>
      </c>
      <c r="B29" s="205"/>
      <c r="C29" s="217"/>
      <c r="D29" s="217"/>
      <c r="E29" s="219">
        <v>16</v>
      </c>
      <c r="F29" s="173"/>
      <c r="G29" s="173">
        <v>0</v>
      </c>
      <c r="H29" s="220"/>
      <c r="I29" s="173">
        <v>0</v>
      </c>
      <c r="J29" s="220"/>
      <c r="K29" s="173">
        <v>0</v>
      </c>
      <c r="L29" s="220"/>
      <c r="M29" s="173">
        <v>-736312500</v>
      </c>
      <c r="N29" s="220"/>
      <c r="O29" s="173">
        <v>0</v>
      </c>
      <c r="P29" s="220"/>
      <c r="Q29" s="173">
        <v>0</v>
      </c>
      <c r="R29" s="173"/>
      <c r="S29" s="173">
        <v>0</v>
      </c>
      <c r="T29" s="173"/>
      <c r="U29" s="173">
        <v>0</v>
      </c>
      <c r="V29" s="173"/>
      <c r="W29" s="173">
        <v>-736312500</v>
      </c>
      <c r="X29" s="220"/>
      <c r="Y29" s="173">
        <v>0</v>
      </c>
      <c r="Z29" s="173"/>
      <c r="AA29" s="221">
        <f>SUM(W29:Y29)</f>
        <v>-736312500</v>
      </c>
    </row>
    <row r="30" spans="1:27" ht="16.5" customHeight="1" x14ac:dyDescent="0.2">
      <c r="A30" s="180" t="s">
        <v>150</v>
      </c>
      <c r="B30" s="180"/>
      <c r="C30" s="217"/>
      <c r="D30" s="217"/>
      <c r="E30" s="224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221"/>
      <c r="Z30" s="173"/>
      <c r="AA30" s="221"/>
    </row>
    <row r="31" spans="1:27" ht="16.5" customHeight="1" x14ac:dyDescent="0.2">
      <c r="A31" s="180"/>
      <c r="B31" s="180" t="s">
        <v>151</v>
      </c>
      <c r="C31" s="217"/>
      <c r="D31" s="217"/>
      <c r="E31" s="217"/>
      <c r="F31" s="173"/>
      <c r="G31" s="173">
        <v>0</v>
      </c>
      <c r="H31" s="173"/>
      <c r="I31" s="173">
        <v>0</v>
      </c>
      <c r="J31" s="173"/>
      <c r="K31" s="173">
        <v>0</v>
      </c>
      <c r="L31" s="173"/>
      <c r="M31" s="173">
        <v>0</v>
      </c>
      <c r="N31" s="173"/>
      <c r="O31" s="173">
        <v>0</v>
      </c>
      <c r="P31" s="173"/>
      <c r="Q31" s="173">
        <v>0</v>
      </c>
      <c r="R31" s="173"/>
      <c r="S31" s="173">
        <v>0</v>
      </c>
      <c r="T31" s="173"/>
      <c r="U31" s="173">
        <v>0</v>
      </c>
      <c r="V31" s="173"/>
      <c r="W31" s="173">
        <f>SUM(U31,S31,Q31,O31,M31,K31,I31,G31)</f>
        <v>0</v>
      </c>
      <c r="X31" s="173"/>
      <c r="Y31" s="221">
        <v>-6</v>
      </c>
      <c r="Z31" s="173"/>
      <c r="AA31" s="221">
        <f>SUM(W31:Y31)</f>
        <v>-6</v>
      </c>
    </row>
    <row r="32" spans="1:27" ht="16.5" customHeight="1" x14ac:dyDescent="0.2">
      <c r="A32" s="180" t="s">
        <v>110</v>
      </c>
      <c r="B32" s="217"/>
      <c r="C32" s="217"/>
      <c r="D32" s="217"/>
      <c r="E32" s="217"/>
      <c r="F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221"/>
    </row>
    <row r="33" spans="1:27" ht="16.5" customHeight="1" x14ac:dyDescent="0.2">
      <c r="A33" s="217"/>
      <c r="B33" s="180" t="s">
        <v>153</v>
      </c>
      <c r="C33" s="217"/>
      <c r="D33" s="217"/>
      <c r="E33" s="217"/>
      <c r="F33" s="173"/>
      <c r="G33" s="179">
        <v>0</v>
      </c>
      <c r="H33" s="173"/>
      <c r="I33" s="179">
        <v>0</v>
      </c>
      <c r="J33" s="173"/>
      <c r="K33" s="179">
        <v>0</v>
      </c>
      <c r="L33" s="173"/>
      <c r="M33" s="179">
        <v>834920942</v>
      </c>
      <c r="N33" s="173"/>
      <c r="O33" s="179">
        <v>-7348529</v>
      </c>
      <c r="P33" s="173"/>
      <c r="Q33" s="179">
        <v>-176449424</v>
      </c>
      <c r="R33" s="173"/>
      <c r="S33" s="179">
        <v>0</v>
      </c>
      <c r="T33" s="173"/>
      <c r="U33" s="179">
        <v>210458013</v>
      </c>
      <c r="V33" s="173"/>
      <c r="W33" s="199">
        <f>SUM(U33,S33,Q33,O33,M33,K33,I33,G33)</f>
        <v>861581002</v>
      </c>
      <c r="X33" s="173"/>
      <c r="Y33" s="179">
        <v>13</v>
      </c>
      <c r="Z33" s="173"/>
      <c r="AA33" s="225">
        <f>SUM(W33:Y33)</f>
        <v>861581015</v>
      </c>
    </row>
    <row r="34" spans="1:27" ht="16.5" customHeight="1" x14ac:dyDescent="0.2">
      <c r="A34" s="180"/>
      <c r="B34" s="217"/>
      <c r="C34" s="217"/>
      <c r="D34" s="217"/>
      <c r="E34" s="217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</row>
    <row r="35" spans="1:27" ht="16.5" customHeight="1" thickBot="1" x14ac:dyDescent="0.25">
      <c r="A35" s="209" t="s">
        <v>221</v>
      </c>
      <c r="B35" s="205"/>
      <c r="C35" s="217"/>
      <c r="D35" s="217"/>
      <c r="E35" s="217"/>
      <c r="F35" s="173"/>
      <c r="G35" s="223">
        <f>SUM(G28:G33)</f>
        <v>3825000000</v>
      </c>
      <c r="H35" s="220"/>
      <c r="I35" s="223">
        <f>SUM(I28:I33)</f>
        <v>2557841248</v>
      </c>
      <c r="J35" s="173"/>
      <c r="K35" s="223">
        <f>SUM(K28:K33)</f>
        <v>382500000</v>
      </c>
      <c r="L35" s="173"/>
      <c r="M35" s="223">
        <f>SUM(M28:M33)</f>
        <v>3883650531</v>
      </c>
      <c r="N35" s="173"/>
      <c r="O35" s="223">
        <f>SUM(O28:O33)</f>
        <v>3459449767</v>
      </c>
      <c r="P35" s="173"/>
      <c r="Q35" s="223">
        <f>SUM(Q28:Q33)</f>
        <v>17499312</v>
      </c>
      <c r="R35" s="173"/>
      <c r="S35" s="223">
        <f>SUM(S28:S33)</f>
        <v>-876780</v>
      </c>
      <c r="T35" s="173"/>
      <c r="U35" s="223">
        <f>SUM(U28:U33)</f>
        <v>-507750950</v>
      </c>
      <c r="V35" s="173"/>
      <c r="W35" s="223">
        <f>SUM(W28:W33)</f>
        <v>13617313128</v>
      </c>
      <c r="X35" s="173"/>
      <c r="Y35" s="223">
        <f>SUM(Y28:Y33)</f>
        <v>71</v>
      </c>
      <c r="Z35" s="173"/>
      <c r="AA35" s="223">
        <f>SUM(AA28:AA33)</f>
        <v>13617313199</v>
      </c>
    </row>
    <row r="36" spans="1:27" ht="16.5" customHeight="1" thickTop="1" x14ac:dyDescent="0.2">
      <c r="A36" s="217"/>
      <c r="B36" s="205"/>
      <c r="C36" s="217"/>
      <c r="D36" s="217"/>
      <c r="E36" s="217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</row>
    <row r="37" spans="1:27" ht="16.5" customHeight="1" x14ac:dyDescent="0.2">
      <c r="A37" s="217"/>
      <c r="B37" s="205"/>
      <c r="C37" s="217"/>
      <c r="D37" s="217"/>
      <c r="E37" s="217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</row>
    <row r="38" spans="1:27" ht="16.5" customHeight="1" x14ac:dyDescent="0.2">
      <c r="A38" s="217"/>
      <c r="B38" s="205"/>
      <c r="C38" s="217"/>
      <c r="D38" s="217"/>
      <c r="E38" s="217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</row>
    <row r="39" spans="1:27" ht="16.5" customHeight="1" x14ac:dyDescent="0.2">
      <c r="A39" s="217"/>
      <c r="B39" s="205"/>
      <c r="C39" s="217"/>
      <c r="D39" s="217"/>
      <c r="E39" s="217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</row>
    <row r="40" spans="1:27" ht="16.5" customHeight="1" x14ac:dyDescent="0.2">
      <c r="A40" s="217"/>
      <c r="B40" s="205"/>
      <c r="C40" s="217"/>
      <c r="D40" s="217"/>
      <c r="E40" s="217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</row>
    <row r="41" spans="1:27" ht="16.5" customHeight="1" x14ac:dyDescent="0.2">
      <c r="A41" s="217"/>
      <c r="B41" s="205"/>
      <c r="C41" s="217"/>
      <c r="D41" s="217"/>
      <c r="E41" s="217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</row>
    <row r="42" spans="1:27" ht="16.5" customHeight="1" x14ac:dyDescent="0.2">
      <c r="A42" s="217"/>
      <c r="B42" s="205"/>
      <c r="C42" s="217"/>
      <c r="D42" s="217"/>
      <c r="E42" s="217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</row>
    <row r="43" spans="1:27" ht="16.5" customHeight="1" x14ac:dyDescent="0.2">
      <c r="A43" s="217"/>
      <c r="B43" s="205"/>
      <c r="C43" s="217"/>
      <c r="D43" s="217"/>
      <c r="E43" s="217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</row>
    <row r="44" spans="1:27" ht="16.5" customHeight="1" x14ac:dyDescent="0.2">
      <c r="A44" s="217"/>
      <c r="B44" s="205"/>
      <c r="C44" s="217"/>
      <c r="D44" s="217"/>
      <c r="E44" s="217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</row>
    <row r="45" spans="1:27" ht="16.5" customHeight="1" x14ac:dyDescent="0.2">
      <c r="A45" s="217"/>
      <c r="B45" s="205"/>
      <c r="C45" s="217"/>
      <c r="D45" s="217"/>
      <c r="E45" s="217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</row>
    <row r="46" spans="1:27" ht="16.5" customHeight="1" x14ac:dyDescent="0.2">
      <c r="A46" s="217"/>
      <c r="B46" s="205"/>
      <c r="C46" s="217"/>
      <c r="D46" s="217"/>
      <c r="E46" s="217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</row>
    <row r="47" spans="1:27" ht="16.5" customHeight="1" x14ac:dyDescent="0.2">
      <c r="A47" s="217"/>
      <c r="B47" s="205"/>
      <c r="C47" s="217"/>
      <c r="D47" s="217"/>
      <c r="E47" s="217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</row>
    <row r="48" spans="1:27" ht="9" customHeight="1" x14ac:dyDescent="0.2">
      <c r="A48" s="217"/>
      <c r="B48" s="205"/>
      <c r="C48" s="217"/>
      <c r="D48" s="217"/>
      <c r="E48" s="217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</row>
    <row r="49" spans="1:27" ht="21.95" customHeight="1" x14ac:dyDescent="0.2">
      <c r="A49" s="226" t="s">
        <v>35</v>
      </c>
      <c r="B49" s="226"/>
      <c r="C49" s="227"/>
      <c r="D49" s="227"/>
      <c r="E49" s="227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</row>
  </sheetData>
  <mergeCells count="8">
    <mergeCell ref="K9:M9"/>
    <mergeCell ref="A1:AA1"/>
    <mergeCell ref="A2:AA2"/>
    <mergeCell ref="G6:AA6"/>
    <mergeCell ref="G7:W7"/>
    <mergeCell ref="O8:U8"/>
    <mergeCell ref="G9:I9"/>
    <mergeCell ref="O9:U9"/>
  </mergeCells>
  <pageMargins left="0.3" right="0.3" top="0.5" bottom="0.6" header="0.49" footer="0.4"/>
  <pageSetup paperSize="9" scale="6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002C-A8B6-42C7-B949-EE4E933801DE}">
  <dimension ref="A1:S34"/>
  <sheetViews>
    <sheetView zoomScale="112" zoomScaleNormal="112" zoomScaleSheetLayoutView="100" workbookViewId="0">
      <selection sqref="A1:S1"/>
    </sheetView>
  </sheetViews>
  <sheetFormatPr defaultColWidth="12.625" defaultRowHeight="16.5" customHeight="1" x14ac:dyDescent="0.2"/>
  <cols>
    <col min="1" max="3" width="1.125" style="26" customWidth="1"/>
    <col min="4" max="4" width="25.5" style="26" customWidth="1"/>
    <col min="5" max="5" width="4.125" style="26" customWidth="1"/>
    <col min="6" max="6" width="0.875" style="26" customWidth="1"/>
    <col min="7" max="7" width="10.625" style="26" customWidth="1"/>
    <col min="8" max="8" width="0.875" style="26" customWidth="1"/>
    <col min="9" max="9" width="11.625" style="26" customWidth="1"/>
    <col min="10" max="10" width="0.875" style="26" customWidth="1"/>
    <col min="11" max="11" width="11.375" style="26" customWidth="1"/>
    <col min="12" max="12" width="0.875" style="26" customWidth="1"/>
    <col min="13" max="13" width="12.375" style="26" customWidth="1"/>
    <col min="14" max="14" width="0.875" style="26" customWidth="1"/>
    <col min="15" max="15" width="14" style="26" customWidth="1"/>
    <col min="16" max="16" width="0.875" style="26" customWidth="1"/>
    <col min="17" max="17" width="15.625" style="26" customWidth="1"/>
    <col min="18" max="18" width="0.875" style="26" customWidth="1"/>
    <col min="19" max="19" width="10.75" style="26" customWidth="1"/>
    <col min="20" max="16384" width="12.625" style="26"/>
  </cols>
  <sheetData>
    <row r="1" spans="1:19" ht="16.5" customHeight="1" x14ac:dyDescent="0.2">
      <c r="A1" s="115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16.5" customHeight="1" x14ac:dyDescent="0.2">
      <c r="A2" s="25" t="s">
        <v>114</v>
      </c>
      <c r="B2" s="25"/>
      <c r="C2" s="25"/>
      <c r="D2" s="25"/>
      <c r="E2" s="25"/>
      <c r="F2" s="25"/>
      <c r="G2" s="25"/>
      <c r="H2" s="23"/>
      <c r="I2" s="25"/>
      <c r="J2" s="23"/>
      <c r="K2" s="25"/>
      <c r="L2" s="25"/>
      <c r="M2" s="25"/>
      <c r="N2" s="25"/>
      <c r="O2" s="25"/>
      <c r="P2" s="25"/>
      <c r="Q2" s="25"/>
      <c r="R2" s="25"/>
      <c r="S2" s="25"/>
    </row>
    <row r="3" spans="1:19" ht="16.5" customHeight="1" x14ac:dyDescent="0.2">
      <c r="A3" s="24" t="str">
        <f>'CE CONSO 9'!A3</f>
        <v>For the six-month period ended 30 June 2026</v>
      </c>
      <c r="B3" s="24"/>
      <c r="C3" s="24"/>
      <c r="D3" s="24"/>
      <c r="E3" s="24"/>
      <c r="F3" s="24"/>
      <c r="G3" s="24"/>
      <c r="H3" s="3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6.5" customHeight="1" x14ac:dyDescent="0.2">
      <c r="A4" s="23"/>
      <c r="B4" s="23"/>
      <c r="C4" s="23"/>
      <c r="D4" s="23"/>
      <c r="E4" s="25"/>
      <c r="F4" s="25"/>
      <c r="G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6.5" customHeight="1" x14ac:dyDescent="0.2">
      <c r="B5" s="27"/>
      <c r="C5" s="27"/>
      <c r="D5" s="27"/>
      <c r="E5" s="25"/>
      <c r="F5" s="25"/>
      <c r="G5" s="31"/>
      <c r="I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16.5" customHeight="1" x14ac:dyDescent="0.2">
      <c r="B6" s="27"/>
      <c r="C6" s="27"/>
      <c r="D6" s="27"/>
      <c r="E6" s="25"/>
      <c r="F6" s="25"/>
      <c r="G6" s="114" t="s">
        <v>154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16.5" customHeight="1" x14ac:dyDescent="0.2">
      <c r="B7" s="27"/>
      <c r="C7" s="27"/>
      <c r="D7" s="27"/>
      <c r="E7" s="30"/>
      <c r="F7" s="30"/>
      <c r="G7" s="29"/>
      <c r="H7" s="29"/>
      <c r="I7" s="29"/>
      <c r="J7" s="29"/>
      <c r="K7" s="29"/>
      <c r="L7" s="29"/>
      <c r="M7" s="29"/>
      <c r="N7" s="29"/>
      <c r="O7" s="116" t="s">
        <v>72</v>
      </c>
      <c r="P7" s="117"/>
      <c r="Q7" s="117"/>
      <c r="R7" s="29"/>
      <c r="S7" s="29"/>
    </row>
    <row r="8" spans="1:19" ht="16.5" customHeight="1" x14ac:dyDescent="0.2">
      <c r="A8" s="23"/>
      <c r="B8" s="30"/>
      <c r="C8" s="30"/>
      <c r="D8" s="30"/>
      <c r="E8" s="30"/>
      <c r="F8" s="39"/>
      <c r="G8" s="114" t="s">
        <v>118</v>
      </c>
      <c r="H8" s="113"/>
      <c r="I8" s="113"/>
      <c r="J8" s="39"/>
      <c r="K8" s="114" t="s">
        <v>69</v>
      </c>
      <c r="L8" s="113"/>
      <c r="M8" s="113"/>
      <c r="N8" s="28"/>
      <c r="O8" s="118" t="s">
        <v>104</v>
      </c>
      <c r="P8" s="118"/>
      <c r="Q8" s="118"/>
      <c r="R8" s="39"/>
      <c r="S8" s="35"/>
    </row>
    <row r="9" spans="1:19" ht="16.5" customHeight="1" x14ac:dyDescent="0.2">
      <c r="A9" s="23"/>
      <c r="B9" s="30"/>
      <c r="C9" s="30"/>
      <c r="D9" s="30"/>
      <c r="E9" s="30"/>
      <c r="F9" s="39"/>
      <c r="G9" s="35"/>
      <c r="H9" s="35"/>
      <c r="I9" s="35"/>
      <c r="J9" s="39"/>
      <c r="K9" s="29"/>
      <c r="L9" s="29"/>
      <c r="M9" s="29"/>
      <c r="N9" s="29"/>
      <c r="O9" s="39" t="s">
        <v>155</v>
      </c>
      <c r="P9" s="39"/>
      <c r="Q9" s="39"/>
      <c r="R9" s="39"/>
      <c r="S9" s="35"/>
    </row>
    <row r="10" spans="1:19" ht="16.5" customHeight="1" x14ac:dyDescent="0.2">
      <c r="A10" s="23"/>
      <c r="B10" s="30"/>
      <c r="C10" s="30"/>
      <c r="D10" s="30"/>
      <c r="E10" s="30"/>
      <c r="F10" s="39"/>
      <c r="G10" s="39" t="s">
        <v>125</v>
      </c>
      <c r="H10" s="39"/>
      <c r="I10" s="39" t="s">
        <v>131</v>
      </c>
      <c r="J10" s="39"/>
      <c r="K10" s="29"/>
      <c r="L10" s="29"/>
      <c r="M10" s="29"/>
      <c r="N10" s="29"/>
      <c r="O10" s="39" t="s">
        <v>156</v>
      </c>
      <c r="P10" s="39"/>
      <c r="Q10" s="39" t="s">
        <v>128</v>
      </c>
      <c r="R10" s="39"/>
      <c r="S10" s="35"/>
    </row>
    <row r="11" spans="1:19" ht="16.5" customHeight="1" x14ac:dyDescent="0.2">
      <c r="A11" s="23"/>
      <c r="B11" s="30"/>
      <c r="C11" s="30"/>
      <c r="D11" s="30"/>
      <c r="E11" s="30"/>
      <c r="F11" s="39"/>
      <c r="G11" s="39" t="s">
        <v>130</v>
      </c>
      <c r="H11" s="39"/>
      <c r="I11" s="39" t="s">
        <v>157</v>
      </c>
      <c r="J11" s="39"/>
      <c r="K11" s="39" t="s">
        <v>132</v>
      </c>
      <c r="L11" s="39"/>
      <c r="M11" s="39"/>
      <c r="N11" s="39"/>
      <c r="O11" s="39" t="s">
        <v>158</v>
      </c>
      <c r="P11" s="39"/>
      <c r="Q11" s="39" t="s">
        <v>135</v>
      </c>
      <c r="R11" s="39"/>
      <c r="S11" s="39" t="s">
        <v>139</v>
      </c>
    </row>
    <row r="12" spans="1:19" ht="16.5" customHeight="1" x14ac:dyDescent="0.2">
      <c r="A12" s="23"/>
      <c r="B12" s="30"/>
      <c r="C12" s="30"/>
      <c r="D12" s="30"/>
      <c r="E12" s="30"/>
      <c r="F12" s="39"/>
      <c r="G12" s="39" t="s">
        <v>140</v>
      </c>
      <c r="H12" s="39"/>
      <c r="I12" s="39" t="s">
        <v>159</v>
      </c>
      <c r="J12" s="39"/>
      <c r="K12" s="39" t="s">
        <v>142</v>
      </c>
      <c r="L12" s="39"/>
      <c r="M12" s="39" t="s">
        <v>71</v>
      </c>
      <c r="N12" s="39"/>
      <c r="O12" s="39" t="s">
        <v>143</v>
      </c>
      <c r="P12" s="39"/>
      <c r="Q12" s="39" t="s">
        <v>145</v>
      </c>
      <c r="R12" s="39"/>
      <c r="S12" s="39" t="s">
        <v>149</v>
      </c>
    </row>
    <row r="13" spans="1:19" ht="16.5" customHeight="1" x14ac:dyDescent="0.2">
      <c r="B13" s="27"/>
      <c r="C13" s="27"/>
      <c r="D13" s="27"/>
      <c r="E13" s="10" t="s">
        <v>232</v>
      </c>
      <c r="F13" s="39"/>
      <c r="G13" s="43" t="s">
        <v>11</v>
      </c>
      <c r="H13" s="42"/>
      <c r="I13" s="43" t="s">
        <v>11</v>
      </c>
      <c r="J13" s="42"/>
      <c r="K13" s="43" t="s">
        <v>11</v>
      </c>
      <c r="L13" s="31"/>
      <c r="M13" s="43" t="s">
        <v>11</v>
      </c>
      <c r="N13" s="42"/>
      <c r="O13" s="43" t="s">
        <v>11</v>
      </c>
      <c r="P13" s="31"/>
      <c r="Q13" s="43" t="s">
        <v>11</v>
      </c>
      <c r="R13" s="31"/>
      <c r="S13" s="43" t="s">
        <v>11</v>
      </c>
    </row>
    <row r="14" spans="1:19" ht="16.5" customHeight="1" x14ac:dyDescent="0.2">
      <c r="B14" s="27"/>
      <c r="C14" s="27"/>
      <c r="D14" s="27"/>
      <c r="F14" s="31"/>
      <c r="G14" s="42"/>
      <c r="H14" s="42"/>
      <c r="I14" s="42"/>
      <c r="J14" s="42"/>
      <c r="K14" s="42"/>
      <c r="L14" s="31"/>
      <c r="M14" s="42"/>
      <c r="N14" s="42"/>
      <c r="O14" s="42"/>
      <c r="P14" s="31"/>
      <c r="Q14" s="42"/>
      <c r="R14" s="31"/>
      <c r="S14" s="42"/>
    </row>
    <row r="15" spans="1:19" ht="16.5" customHeight="1" x14ac:dyDescent="0.2">
      <c r="A15" s="47" t="s">
        <v>160</v>
      </c>
      <c r="B15" s="54"/>
      <c r="C15" s="54"/>
      <c r="D15" s="54"/>
      <c r="E15" s="27"/>
      <c r="F15" s="31"/>
      <c r="G15" s="55">
        <v>3825000000</v>
      </c>
      <c r="H15" s="55"/>
      <c r="I15" s="55">
        <v>2557841248</v>
      </c>
      <c r="J15" s="56"/>
      <c r="K15" s="55">
        <v>382500000</v>
      </c>
      <c r="L15" s="55"/>
      <c r="M15" s="55">
        <v>766667571</v>
      </c>
      <c r="N15" s="55"/>
      <c r="O15" s="55">
        <v>1211111990</v>
      </c>
      <c r="P15" s="56"/>
      <c r="Q15" s="55">
        <v>4910471</v>
      </c>
      <c r="R15" s="31"/>
      <c r="S15" s="31">
        <f t="shared" ref="S15:S16" si="0">SUM(G15:Q15)</f>
        <v>8748031280</v>
      </c>
    </row>
    <row r="16" spans="1:19" ht="16.5" customHeight="1" x14ac:dyDescent="0.2">
      <c r="A16" s="26" t="s">
        <v>223</v>
      </c>
      <c r="B16" s="54"/>
      <c r="C16" s="54"/>
      <c r="D16" s="54"/>
      <c r="E16" s="73">
        <v>16</v>
      </c>
      <c r="F16" s="31"/>
      <c r="G16" s="55">
        <v>0</v>
      </c>
      <c r="H16" s="55"/>
      <c r="I16" s="55">
        <v>0</v>
      </c>
      <c r="J16" s="56"/>
      <c r="K16" s="55">
        <v>0</v>
      </c>
      <c r="L16" s="55"/>
      <c r="M16" s="55">
        <v>-736312500</v>
      </c>
      <c r="N16" s="55"/>
      <c r="O16" s="55">
        <v>0</v>
      </c>
      <c r="P16" s="56"/>
      <c r="Q16" s="31">
        <v>0</v>
      </c>
      <c r="R16" s="31"/>
      <c r="S16" s="31">
        <f t="shared" si="0"/>
        <v>-736312500</v>
      </c>
    </row>
    <row r="17" spans="1:19" ht="16.5" customHeight="1" x14ac:dyDescent="0.2">
      <c r="A17" s="53" t="s">
        <v>110</v>
      </c>
      <c r="B17" s="54"/>
      <c r="C17" s="54"/>
      <c r="D17" s="54"/>
      <c r="E17" s="38"/>
      <c r="F17" s="31"/>
    </row>
    <row r="18" spans="1:19" ht="16.5" customHeight="1" x14ac:dyDescent="0.2">
      <c r="A18" s="53"/>
      <c r="B18" s="54" t="s">
        <v>153</v>
      </c>
      <c r="C18" s="54"/>
      <c r="D18" s="54"/>
      <c r="E18" s="38"/>
      <c r="F18" s="31"/>
      <c r="G18" s="57">
        <v>0</v>
      </c>
      <c r="H18" s="55"/>
      <c r="I18" s="57">
        <v>0</v>
      </c>
      <c r="J18" s="56"/>
      <c r="K18" s="57">
        <v>0</v>
      </c>
      <c r="L18" s="55"/>
      <c r="M18" s="57">
        <v>1011563235</v>
      </c>
      <c r="N18" s="55"/>
      <c r="O18" s="57">
        <v>0</v>
      </c>
      <c r="P18" s="56"/>
      <c r="Q18" s="57">
        <v>-5787251</v>
      </c>
      <c r="R18" s="31"/>
      <c r="S18" s="40">
        <f>SUM(G18:Q18)</f>
        <v>1005775984</v>
      </c>
    </row>
    <row r="19" spans="1:19" ht="16.5" customHeight="1" x14ac:dyDescent="0.2">
      <c r="A19" s="53"/>
      <c r="B19" s="54"/>
      <c r="C19" s="54"/>
      <c r="D19" s="54"/>
      <c r="E19" s="38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6.5" customHeight="1" thickBot="1" x14ac:dyDescent="0.25">
      <c r="A20" s="47" t="s">
        <v>220</v>
      </c>
      <c r="B20" s="54"/>
      <c r="C20" s="54"/>
      <c r="D20" s="54"/>
      <c r="E20" s="36"/>
      <c r="F20" s="31"/>
      <c r="G20" s="41">
        <f>SUM(G15:G18)</f>
        <v>3825000000</v>
      </c>
      <c r="H20" s="31"/>
      <c r="I20" s="41">
        <f>SUM(I15:I18)</f>
        <v>2557841248</v>
      </c>
      <c r="J20" s="31"/>
      <c r="K20" s="41">
        <f>SUM(K15:K18)</f>
        <v>382500000</v>
      </c>
      <c r="L20" s="31"/>
      <c r="M20" s="41">
        <f>SUM(M15:M18)</f>
        <v>1041918306</v>
      </c>
      <c r="N20" s="31"/>
      <c r="O20" s="41">
        <f>SUM(O15:O18)</f>
        <v>1211111990</v>
      </c>
      <c r="P20" s="31"/>
      <c r="Q20" s="41">
        <f>SUM(Q15:Q18)</f>
        <v>-876780</v>
      </c>
      <c r="R20" s="31"/>
      <c r="S20" s="41">
        <f>SUM(S15:S18)</f>
        <v>9017494764</v>
      </c>
    </row>
    <row r="21" spans="1:19" ht="16.5" customHeight="1" thickTop="1" x14ac:dyDescent="0.2">
      <c r="A21" s="23"/>
      <c r="B21" s="27"/>
      <c r="C21" s="27"/>
      <c r="D21" s="27"/>
      <c r="E21" s="36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ht="16.5" customHeight="1" x14ac:dyDescent="0.2">
      <c r="A22" s="23"/>
      <c r="B22" s="27"/>
      <c r="C22" s="27"/>
      <c r="D22" s="27"/>
      <c r="E22" s="36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ht="16.5" customHeight="1" x14ac:dyDescent="0.2">
      <c r="A23" s="23" t="s">
        <v>161</v>
      </c>
      <c r="B23" s="27"/>
      <c r="C23" s="27"/>
      <c r="D23" s="27"/>
      <c r="E23" s="36"/>
      <c r="F23" s="31"/>
      <c r="G23" s="31">
        <v>3825000000</v>
      </c>
      <c r="H23" s="31"/>
      <c r="I23" s="31">
        <v>2557841248</v>
      </c>
      <c r="J23" s="37"/>
      <c r="K23" s="31">
        <v>382500000</v>
      </c>
      <c r="L23" s="31"/>
      <c r="M23" s="31">
        <v>1409767045</v>
      </c>
      <c r="N23" s="31"/>
      <c r="O23" s="31">
        <v>1180742902</v>
      </c>
      <c r="P23" s="37"/>
      <c r="Q23" s="31">
        <v>-876780</v>
      </c>
      <c r="R23" s="31"/>
      <c r="S23" s="31">
        <v>9354974415</v>
      </c>
    </row>
    <row r="24" spans="1:19" ht="16.5" customHeight="1" x14ac:dyDescent="0.2">
      <c r="A24" s="26" t="s">
        <v>223</v>
      </c>
      <c r="B24" s="54"/>
      <c r="C24" s="54"/>
      <c r="D24" s="54"/>
      <c r="E24" s="73">
        <v>16</v>
      </c>
      <c r="F24" s="31"/>
      <c r="G24" s="55">
        <v>0</v>
      </c>
      <c r="H24" s="55"/>
      <c r="I24" s="55">
        <v>0</v>
      </c>
      <c r="J24" s="56"/>
      <c r="K24" s="55">
        <v>0</v>
      </c>
      <c r="L24" s="55"/>
      <c r="M24" s="55">
        <v>-736312500</v>
      </c>
      <c r="N24" s="55"/>
      <c r="O24" s="55">
        <v>0</v>
      </c>
      <c r="P24" s="56"/>
      <c r="Q24" s="31">
        <v>0</v>
      </c>
      <c r="R24" s="31"/>
      <c r="S24" s="31">
        <f t="shared" ref="S24" si="1">SUM(G24:Q24)</f>
        <v>-736312500</v>
      </c>
    </row>
    <row r="25" spans="1:19" ht="16.5" customHeight="1" x14ac:dyDescent="0.2">
      <c r="A25" s="53" t="s">
        <v>110</v>
      </c>
      <c r="B25" s="54"/>
      <c r="C25" s="54"/>
      <c r="D25" s="54"/>
      <c r="E25" s="73"/>
      <c r="F25" s="31"/>
      <c r="G25" s="55"/>
      <c r="H25" s="55"/>
      <c r="I25" s="55"/>
      <c r="J25" s="56"/>
      <c r="K25" s="55"/>
      <c r="L25" s="55"/>
      <c r="M25" s="55"/>
      <c r="N25" s="55"/>
      <c r="O25" s="55"/>
      <c r="P25" s="56"/>
      <c r="Q25" s="31"/>
      <c r="R25" s="31"/>
      <c r="S25" s="31"/>
    </row>
    <row r="26" spans="1:19" ht="16.5" customHeight="1" x14ac:dyDescent="0.2">
      <c r="A26" s="53"/>
      <c r="B26" s="54" t="s">
        <v>153</v>
      </c>
      <c r="C26" s="54"/>
      <c r="D26" s="54"/>
      <c r="E26" s="46"/>
      <c r="F26" s="31"/>
      <c r="G26" s="34">
        <v>0</v>
      </c>
      <c r="H26" s="31"/>
      <c r="I26" s="34">
        <v>0</v>
      </c>
      <c r="J26" s="37"/>
      <c r="K26" s="34">
        <v>0</v>
      </c>
      <c r="L26" s="31"/>
      <c r="M26" s="34">
        <v>679880767</v>
      </c>
      <c r="N26" s="31"/>
      <c r="O26" s="34">
        <v>-6068789</v>
      </c>
      <c r="P26" s="37"/>
      <c r="Q26" s="34">
        <v>0</v>
      </c>
      <c r="R26" s="31"/>
      <c r="S26" s="34">
        <f t="shared" ref="S26" si="2">SUM(G26:Q26)</f>
        <v>673811978</v>
      </c>
    </row>
    <row r="27" spans="1:19" ht="16.5" customHeight="1" x14ac:dyDescent="0.2">
      <c r="B27" s="27"/>
      <c r="C27" s="27"/>
      <c r="D27" s="27"/>
      <c r="E27" s="27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28" spans="1:19" ht="16.5" customHeight="1" thickBot="1" x14ac:dyDescent="0.25">
      <c r="A28" s="60" t="s">
        <v>221</v>
      </c>
      <c r="B28" s="27"/>
      <c r="C28" s="27"/>
      <c r="D28" s="27"/>
      <c r="E28" s="27"/>
      <c r="F28" s="31"/>
      <c r="G28" s="41">
        <f>SUM(G23:G26)</f>
        <v>3825000000</v>
      </c>
      <c r="H28" s="31"/>
      <c r="I28" s="41">
        <f>SUM(I23:I26)</f>
        <v>2557841248</v>
      </c>
      <c r="J28" s="31"/>
      <c r="K28" s="41">
        <f>SUM(K23:K26)</f>
        <v>382500000</v>
      </c>
      <c r="L28" s="31"/>
      <c r="M28" s="41">
        <f>SUM(M23:M26)</f>
        <v>1353335312</v>
      </c>
      <c r="N28" s="31"/>
      <c r="O28" s="41">
        <f>SUM(O23:O26)</f>
        <v>1174674113</v>
      </c>
      <c r="P28" s="31"/>
      <c r="Q28" s="41">
        <f>SUM(Q23:Q26)</f>
        <v>-876780</v>
      </c>
      <c r="R28" s="31"/>
      <c r="S28" s="41">
        <f>SUM(S23:S26)</f>
        <v>9292473893</v>
      </c>
    </row>
    <row r="29" spans="1:19" ht="16.5" customHeight="1" thickTop="1" x14ac:dyDescent="0.2">
      <c r="A29" s="23"/>
      <c r="B29" s="27"/>
      <c r="C29" s="27"/>
      <c r="D29" s="27"/>
      <c r="E29" s="27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 ht="16.5" customHeight="1" x14ac:dyDescent="0.2">
      <c r="A30" s="23"/>
      <c r="B30" s="27"/>
      <c r="C30" s="27"/>
      <c r="D30" s="27"/>
      <c r="E30" s="2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</row>
    <row r="31" spans="1:19" ht="16.5" customHeight="1" x14ac:dyDescent="0.2">
      <c r="A31" s="23"/>
      <c r="B31" s="27"/>
      <c r="C31" s="27"/>
      <c r="D31" s="27"/>
      <c r="E31" s="27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</row>
    <row r="32" spans="1:19" ht="16.5" customHeight="1" x14ac:dyDescent="0.2">
      <c r="A32" s="23"/>
      <c r="B32" s="27"/>
      <c r="C32" s="27"/>
      <c r="D32" s="27"/>
      <c r="E32" s="27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</row>
    <row r="33" spans="1:19" ht="6.75" customHeight="1" x14ac:dyDescent="0.2">
      <c r="A33" s="23"/>
      <c r="B33" s="27"/>
      <c r="C33" s="27"/>
      <c r="D33" s="27"/>
      <c r="E33" s="27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spans="1:19" ht="22.15" customHeight="1" x14ac:dyDescent="0.2">
      <c r="A34" s="32" t="s">
        <v>35</v>
      </c>
      <c r="B34" s="33"/>
      <c r="C34" s="33"/>
      <c r="D34" s="33"/>
      <c r="E34" s="33"/>
      <c r="F34" s="40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44"/>
    </row>
  </sheetData>
  <mergeCells count="6">
    <mergeCell ref="A1:S1"/>
    <mergeCell ref="G6:S6"/>
    <mergeCell ref="O7:Q7"/>
    <mergeCell ref="K8:M8"/>
    <mergeCell ref="O8:Q8"/>
    <mergeCell ref="G8:I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   &amp;P</oddFooter>
  </headerFooter>
  <ignoredErrors>
    <ignoredError sqref="E19:E23 E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FA43-1B67-43F2-B42D-88BF82320735}">
  <dimension ref="A1:N110"/>
  <sheetViews>
    <sheetView zoomScale="110" zoomScaleNormal="110" zoomScaleSheetLayoutView="100" workbookViewId="0">
      <selection activeCell="E21" sqref="E21"/>
    </sheetView>
  </sheetViews>
  <sheetFormatPr defaultColWidth="12.625" defaultRowHeight="16.5" customHeight="1" x14ac:dyDescent="0.2"/>
  <cols>
    <col min="1" max="4" width="1.125" style="48" customWidth="1"/>
    <col min="5" max="5" width="34.375" style="48" customWidth="1"/>
    <col min="6" max="6" width="4.75" style="48" customWidth="1"/>
    <col min="7" max="7" width="0.625" style="48" customWidth="1"/>
    <col min="8" max="8" width="11.125" style="48" customWidth="1"/>
    <col min="9" max="9" width="0.625" style="48" customWidth="1"/>
    <col min="10" max="10" width="11.125" style="48" customWidth="1"/>
    <col min="11" max="11" width="0.625" style="48" customWidth="1"/>
    <col min="12" max="12" width="11.125" style="48" customWidth="1"/>
    <col min="13" max="13" width="0.625" style="48" customWidth="1"/>
    <col min="14" max="14" width="11.125" style="48" customWidth="1"/>
    <col min="15" max="16384" width="12.625" style="48"/>
  </cols>
  <sheetData>
    <row r="1" spans="1:14" ht="16.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6.5" customHeight="1" x14ac:dyDescent="0.2">
      <c r="A2" s="47" t="s">
        <v>162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6.5" customHeight="1" x14ac:dyDescent="0.2">
      <c r="A3" s="49" t="str">
        <f>'CE HCW 10'!A3</f>
        <v>For the six-month period ended 30 June 2026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6.5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16.5" customHeight="1" x14ac:dyDescent="0.2">
      <c r="A5" s="50"/>
      <c r="B5" s="50"/>
      <c r="C5" s="50"/>
      <c r="D5" s="50"/>
      <c r="E5" s="50"/>
      <c r="F5" s="50"/>
      <c r="G5" s="50"/>
      <c r="H5" s="51"/>
      <c r="I5" s="50"/>
      <c r="J5" s="51"/>
      <c r="K5" s="50"/>
      <c r="L5" s="51"/>
      <c r="M5" s="50"/>
      <c r="N5" s="51"/>
    </row>
    <row r="6" spans="1:14" ht="16.5" customHeight="1" x14ac:dyDescent="0.2">
      <c r="A6" s="50"/>
      <c r="B6" s="50"/>
      <c r="C6" s="50"/>
      <c r="D6" s="50"/>
      <c r="E6" s="50"/>
      <c r="F6" s="50"/>
      <c r="G6" s="50"/>
      <c r="H6" s="122" t="s">
        <v>2</v>
      </c>
      <c r="I6" s="105"/>
      <c r="J6" s="105"/>
      <c r="K6" s="62"/>
      <c r="L6" s="123" t="s">
        <v>3</v>
      </c>
      <c r="M6" s="105"/>
      <c r="N6" s="105"/>
    </row>
    <row r="7" spans="1:14" ht="16.5" customHeight="1" x14ac:dyDescent="0.2">
      <c r="A7" s="63"/>
      <c r="B7" s="53"/>
      <c r="C7" s="54"/>
      <c r="D7" s="54"/>
      <c r="E7" s="54"/>
      <c r="F7" s="61"/>
      <c r="G7" s="61"/>
      <c r="H7" s="119" t="s">
        <v>4</v>
      </c>
      <c r="I7" s="120"/>
      <c r="J7" s="120"/>
      <c r="K7" s="64"/>
      <c r="L7" s="121" t="s">
        <v>4</v>
      </c>
      <c r="M7" s="120"/>
      <c r="N7" s="120"/>
    </row>
    <row r="8" spans="1:14" ht="16.5" customHeight="1" x14ac:dyDescent="0.2">
      <c r="A8" s="63"/>
      <c r="B8" s="53"/>
      <c r="C8" s="54"/>
      <c r="D8" s="54"/>
      <c r="E8" s="54"/>
      <c r="F8" s="61"/>
      <c r="G8" s="61"/>
      <c r="H8" s="65" t="s">
        <v>218</v>
      </c>
      <c r="I8" s="52"/>
      <c r="J8" s="65" t="s">
        <v>218</v>
      </c>
      <c r="K8" s="52"/>
      <c r="L8" s="65" t="s">
        <v>218</v>
      </c>
      <c r="M8" s="52"/>
      <c r="N8" s="65" t="s">
        <v>218</v>
      </c>
    </row>
    <row r="9" spans="1:14" ht="16.5" customHeight="1" x14ac:dyDescent="0.2">
      <c r="A9" s="63"/>
      <c r="B9" s="53"/>
      <c r="C9" s="54"/>
      <c r="D9" s="54"/>
      <c r="E9" s="54"/>
      <c r="F9" s="66"/>
      <c r="G9" s="67"/>
      <c r="H9" s="8" t="s">
        <v>8</v>
      </c>
      <c r="I9" s="4"/>
      <c r="J9" s="8" t="s">
        <v>9</v>
      </c>
      <c r="K9" s="4"/>
      <c r="L9" s="8" t="s">
        <v>8</v>
      </c>
      <c r="M9" s="4"/>
      <c r="N9" s="8" t="s">
        <v>9</v>
      </c>
    </row>
    <row r="10" spans="1:14" ht="16.5" customHeight="1" x14ac:dyDescent="0.2">
      <c r="A10" s="63"/>
      <c r="B10" s="53"/>
      <c r="C10" s="54"/>
      <c r="D10" s="54"/>
      <c r="E10" s="54"/>
      <c r="F10" s="68" t="s">
        <v>10</v>
      </c>
      <c r="G10" s="67"/>
      <c r="H10" s="69" t="s">
        <v>11</v>
      </c>
      <c r="I10" s="52"/>
      <c r="J10" s="69" t="s">
        <v>11</v>
      </c>
      <c r="K10" s="70"/>
      <c r="L10" s="69" t="s">
        <v>11</v>
      </c>
      <c r="M10" s="52"/>
      <c r="N10" s="69" t="s">
        <v>11</v>
      </c>
    </row>
    <row r="11" spans="1:14" ht="16.5" customHeight="1" x14ac:dyDescent="0.2">
      <c r="A11" s="63"/>
      <c r="B11" s="53"/>
      <c r="C11" s="54"/>
      <c r="D11" s="54"/>
      <c r="E11" s="54"/>
      <c r="F11" s="71"/>
      <c r="G11" s="54"/>
      <c r="H11" s="55"/>
      <c r="I11" s="55"/>
      <c r="J11" s="55"/>
      <c r="K11" s="55"/>
      <c r="L11" s="55"/>
      <c r="M11" s="55"/>
      <c r="N11" s="55"/>
    </row>
    <row r="12" spans="1:14" ht="16.5" customHeight="1" x14ac:dyDescent="0.2">
      <c r="A12" s="47" t="s">
        <v>163</v>
      </c>
      <c r="B12" s="53"/>
      <c r="C12" s="54"/>
      <c r="D12" s="54"/>
      <c r="E12" s="54"/>
      <c r="F12" s="71"/>
      <c r="G12" s="54"/>
      <c r="H12" s="55"/>
      <c r="I12" s="56"/>
      <c r="J12" s="55"/>
      <c r="K12" s="56"/>
      <c r="L12" s="55"/>
      <c r="M12" s="56"/>
      <c r="N12" s="55"/>
    </row>
    <row r="13" spans="1:14" ht="16.5" customHeight="1" x14ac:dyDescent="0.2">
      <c r="A13" s="53" t="s">
        <v>164</v>
      </c>
      <c r="B13" s="53"/>
      <c r="C13" s="54"/>
      <c r="D13" s="54"/>
      <c r="E13" s="54"/>
      <c r="F13" s="72"/>
      <c r="G13" s="54"/>
      <c r="H13" s="70">
        <v>928230564</v>
      </c>
      <c r="I13" s="73"/>
      <c r="J13" s="70">
        <v>403735450</v>
      </c>
      <c r="K13" s="73">
        <v>0</v>
      </c>
      <c r="L13" s="70">
        <v>754195189</v>
      </c>
      <c r="M13" s="74">
        <v>0</v>
      </c>
      <c r="N13" s="70">
        <v>1017607278</v>
      </c>
    </row>
    <row r="14" spans="1:14" ht="16.5" customHeight="1" x14ac:dyDescent="0.2">
      <c r="A14" s="53" t="s">
        <v>165</v>
      </c>
      <c r="B14" s="53"/>
      <c r="C14" s="54"/>
      <c r="D14" s="54"/>
      <c r="E14" s="54"/>
      <c r="F14" s="54"/>
      <c r="G14" s="54"/>
      <c r="H14" s="55"/>
      <c r="I14" s="55"/>
      <c r="J14" s="55"/>
      <c r="K14" s="55"/>
      <c r="L14" s="55"/>
      <c r="M14" s="55"/>
      <c r="N14" s="55"/>
    </row>
    <row r="15" spans="1:14" ht="16.5" customHeight="1" x14ac:dyDescent="0.2">
      <c r="A15" s="63"/>
      <c r="B15" s="63" t="s">
        <v>237</v>
      </c>
      <c r="C15" s="63"/>
      <c r="D15" s="54"/>
      <c r="E15" s="54"/>
      <c r="F15" s="72">
        <v>7</v>
      </c>
      <c r="G15" s="54"/>
      <c r="H15" s="70">
        <v>-447359</v>
      </c>
      <c r="I15" s="73"/>
      <c r="J15" s="70">
        <v>369563</v>
      </c>
      <c r="K15" s="73"/>
      <c r="L15" s="70">
        <v>-593467</v>
      </c>
      <c r="M15" s="74"/>
      <c r="N15" s="70">
        <v>308754</v>
      </c>
    </row>
    <row r="16" spans="1:14" ht="16.5" customHeight="1" x14ac:dyDescent="0.2">
      <c r="A16" s="63"/>
      <c r="B16" s="63" t="s">
        <v>166</v>
      </c>
      <c r="C16" s="63"/>
      <c r="D16" s="54"/>
      <c r="E16" s="54"/>
      <c r="F16" s="72">
        <v>11</v>
      </c>
      <c r="G16" s="54"/>
      <c r="H16" s="70">
        <v>284380055</v>
      </c>
      <c r="I16" s="73"/>
      <c r="J16" s="70">
        <v>253743613</v>
      </c>
      <c r="K16" s="73"/>
      <c r="L16" s="70">
        <v>112517769</v>
      </c>
      <c r="M16" s="74"/>
      <c r="N16" s="70">
        <v>104791123</v>
      </c>
    </row>
    <row r="17" spans="1:14" ht="16.5" customHeight="1" x14ac:dyDescent="0.2">
      <c r="A17" s="63"/>
      <c r="B17" s="63" t="s">
        <v>167</v>
      </c>
      <c r="C17" s="63"/>
      <c r="D17" s="54"/>
      <c r="E17" s="54"/>
      <c r="F17" s="75"/>
      <c r="G17" s="54"/>
      <c r="H17" s="55">
        <v>25866006</v>
      </c>
      <c r="I17" s="55"/>
      <c r="J17" s="55">
        <v>25141122</v>
      </c>
      <c r="K17" s="55"/>
      <c r="L17" s="55">
        <v>24476003</v>
      </c>
      <c r="M17" s="55"/>
      <c r="N17" s="55">
        <v>23946707</v>
      </c>
    </row>
    <row r="18" spans="1:14" ht="16.5" customHeight="1" x14ac:dyDescent="0.2">
      <c r="A18" s="63"/>
      <c r="B18" s="63" t="s">
        <v>233</v>
      </c>
      <c r="C18" s="63"/>
      <c r="D18" s="54"/>
      <c r="E18" s="54"/>
      <c r="F18" s="75"/>
      <c r="G18" s="54"/>
      <c r="H18" s="55">
        <v>-6491468</v>
      </c>
      <c r="I18" s="55"/>
      <c r="J18" s="55">
        <v>2342931</v>
      </c>
      <c r="K18" s="55"/>
      <c r="L18" s="55">
        <v>0</v>
      </c>
      <c r="M18" s="55"/>
      <c r="N18" s="55">
        <v>0</v>
      </c>
    </row>
    <row r="19" spans="1:14" ht="16.5" customHeight="1" x14ac:dyDescent="0.2">
      <c r="A19" s="63"/>
      <c r="B19" s="63" t="s">
        <v>168</v>
      </c>
      <c r="C19" s="63"/>
      <c r="D19" s="54"/>
      <c r="E19" s="54"/>
      <c r="F19" s="72"/>
      <c r="G19" s="54"/>
      <c r="H19" s="70"/>
      <c r="I19" s="73"/>
      <c r="J19" s="70"/>
      <c r="K19" s="73"/>
      <c r="L19" s="70"/>
      <c r="M19" s="74"/>
      <c r="N19" s="70"/>
    </row>
    <row r="20" spans="1:14" ht="16.5" customHeight="1" x14ac:dyDescent="0.2">
      <c r="A20" s="63"/>
      <c r="B20" s="63"/>
      <c r="C20" s="63" t="s">
        <v>169</v>
      </c>
      <c r="D20" s="54"/>
      <c r="E20" s="54"/>
      <c r="F20" s="72">
        <v>6</v>
      </c>
      <c r="G20" s="54"/>
      <c r="H20" s="70">
        <v>9725328</v>
      </c>
      <c r="I20" s="73"/>
      <c r="J20" s="70">
        <v>25309518</v>
      </c>
      <c r="K20" s="73"/>
      <c r="L20" s="70">
        <v>0</v>
      </c>
      <c r="M20" s="74"/>
      <c r="N20" s="70">
        <v>0</v>
      </c>
    </row>
    <row r="21" spans="1:14" ht="16.5" customHeight="1" x14ac:dyDescent="0.2">
      <c r="A21" s="63"/>
      <c r="B21" s="63" t="s">
        <v>170</v>
      </c>
      <c r="C21" s="63"/>
      <c r="D21" s="54"/>
      <c r="E21" s="54"/>
      <c r="F21" s="72"/>
      <c r="G21" s="54"/>
      <c r="H21" s="70">
        <v>-193252123</v>
      </c>
      <c r="I21" s="73"/>
      <c r="J21" s="70">
        <v>158727999</v>
      </c>
      <c r="K21" s="73"/>
      <c r="L21" s="70">
        <v>0</v>
      </c>
      <c r="M21" s="74"/>
      <c r="N21" s="70">
        <v>0</v>
      </c>
    </row>
    <row r="22" spans="1:14" ht="16.5" customHeight="1" x14ac:dyDescent="0.2">
      <c r="A22" s="63"/>
      <c r="B22" s="63" t="s">
        <v>171</v>
      </c>
      <c r="C22" s="63"/>
      <c r="D22" s="54"/>
      <c r="E22" s="54"/>
      <c r="F22" s="72"/>
      <c r="G22" s="54"/>
      <c r="H22" s="70">
        <v>0</v>
      </c>
      <c r="I22" s="73"/>
      <c r="J22" s="70">
        <v>-802748</v>
      </c>
      <c r="K22" s="73"/>
      <c r="L22" s="70">
        <v>0</v>
      </c>
      <c r="M22" s="74"/>
      <c r="N22" s="70">
        <v>0</v>
      </c>
    </row>
    <row r="23" spans="1:14" ht="16.5" customHeight="1" x14ac:dyDescent="0.2">
      <c r="A23" s="63"/>
      <c r="B23" s="63" t="s">
        <v>213</v>
      </c>
      <c r="C23" s="63"/>
      <c r="D23" s="54"/>
      <c r="E23" s="54"/>
      <c r="F23" s="72"/>
      <c r="G23" s="54"/>
    </row>
    <row r="24" spans="1:14" ht="16.5" customHeight="1" x14ac:dyDescent="0.2">
      <c r="A24" s="63"/>
      <c r="B24" s="63"/>
      <c r="C24" s="63" t="s">
        <v>214</v>
      </c>
      <c r="D24" s="54"/>
      <c r="E24" s="54"/>
      <c r="F24" s="72"/>
      <c r="G24" s="54"/>
      <c r="H24" s="70">
        <v>-6760498</v>
      </c>
      <c r="I24" s="73"/>
      <c r="J24" s="70">
        <v>-2144</v>
      </c>
      <c r="K24" s="73"/>
      <c r="L24" s="70">
        <v>324989</v>
      </c>
      <c r="M24" s="74"/>
      <c r="N24" s="70">
        <v>-2144</v>
      </c>
    </row>
    <row r="25" spans="1:14" ht="16.5" customHeight="1" x14ac:dyDescent="0.2">
      <c r="A25" s="63"/>
      <c r="B25" s="63" t="s">
        <v>55</v>
      </c>
      <c r="C25" s="63"/>
      <c r="D25" s="54"/>
      <c r="E25" s="54"/>
      <c r="F25" s="72"/>
      <c r="G25" s="54"/>
      <c r="H25" s="70">
        <v>3481338</v>
      </c>
      <c r="I25" s="73"/>
      <c r="J25" s="70">
        <v>3385321</v>
      </c>
      <c r="K25" s="73"/>
      <c r="L25" s="70">
        <v>3481338</v>
      </c>
      <c r="M25" s="74"/>
      <c r="N25" s="70">
        <v>3385321</v>
      </c>
    </row>
    <row r="26" spans="1:14" ht="16.5" customHeight="1" x14ac:dyDescent="0.2">
      <c r="A26" s="63"/>
      <c r="B26" s="63" t="s">
        <v>172</v>
      </c>
      <c r="C26" s="63"/>
      <c r="D26" s="54"/>
      <c r="E26" s="54"/>
      <c r="F26" s="72"/>
      <c r="G26" s="54"/>
      <c r="H26" s="70">
        <v>-11851353</v>
      </c>
      <c r="I26" s="73"/>
      <c r="J26" s="70">
        <v>-14530198</v>
      </c>
      <c r="K26" s="73"/>
      <c r="L26" s="70">
        <v>-123735779</v>
      </c>
      <c r="M26" s="74"/>
      <c r="N26" s="70">
        <v>-160613278</v>
      </c>
    </row>
    <row r="27" spans="1:14" ht="16.5" customHeight="1" x14ac:dyDescent="0.2">
      <c r="A27" s="63"/>
      <c r="B27" s="63" t="s">
        <v>173</v>
      </c>
      <c r="C27" s="63"/>
      <c r="D27" s="54"/>
      <c r="E27" s="54"/>
      <c r="F27" s="72"/>
      <c r="G27" s="54"/>
      <c r="H27" s="70">
        <v>-11001001</v>
      </c>
      <c r="I27" s="73"/>
      <c r="J27" s="70">
        <v>-25493252</v>
      </c>
      <c r="K27" s="73"/>
      <c r="L27" s="70">
        <v>-332299326</v>
      </c>
      <c r="M27" s="74"/>
      <c r="N27" s="70">
        <v>-953723593</v>
      </c>
    </row>
    <row r="28" spans="1:14" ht="16.5" customHeight="1" x14ac:dyDescent="0.2">
      <c r="A28" s="63"/>
      <c r="B28" s="63" t="s">
        <v>87</v>
      </c>
      <c r="C28" s="63"/>
      <c r="D28" s="54"/>
      <c r="E28" s="54"/>
      <c r="F28" s="72"/>
      <c r="G28" s="54"/>
      <c r="H28" s="70">
        <v>268212007</v>
      </c>
      <c r="I28" s="73"/>
      <c r="J28" s="70">
        <v>282085143</v>
      </c>
      <c r="K28" s="73"/>
      <c r="L28" s="70">
        <v>290936484</v>
      </c>
      <c r="M28" s="74"/>
      <c r="N28" s="70">
        <v>301708611</v>
      </c>
    </row>
    <row r="29" spans="1:14" ht="16.5" customHeight="1" x14ac:dyDescent="0.2">
      <c r="A29" s="63"/>
      <c r="B29" s="63" t="s">
        <v>234</v>
      </c>
      <c r="C29" s="63"/>
      <c r="D29" s="54"/>
      <c r="E29" s="54"/>
      <c r="F29" s="72"/>
      <c r="G29" s="54"/>
      <c r="H29" s="55"/>
      <c r="I29" s="56"/>
      <c r="J29" s="55"/>
      <c r="K29" s="56"/>
      <c r="L29" s="55"/>
      <c r="M29" s="56"/>
      <c r="N29" s="55"/>
    </row>
    <row r="30" spans="1:14" ht="16.5" customHeight="1" x14ac:dyDescent="0.2">
      <c r="A30" s="63"/>
      <c r="B30" s="63"/>
      <c r="C30" s="63" t="s">
        <v>212</v>
      </c>
      <c r="D30" s="54"/>
      <c r="E30" s="54"/>
      <c r="F30" s="72"/>
      <c r="G30" s="54"/>
      <c r="H30" s="55"/>
      <c r="I30" s="56"/>
      <c r="J30" s="55"/>
      <c r="K30" s="56"/>
      <c r="L30" s="55"/>
      <c r="M30" s="56"/>
      <c r="N30" s="55"/>
    </row>
    <row r="31" spans="1:14" ht="16.5" customHeight="1" x14ac:dyDescent="0.2">
      <c r="A31" s="63"/>
      <c r="B31" s="63"/>
      <c r="C31" s="63"/>
      <c r="D31" s="63" t="s">
        <v>211</v>
      </c>
      <c r="E31" s="54"/>
      <c r="F31" s="72" t="s">
        <v>89</v>
      </c>
      <c r="G31" s="54"/>
      <c r="H31" s="83">
        <v>-167008283</v>
      </c>
      <c r="I31" s="73"/>
      <c r="J31" s="76">
        <v>-441201228</v>
      </c>
      <c r="K31" s="73"/>
      <c r="L31" s="76">
        <v>0</v>
      </c>
      <c r="M31" s="74"/>
      <c r="N31" s="76">
        <v>0</v>
      </c>
    </row>
    <row r="32" spans="1:14" ht="16.5" customHeight="1" x14ac:dyDescent="0.2">
      <c r="A32" s="63"/>
      <c r="B32" s="53"/>
      <c r="C32" s="54"/>
      <c r="D32" s="54"/>
      <c r="E32" s="54"/>
      <c r="F32" s="72"/>
      <c r="G32" s="54"/>
      <c r="H32" s="55"/>
      <c r="I32" s="55"/>
      <c r="J32" s="55"/>
      <c r="K32" s="55"/>
      <c r="L32" s="55"/>
      <c r="M32" s="55"/>
      <c r="N32" s="55"/>
    </row>
    <row r="33" spans="1:14" ht="16.5" customHeight="1" x14ac:dyDescent="0.2">
      <c r="A33" s="63"/>
      <c r="B33" s="53"/>
      <c r="C33" s="77"/>
      <c r="D33" s="54"/>
      <c r="E33" s="54"/>
      <c r="F33" s="71"/>
      <c r="G33" s="54"/>
      <c r="H33" s="55">
        <f>SUM(H13:H31)</f>
        <v>1123083213</v>
      </c>
      <c r="I33" s="56"/>
      <c r="J33" s="55">
        <f>SUM(J13:J31)</f>
        <v>672811090</v>
      </c>
      <c r="K33" s="56"/>
      <c r="L33" s="55">
        <f>SUM(L13:L31)</f>
        <v>729303200</v>
      </c>
      <c r="M33" s="56"/>
      <c r="N33" s="55">
        <f>SUM(N13:N31)</f>
        <v>337408779</v>
      </c>
    </row>
    <row r="34" spans="1:14" ht="16.5" customHeight="1" x14ac:dyDescent="0.2">
      <c r="A34" s="63" t="s">
        <v>174</v>
      </c>
      <c r="B34" s="77"/>
      <c r="C34" s="54"/>
      <c r="D34" s="54"/>
      <c r="E34" s="54"/>
      <c r="F34" s="72"/>
      <c r="G34" s="54"/>
      <c r="H34" s="55"/>
      <c r="I34" s="55"/>
      <c r="J34" s="55"/>
      <c r="K34" s="55"/>
      <c r="L34" s="55"/>
      <c r="M34" s="55"/>
      <c r="N34" s="55"/>
    </row>
    <row r="35" spans="1:14" ht="16.5" customHeight="1" x14ac:dyDescent="0.2">
      <c r="A35" s="63"/>
      <c r="B35" s="53" t="s">
        <v>175</v>
      </c>
      <c r="C35" s="77"/>
      <c r="D35" s="54"/>
      <c r="E35" s="54"/>
      <c r="F35" s="72"/>
      <c r="G35" s="54"/>
      <c r="H35" s="70">
        <v>14673612</v>
      </c>
      <c r="I35" s="73"/>
      <c r="J35" s="70">
        <v>-87564115</v>
      </c>
      <c r="K35" s="73"/>
      <c r="L35" s="70">
        <v>-70507110</v>
      </c>
      <c r="M35" s="74"/>
      <c r="N35" s="70">
        <v>-66799662</v>
      </c>
    </row>
    <row r="36" spans="1:14" ht="16.5" customHeight="1" x14ac:dyDescent="0.2">
      <c r="A36" s="63"/>
      <c r="B36" s="53" t="s">
        <v>17</v>
      </c>
      <c r="C36" s="77"/>
      <c r="D36" s="54"/>
      <c r="E36" s="54"/>
      <c r="F36" s="72"/>
      <c r="G36" s="54"/>
      <c r="H36" s="70">
        <v>-26664635</v>
      </c>
      <c r="I36" s="73"/>
      <c r="J36" s="70">
        <v>-19877419</v>
      </c>
      <c r="K36" s="73"/>
      <c r="L36" s="70">
        <v>-1205600</v>
      </c>
      <c r="M36" s="74"/>
      <c r="N36" s="70">
        <v>557896</v>
      </c>
    </row>
    <row r="37" spans="1:14" ht="16.5" customHeight="1" x14ac:dyDescent="0.2">
      <c r="A37" s="63"/>
      <c r="B37" s="53" t="s">
        <v>176</v>
      </c>
      <c r="C37" s="77"/>
      <c r="D37" s="54"/>
      <c r="E37" s="54"/>
      <c r="F37" s="72"/>
      <c r="G37" s="54"/>
      <c r="H37" s="70">
        <v>294634</v>
      </c>
      <c r="I37" s="73"/>
      <c r="J37" s="70">
        <v>262566</v>
      </c>
      <c r="K37" s="73"/>
      <c r="L37" s="70">
        <v>0</v>
      </c>
      <c r="M37" s="74"/>
      <c r="N37" s="70">
        <v>0</v>
      </c>
    </row>
    <row r="38" spans="1:14" ht="16.5" customHeight="1" x14ac:dyDescent="0.2">
      <c r="A38" s="63"/>
      <c r="B38" s="53" t="s">
        <v>31</v>
      </c>
      <c r="C38" s="77"/>
      <c r="D38" s="54"/>
      <c r="E38" s="54"/>
      <c r="F38" s="72"/>
      <c r="G38" s="54"/>
      <c r="H38" s="70">
        <v>6321960</v>
      </c>
      <c r="I38" s="73"/>
      <c r="J38" s="70">
        <v>-550259</v>
      </c>
      <c r="K38" s="73"/>
      <c r="L38" s="70">
        <v>-1646903</v>
      </c>
      <c r="M38" s="74"/>
      <c r="N38" s="70">
        <v>-2315915</v>
      </c>
    </row>
    <row r="39" spans="1:14" ht="16.5" customHeight="1" x14ac:dyDescent="0.2">
      <c r="A39" s="63"/>
      <c r="B39" s="53" t="s">
        <v>39</v>
      </c>
      <c r="C39" s="77"/>
      <c r="D39" s="54"/>
      <c r="E39" s="54"/>
      <c r="F39" s="72"/>
      <c r="G39" s="54"/>
      <c r="H39" s="70">
        <v>44947965</v>
      </c>
      <c r="I39" s="73"/>
      <c r="J39" s="70">
        <v>115026830</v>
      </c>
      <c r="K39" s="73"/>
      <c r="L39" s="70">
        <v>52795384</v>
      </c>
      <c r="M39" s="74"/>
      <c r="N39" s="70">
        <v>-57559894</v>
      </c>
    </row>
    <row r="40" spans="1:14" ht="16.5" customHeight="1" x14ac:dyDescent="0.2">
      <c r="A40" s="63"/>
      <c r="B40" s="53" t="s">
        <v>46</v>
      </c>
      <c r="C40" s="77"/>
      <c r="D40" s="54"/>
      <c r="E40" s="54"/>
      <c r="F40" s="72"/>
      <c r="G40" s="54"/>
      <c r="H40" s="70">
        <v>-1893406</v>
      </c>
      <c r="I40" s="73"/>
      <c r="J40" s="70">
        <v>-12078529</v>
      </c>
      <c r="K40" s="73"/>
      <c r="L40" s="70">
        <v>-1505460</v>
      </c>
      <c r="M40" s="74"/>
      <c r="N40" s="70">
        <v>-14390798</v>
      </c>
    </row>
    <row r="41" spans="1:14" ht="16.5" customHeight="1" x14ac:dyDescent="0.2">
      <c r="A41" s="63"/>
      <c r="B41" s="53" t="s">
        <v>177</v>
      </c>
      <c r="C41" s="53"/>
      <c r="D41" s="54"/>
      <c r="E41" s="54"/>
      <c r="F41" s="72">
        <v>6</v>
      </c>
      <c r="G41" s="54"/>
      <c r="H41" s="70">
        <v>-28938301</v>
      </c>
      <c r="I41" s="73"/>
      <c r="J41" s="70">
        <v>-23703848</v>
      </c>
      <c r="K41" s="73"/>
      <c r="L41" s="70">
        <v>-26990111</v>
      </c>
      <c r="M41" s="74"/>
      <c r="N41" s="70">
        <v>-22106913</v>
      </c>
    </row>
    <row r="42" spans="1:14" ht="16.5" customHeight="1" x14ac:dyDescent="0.2">
      <c r="A42" s="63"/>
      <c r="B42" s="63" t="s">
        <v>178</v>
      </c>
      <c r="C42" s="53"/>
      <c r="D42" s="54"/>
      <c r="E42" s="54"/>
      <c r="F42" s="72"/>
      <c r="G42" s="54"/>
      <c r="H42" s="70">
        <v>0</v>
      </c>
      <c r="I42" s="73"/>
      <c r="J42" s="70">
        <v>-1651113</v>
      </c>
      <c r="K42" s="73"/>
      <c r="L42" s="70">
        <v>0</v>
      </c>
      <c r="M42" s="74"/>
      <c r="N42" s="70">
        <v>-1651113</v>
      </c>
    </row>
    <row r="43" spans="1:14" ht="16.5" customHeight="1" x14ac:dyDescent="0.2">
      <c r="A43" s="63"/>
      <c r="B43" s="53" t="s">
        <v>56</v>
      </c>
      <c r="C43" s="77"/>
      <c r="D43" s="54"/>
      <c r="E43" s="54"/>
      <c r="F43" s="71"/>
      <c r="G43" s="54"/>
      <c r="H43" s="76">
        <v>6570287</v>
      </c>
      <c r="I43" s="73"/>
      <c r="J43" s="76">
        <v>8767524</v>
      </c>
      <c r="K43" s="73"/>
      <c r="L43" s="76">
        <v>4486132</v>
      </c>
      <c r="M43" s="74"/>
      <c r="N43" s="76">
        <v>-2324215</v>
      </c>
    </row>
    <row r="44" spans="1:14" ht="16.5" customHeight="1" x14ac:dyDescent="0.2">
      <c r="A44" s="63"/>
      <c r="B44" s="53"/>
      <c r="C44" s="53"/>
      <c r="D44" s="54"/>
      <c r="E44" s="54"/>
      <c r="F44" s="71"/>
      <c r="G44" s="54"/>
      <c r="H44" s="55"/>
      <c r="I44" s="55"/>
      <c r="J44" s="55"/>
      <c r="K44" s="55"/>
      <c r="L44" s="55"/>
      <c r="M44" s="55"/>
      <c r="N44" s="55"/>
    </row>
    <row r="45" spans="1:14" ht="16.5" customHeight="1" x14ac:dyDescent="0.2">
      <c r="A45" s="47" t="s">
        <v>179</v>
      </c>
      <c r="B45" s="77"/>
      <c r="C45" s="53"/>
      <c r="D45" s="54"/>
      <c r="E45" s="54"/>
      <c r="F45" s="72"/>
      <c r="G45" s="54"/>
      <c r="H45" s="55">
        <f>SUM(H33:H43)</f>
        <v>1138395329</v>
      </c>
      <c r="I45" s="56"/>
      <c r="J45" s="55">
        <f>SUM(J33:J43)</f>
        <v>651442727</v>
      </c>
      <c r="K45" s="56"/>
      <c r="L45" s="55">
        <f>SUM(L33:L43)</f>
        <v>684729532</v>
      </c>
      <c r="M45" s="56"/>
      <c r="N45" s="55">
        <f>SUM(N33:N43)</f>
        <v>170818165</v>
      </c>
    </row>
    <row r="46" spans="1:14" ht="16.5" customHeight="1" x14ac:dyDescent="0.2">
      <c r="A46" s="53" t="s">
        <v>180</v>
      </c>
      <c r="B46" s="53"/>
      <c r="C46" s="54"/>
      <c r="D46" s="54"/>
      <c r="E46" s="54"/>
      <c r="F46" s="78"/>
      <c r="G46" s="54"/>
      <c r="H46" s="70">
        <v>5150589</v>
      </c>
      <c r="I46" s="55"/>
      <c r="J46" s="70">
        <v>11495148</v>
      </c>
      <c r="K46" s="55"/>
      <c r="L46" s="70">
        <v>4783411</v>
      </c>
      <c r="M46" s="55"/>
      <c r="N46" s="70">
        <v>6492527</v>
      </c>
    </row>
    <row r="47" spans="1:14" ht="16.5" customHeight="1" x14ac:dyDescent="0.2">
      <c r="A47" s="53" t="s">
        <v>181</v>
      </c>
      <c r="B47" s="77"/>
      <c r="C47" s="53"/>
      <c r="D47" s="54"/>
      <c r="E47" s="54"/>
      <c r="F47" s="72"/>
      <c r="G47" s="54"/>
      <c r="H47" s="70">
        <v>-183350751</v>
      </c>
      <c r="I47" s="73"/>
      <c r="J47" s="70">
        <v>-237444449</v>
      </c>
      <c r="K47" s="73"/>
      <c r="L47" s="70">
        <v>-207168477</v>
      </c>
      <c r="M47" s="74"/>
      <c r="N47" s="70">
        <v>-257646905</v>
      </c>
    </row>
    <row r="48" spans="1:14" ht="16.5" customHeight="1" x14ac:dyDescent="0.2">
      <c r="A48" s="53" t="s">
        <v>182</v>
      </c>
      <c r="B48" s="77"/>
      <c r="C48" s="53"/>
      <c r="D48" s="54"/>
      <c r="E48" s="54"/>
      <c r="F48" s="72"/>
      <c r="G48" s="54"/>
      <c r="H48" s="70">
        <v>540099082</v>
      </c>
      <c r="I48" s="73"/>
      <c r="J48" s="70">
        <v>552931496</v>
      </c>
      <c r="K48" s="73"/>
      <c r="L48" s="70">
        <v>332299326</v>
      </c>
      <c r="M48" s="74"/>
      <c r="N48" s="70">
        <v>953723593</v>
      </c>
    </row>
    <row r="49" spans="1:14" ht="16.5" customHeight="1" x14ac:dyDescent="0.2">
      <c r="A49" s="53" t="s">
        <v>183</v>
      </c>
      <c r="B49" s="77"/>
      <c r="C49" s="53"/>
      <c r="D49" s="54"/>
      <c r="E49" s="54"/>
      <c r="F49" s="72"/>
      <c r="G49" s="54"/>
      <c r="H49" s="70">
        <v>0</v>
      </c>
      <c r="I49" s="73"/>
      <c r="J49" s="70">
        <v>1741204</v>
      </c>
      <c r="K49" s="73"/>
      <c r="L49" s="70">
        <v>0</v>
      </c>
      <c r="M49" s="74"/>
      <c r="N49" s="70">
        <v>0</v>
      </c>
    </row>
    <row r="50" spans="1:14" ht="16.5" customHeight="1" x14ac:dyDescent="0.2">
      <c r="A50" s="53" t="s">
        <v>184</v>
      </c>
      <c r="B50" s="77"/>
      <c r="C50" s="53"/>
      <c r="D50" s="54"/>
      <c r="E50" s="54"/>
      <c r="F50" s="72"/>
      <c r="G50" s="54"/>
      <c r="H50" s="76">
        <v>-74004586</v>
      </c>
      <c r="I50" s="73"/>
      <c r="J50" s="76">
        <v>-41908400</v>
      </c>
      <c r="K50" s="73"/>
      <c r="L50" s="76">
        <v>-15423778</v>
      </c>
      <c r="M50" s="74"/>
      <c r="N50" s="76">
        <v>-4863674</v>
      </c>
    </row>
    <row r="51" spans="1:14" ht="16.5" customHeight="1" x14ac:dyDescent="0.2">
      <c r="A51" s="53"/>
      <c r="B51" s="77"/>
      <c r="C51" s="53"/>
      <c r="D51" s="54"/>
      <c r="E51" s="54"/>
      <c r="F51" s="72"/>
      <c r="G51" s="54"/>
      <c r="H51" s="70"/>
      <c r="I51" s="73"/>
      <c r="J51" s="70"/>
      <c r="K51" s="73"/>
      <c r="L51" s="70"/>
      <c r="M51" s="74"/>
      <c r="N51" s="70"/>
    </row>
    <row r="52" spans="1:14" ht="16.5" customHeight="1" x14ac:dyDescent="0.2">
      <c r="A52" s="53" t="s">
        <v>185</v>
      </c>
      <c r="B52" s="53"/>
      <c r="C52" s="54"/>
      <c r="D52" s="54"/>
      <c r="E52" s="54"/>
      <c r="F52" s="72"/>
      <c r="G52" s="54"/>
      <c r="H52" s="57">
        <f>SUM(H45:H50)</f>
        <v>1426289663</v>
      </c>
      <c r="I52" s="56"/>
      <c r="J52" s="57">
        <f>SUM(J45:J50)</f>
        <v>938257726</v>
      </c>
      <c r="K52" s="56"/>
      <c r="L52" s="57">
        <f>SUM(L45:L50)</f>
        <v>799220014</v>
      </c>
      <c r="M52" s="56"/>
      <c r="N52" s="57">
        <f>SUM(N45:N50)</f>
        <v>868523706</v>
      </c>
    </row>
    <row r="53" spans="1:14" ht="16.5" customHeight="1" x14ac:dyDescent="0.2">
      <c r="A53" s="77"/>
      <c r="B53" s="47"/>
      <c r="C53" s="54"/>
      <c r="D53" s="54"/>
      <c r="E53" s="54"/>
      <c r="F53" s="72"/>
      <c r="G53" s="54"/>
      <c r="H53" s="55"/>
      <c r="I53" s="56"/>
      <c r="J53" s="55"/>
      <c r="K53" s="56"/>
      <c r="L53" s="55"/>
      <c r="M53" s="56"/>
      <c r="N53" s="55"/>
    </row>
    <row r="54" spans="1:14" ht="16.5" customHeight="1" x14ac:dyDescent="0.2">
      <c r="A54" s="77"/>
      <c r="B54" s="47"/>
      <c r="C54" s="54"/>
      <c r="D54" s="54"/>
      <c r="E54" s="54"/>
      <c r="F54" s="72"/>
      <c r="G54" s="54"/>
      <c r="H54" s="55"/>
      <c r="I54" s="56"/>
      <c r="J54" s="55"/>
      <c r="K54" s="56"/>
      <c r="L54" s="55"/>
      <c r="M54" s="56"/>
      <c r="N54" s="55"/>
    </row>
    <row r="55" spans="1:14" ht="21.95" customHeight="1" x14ac:dyDescent="0.2">
      <c r="A55" s="58" t="s">
        <v>35</v>
      </c>
      <c r="B55" s="58"/>
      <c r="C55" s="59"/>
      <c r="D55" s="59"/>
      <c r="E55" s="59"/>
      <c r="F55" s="79"/>
      <c r="G55" s="59"/>
      <c r="H55" s="57"/>
      <c r="I55" s="57"/>
      <c r="J55" s="57"/>
      <c r="K55" s="57"/>
      <c r="L55" s="57"/>
      <c r="M55" s="57"/>
      <c r="N55" s="57"/>
    </row>
    <row r="56" spans="1:14" ht="16.5" customHeight="1" x14ac:dyDescent="0.2">
      <c r="A56" s="47" t="s">
        <v>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</row>
    <row r="57" spans="1:14" ht="16.5" customHeight="1" x14ac:dyDescent="0.2">
      <c r="A57" s="47" t="s">
        <v>186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</row>
    <row r="58" spans="1:14" ht="16.5" customHeight="1" x14ac:dyDescent="0.2">
      <c r="A58" s="49" t="s">
        <v>222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spans="1:14" ht="16.5" customHeight="1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ht="16.5" customHeight="1" x14ac:dyDescent="0.2">
      <c r="A60" s="50"/>
      <c r="B60" s="50"/>
      <c r="C60" s="50"/>
      <c r="D60" s="50"/>
      <c r="E60" s="50"/>
      <c r="F60" s="50"/>
      <c r="G60" s="50"/>
      <c r="H60" s="51"/>
      <c r="I60" s="50"/>
      <c r="J60" s="51"/>
      <c r="K60" s="50"/>
      <c r="L60" s="51"/>
      <c r="M60" s="50"/>
      <c r="N60" s="51"/>
    </row>
    <row r="61" spans="1:14" ht="16.5" customHeight="1" x14ac:dyDescent="0.2">
      <c r="A61" s="63"/>
      <c r="B61" s="53"/>
      <c r="C61" s="54"/>
      <c r="D61" s="54"/>
      <c r="E61" s="54"/>
      <c r="F61" s="71"/>
      <c r="G61" s="54"/>
      <c r="H61" s="122" t="s">
        <v>2</v>
      </c>
      <c r="I61" s="105"/>
      <c r="J61" s="105"/>
      <c r="K61" s="62"/>
      <c r="L61" s="123" t="s">
        <v>3</v>
      </c>
      <c r="M61" s="105"/>
      <c r="N61" s="105"/>
    </row>
    <row r="62" spans="1:14" ht="16.5" customHeight="1" x14ac:dyDescent="0.2">
      <c r="A62" s="63"/>
      <c r="B62" s="53"/>
      <c r="C62" s="54"/>
      <c r="D62" s="54"/>
      <c r="E62" s="54"/>
      <c r="F62" s="61"/>
      <c r="G62" s="61"/>
      <c r="H62" s="119" t="s">
        <v>4</v>
      </c>
      <c r="I62" s="120"/>
      <c r="J62" s="120"/>
      <c r="K62" s="64"/>
      <c r="L62" s="121" t="s">
        <v>4</v>
      </c>
      <c r="M62" s="120"/>
      <c r="N62" s="120"/>
    </row>
    <row r="63" spans="1:14" ht="16.5" customHeight="1" x14ac:dyDescent="0.2">
      <c r="A63" s="63"/>
      <c r="B63" s="53"/>
      <c r="C63" s="54"/>
      <c r="D63" s="54"/>
      <c r="E63" s="54"/>
      <c r="F63" s="61"/>
      <c r="G63" s="61"/>
      <c r="H63" s="65" t="s">
        <v>218</v>
      </c>
      <c r="I63" s="52"/>
      <c r="J63" s="65" t="s">
        <v>218</v>
      </c>
      <c r="K63" s="52"/>
      <c r="L63" s="65" t="s">
        <v>218</v>
      </c>
      <c r="M63" s="52"/>
      <c r="N63" s="65" t="s">
        <v>218</v>
      </c>
    </row>
    <row r="64" spans="1:14" ht="16.5" customHeight="1" x14ac:dyDescent="0.2">
      <c r="A64" s="63"/>
      <c r="B64" s="53"/>
      <c r="C64" s="54"/>
      <c r="D64" s="54"/>
      <c r="E64" s="54"/>
      <c r="F64" s="66"/>
      <c r="G64" s="67"/>
      <c r="H64" s="8" t="s">
        <v>8</v>
      </c>
      <c r="I64" s="4"/>
      <c r="J64" s="8" t="s">
        <v>9</v>
      </c>
      <c r="K64" s="4"/>
      <c r="L64" s="8" t="s">
        <v>8</v>
      </c>
      <c r="M64" s="4"/>
      <c r="N64" s="8" t="s">
        <v>9</v>
      </c>
    </row>
    <row r="65" spans="1:14" ht="16.5" customHeight="1" x14ac:dyDescent="0.2">
      <c r="A65" s="63"/>
      <c r="B65" s="53"/>
      <c r="C65" s="54"/>
      <c r="D65" s="54"/>
      <c r="E65" s="54"/>
      <c r="F65" s="68" t="s">
        <v>10</v>
      </c>
      <c r="G65" s="67"/>
      <c r="H65" s="69" t="s">
        <v>11</v>
      </c>
      <c r="I65" s="52"/>
      <c r="J65" s="69" t="s">
        <v>11</v>
      </c>
      <c r="K65" s="70"/>
      <c r="L65" s="69" t="s">
        <v>11</v>
      </c>
      <c r="M65" s="52"/>
      <c r="N65" s="69" t="s">
        <v>11</v>
      </c>
    </row>
    <row r="66" spans="1:14" ht="16.5" customHeight="1" x14ac:dyDescent="0.2">
      <c r="A66" s="63"/>
      <c r="B66" s="53"/>
      <c r="C66" s="54"/>
      <c r="D66" s="54"/>
      <c r="E66" s="54"/>
      <c r="F66" s="80"/>
      <c r="G66" s="67"/>
      <c r="H66" s="81"/>
      <c r="I66" s="52"/>
      <c r="J66" s="81"/>
      <c r="K66" s="70"/>
      <c r="L66" s="81"/>
      <c r="M66" s="52"/>
      <c r="N66" s="81"/>
    </row>
    <row r="67" spans="1:14" ht="16.5" customHeight="1" x14ac:dyDescent="0.2">
      <c r="A67" s="47" t="s">
        <v>187</v>
      </c>
      <c r="B67" s="53"/>
      <c r="C67" s="54"/>
      <c r="D67" s="54"/>
      <c r="E67" s="54"/>
      <c r="F67" s="71"/>
      <c r="G67" s="54"/>
      <c r="H67" s="55"/>
      <c r="I67" s="55"/>
      <c r="J67" s="55"/>
      <c r="K67" s="55"/>
      <c r="L67" s="55"/>
      <c r="M67" s="55"/>
      <c r="N67" s="55"/>
    </row>
    <row r="68" spans="1:14" ht="16.5" customHeight="1" x14ac:dyDescent="0.2">
      <c r="A68" s="53" t="s">
        <v>188</v>
      </c>
      <c r="B68" s="53"/>
      <c r="C68" s="54"/>
      <c r="D68" s="54"/>
      <c r="E68" s="54"/>
      <c r="F68" s="78">
        <v>17.3</v>
      </c>
      <c r="G68" s="54"/>
      <c r="H68" s="70">
        <v>-4133301</v>
      </c>
      <c r="I68" s="55"/>
      <c r="J68" s="70">
        <v>-4771117</v>
      </c>
      <c r="K68" s="70"/>
      <c r="L68" s="70">
        <v>0</v>
      </c>
      <c r="M68" s="55"/>
      <c r="N68" s="70">
        <v>-90000000</v>
      </c>
    </row>
    <row r="69" spans="1:14" ht="16.5" customHeight="1" x14ac:dyDescent="0.2">
      <c r="A69" s="53" t="s">
        <v>189</v>
      </c>
      <c r="B69" s="53"/>
      <c r="C69" s="54"/>
      <c r="D69" s="54"/>
      <c r="E69" s="54"/>
      <c r="F69" s="78">
        <v>17.3</v>
      </c>
      <c r="G69" s="54"/>
      <c r="H69" s="70">
        <v>0</v>
      </c>
      <c r="I69" s="55"/>
      <c r="J69" s="70">
        <v>44000000</v>
      </c>
      <c r="K69" s="70"/>
      <c r="L69" s="70">
        <v>30000000</v>
      </c>
      <c r="M69" s="55"/>
      <c r="N69" s="70">
        <v>30000000</v>
      </c>
    </row>
    <row r="70" spans="1:14" ht="16.5" customHeight="1" x14ac:dyDescent="0.2">
      <c r="A70" s="53" t="s">
        <v>190</v>
      </c>
      <c r="B70" s="53"/>
      <c r="C70" s="54"/>
      <c r="D70" s="54"/>
      <c r="E70" s="54"/>
      <c r="F70" s="78">
        <v>17.3</v>
      </c>
      <c r="G70" s="54"/>
      <c r="H70" s="70">
        <v>-97033700</v>
      </c>
      <c r="I70" s="55"/>
      <c r="J70" s="70">
        <v>0</v>
      </c>
      <c r="K70" s="70"/>
      <c r="L70" s="70">
        <v>-436000000</v>
      </c>
      <c r="M70" s="55"/>
      <c r="N70" s="70">
        <v>-193000000</v>
      </c>
    </row>
    <row r="71" spans="1:14" ht="16.5" customHeight="1" x14ac:dyDescent="0.2">
      <c r="A71" s="26" t="s">
        <v>224</v>
      </c>
      <c r="B71" s="53"/>
      <c r="C71" s="54"/>
      <c r="D71" s="54"/>
      <c r="E71" s="54"/>
      <c r="F71" s="78"/>
      <c r="G71" s="54"/>
      <c r="H71" s="70">
        <v>0</v>
      </c>
      <c r="I71" s="55"/>
      <c r="J71" s="70">
        <v>11000000</v>
      </c>
      <c r="K71" s="70"/>
      <c r="L71" s="70">
        <v>0</v>
      </c>
      <c r="M71" s="55"/>
      <c r="N71" s="70">
        <v>0</v>
      </c>
    </row>
    <row r="72" spans="1:14" ht="16.5" customHeight="1" x14ac:dyDescent="0.2">
      <c r="A72" s="53" t="s">
        <v>191</v>
      </c>
      <c r="B72" s="53"/>
      <c r="C72" s="54"/>
      <c r="D72" s="54"/>
      <c r="E72" s="54"/>
      <c r="F72" s="72">
        <v>10</v>
      </c>
      <c r="G72" s="54"/>
      <c r="H72" s="70">
        <v>-17006800</v>
      </c>
      <c r="I72" s="55"/>
      <c r="J72" s="70">
        <v>-98735016</v>
      </c>
      <c r="K72" s="70"/>
      <c r="L72" s="70">
        <v>0</v>
      </c>
      <c r="M72" s="77"/>
      <c r="N72" s="77">
        <v>-55714286</v>
      </c>
    </row>
    <row r="73" spans="1:14" ht="16.5" customHeight="1" x14ac:dyDescent="0.2">
      <c r="A73" s="53" t="s">
        <v>192</v>
      </c>
      <c r="B73" s="53"/>
      <c r="C73" s="54"/>
      <c r="D73" s="54"/>
      <c r="E73" s="54"/>
      <c r="F73" s="78"/>
      <c r="G73" s="54"/>
      <c r="H73" s="70"/>
      <c r="I73" s="55"/>
      <c r="J73" s="70"/>
      <c r="K73" s="70"/>
      <c r="L73" s="77"/>
      <c r="M73" s="77"/>
      <c r="N73" s="77"/>
    </row>
    <row r="74" spans="1:14" ht="16.5" customHeight="1" x14ac:dyDescent="0.2">
      <c r="A74" s="53"/>
      <c r="B74" s="2" t="s">
        <v>21</v>
      </c>
      <c r="C74" s="54"/>
      <c r="D74" s="54"/>
      <c r="E74" s="54"/>
      <c r="F74" s="78"/>
      <c r="G74" s="54"/>
      <c r="H74" s="70">
        <v>0</v>
      </c>
      <c r="I74" s="55"/>
      <c r="J74" s="70">
        <v>-231084</v>
      </c>
      <c r="K74" s="70"/>
      <c r="L74" s="70">
        <v>0</v>
      </c>
      <c r="M74" s="77"/>
      <c r="N74" s="70">
        <v>0</v>
      </c>
    </row>
    <row r="75" spans="1:14" ht="16.5" customHeight="1" x14ac:dyDescent="0.2">
      <c r="A75" s="53" t="s">
        <v>193</v>
      </c>
      <c r="B75" s="2"/>
      <c r="C75" s="54"/>
      <c r="D75" s="54"/>
      <c r="E75" s="54"/>
      <c r="F75" s="72"/>
      <c r="G75" s="54"/>
      <c r="H75" s="70">
        <v>0</v>
      </c>
      <c r="I75" s="55"/>
      <c r="J75" s="70">
        <v>48546805</v>
      </c>
      <c r="K75" s="70"/>
      <c r="L75" s="70">
        <v>0</v>
      </c>
      <c r="M75" s="77"/>
      <c r="N75" s="70">
        <v>0</v>
      </c>
    </row>
    <row r="76" spans="1:14" ht="16.5" customHeight="1" x14ac:dyDescent="0.2">
      <c r="A76" s="53" t="s">
        <v>215</v>
      </c>
      <c r="B76" s="53"/>
      <c r="C76" s="53"/>
      <c r="D76" s="54"/>
      <c r="E76" s="54"/>
      <c r="F76" s="72"/>
      <c r="G76" s="54"/>
      <c r="H76" s="70">
        <v>-903726431</v>
      </c>
      <c r="I76" s="73"/>
      <c r="J76" s="70">
        <v>-814154641</v>
      </c>
      <c r="K76" s="70"/>
      <c r="L76" s="70">
        <v>-253429260</v>
      </c>
      <c r="M76" s="74"/>
      <c r="N76" s="70">
        <v>-54895981</v>
      </c>
    </row>
    <row r="77" spans="1:14" ht="16.5" customHeight="1" x14ac:dyDescent="0.2">
      <c r="A77" s="53" t="s">
        <v>194</v>
      </c>
      <c r="B77" s="53"/>
      <c r="C77" s="53"/>
      <c r="D77" s="54"/>
      <c r="E77" s="54"/>
      <c r="F77" s="72"/>
      <c r="G77" s="54"/>
      <c r="H77" s="70">
        <v>26541000</v>
      </c>
      <c r="I77" s="73"/>
      <c r="J77" s="70">
        <v>467</v>
      </c>
      <c r="K77" s="70"/>
      <c r="L77" s="70">
        <v>0</v>
      </c>
      <c r="M77" s="74"/>
      <c r="N77" s="70">
        <v>467</v>
      </c>
    </row>
    <row r="78" spans="1:14" ht="16.5" customHeight="1" x14ac:dyDescent="0.2">
      <c r="A78" s="63" t="s">
        <v>195</v>
      </c>
      <c r="B78" s="53"/>
      <c r="C78" s="54"/>
      <c r="D78" s="54"/>
      <c r="E78" s="54"/>
      <c r="F78" s="72"/>
      <c r="G78" s="54"/>
      <c r="H78" s="70">
        <v>-4017242</v>
      </c>
      <c r="I78" s="55"/>
      <c r="J78" s="70">
        <v>-2737862</v>
      </c>
      <c r="K78" s="70"/>
      <c r="L78" s="70">
        <v>-1232521</v>
      </c>
      <c r="M78" s="55"/>
      <c r="N78" s="70">
        <v>-1404064</v>
      </c>
    </row>
    <row r="79" spans="1:14" ht="16.5" customHeight="1" x14ac:dyDescent="0.2">
      <c r="A79" s="63" t="s">
        <v>239</v>
      </c>
      <c r="B79" s="53"/>
      <c r="C79" s="54"/>
      <c r="D79" s="54"/>
      <c r="E79" s="54"/>
      <c r="F79" s="72"/>
      <c r="G79" s="54"/>
      <c r="H79" s="76">
        <v>-34245449</v>
      </c>
      <c r="I79" s="55"/>
      <c r="J79" s="76">
        <v>0</v>
      </c>
      <c r="K79" s="70"/>
      <c r="L79" s="76">
        <v>0</v>
      </c>
      <c r="M79" s="55"/>
      <c r="N79" s="76">
        <v>0</v>
      </c>
    </row>
    <row r="80" spans="1:14" ht="16.5" customHeight="1" x14ac:dyDescent="0.2">
      <c r="A80" s="53"/>
      <c r="B80" s="77"/>
      <c r="C80" s="53"/>
      <c r="D80" s="54"/>
      <c r="E80" s="54"/>
      <c r="F80" s="72"/>
      <c r="G80" s="54"/>
      <c r="H80" s="70"/>
      <c r="I80" s="73"/>
      <c r="J80" s="70"/>
      <c r="K80" s="73"/>
      <c r="L80" s="70"/>
      <c r="M80" s="74"/>
      <c r="N80" s="70"/>
    </row>
    <row r="81" spans="1:14" ht="16.5" customHeight="1" x14ac:dyDescent="0.2">
      <c r="A81" s="53" t="s">
        <v>196</v>
      </c>
      <c r="B81" s="53"/>
      <c r="C81" s="82"/>
      <c r="D81" s="66"/>
      <c r="E81" s="66"/>
      <c r="F81" s="71"/>
      <c r="G81" s="54"/>
      <c r="H81" s="83">
        <f>SUM(H68:H79)</f>
        <v>-1033621923</v>
      </c>
      <c r="I81" s="55"/>
      <c r="J81" s="83">
        <f>SUM(J68:J79)</f>
        <v>-817082448</v>
      </c>
      <c r="K81" s="55"/>
      <c r="L81" s="83">
        <f>SUM(L68:L79)</f>
        <v>-660661781</v>
      </c>
      <c r="M81" s="56"/>
      <c r="N81" s="83">
        <f>SUM(N68:N79)</f>
        <v>-365013864</v>
      </c>
    </row>
    <row r="82" spans="1:14" ht="16.5" customHeight="1" x14ac:dyDescent="0.2">
      <c r="A82" s="47"/>
      <c r="B82" s="47"/>
      <c r="C82" s="82"/>
      <c r="D82" s="66"/>
      <c r="E82" s="66"/>
      <c r="F82" s="71"/>
      <c r="G82" s="54"/>
      <c r="H82" s="55"/>
      <c r="I82" s="55"/>
      <c r="J82" s="55"/>
      <c r="K82" s="55"/>
      <c r="L82" s="55"/>
      <c r="M82" s="56"/>
      <c r="N82" s="55"/>
    </row>
    <row r="83" spans="1:14" ht="16.5" customHeight="1" x14ac:dyDescent="0.2">
      <c r="A83" s="47" t="s">
        <v>197</v>
      </c>
      <c r="B83" s="53"/>
      <c r="C83" s="54"/>
      <c r="D83" s="54"/>
      <c r="E83" s="54"/>
      <c r="F83" s="71"/>
      <c r="G83" s="54"/>
      <c r="H83" s="55"/>
      <c r="I83" s="55"/>
      <c r="J83" s="55"/>
      <c r="K83" s="55"/>
      <c r="L83" s="55"/>
      <c r="M83" s="55"/>
      <c r="N83" s="55"/>
    </row>
    <row r="84" spans="1:14" ht="16.5" customHeight="1" x14ac:dyDescent="0.2">
      <c r="A84" s="18" t="s">
        <v>230</v>
      </c>
      <c r="B84" s="53"/>
      <c r="C84" s="54"/>
      <c r="D84" s="54"/>
      <c r="E84" s="54"/>
      <c r="F84" s="72">
        <v>13</v>
      </c>
      <c r="G84" s="54"/>
      <c r="H84" s="55">
        <v>200000000</v>
      </c>
      <c r="I84" s="55"/>
      <c r="J84" s="55">
        <v>0</v>
      </c>
      <c r="K84" s="55"/>
      <c r="L84" s="55">
        <v>200000000</v>
      </c>
      <c r="M84" s="56"/>
      <c r="N84" s="55">
        <v>0</v>
      </c>
    </row>
    <row r="85" spans="1:14" ht="16.5" customHeight="1" x14ac:dyDescent="0.2">
      <c r="A85" s="53" t="s">
        <v>198</v>
      </c>
      <c r="B85" s="53"/>
      <c r="C85" s="54"/>
      <c r="D85" s="54"/>
      <c r="E85" s="54"/>
      <c r="F85" s="72">
        <v>13</v>
      </c>
      <c r="G85" s="54"/>
      <c r="H85" s="55">
        <v>-350000000</v>
      </c>
      <c r="I85" s="55"/>
      <c r="J85" s="55">
        <v>-100000000</v>
      </c>
      <c r="K85" s="55"/>
      <c r="L85" s="55">
        <v>-350000000</v>
      </c>
      <c r="M85" s="56"/>
      <c r="N85" s="55">
        <v>-100000000</v>
      </c>
    </row>
    <row r="86" spans="1:14" ht="16.5" customHeight="1" x14ac:dyDescent="0.2">
      <c r="A86" s="26" t="s">
        <v>226</v>
      </c>
      <c r="B86" s="53"/>
      <c r="C86" s="54"/>
      <c r="D86" s="54"/>
      <c r="E86" s="54"/>
      <c r="F86" s="72">
        <v>13</v>
      </c>
      <c r="G86" s="54"/>
      <c r="H86" s="55">
        <v>3817513870</v>
      </c>
      <c r="I86" s="55"/>
      <c r="J86" s="55">
        <v>3309536924</v>
      </c>
      <c r="K86" s="55"/>
      <c r="L86" s="55">
        <v>3817513870</v>
      </c>
      <c r="M86" s="56"/>
      <c r="N86" s="55">
        <v>3309536924</v>
      </c>
    </row>
    <row r="87" spans="1:14" ht="16.5" customHeight="1" x14ac:dyDescent="0.2">
      <c r="A87" s="26" t="s">
        <v>227</v>
      </c>
      <c r="B87" s="53"/>
      <c r="C87" s="54"/>
      <c r="D87" s="54"/>
      <c r="E87" s="54"/>
      <c r="F87" s="72">
        <v>13</v>
      </c>
      <c r="G87" s="54"/>
      <c r="H87" s="55">
        <v>-4640000</v>
      </c>
      <c r="I87" s="55"/>
      <c r="J87" s="55">
        <v>-4061000</v>
      </c>
      <c r="K87" s="55"/>
      <c r="L87" s="55">
        <v>-4640000</v>
      </c>
      <c r="M87" s="56"/>
      <c r="N87" s="55">
        <v>-4061000</v>
      </c>
    </row>
    <row r="88" spans="1:14" ht="16.5" customHeight="1" x14ac:dyDescent="0.2">
      <c r="A88" s="26" t="s">
        <v>225</v>
      </c>
      <c r="B88" s="53"/>
      <c r="C88" s="54"/>
      <c r="D88" s="54"/>
      <c r="E88" s="54"/>
      <c r="F88" s="72">
        <v>13</v>
      </c>
      <c r="G88" s="54"/>
      <c r="H88" s="55">
        <v>-3000000000</v>
      </c>
      <c r="I88" s="55"/>
      <c r="J88" s="55">
        <v>-3120000000</v>
      </c>
      <c r="K88" s="55"/>
      <c r="L88" s="55">
        <v>-3000000000</v>
      </c>
      <c r="M88" s="56"/>
      <c r="N88" s="55">
        <v>-3120000000</v>
      </c>
    </row>
    <row r="89" spans="1:14" ht="16.5" customHeight="1" x14ac:dyDescent="0.2">
      <c r="A89" s="53" t="s">
        <v>199</v>
      </c>
      <c r="B89" s="53"/>
      <c r="C89" s="54"/>
      <c r="D89" s="54"/>
      <c r="E89" s="54"/>
      <c r="F89" s="71"/>
      <c r="G89" s="54"/>
      <c r="H89" s="55">
        <v>-9460218</v>
      </c>
      <c r="I89" s="55"/>
      <c r="J89" s="55">
        <v>-7297602</v>
      </c>
      <c r="K89" s="55"/>
      <c r="L89" s="55">
        <v>-4953158</v>
      </c>
      <c r="M89" s="56"/>
      <c r="N89" s="55">
        <v>-3925785</v>
      </c>
    </row>
    <row r="90" spans="1:14" ht="16.5" customHeight="1" x14ac:dyDescent="0.2">
      <c r="A90" s="53" t="s">
        <v>200</v>
      </c>
      <c r="B90" s="53"/>
      <c r="C90" s="54"/>
      <c r="D90" s="54"/>
      <c r="E90" s="54"/>
      <c r="F90" s="75"/>
      <c r="G90" s="54"/>
      <c r="H90" s="55">
        <v>-736230191</v>
      </c>
      <c r="I90" s="55"/>
      <c r="J90" s="55">
        <v>-736219035</v>
      </c>
      <c r="K90" s="55"/>
      <c r="L90" s="55">
        <v>-736230191</v>
      </c>
      <c r="M90" s="56"/>
      <c r="N90" s="55">
        <v>-736219035</v>
      </c>
    </row>
    <row r="91" spans="1:14" ht="16.5" customHeight="1" x14ac:dyDescent="0.2">
      <c r="A91" s="53" t="s">
        <v>201</v>
      </c>
      <c r="B91" s="53"/>
      <c r="C91" s="54"/>
      <c r="D91" s="54"/>
      <c r="E91" s="54"/>
      <c r="F91" s="72"/>
      <c r="G91" s="54"/>
      <c r="H91" s="55"/>
      <c r="I91" s="55"/>
      <c r="J91" s="55"/>
      <c r="K91" s="55"/>
      <c r="L91" s="55"/>
      <c r="M91" s="56"/>
      <c r="N91" s="55"/>
    </row>
    <row r="92" spans="1:14" ht="16.5" customHeight="1" x14ac:dyDescent="0.2">
      <c r="A92" s="77"/>
      <c r="B92" s="53" t="s">
        <v>151</v>
      </c>
      <c r="C92" s="54"/>
      <c r="D92" s="54"/>
      <c r="E92" s="54"/>
      <c r="F92" s="72"/>
      <c r="G92" s="54"/>
      <c r="H92" s="76">
        <v>-6</v>
      </c>
      <c r="I92" s="55"/>
      <c r="J92" s="76">
        <v>-8</v>
      </c>
      <c r="K92" s="70"/>
      <c r="L92" s="76">
        <v>0</v>
      </c>
      <c r="M92" s="55"/>
      <c r="N92" s="76">
        <v>0</v>
      </c>
    </row>
    <row r="93" spans="1:14" ht="16.5" customHeight="1" x14ac:dyDescent="0.2">
      <c r="A93" s="63"/>
      <c r="B93" s="53"/>
      <c r="C93" s="54"/>
      <c r="D93" s="54"/>
      <c r="E93" s="54"/>
      <c r="F93" s="72"/>
      <c r="G93" s="54"/>
      <c r="H93" s="55"/>
      <c r="I93" s="55"/>
      <c r="J93" s="55"/>
      <c r="K93" s="55"/>
      <c r="L93" s="55"/>
      <c r="M93" s="55"/>
      <c r="N93" s="55"/>
    </row>
    <row r="94" spans="1:14" ht="16.5" customHeight="1" x14ac:dyDescent="0.2">
      <c r="A94" s="53" t="s">
        <v>202</v>
      </c>
      <c r="B94" s="53"/>
      <c r="C94" s="66"/>
      <c r="D94" s="66"/>
      <c r="E94" s="66"/>
      <c r="F94" s="71"/>
      <c r="G94" s="54"/>
      <c r="H94" s="57">
        <f>SUM(H84:H92)</f>
        <v>-82816545</v>
      </c>
      <c r="I94" s="55"/>
      <c r="J94" s="57">
        <f>SUM(J84:J92)</f>
        <v>-658040721</v>
      </c>
      <c r="K94" s="55"/>
      <c r="L94" s="57">
        <f>SUM(L84:L92)</f>
        <v>-78309479</v>
      </c>
      <c r="M94" s="55"/>
      <c r="N94" s="57">
        <f>SUM(N84:N92)</f>
        <v>-654668896</v>
      </c>
    </row>
    <row r="95" spans="1:14" ht="16.5" customHeight="1" x14ac:dyDescent="0.2">
      <c r="A95" s="53"/>
      <c r="B95" s="77"/>
      <c r="C95" s="53"/>
      <c r="D95" s="54"/>
      <c r="E95" s="54"/>
      <c r="F95" s="72"/>
      <c r="G95" s="54"/>
      <c r="H95" s="70"/>
      <c r="I95" s="73"/>
      <c r="J95" s="70"/>
      <c r="K95" s="73"/>
      <c r="L95" s="70"/>
      <c r="M95" s="74"/>
      <c r="N95" s="70"/>
    </row>
    <row r="96" spans="1:14" ht="16.5" customHeight="1" x14ac:dyDescent="0.2">
      <c r="A96" s="50" t="s">
        <v>238</v>
      </c>
      <c r="B96" s="47"/>
      <c r="C96" s="54"/>
      <c r="D96" s="54"/>
      <c r="E96" s="54"/>
      <c r="F96" s="71"/>
      <c r="G96" s="54"/>
      <c r="H96" s="55">
        <f>+H52+H81+H94</f>
        <v>309851195</v>
      </c>
      <c r="I96" s="55"/>
      <c r="J96" s="55">
        <f>+J52+J81+J94</f>
        <v>-536865443</v>
      </c>
      <c r="K96" s="55"/>
      <c r="L96" s="55">
        <f>+L52+L81+L94</f>
        <v>60248754</v>
      </c>
      <c r="M96" s="56"/>
      <c r="N96" s="55">
        <f>+N52+N81+N94</f>
        <v>-151159054</v>
      </c>
    </row>
    <row r="97" spans="1:14" ht="16.5" customHeight="1" x14ac:dyDescent="0.2">
      <c r="A97" s="63" t="s">
        <v>203</v>
      </c>
      <c r="B97" s="53"/>
      <c r="C97" s="54"/>
      <c r="D97" s="54"/>
      <c r="E97" s="54"/>
      <c r="F97" s="71"/>
      <c r="G97" s="54"/>
      <c r="H97" s="55">
        <v>1201078736</v>
      </c>
      <c r="I97" s="55"/>
      <c r="J97" s="55">
        <v>1598056120</v>
      </c>
      <c r="K97" s="55"/>
      <c r="L97" s="55">
        <v>767451696</v>
      </c>
      <c r="M97" s="56"/>
      <c r="N97" s="55">
        <v>535537312</v>
      </c>
    </row>
    <row r="98" spans="1:14" ht="16.5" customHeight="1" x14ac:dyDescent="0.2">
      <c r="A98" s="63" t="s">
        <v>204</v>
      </c>
      <c r="B98" s="47"/>
      <c r="C98" s="54"/>
      <c r="D98" s="54"/>
      <c r="E98" s="54"/>
      <c r="F98" s="71"/>
      <c r="G98" s="54"/>
      <c r="H98" s="57">
        <v>535580</v>
      </c>
      <c r="I98" s="55"/>
      <c r="J98" s="57">
        <v>-511280</v>
      </c>
      <c r="K98" s="55"/>
      <c r="L98" s="57">
        <v>0</v>
      </c>
      <c r="M98" s="56"/>
      <c r="N98" s="57">
        <v>0</v>
      </c>
    </row>
    <row r="99" spans="1:14" ht="16.5" customHeight="1" x14ac:dyDescent="0.2">
      <c r="A99" s="77"/>
      <c r="B99" s="53"/>
      <c r="C99" s="54"/>
      <c r="D99" s="54"/>
      <c r="E99" s="54"/>
      <c r="F99" s="72"/>
      <c r="G99" s="54"/>
      <c r="H99" s="55"/>
      <c r="I99" s="55"/>
      <c r="J99" s="55"/>
      <c r="K99" s="55"/>
      <c r="L99" s="55"/>
      <c r="M99" s="56"/>
      <c r="N99" s="55"/>
    </row>
    <row r="100" spans="1:14" ht="16.5" customHeight="1" thickBot="1" x14ac:dyDescent="0.25">
      <c r="A100" s="50" t="s">
        <v>205</v>
      </c>
      <c r="B100" s="53"/>
      <c r="C100" s="54"/>
      <c r="D100" s="54"/>
      <c r="E100" s="54"/>
      <c r="F100" s="72"/>
      <c r="G100" s="54"/>
      <c r="H100" s="84">
        <f>SUM(H96:H98)</f>
        <v>1511465511</v>
      </c>
      <c r="I100" s="55"/>
      <c r="J100" s="84">
        <f>SUM(J96:J98)</f>
        <v>1060679397</v>
      </c>
      <c r="K100" s="55"/>
      <c r="L100" s="84">
        <f>SUM(L96:L98)</f>
        <v>827700450</v>
      </c>
      <c r="M100" s="56"/>
      <c r="N100" s="84">
        <f>SUM(N96:N98)</f>
        <v>384378258</v>
      </c>
    </row>
    <row r="101" spans="1:14" ht="16.5" customHeight="1" thickTop="1" x14ac:dyDescent="0.2">
      <c r="A101" s="82"/>
      <c r="B101" s="50"/>
      <c r="C101" s="66"/>
      <c r="D101" s="66"/>
      <c r="E101" s="54"/>
      <c r="F101" s="71"/>
      <c r="G101" s="54"/>
      <c r="H101" s="55"/>
      <c r="I101" s="55"/>
      <c r="J101" s="55"/>
      <c r="K101" s="55"/>
      <c r="L101" s="55"/>
      <c r="M101" s="55"/>
      <c r="N101" s="55"/>
    </row>
    <row r="102" spans="1:14" ht="16.5" customHeight="1" x14ac:dyDescent="0.2">
      <c r="A102" s="82"/>
      <c r="B102" s="50"/>
      <c r="C102" s="66"/>
      <c r="D102" s="66"/>
      <c r="E102" s="54"/>
      <c r="F102" s="71"/>
      <c r="G102" s="54"/>
      <c r="H102" s="55"/>
      <c r="I102" s="55"/>
      <c r="J102" s="55"/>
      <c r="K102" s="55"/>
      <c r="L102" s="55"/>
      <c r="M102" s="55"/>
      <c r="N102" s="55"/>
    </row>
    <row r="103" spans="1:14" ht="16.5" customHeight="1" x14ac:dyDescent="0.2">
      <c r="A103" s="50" t="s">
        <v>206</v>
      </c>
      <c r="B103" s="53"/>
      <c r="C103" s="54"/>
      <c r="D103" s="54"/>
      <c r="E103" s="53"/>
      <c r="F103" s="53"/>
      <c r="G103" s="53"/>
      <c r="H103" s="77"/>
      <c r="I103" s="77"/>
      <c r="J103" s="77"/>
      <c r="K103" s="77"/>
      <c r="L103" s="77"/>
      <c r="M103" s="77"/>
      <c r="N103" s="77"/>
    </row>
    <row r="104" spans="1:14" ht="16.5" customHeight="1" x14ac:dyDescent="0.2">
      <c r="A104" s="63" t="s">
        <v>216</v>
      </c>
      <c r="B104" s="53"/>
      <c r="C104" s="54"/>
      <c r="D104" s="54"/>
      <c r="E104" s="77"/>
      <c r="F104" s="72"/>
      <c r="G104" s="53"/>
      <c r="H104" s="55">
        <v>255793535</v>
      </c>
      <c r="I104" s="55"/>
      <c r="J104" s="55">
        <v>154107789</v>
      </c>
      <c r="K104" s="55"/>
      <c r="L104" s="55">
        <v>70080972</v>
      </c>
      <c r="M104" s="56"/>
      <c r="N104" s="55">
        <v>42704919</v>
      </c>
    </row>
    <row r="105" spans="1:14" ht="16.5" customHeight="1" x14ac:dyDescent="0.2">
      <c r="A105" s="63" t="s">
        <v>207</v>
      </c>
      <c r="B105" s="53"/>
      <c r="C105" s="54"/>
      <c r="D105" s="54"/>
      <c r="E105" s="77"/>
      <c r="F105" s="72"/>
      <c r="G105" s="53"/>
      <c r="H105" s="55">
        <v>0</v>
      </c>
      <c r="I105" s="55"/>
      <c r="J105" s="55">
        <v>15057943</v>
      </c>
      <c r="K105" s="55"/>
      <c r="L105" s="55">
        <v>0</v>
      </c>
      <c r="M105" s="56"/>
      <c r="N105" s="55">
        <v>0</v>
      </c>
    </row>
    <row r="106" spans="1:14" ht="16.5" customHeight="1" x14ac:dyDescent="0.2">
      <c r="A106" s="63" t="s">
        <v>208</v>
      </c>
      <c r="B106" s="53"/>
      <c r="C106" s="54"/>
      <c r="D106" s="54"/>
      <c r="E106" s="77"/>
      <c r="F106" s="72"/>
      <c r="G106" s="53"/>
      <c r="H106" s="55">
        <v>411477</v>
      </c>
      <c r="I106" s="55"/>
      <c r="J106" s="55">
        <v>336545</v>
      </c>
      <c r="K106" s="55"/>
      <c r="L106" s="55">
        <v>411477</v>
      </c>
      <c r="M106" s="56"/>
      <c r="N106" s="55">
        <v>336545</v>
      </c>
    </row>
    <row r="107" spans="1:14" ht="16.5" customHeight="1" x14ac:dyDescent="0.2">
      <c r="A107" s="63" t="s">
        <v>209</v>
      </c>
      <c r="B107" s="53"/>
      <c r="C107" s="54"/>
      <c r="D107" s="54"/>
      <c r="E107" s="77"/>
      <c r="F107" s="72"/>
      <c r="G107" s="53"/>
      <c r="H107" s="55">
        <v>11000000</v>
      </c>
      <c r="I107" s="55"/>
      <c r="J107" s="55">
        <v>0</v>
      </c>
      <c r="K107" s="55"/>
      <c r="L107" s="55">
        <v>0</v>
      </c>
      <c r="M107" s="56"/>
      <c r="N107" s="55">
        <v>0</v>
      </c>
    </row>
    <row r="108" spans="1:14" ht="16.5" customHeight="1" x14ac:dyDescent="0.2">
      <c r="A108" s="63"/>
      <c r="B108" s="53"/>
      <c r="C108" s="54"/>
      <c r="D108" s="54"/>
      <c r="E108" s="77"/>
      <c r="F108" s="72"/>
      <c r="G108" s="53"/>
      <c r="H108" s="55"/>
      <c r="I108" s="55"/>
      <c r="J108" s="55"/>
      <c r="K108" s="55"/>
      <c r="L108" s="55"/>
      <c r="M108" s="56"/>
      <c r="N108" s="55"/>
    </row>
    <row r="109" spans="1:14" ht="16.5" customHeight="1" x14ac:dyDescent="0.2">
      <c r="A109" s="63"/>
      <c r="B109" s="53"/>
      <c r="C109" s="54"/>
      <c r="D109" s="54"/>
      <c r="E109" s="77"/>
      <c r="F109" s="72"/>
      <c r="G109" s="53"/>
      <c r="H109" s="55"/>
      <c r="I109" s="55"/>
      <c r="J109" s="55"/>
      <c r="K109" s="55"/>
      <c r="L109" s="55"/>
      <c r="M109" s="56"/>
      <c r="N109" s="55"/>
    </row>
    <row r="110" spans="1:14" ht="21.95" customHeight="1" x14ac:dyDescent="0.2">
      <c r="A110" s="58" t="s">
        <v>35</v>
      </c>
      <c r="B110" s="58"/>
      <c r="C110" s="59"/>
      <c r="D110" s="59"/>
      <c r="E110" s="59"/>
      <c r="F110" s="79"/>
      <c r="G110" s="59"/>
      <c r="H110" s="57"/>
      <c r="I110" s="57"/>
      <c r="J110" s="57"/>
      <c r="K110" s="57"/>
      <c r="L110" s="57"/>
      <c r="M110" s="57"/>
      <c r="N110" s="57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   &amp;P</oddFooter>
  </headerFooter>
  <rowBreaks count="1" manualBreakCount="1">
    <brk id="55" man="1"/>
  </rowBreaks>
  <ignoredErrors>
    <ignoredError sqref="H9:N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574275-7B4F-4992-9A42-2BA855ED8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6051A4-B66D-4489-B0A5-4E19E524DA8B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customXml/itemProps3.xml><?xml version="1.0" encoding="utf-8"?>
<ds:datastoreItem xmlns:ds="http://schemas.openxmlformats.org/officeDocument/2006/customXml" ds:itemID="{BD48390A-8AA3-4A19-94E9-DD95C083974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efa296e-314e-45ae-806c-05003ef0cc54}" enabled="0" method="" siteId="{6efa296e-314e-45ae-806c-05003ef0cc5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P&amp;L (3month) 5-6</vt:lpstr>
      <vt:lpstr>P&amp;L (6month) 7-8</vt:lpstr>
      <vt:lpstr>CE CONSO 9</vt:lpstr>
      <vt:lpstr>CE HCW 10</vt:lpstr>
      <vt:lpstr>CF11-12</vt:lpstr>
      <vt:lpstr>'BS 2-4'!Print_Area</vt:lpstr>
      <vt:lpstr>'CE CONSO 9'!Print_Area</vt:lpstr>
      <vt:lpstr>'CE HCW 10'!Print_Area</vt:lpstr>
      <vt:lpstr>'CF11-12'!Print_Area</vt:lpstr>
      <vt:lpstr>'P&amp;L (3month) 5-6'!Print_Area</vt:lpstr>
      <vt:lpstr>'P&amp;L (6month)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2026-08-10T04:20:35Z</cp:lastPrinted>
  <dcterms:created xsi:type="dcterms:W3CDTF">2022-08-10T04:26:15Z</dcterms:created>
  <dcterms:modified xsi:type="dcterms:W3CDTF">2026-08-10T04:33:16Z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