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L:\ABAS-Listed\WHA Utilities and Power Public Company Limited\WHA Utilities (WHAUP)_(PAY-14) Q2'June25\"/>
    </mc:Choice>
  </mc:AlternateContent>
  <xr:revisionPtr revIDLastSave="0" documentId="13_ncr:1_{DEFC9053-B477-4B0B-84EC-5437C704A262}" xr6:coauthVersionLast="47" xr6:coauthVersionMax="47" xr10:uidLastSave="{00000000-0000-0000-0000-000000000000}"/>
  <bookViews>
    <workbookView xWindow="-120" yWindow="-120" windowWidth="21840" windowHeight="13020" tabRatio="726" xr2:uid="{00000000-000D-0000-FFFF-FFFF00000000}"/>
  </bookViews>
  <sheets>
    <sheet name="2-4 " sheetId="7" r:id="rId1"/>
    <sheet name="PL (3month) 5-6" sheetId="22" r:id="rId2"/>
    <sheet name="PL (6month) 7-8" sheetId="18" r:id="rId3"/>
    <sheet name="9CONSO(T)" sheetId="19" r:id="rId4"/>
    <sheet name="10HCW(T)" sheetId="20" r:id="rId5"/>
    <sheet name="11-12" sheetId="21" r:id="rId6"/>
  </sheets>
  <definedNames>
    <definedName name="_xlnm.Print_Area" localSheetId="4">'10HCW(T)'!$A$1:$R$29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10" roundtripDataSignature="AMtx7miSFXPIRxDYQ6Ms+5kEQ2WQTsTeCQ=="/>
    </ext>
  </extLst>
</workbook>
</file>

<file path=xl/calcChain.xml><?xml version="1.0" encoding="utf-8"?>
<calcChain xmlns="http://schemas.openxmlformats.org/spreadsheetml/2006/main">
  <c r="A50" i="21" l="1"/>
  <c r="A99" i="21" s="1"/>
  <c r="A29" i="20"/>
  <c r="A35" i="19"/>
  <c r="A44" i="22"/>
  <c r="A85" i="22" s="1"/>
  <c r="A52" i="18"/>
  <c r="A95" i="18" s="1"/>
  <c r="R20" i="20" l="1"/>
  <c r="V26" i="19"/>
  <c r="Z26" i="19" s="1"/>
  <c r="K85" i="21" l="1"/>
  <c r="I85" i="21"/>
  <c r="E85" i="21"/>
  <c r="G85" i="21"/>
  <c r="R14" i="20"/>
  <c r="V18" i="19"/>
  <c r="Z18" i="19" s="1"/>
  <c r="V16" i="19"/>
  <c r="Z16" i="19" s="1"/>
  <c r="L68" i="22" l="1"/>
  <c r="H68" i="22"/>
  <c r="L64" i="22"/>
  <c r="H64" i="22"/>
  <c r="L58" i="22"/>
  <c r="H58" i="22"/>
  <c r="A47" i="22"/>
  <c r="L37" i="22"/>
  <c r="L39" i="22" s="1"/>
  <c r="J37" i="22"/>
  <c r="J39" i="22" s="1"/>
  <c r="H37" i="22"/>
  <c r="H39" i="22" s="1"/>
  <c r="F37" i="22"/>
  <c r="F39" i="22" s="1"/>
  <c r="L15" i="22"/>
  <c r="L23" i="22" s="1"/>
  <c r="L26" i="22" s="1"/>
  <c r="J15" i="22"/>
  <c r="J23" i="22" s="1"/>
  <c r="J26" i="22" s="1"/>
  <c r="J58" i="22" s="1"/>
  <c r="H15" i="22"/>
  <c r="H23" i="22" s="1"/>
  <c r="H26" i="22" s="1"/>
  <c r="F15" i="22"/>
  <c r="F23" i="22" s="1"/>
  <c r="F26" i="22" s="1"/>
  <c r="F58" i="22" s="1"/>
  <c r="V25" i="19"/>
  <c r="V29" i="19"/>
  <c r="Z29" i="19" s="1"/>
  <c r="L37" i="18"/>
  <c r="J37" i="18"/>
  <c r="H37" i="18"/>
  <c r="F37" i="18"/>
  <c r="K123" i="7"/>
  <c r="K126" i="7" s="1"/>
  <c r="M123" i="7"/>
  <c r="I123" i="7"/>
  <c r="H76" i="18"/>
  <c r="H72" i="18"/>
  <c r="H66" i="18"/>
  <c r="H46" i="18"/>
  <c r="H15" i="18"/>
  <c r="H23" i="18" s="1"/>
  <c r="H26" i="18" s="1"/>
  <c r="L76" i="18"/>
  <c r="L72" i="18"/>
  <c r="L66" i="18"/>
  <c r="L46" i="18"/>
  <c r="L48" i="18" s="1"/>
  <c r="L15" i="18"/>
  <c r="L23" i="18"/>
  <c r="L26" i="18" s="1"/>
  <c r="Z25" i="19"/>
  <c r="X22" i="19"/>
  <c r="V19" i="19"/>
  <c r="V15" i="19"/>
  <c r="Z15" i="19" s="1"/>
  <c r="T22" i="19"/>
  <c r="R22" i="19"/>
  <c r="P22" i="19"/>
  <c r="N22" i="19"/>
  <c r="L22" i="19"/>
  <c r="J22" i="19"/>
  <c r="H22" i="19"/>
  <c r="F22" i="19"/>
  <c r="V28" i="19"/>
  <c r="Z28" i="19" s="1"/>
  <c r="R15" i="20"/>
  <c r="R13" i="20"/>
  <c r="G72" i="21"/>
  <c r="G28" i="21"/>
  <c r="G40" i="21" s="1"/>
  <c r="G47" i="21" s="1"/>
  <c r="K72" i="21"/>
  <c r="K28" i="21"/>
  <c r="K40" i="21" s="1"/>
  <c r="K47" i="21" s="1"/>
  <c r="I72" i="21"/>
  <c r="E72" i="21"/>
  <c r="A51" i="21"/>
  <c r="A3" i="21"/>
  <c r="A53" i="21" s="1"/>
  <c r="N23" i="20"/>
  <c r="J23" i="20"/>
  <c r="H23" i="20"/>
  <c r="F23" i="20"/>
  <c r="P17" i="20"/>
  <c r="N17" i="20"/>
  <c r="L17" i="20"/>
  <c r="J17" i="20"/>
  <c r="H17" i="20"/>
  <c r="F17" i="20"/>
  <c r="A3" i="20"/>
  <c r="R33" i="19"/>
  <c r="N33" i="19"/>
  <c r="J33" i="19"/>
  <c r="H33" i="19"/>
  <c r="F33" i="19"/>
  <c r="X33" i="19"/>
  <c r="P33" i="19"/>
  <c r="A3" i="19"/>
  <c r="A55" i="18"/>
  <c r="J46" i="18"/>
  <c r="F46" i="18"/>
  <c r="J15" i="18"/>
  <c r="J23" i="18" s="1"/>
  <c r="F15" i="18"/>
  <c r="F23" i="18" s="1"/>
  <c r="F26" i="18" s="1"/>
  <c r="F66" i="18" s="1"/>
  <c r="T33" i="19"/>
  <c r="G123" i="7"/>
  <c r="G126" i="7" s="1"/>
  <c r="K85" i="7"/>
  <c r="G85" i="7"/>
  <c r="K73" i="7"/>
  <c r="G73" i="7"/>
  <c r="K38" i="7"/>
  <c r="G38" i="7"/>
  <c r="K21" i="7"/>
  <c r="G21" i="7"/>
  <c r="I21" i="7"/>
  <c r="A138" i="7"/>
  <c r="M126" i="7"/>
  <c r="I126" i="7"/>
  <c r="A97" i="7"/>
  <c r="A94" i="7"/>
  <c r="M85" i="7"/>
  <c r="I85" i="7"/>
  <c r="M73" i="7"/>
  <c r="I73" i="7"/>
  <c r="A50" i="7"/>
  <c r="M38" i="7"/>
  <c r="I38" i="7"/>
  <c r="M21" i="7"/>
  <c r="M40" i="7"/>
  <c r="I40" i="7"/>
  <c r="I87" i="7"/>
  <c r="I128" i="7"/>
  <c r="M87" i="7" l="1"/>
  <c r="M128" i="7"/>
  <c r="J26" i="18"/>
  <c r="J76" i="18" s="1"/>
  <c r="I28" i="21"/>
  <c r="I40" i="21" s="1"/>
  <c r="I47" i="21" s="1"/>
  <c r="I87" i="21" s="1"/>
  <c r="I92" i="21" s="1"/>
  <c r="P23" i="20"/>
  <c r="E28" i="21"/>
  <c r="E40" i="21" s="1"/>
  <c r="E47" i="21" s="1"/>
  <c r="E87" i="21" s="1"/>
  <c r="E92" i="21" s="1"/>
  <c r="F68" i="22"/>
  <c r="L41" i="22"/>
  <c r="J68" i="22"/>
  <c r="J48" i="18"/>
  <c r="F48" i="18"/>
  <c r="K40" i="7"/>
  <c r="R17" i="20"/>
  <c r="R19" i="20"/>
  <c r="V22" i="19"/>
  <c r="L50" i="18"/>
  <c r="K87" i="7"/>
  <c r="K128" i="7" s="1"/>
  <c r="G87" i="7"/>
  <c r="G128" i="7" s="1"/>
  <c r="G40" i="7"/>
  <c r="G87" i="21"/>
  <c r="G92" i="21" s="1"/>
  <c r="K87" i="21"/>
  <c r="K92" i="21" s="1"/>
  <c r="Z19" i="19"/>
  <c r="Z22" i="19" s="1"/>
  <c r="H41" i="22"/>
  <c r="J41" i="22"/>
  <c r="J64" i="22" s="1"/>
  <c r="F41" i="22"/>
  <c r="F64" i="22" s="1"/>
  <c r="H48" i="18"/>
  <c r="H50" i="18" s="1"/>
  <c r="F76" i="18" l="1"/>
  <c r="V30" i="19"/>
  <c r="F50" i="18"/>
  <c r="F72" i="18" s="1"/>
  <c r="J50" i="18"/>
  <c r="J72" i="18" s="1"/>
  <c r="J66" i="18"/>
  <c r="L33" i="19" l="1"/>
  <c r="R21" i="20"/>
  <c r="R23" i="20" s="1"/>
  <c r="L23" i="20"/>
  <c r="V33" i="19"/>
  <c r="Z30" i="19"/>
  <c r="Z33" i="19" s="1"/>
</calcChain>
</file>

<file path=xl/sharedStrings.xml><?xml version="1.0" encoding="utf-8"?>
<sst xmlns="http://schemas.openxmlformats.org/spreadsheetml/2006/main" count="482" uniqueCount="234">
  <si>
    <t>บริษัท ดับบลิวเอชเอ ยูทิลิตี้ส์ แอนด์ พาวเวอร์ จำกัด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</si>
  <si>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</si>
  <si>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</si>
  <si>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</si>
  <si>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</si>
  <si>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</si>
  <si>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</si>
  <si>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</si>
  <si>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</si>
  <si>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</si>
  <si>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</si>
  <si>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</si>
  <si>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</si>
  <si>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สุทธิ</t>
  </si>
  <si>
    <t>เงินให้กู้ระยะสั้นแก่กิจการที่เกี่ยวข้องกัน</t>
  </si>
  <si>
    <t>สินทรัพย์อนุพันธ์ทางการเงิน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</si>
  <si>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</si>
  <si>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</si>
  <si>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</si>
  <si>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</si>
  <si>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</si>
  <si>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เงินให้กู้ระยะยาวแก่กิจการที่เกี่ยวข้องกัน</t>
  </si>
  <si>
    <t>เงินลงทุนในบริษัทร่วม</t>
  </si>
  <si>
    <t>เงินลงทุนในบริษัทย่อย</t>
  </si>
  <si>
    <t>ส่วนได้เสียในการร่วมค้า</t>
  </si>
  <si>
    <t>ลูกหนี้สัญญาเช่าเงินทุน สุทธิ</t>
  </si>
  <si>
    <t>ที่ดิน อาคาร และอุปกรณ์ สุทธิ</t>
  </si>
  <si>
    <t>สินทรัพย์ไม่มีตัวตน สุทธิ</t>
  </si>
  <si>
    <t>ค่าความนิยม</t>
  </si>
  <si>
    <t>สินทรัพย์ภาษีเงินได้รอการตัดบัญชี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</si>
  <si>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</si>
  <si>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</si>
  <si>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</si>
  <si>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______________________________กรรมการ</t>
  </si>
  <si>
    <t>หนี้สินและส่วนของเจ้าของ</t>
  </si>
  <si>
    <t>หนี้สินหมุนเวียน</t>
  </si>
  <si>
    <t>เงินกู้ระยะสั้น</t>
  </si>
  <si>
    <t>เจ้าหนี้การค้าและเจ้าหนี้หมุนเวียนอื่น</t>
  </si>
  <si>
    <t>หุ้นกู้ที่ถึงกำหนดชำระภายในหนึ่งปี สุทธิ</t>
  </si>
  <si>
    <t>หนี้สินอนุพันธ์ทางการเงิน</t>
  </si>
  <si>
    <t>ภาษีเงินได้นิติบุคคลค้างจ่าย</t>
  </si>
  <si>
    <t>หนี้สินตามสัญญาเช่าส่วนที่ถึงกำหนด</t>
  </si>
  <si>
    <t xml:space="preserve">ชำระภายในหนึ่งปี </t>
  </si>
  <si>
    <t>ประมาณการหนี้สินจากธุรกิจน้ำที่ถึงกำหนด</t>
  </si>
  <si>
    <t>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</si>
  <si>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</si>
  <si>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</si>
  <si>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</si>
  <si>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เงินกู้ระยะยาว สุทธิ</t>
  </si>
  <si>
    <t>หุ้นกู้ สุทธิ</t>
  </si>
  <si>
    <t>หนี้สินตามสัญญาเช่า</t>
  </si>
  <si>
    <t>ประมาณการหนี้สินจากธุรกิจน้ำ</t>
  </si>
  <si>
    <t>หนี้สินภาษีเงินได้รอการตัดบัญชี สุทธิ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</si>
  <si>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</si>
  <si>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</si>
  <si>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</si>
  <si>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</si>
  <si>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</si>
  <si>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</si>
  <si>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</si>
  <si>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หุ้นสามัญ จำนวน 3,825,000,000 หุ้น</t>
  </si>
  <si>
    <t>มูลค่าที่ตราไว้ หุ้นละ 1 บาท</t>
  </si>
  <si>
    <t>ทุนที่ออกและชำระแล้ว</t>
  </si>
  <si>
    <t xml:space="preserve">หุ้นสามัญ จำนวน 3,825,000,000 หุ้น </t>
  </si>
  <si>
    <t>มูลค่าที่ได้รับชำระแล้ว หุ้นละ 1 บาท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</si>
  <si>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</si>
  <si>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</si>
  <si>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</si>
  <si>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</si>
  <si>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</si>
  <si>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</si>
  <si>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</si>
  <si>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</si>
  <si>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</si>
  <si>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</si>
  <si>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 xml:space="preserve"> </t>
  </si>
  <si>
    <t>รายได้จากการขาย</t>
  </si>
  <si>
    <t>รายได้จากการให้เช่าและบริการ</t>
  </si>
  <si>
    <t>ต้นทุนจากการขาย</t>
  </si>
  <si>
    <t>ต้นทุนจากการให้เช่าและบริการ</t>
  </si>
  <si>
    <t>กำไรขั้นต้น</t>
  </si>
  <si>
    <t>ค่าใช้จ่ายในการบริหาร</t>
  </si>
  <si>
    <t>ต้นทุนทางการเงิน</t>
  </si>
  <si>
    <t>และการร่วมค้าตามวิธีส่วนได้เสีย</t>
  </si>
  <si>
    <t>กำไรก่อนภาษีเงินได้</t>
  </si>
  <si>
    <t>ค่าใช้จ่ายภาษีเงินได้</t>
  </si>
  <si>
    <t>กำไรสำหรับรอบระยะเวลา</t>
  </si>
  <si>
    <t>รายการที่จะจัดประเภทรายการใหม่เข้าไปไว้ใน</t>
  </si>
  <si>
    <t>ในกำไรหรือขาดทุนในภายหลัง</t>
  </si>
  <si>
    <t>ผลต่างของอัตราแลกเปลี่ยนจากการแปลงค่างบการเงิน</t>
  </si>
  <si>
    <t>ส่วนแบ่งกำไร (ขาดทุน) เบ็ดเสร็จอื่นของบริษัทร่วม</t>
  </si>
  <si>
    <t>รวมรายการที่จะจัดประเภทรายการใหม่เข้าไปไว้ใน</t>
  </si>
  <si>
    <t>กำไรเบ็ดเสร็จรวมสำหรับรอบระยะเวลา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</si>
  <si>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</si>
  <si>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</si>
  <si>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กำไรต่อหุ้น</t>
  </si>
  <si>
    <t>กำไรต่อหุ้นขั้นพื้นฐาน</t>
  </si>
  <si>
    <t>กำไร (ขาดทุน) เบ็ดเสร็จอื่น</t>
  </si>
  <si>
    <t>งบการเปลี่ยนแปลงส่วนของเจ้าของ (ยังไม่ได้ตรวจสอบ)</t>
  </si>
  <si>
    <t>ส่วนของผู้เป็นเจ้าของของบริษัทใหญ่</t>
  </si>
  <si>
    <t>ส่วนเกินทุน</t>
  </si>
  <si>
    <t>ผลต่างของอัตรา</t>
  </si>
  <si>
    <t>ส่วนแบ่งกำไร</t>
  </si>
  <si>
    <t>รวม</t>
  </si>
  <si>
    <t>จัดสรรแล้ว</t>
  </si>
  <si>
    <t>จากการรวมธุรกิจ</t>
  </si>
  <si>
    <t>แลกเปลี่ยนจากการ</t>
  </si>
  <si>
    <t>การวัดมูลค่าใหม่</t>
  </si>
  <si>
    <t>(ขาดทุน) เบ็ดเสร็จอื่น</t>
  </si>
  <si>
    <t>ส่วนของผู้เป็น</t>
  </si>
  <si>
    <t>ส่วนได้เสีย</t>
  </si>
  <si>
    <t>ทุนที่ออกและ</t>
  </si>
  <si>
    <t>ส่วนเกินมูลค่า</t>
  </si>
  <si>
    <t>เป็นทุนสำรอง</t>
  </si>
  <si>
    <t>ภายใต้การควบคุม</t>
  </si>
  <si>
    <t>แปลงค่างบการเงิน</t>
  </si>
  <si>
    <t>ของภาระผูกพัน</t>
  </si>
  <si>
    <t>ของบริษัทร่วมและ</t>
  </si>
  <si>
    <t>เจ้าของของ</t>
  </si>
  <si>
    <t>ที่ไม่มีอำนาจ</t>
  </si>
  <si>
    <t>รวมส่วนของ</t>
  </si>
  <si>
    <t>ชำระแล้ว</t>
  </si>
  <si>
    <t>หุ้นสามัญ</t>
  </si>
  <si>
    <t>ตามกฎหมาย</t>
  </si>
  <si>
    <t>เดียวกัน</t>
  </si>
  <si>
    <t>ของบริษัทย่อย</t>
  </si>
  <si>
    <t>ผลประโยชน์พนักงาน</t>
  </si>
  <si>
    <t>การร่วมค้า</t>
  </si>
  <si>
    <t>บริษัทใหญ่</t>
  </si>
  <si>
    <t>ควบคุม</t>
  </si>
  <si>
    <t>เจ้าของ</t>
  </si>
  <si>
    <t>เงินปันผลที่บริษัทย่อยจ่ายให้ส่วนได้เสีย</t>
  </si>
  <si>
    <t>ที่ไม่มีอำนาจควบคุม</t>
  </si>
  <si>
    <t>กำไร (ขาดทุน) เบ็ดเสร็จรวมสำหรับรอบระยะเวลา</t>
  </si>
  <si>
    <t>ณ วันที่ 1 มกราคม พ.ศ. 2567</t>
  </si>
  <si>
    <t>ส่วนเกินทุนจาก</t>
  </si>
  <si>
    <t>ทุนที่ออก</t>
  </si>
  <si>
    <t>การรวมธุรกิจภายใต้</t>
  </si>
  <si>
    <t>และชำระแล้ว</t>
  </si>
  <si>
    <t>การควบคุมเดียวกัน</t>
  </si>
  <si>
    <t>ยอดคงเหลือต้นรอบระยะเวลา ณ วันที่ 1 มกราคม พ.ศ. 2567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</si>
  <si>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</si>
  <si>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</si>
  <si>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</si>
  <si>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</si>
  <si>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</t>
  </si>
  <si>
    <t>การเปลี่ยนแปลงในมูลค่ายุติธรรมของสินทรัพย์ทางการเงิน</t>
  </si>
  <si>
    <t>รายได้ดอกเบี้ย</t>
  </si>
  <si>
    <t>รายได้เงินปันผล</t>
  </si>
  <si>
    <t>การเปลี่ยนแปลงในสินทรัพย์และหนี้สินดำเนินงาน</t>
  </si>
  <si>
    <t xml:space="preserve">ลูกหนี้การค้าและลูกหนี้หมุนเวียนอื่น </t>
  </si>
  <si>
    <t>ลูกหนี้สัญญาเช่าเงินทุน</t>
  </si>
  <si>
    <t xml:space="preserve">เงินสดจากกิจกรรมดำเนินงาน </t>
  </si>
  <si>
    <t>ดอกเบี้ยรับ</t>
  </si>
  <si>
    <t>ดอกเบี้ยจ่าย</t>
  </si>
  <si>
    <t>เงินปันผลรับ</t>
  </si>
  <si>
    <t>ภาษีเงินได้รับคืน</t>
  </si>
  <si>
    <t>ภาษีเงินได้จ่าย</t>
  </si>
  <si>
    <t xml:space="preserve">เงินสดสุทธิได้มาจากกิจกรรมดำเนินงาน </t>
  </si>
  <si>
    <t xml:space="preserve">งบกระแสเงินสด (ยังไม่ได้ตรวจสอบ) </t>
  </si>
  <si>
    <t>กระแสเงินสดจากกิจกรรมลงทุน</t>
  </si>
  <si>
    <t>เงินสดจ่ายเพื่อซื้ออาคารและอุปกรณ์</t>
  </si>
  <si>
    <t>เงินสดจ่ายซื้อสินทรัพย์ไม่มีตัวตน</t>
  </si>
  <si>
    <t>เงินสดสุทธิใช้ไปในกิจกรรมลงทุน</t>
  </si>
  <si>
    <t xml:space="preserve">กระแสเงินสดจากกิจกรรมจัดหาเงิน </t>
  </si>
  <si>
    <t>เงินสดจ่ายคืนเงินกู้ระยะสั้น</t>
  </si>
  <si>
    <t>เงินสดรับจากเงินกู้ระยะยาวจากสถาบันการเงิน</t>
  </si>
  <si>
    <t>เงินสดจ่ายคืนหนี้สินตามสัญญาเช่า</t>
  </si>
  <si>
    <t>เงินปันผลจ่ายให้ผู้ถือหุ้น</t>
  </si>
  <si>
    <t>เงินสดและรายการเทียบเท่าเงินสดต้นรอบระยะเวลา</t>
  </si>
  <si>
    <t>ผลกระทบจากอัตราแลกเปลี่ยนของเงินสด</t>
  </si>
  <si>
    <t>และรายการเทียบเท่าเงินสด</t>
  </si>
  <si>
    <t>เงินสดและรายการเทียบเท่าเงินสดสิ้นรอบระยะเวลา</t>
  </si>
  <si>
    <t>รายการที่มิใช่เงินสด</t>
  </si>
  <si>
    <t>เจ้าหนี้จากการซื้อที่ดิน อาคารและอุปกรณ์</t>
  </si>
  <si>
    <t>สิทธิการใช้สินทรัพย์และหนี้สินตามสัญญาเช่า</t>
  </si>
  <si>
    <t>ขาดทุนเบ็ดเสร็จอื่นสำหรับรอบระยะเวลา - สุทธิจากภาษี</t>
  </si>
  <si>
    <t xml:space="preserve">ยอดคงเหลือสิ้นรอบระยะเวลา </t>
  </si>
  <si>
    <t xml:space="preserve">ยอดคงเหลือต้นรอบระยะเวลา </t>
  </si>
  <si>
    <t xml:space="preserve">   ที่ยังไม่เกิดขึ้นจริง</t>
  </si>
  <si>
    <t xml:space="preserve">   ที่วัดมูลค่าด้วยมูลค่ายุติธรรมผ่านกำไรหรือขาดทุน</t>
  </si>
  <si>
    <t>พ.ศ. 2568</t>
  </si>
  <si>
    <t>ยอดคงเหลือต้นรอบระยะเวลา ณ วันที่ 1 มกราคม พ.ศ. 2568</t>
  </si>
  <si>
    <t>ณ วันที่ 1 มกราคม พ.ศ. 2568</t>
  </si>
  <si>
    <t>รายการที่จะไม่จัดประเภทรายการใหม่เข้าไปไว้</t>
  </si>
  <si>
    <t>ภาษีเงินได้ของรายการที่จะไม่จัดประเภทรายการใหม่</t>
  </si>
  <si>
    <t>เข้าไปไว้ในกำไรหรือขาดทุนในภายหลัง</t>
  </si>
  <si>
    <t>รวมรายการที่จะไม่จัดประเภทรายการใหม่</t>
  </si>
  <si>
    <t>เงินสดจ่ายเพื่อลงทุนในส่วนได้เสียในการร่วมค้า</t>
  </si>
  <si>
    <t>เงินสดจ่ายเพื่อลงทุนในสินทรัพย์ทางการเงินที่วัดมูลค่าด้วย</t>
  </si>
  <si>
    <t>9,10</t>
  </si>
  <si>
    <t>กำไรจากการจำหน่ายเงินลงทุนในบริษัทย่อย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</si>
  <si>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</si>
  <si>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การวัดมูลค่าใหม่ของภาระผูกพันผลประโยชน์หลังออกจากงาน</t>
  </si>
  <si>
    <t>ตามวิธีส่วนได้เสีย</t>
  </si>
  <si>
    <t>ส่วนแบ่งกำไรจากบริษัทร่วมและการร่วมค้า</t>
  </si>
  <si>
    <t>8</t>
  </si>
  <si>
    <t>ส่วนแบ่งกำไรจากบริษัทร่วมและการร่วมค้าตามวิธีส่วนได้เสีย</t>
  </si>
  <si>
    <t>จ่ายประมาณการหนี้สินจากธุรกิจน้ำ</t>
  </si>
  <si>
    <t>จ่ายภาระผูกพันผลประโยชน์พนักงาน</t>
  </si>
  <si>
    <t>เงินสดรับสุทธิจากการจำหน่ายเงินลงทุนในบริษัทย่อย</t>
  </si>
  <si>
    <t>เงินปันผลค้างจ่าย</t>
  </si>
  <si>
    <t>การขายเงินลงทุนในบริษัทย่อย</t>
  </si>
  <si>
    <t>ณ วันที่ 30 มิถุนายน พ.ศ. 2568</t>
  </si>
  <si>
    <t>30 มิถุนายน</t>
  </si>
  <si>
    <t>สำหรับรอบระยะเวลาสามเดือนสิ้นสุดวันที่ 30 มิถุนายน พ.ศ. 2568</t>
  </si>
  <si>
    <t>ณ วันที่ 30 มิถุนายน พ.ศ. 2567</t>
  </si>
  <si>
    <t>ยอดคงเหลือสิ้นรอบระยะเวลา ณ วันที่ 30 มิถุนายน พ.ศ. 2567</t>
  </si>
  <si>
    <t>ยอดคงเหลือสิ้นรอบระยะเวลา ณ วันที่ 30 มิถุนายน พ.ศ. 2568</t>
  </si>
  <si>
    <t>สำหรับรอบระยะเวลาหกเดือนสิ้นสุดวันที่ 30 มิถุนายน พ.ศ. 2568</t>
  </si>
  <si>
    <t>เงินปันผลจ่าย</t>
  </si>
  <si>
    <t>เงินสดรับจากเงินกู้ระยะสั้น</t>
  </si>
  <si>
    <t>กำไร (ขาดทุน) เบ็ดเสร็จอื่นสำหรับรอบระยะเวลา - สุทธิจากภาษี</t>
  </si>
  <si>
    <t>การแบ่งปันกำไร (ขาดทุน)</t>
  </si>
  <si>
    <t>การแบ่งปันกำไร (ขาดทุน) เบ็ดเสร็จรวม</t>
  </si>
  <si>
    <t>เงินสดรับจากการจำหน่ายอุปกรณ์</t>
  </si>
  <si>
    <t>เงินสดรับจากการออกหุ้นกู้</t>
  </si>
  <si>
    <t>เงินสดจ่ายค่าธรรมเนียมในการออกหุ้นกู้</t>
  </si>
  <si>
    <t>เงินสดจ่ายคืนหุ้นกู้</t>
  </si>
  <si>
    <t>รายได้ (ค่าใช้จ่าย) ภาษีเงินได้</t>
  </si>
  <si>
    <t>ค่าเผื่อผลขาดทุนที่คาดว่าจะเกิดขึ้น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</si>
  <si>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</si>
  <si>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เงินสดและรายการเทียบเท่าเงินสดลดลงสุทธิ</t>
  </si>
  <si>
    <t>รายได้อื่น</t>
  </si>
  <si>
    <t>เงินสดสุทธิใช้ไปในกิจกรรมจัดหาเงิน</t>
  </si>
  <si>
    <t>(กำไร) ขาดทุนจากอัตราแลกเปลี่ยนที่ยังไม่เกิดขึ้นจริง</t>
  </si>
  <si>
    <t>(กำไร) ขาดทุนจากการวัดมูลค่าเครื่องมือทางการเงิน</t>
  </si>
  <si>
    <t>กำไร (ขาดทุน) อื่น สุทธิ</t>
  </si>
  <si>
    <t>กำไรจากการจำหน่ายสินทรัพย์และการเปลี่ยนแปลงสัญญาเช่า</t>
  </si>
  <si>
    <t>เงินปันผลจ่ายจากบริษัทย่อยให้แก่ส่วนได้เสียที่ไม่มีอำนาจควบคุม</t>
  </si>
  <si>
    <t>เงินสดจ่ายเงินให้กู้ระยะยาวแก่กิจการที่เกี่ยวข้องกัน</t>
  </si>
  <si>
    <t>เงินสดจ่ายเงินให้กู้ระยะสั้นแก่กิจการที่เกี่ยวข้องกัน</t>
  </si>
  <si>
    <t>เงินสดรับจากเงินให้กู้ระยะสั้นแก่กิจการที่เกี่ยวข้องกัน</t>
  </si>
  <si>
    <t>เงินสดรับจากเงินให้กู้ระยะยาวแก่กิจการที่เกี่ยวข้องกัน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</si>
</sst>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.00_);_(* \(#,##0.00\);_(* &quot;-&quot;??_);_(@_)"/>
    <numFmt numFmtId="165" formatCode="#,##0;\(#,##0\);&quot;-&quot;"/>
    <numFmt numFmtId="166" formatCode="#,##0;\(#,##0\)"/>
    <numFmt numFmtId="167" formatCode="_(* #,##0_);_(* \(#,##0\);_(* &quot;-&quot;??_);_(@_)"/>
    <numFmt numFmtId="168" formatCode="#,##0.00;\(#,##0.00\);&quot;-&quot;"/>
    <numFmt numFmtId="169" formatCode="_-* #,##0_-;\-* #,##0_-;_-* &quot;-&quot;??_-;_-@"/>
    <numFmt numFmtId="170" formatCode="#,##0;\(#,##0\);&quot;-&quot;;@"/>
    <numFmt numFmtId="171" formatCode="#,##0.0;[Red]\-#,##0.0"/>
  </numFmts>
  <fonts count="15" x14ac:knownFonts="1">
    <font>
      <sz val="11"/>
      <color theme="1"/>
      <name val="Arial"/>
      <scheme val="minor"/>
    </font>
    <font>
      <sz val="11"/>
      <color theme="1"/>
      <name val="Arial"/>
      <family val="2"/>
      <scheme val="minor"/>
    </font>
    <font>
      <sz val="13"/>
      <name val="Browallia New"/>
      <family val="2"/>
    </font>
    <font>
      <sz val="10"/>
      <name val="Arial"/>
      <family val="2"/>
    </font>
    <font>
      <b/>
      <sz val="13"/>
      <name val="Browallia New"/>
      <family val="2"/>
    </font>
    <font>
      <sz val="11"/>
      <color theme="1"/>
      <name val="Arial"/>
      <family val="2"/>
    </font>
    <font>
      <b/>
      <u/>
      <sz val="13"/>
      <name val="Browallia New"/>
      <family val="2"/>
    </font>
    <font>
      <sz val="15"/>
      <name val="AngsanaUPC"/>
      <family val="1"/>
    </font>
    <font>
      <i/>
      <sz val="13"/>
      <name val="Browallia New"/>
      <family val="2"/>
    </font>
    <font>
      <sz val="11"/>
      <color theme="1"/>
      <name val="Arial"/>
      <family val="2"/>
    </font>
    <font>
      <sz val="11"/>
      <name val="Browallia New"/>
      <family val="2"/>
    </font>
    <font>
      <sz val="11"/>
      <color theme="1"/>
      <name val="Arial"/>
      <family val="2"/>
      <scheme val="minor"/>
    </font>
    <font>
      <u/>
      <sz val="13"/>
      <name val="Browallia New"/>
      <family val="2"/>
    </font>
    <font>
      <b/>
      <sz val="11"/>
      <name val="Browallia New"/>
      <family val="2"/>
    </font>
    <font>
      <sz val="13"/>
      <color theme="1"/>
      <name val="Browallia Ne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0">
    <xf numFmtId="0" fontId="0" fillId="0" borderId="0"/>
    <xf numFmtId="0" fontId="3" fillId="0" borderId="1"/>
    <xf numFmtId="0" fontId="5" fillId="0" borderId="1"/>
    <xf numFmtId="0" fontId="7" fillId="0" borderId="1"/>
    <xf numFmtId="0" fontId="3" fillId="0" borderId="1"/>
    <xf numFmtId="0" fontId="9" fillId="0" borderId="1"/>
    <xf numFmtId="164" fontId="5" fillId="0" borderId="1" applyFont="0" applyFill="0" applyBorder="0" applyAlignment="0" applyProtection="0"/>
    <xf numFmtId="0" fontId="5" fillId="0" borderId="1"/>
    <xf numFmtId="0" fontId="1" fillId="0" borderId="1"/>
    <xf numFmtId="0" fontId="11" fillId="0" borderId="1"/>
  </cellStyleXfs>
  <cellXfs count="141">
    <xf numFmtId="0" fontId="0" fillId="0" borderId="0" xfId="0"/>
    <xf numFmtId="165" fontId="4" fillId="0" borderId="1" xfId="2" applyNumberFormat="1" applyFont="1" applyAlignment="1">
      <alignment horizontal="right" vertical="center"/>
    </xf>
    <xf numFmtId="165" fontId="4" fillId="0" borderId="1" xfId="2" quotePrefix="1" applyNumberFormat="1" applyFont="1" applyAlignment="1">
      <alignment horizontal="right" vertical="center"/>
    </xf>
    <xf numFmtId="0" fontId="4" fillId="0" borderId="2" xfId="2" applyFont="1" applyBorder="1" applyAlignment="1">
      <alignment horizontal="center" vertical="center"/>
    </xf>
    <xf numFmtId="49" fontId="4" fillId="0" borderId="1" xfId="9" applyNumberFormat="1" applyFont="1" applyAlignment="1">
      <alignment vertical="center"/>
    </xf>
    <xf numFmtId="49" fontId="4" fillId="0" borderId="1" xfId="9" applyNumberFormat="1" applyFont="1" applyAlignment="1">
      <alignment horizontal="center" vertical="center"/>
    </xf>
    <xf numFmtId="165" fontId="4" fillId="0" borderId="1" xfId="9" applyNumberFormat="1" applyFont="1" applyAlignment="1">
      <alignment vertical="center"/>
    </xf>
    <xf numFmtId="49" fontId="2" fillId="0" borderId="1" xfId="9" applyNumberFormat="1" applyFont="1" applyAlignment="1">
      <alignment vertical="center"/>
    </xf>
    <xf numFmtId="0" fontId="2" fillId="0" borderId="1" xfId="9" applyFont="1"/>
    <xf numFmtId="165" fontId="4" fillId="0" borderId="1" xfId="9" applyNumberFormat="1" applyFont="1" applyAlignment="1">
      <alignment horizontal="left" vertical="center"/>
    </xf>
    <xf numFmtId="38" fontId="2" fillId="0" borderId="1" xfId="9" applyNumberFormat="1" applyFont="1" applyAlignment="1">
      <alignment vertical="center"/>
    </xf>
    <xf numFmtId="0" fontId="4" fillId="0" borderId="2" xfId="9" applyFont="1" applyBorder="1" applyAlignment="1">
      <alignment vertical="center"/>
    </xf>
    <xf numFmtId="49" fontId="4" fillId="0" borderId="2" xfId="9" applyNumberFormat="1" applyFont="1" applyBorder="1" applyAlignment="1">
      <alignment horizontal="left" vertical="center"/>
    </xf>
    <xf numFmtId="49" fontId="4" fillId="0" borderId="2" xfId="9" applyNumberFormat="1" applyFont="1" applyBorder="1" applyAlignment="1">
      <alignment horizontal="center" vertical="center"/>
    </xf>
    <xf numFmtId="165" fontId="4" fillId="0" borderId="2" xfId="9" applyNumberFormat="1" applyFont="1" applyBorder="1" applyAlignment="1">
      <alignment vertical="center"/>
    </xf>
    <xf numFmtId="38" fontId="2" fillId="0" borderId="2" xfId="9" applyNumberFormat="1" applyFont="1" applyBorder="1" applyAlignment="1">
      <alignment vertical="center"/>
    </xf>
    <xf numFmtId="49" fontId="4" fillId="0" borderId="1" xfId="9" applyNumberFormat="1" applyFont="1" applyAlignment="1">
      <alignment horizontal="left" vertical="center"/>
    </xf>
    <xf numFmtId="165" fontId="4" fillId="0" borderId="2" xfId="9" applyNumberFormat="1" applyFont="1" applyBorder="1" applyAlignment="1">
      <alignment horizontal="center" vertical="center"/>
    </xf>
    <xf numFmtId="165" fontId="4" fillId="0" borderId="1" xfId="9" quotePrefix="1" applyNumberFormat="1" applyFont="1" applyAlignment="1">
      <alignment horizontal="right" vertical="center"/>
    </xf>
    <xf numFmtId="38" fontId="4" fillId="0" borderId="1" xfId="9" applyNumberFormat="1" applyFont="1" applyAlignment="1">
      <alignment horizontal="center" vertical="center"/>
    </xf>
    <xf numFmtId="49" fontId="2" fillId="0" borderId="1" xfId="9" applyNumberFormat="1" applyFont="1" applyAlignment="1">
      <alignment horizontal="center" vertical="center"/>
    </xf>
    <xf numFmtId="49" fontId="12" fillId="0" borderId="1" xfId="9" applyNumberFormat="1" applyFont="1" applyAlignment="1">
      <alignment horizontal="center" vertical="center"/>
    </xf>
    <xf numFmtId="0" fontId="4" fillId="0" borderId="2" xfId="9" applyFont="1" applyBorder="1" applyAlignment="1">
      <alignment horizontal="center" vertical="center"/>
    </xf>
    <xf numFmtId="165" fontId="4" fillId="0" borderId="1" xfId="9" applyNumberFormat="1" applyFont="1" applyAlignment="1">
      <alignment horizontal="center" vertical="center"/>
    </xf>
    <xf numFmtId="165" fontId="4" fillId="0" borderId="2" xfId="9" applyNumberFormat="1" applyFont="1" applyBorder="1" applyAlignment="1">
      <alignment horizontal="right" vertical="center"/>
    </xf>
    <xf numFmtId="165" fontId="4" fillId="0" borderId="1" xfId="9" applyNumberFormat="1" applyFont="1" applyAlignment="1">
      <alignment horizontal="right" vertical="center"/>
    </xf>
    <xf numFmtId="165" fontId="2" fillId="0" borderId="1" xfId="9" applyNumberFormat="1" applyFont="1" applyAlignment="1">
      <alignment horizontal="center" vertical="center"/>
    </xf>
    <xf numFmtId="165" fontId="2" fillId="0" borderId="1" xfId="9" applyNumberFormat="1" applyFont="1" applyAlignment="1">
      <alignment vertical="center"/>
    </xf>
    <xf numFmtId="0" fontId="2" fillId="0" borderId="1" xfId="9" applyFont="1" applyAlignment="1">
      <alignment horizontal="center" vertical="center"/>
    </xf>
    <xf numFmtId="164" fontId="2" fillId="0" borderId="1" xfId="9" applyNumberFormat="1" applyFont="1" applyAlignment="1">
      <alignment vertical="center"/>
    </xf>
    <xf numFmtId="165" fontId="2" fillId="0" borderId="2" xfId="9" applyNumberFormat="1" applyFont="1" applyBorder="1" applyAlignment="1">
      <alignment vertical="center"/>
    </xf>
    <xf numFmtId="0" fontId="2" fillId="0" borderId="1" xfId="9" applyFont="1" applyAlignment="1">
      <alignment vertical="center"/>
    </xf>
    <xf numFmtId="165" fontId="2" fillId="0" borderId="3" xfId="9" applyNumberFormat="1" applyFont="1" applyBorder="1" applyAlignment="1">
      <alignment vertical="center"/>
    </xf>
    <xf numFmtId="0" fontId="2" fillId="0" borderId="2" xfId="9" applyFont="1" applyBorder="1" applyAlignment="1">
      <alignment vertical="center"/>
    </xf>
    <xf numFmtId="0" fontId="2" fillId="0" borderId="2" xfId="9" applyFont="1" applyBorder="1" applyAlignment="1">
      <alignment horizontal="center" vertical="center"/>
    </xf>
    <xf numFmtId="165" fontId="2" fillId="0" borderId="2" xfId="9" applyNumberFormat="1" applyFont="1" applyBorder="1" applyAlignment="1">
      <alignment horizontal="right" vertical="center"/>
    </xf>
    <xf numFmtId="49" fontId="2" fillId="0" borderId="2" xfId="9" applyNumberFormat="1" applyFont="1" applyBorder="1" applyAlignment="1">
      <alignment vertical="center"/>
    </xf>
    <xf numFmtId="0" fontId="4" fillId="0" borderId="1" xfId="9" applyFont="1" applyAlignment="1">
      <alignment vertical="center"/>
    </xf>
    <xf numFmtId="165" fontId="2" fillId="0" borderId="1" xfId="9" applyNumberFormat="1" applyFont="1" applyAlignment="1">
      <alignment horizontal="right" vertical="center"/>
    </xf>
    <xf numFmtId="38" fontId="2" fillId="0" borderId="1" xfId="9" applyNumberFormat="1" applyFont="1" applyAlignment="1">
      <alignment horizontal="center" vertical="center"/>
    </xf>
    <xf numFmtId="0" fontId="4" fillId="0" borderId="1" xfId="9" applyFont="1" applyAlignment="1">
      <alignment horizontal="center" vertical="center"/>
    </xf>
    <xf numFmtId="0" fontId="2" fillId="0" borderId="1" xfId="9" applyFont="1" applyAlignment="1">
      <alignment horizontal="left" vertical="center"/>
    </xf>
    <xf numFmtId="40" fontId="4" fillId="0" borderId="1" xfId="9" applyNumberFormat="1" applyFont="1" applyAlignment="1">
      <alignment vertical="center"/>
    </xf>
    <xf numFmtId="40" fontId="4" fillId="0" borderId="1" xfId="9" applyNumberFormat="1" applyFont="1" applyAlignment="1">
      <alignment horizontal="center" vertical="center"/>
    </xf>
    <xf numFmtId="165" fontId="2" fillId="0" borderId="4" xfId="9" applyNumberFormat="1" applyFont="1" applyBorder="1" applyAlignment="1">
      <alignment vertical="center"/>
    </xf>
    <xf numFmtId="40" fontId="2" fillId="0" borderId="1" xfId="9" applyNumberFormat="1" applyFont="1" applyAlignment="1">
      <alignment vertical="center"/>
    </xf>
    <xf numFmtId="40" fontId="2" fillId="0" borderId="1" xfId="9" applyNumberFormat="1" applyFont="1" applyAlignment="1">
      <alignment horizontal="center" vertical="center"/>
    </xf>
    <xf numFmtId="166" fontId="4" fillId="0" borderId="1" xfId="9" applyNumberFormat="1" applyFont="1" applyAlignment="1">
      <alignment vertical="center"/>
    </xf>
    <xf numFmtId="166" fontId="2" fillId="0" borderId="1" xfId="9" applyNumberFormat="1" applyFont="1" applyAlignment="1">
      <alignment vertical="center"/>
    </xf>
    <xf numFmtId="38" fontId="2" fillId="0" borderId="2" xfId="9" applyNumberFormat="1" applyFont="1" applyBorder="1" applyAlignment="1">
      <alignment horizontal="left" vertical="center"/>
    </xf>
    <xf numFmtId="38" fontId="2" fillId="0" borderId="2" xfId="9" applyNumberFormat="1" applyFont="1" applyBorder="1" applyAlignment="1">
      <alignment horizontal="center" vertical="center"/>
    </xf>
    <xf numFmtId="0" fontId="4" fillId="0" borderId="1" xfId="9" applyFont="1" applyAlignment="1">
      <alignment horizontal="left" vertical="center"/>
    </xf>
    <xf numFmtId="0" fontId="4" fillId="0" borderId="2" xfId="9" applyFont="1" applyBorder="1" applyAlignment="1">
      <alignment horizontal="left" vertical="center"/>
    </xf>
    <xf numFmtId="165" fontId="2" fillId="0" borderId="2" xfId="9" applyNumberFormat="1" applyFont="1" applyBorder="1" applyAlignment="1">
      <alignment horizontal="center" vertical="center"/>
    </xf>
    <xf numFmtId="165" fontId="4" fillId="0" borderId="3" xfId="9" applyNumberFormat="1" applyFont="1" applyBorder="1" applyAlignment="1">
      <alignment horizontal="center" vertical="center"/>
    </xf>
    <xf numFmtId="0" fontId="4" fillId="0" borderId="1" xfId="9" applyFont="1" applyAlignment="1">
      <alignment horizontal="right" vertical="center"/>
    </xf>
    <xf numFmtId="167" fontId="2" fillId="0" borderId="1" xfId="9" applyNumberFormat="1" applyFont="1" applyAlignment="1">
      <alignment horizontal="right" vertical="center"/>
    </xf>
    <xf numFmtId="165" fontId="2" fillId="0" borderId="7" xfId="9" applyNumberFormat="1" applyFont="1" applyBorder="1" applyAlignment="1">
      <alignment horizontal="right" vertical="center"/>
    </xf>
    <xf numFmtId="165" fontId="2" fillId="0" borderId="4" xfId="9" applyNumberFormat="1" applyFont="1" applyBorder="1" applyAlignment="1">
      <alignment horizontal="right" vertical="center"/>
    </xf>
    <xf numFmtId="169" fontId="2" fillId="0" borderId="1" xfId="9" applyNumberFormat="1" applyFont="1" applyAlignment="1">
      <alignment horizontal="center" vertical="center"/>
    </xf>
    <xf numFmtId="169" fontId="2" fillId="0" borderId="2" xfId="9" applyNumberFormat="1" applyFont="1" applyBorder="1" applyAlignment="1">
      <alignment horizontal="center" vertical="center"/>
    </xf>
    <xf numFmtId="0" fontId="10" fillId="0" borderId="1" xfId="9" applyFont="1" applyAlignment="1">
      <alignment horizontal="left" vertical="center"/>
    </xf>
    <xf numFmtId="0" fontId="10" fillId="0" borderId="1" xfId="9" applyFont="1" applyAlignment="1">
      <alignment vertical="center"/>
    </xf>
    <xf numFmtId="0" fontId="10" fillId="0" borderId="1" xfId="9" applyFont="1" applyAlignment="1">
      <alignment horizontal="center" vertical="center"/>
    </xf>
    <xf numFmtId="0" fontId="10" fillId="0" borderId="1" xfId="9" applyFont="1"/>
    <xf numFmtId="165" fontId="13" fillId="0" borderId="1" xfId="9" applyNumberFormat="1" applyFont="1" applyAlignment="1">
      <alignment horizontal="right" vertical="center"/>
    </xf>
    <xf numFmtId="165" fontId="13" fillId="0" borderId="1" xfId="9" applyNumberFormat="1" applyFont="1" applyAlignment="1">
      <alignment horizontal="center" vertical="center"/>
    </xf>
    <xf numFmtId="165" fontId="13" fillId="0" borderId="1" xfId="9" applyNumberFormat="1" applyFont="1" applyAlignment="1">
      <alignment vertical="center"/>
    </xf>
    <xf numFmtId="0" fontId="13" fillId="0" borderId="1" xfId="9" applyFont="1" applyAlignment="1">
      <alignment horizontal="right" vertical="center"/>
    </xf>
    <xf numFmtId="165" fontId="10" fillId="0" borderId="1" xfId="9" applyNumberFormat="1" applyFont="1" applyAlignment="1">
      <alignment vertical="center"/>
    </xf>
    <xf numFmtId="165" fontId="13" fillId="0" borderId="2" xfId="9" applyNumberFormat="1" applyFont="1" applyBorder="1" applyAlignment="1">
      <alignment horizontal="right" vertical="center"/>
    </xf>
    <xf numFmtId="0" fontId="13" fillId="0" borderId="1" xfId="9" applyFont="1" applyAlignment="1">
      <alignment horizontal="left" vertical="center"/>
    </xf>
    <xf numFmtId="164" fontId="10" fillId="0" borderId="1" xfId="9" applyNumberFormat="1" applyFont="1" applyAlignment="1">
      <alignment vertical="center"/>
    </xf>
    <xf numFmtId="164" fontId="10" fillId="0" borderId="1" xfId="9" applyNumberFormat="1" applyFont="1" applyAlignment="1">
      <alignment horizontal="center" vertical="center"/>
    </xf>
    <xf numFmtId="167" fontId="10" fillId="0" borderId="1" xfId="9" applyNumberFormat="1" applyFont="1" applyAlignment="1">
      <alignment horizontal="right" vertical="center"/>
    </xf>
    <xf numFmtId="165" fontId="10" fillId="0" borderId="1" xfId="9" applyNumberFormat="1" applyFont="1" applyAlignment="1">
      <alignment horizontal="right" vertical="center"/>
    </xf>
    <xf numFmtId="165" fontId="10" fillId="0" borderId="2" xfId="9" applyNumberFormat="1" applyFont="1" applyBorder="1" applyAlignment="1">
      <alignment horizontal="right" vertical="center"/>
    </xf>
    <xf numFmtId="165" fontId="10" fillId="0" borderId="7" xfId="9" applyNumberFormat="1" applyFont="1" applyBorder="1" applyAlignment="1">
      <alignment horizontal="right" vertical="center"/>
    </xf>
    <xf numFmtId="165" fontId="10" fillId="0" borderId="4" xfId="9" applyNumberFormat="1" applyFont="1" applyBorder="1" applyAlignment="1">
      <alignment horizontal="right" vertical="center"/>
    </xf>
    <xf numFmtId="0" fontId="2" fillId="0" borderId="2" xfId="9" applyFont="1" applyBorder="1" applyAlignment="1">
      <alignment horizontal="left" vertical="center"/>
    </xf>
    <xf numFmtId="165" fontId="2" fillId="0" borderId="2" xfId="9" applyNumberFormat="1" applyFont="1" applyBorder="1" applyAlignment="1">
      <alignment horizontal="left" vertical="center"/>
    </xf>
    <xf numFmtId="165" fontId="2" fillId="0" borderId="1" xfId="9" applyNumberFormat="1" applyFont="1" applyAlignment="1">
      <alignment horizontal="left" vertical="center"/>
    </xf>
    <xf numFmtId="10" fontId="2" fillId="0" borderId="1" xfId="9" applyNumberFormat="1" applyFont="1" applyAlignment="1">
      <alignment horizontal="right" vertical="center"/>
    </xf>
    <xf numFmtId="164" fontId="4" fillId="0" borderId="1" xfId="9" applyNumberFormat="1" applyFont="1" applyAlignment="1">
      <alignment horizontal="center" vertical="center"/>
    </xf>
    <xf numFmtId="168" fontId="2" fillId="0" borderId="4" xfId="9" applyNumberFormat="1" applyFont="1" applyBorder="1" applyAlignment="1">
      <alignment horizontal="right" vertical="center"/>
    </xf>
    <xf numFmtId="168" fontId="2" fillId="0" borderId="1" xfId="9" applyNumberFormat="1" applyFont="1" applyAlignment="1">
      <alignment horizontal="right" vertical="center"/>
    </xf>
    <xf numFmtId="0" fontId="4" fillId="0" borderId="1" xfId="1" applyFont="1" applyAlignment="1">
      <alignment vertical="center"/>
    </xf>
    <xf numFmtId="0" fontId="2" fillId="0" borderId="1" xfId="1" applyFont="1" applyAlignment="1">
      <alignment vertical="center"/>
    </xf>
    <xf numFmtId="170" fontId="2" fillId="0" borderId="1" xfId="1" applyNumberFormat="1" applyFont="1" applyAlignment="1">
      <alignment horizontal="right" vertical="center"/>
    </xf>
    <xf numFmtId="0" fontId="4" fillId="0" borderId="2" xfId="2" applyFont="1" applyBorder="1" applyAlignment="1">
      <alignment horizontal="left" vertical="center"/>
    </xf>
    <xf numFmtId="0" fontId="4" fillId="0" borderId="5" xfId="1" applyFont="1" applyBorder="1" applyAlignment="1">
      <alignment vertical="center"/>
    </xf>
    <xf numFmtId="0" fontId="2" fillId="0" borderId="5" xfId="1" applyFont="1" applyBorder="1" applyAlignment="1">
      <alignment vertical="center"/>
    </xf>
    <xf numFmtId="170" fontId="2" fillId="0" borderId="5" xfId="1" applyNumberFormat="1" applyFont="1" applyBorder="1" applyAlignment="1">
      <alignment horizontal="right" vertical="center"/>
    </xf>
    <xf numFmtId="0" fontId="4" fillId="0" borderId="1" xfId="2" applyFont="1" applyAlignment="1">
      <alignment horizontal="center" vertical="center"/>
    </xf>
    <xf numFmtId="165" fontId="4" fillId="0" borderId="1" xfId="2" applyNumberFormat="1" applyFont="1" applyAlignment="1">
      <alignment vertical="center"/>
    </xf>
    <xf numFmtId="165" fontId="4" fillId="0" borderId="1" xfId="2" applyNumberFormat="1" applyFont="1" applyAlignment="1">
      <alignment horizontal="center" vertical="center"/>
    </xf>
    <xf numFmtId="166" fontId="4" fillId="0" borderId="1" xfId="2" applyNumberFormat="1" applyFont="1" applyAlignment="1">
      <alignment vertical="center"/>
    </xf>
    <xf numFmtId="0" fontId="4" fillId="0" borderId="1" xfId="1" applyFont="1" applyAlignment="1">
      <alignment vertical="center" wrapText="1"/>
    </xf>
    <xf numFmtId="0" fontId="6" fillId="0" borderId="1" xfId="2" applyFont="1" applyAlignment="1">
      <alignment horizontal="center" vertical="center"/>
    </xf>
    <xf numFmtId="165" fontId="4" fillId="0" borderId="2" xfId="2" applyNumberFormat="1" applyFont="1" applyBorder="1" applyAlignment="1">
      <alignment horizontal="right" vertical="center"/>
    </xf>
    <xf numFmtId="38" fontId="2" fillId="0" borderId="1" xfId="1" applyNumberFormat="1" applyFont="1" applyAlignment="1">
      <alignment vertical="center"/>
    </xf>
    <xf numFmtId="38" fontId="2" fillId="0" borderId="1" xfId="1" applyNumberFormat="1" applyFont="1" applyAlignment="1">
      <alignment horizontal="center" vertical="center"/>
    </xf>
    <xf numFmtId="38" fontId="4" fillId="0" borderId="1" xfId="1" applyNumberFormat="1" applyFont="1" applyAlignment="1">
      <alignment vertical="center"/>
    </xf>
    <xf numFmtId="171" fontId="2" fillId="0" borderId="1" xfId="1" quotePrefix="1" applyNumberFormat="1" applyFont="1" applyAlignment="1">
      <alignment horizontal="center" vertical="center"/>
    </xf>
    <xf numFmtId="38" fontId="2" fillId="0" borderId="1" xfId="1" quotePrefix="1" applyNumberFormat="1" applyFont="1" applyAlignment="1">
      <alignment horizontal="center" vertical="center"/>
    </xf>
    <xf numFmtId="170" fontId="2" fillId="0" borderId="1" xfId="1" applyNumberFormat="1" applyFont="1" applyAlignment="1">
      <alignment vertical="center"/>
    </xf>
    <xf numFmtId="0" fontId="2" fillId="0" borderId="1" xfId="1" applyFont="1"/>
    <xf numFmtId="170" fontId="2" fillId="0" borderId="5" xfId="1" applyNumberFormat="1" applyFont="1" applyBorder="1" applyAlignment="1">
      <alignment vertical="center"/>
    </xf>
    <xf numFmtId="170" fontId="2" fillId="0" borderId="6" xfId="1" applyNumberFormat="1" applyFont="1" applyBorder="1" applyAlignment="1">
      <alignment horizontal="right" vertical="center"/>
    </xf>
    <xf numFmtId="0" fontId="2" fillId="0" borderId="7" xfId="2" applyFont="1" applyBorder="1" applyAlignment="1">
      <alignment vertical="center"/>
    </xf>
    <xf numFmtId="38" fontId="2" fillId="0" borderId="7" xfId="1" applyNumberFormat="1" applyFont="1" applyBorder="1" applyAlignment="1">
      <alignment vertical="center"/>
    </xf>
    <xf numFmtId="38" fontId="2" fillId="0" borderId="7" xfId="1" applyNumberFormat="1" applyFont="1" applyBorder="1" applyAlignment="1">
      <alignment horizontal="center" vertical="center"/>
    </xf>
    <xf numFmtId="170" fontId="2" fillId="0" borderId="7" xfId="1" applyNumberFormat="1" applyFont="1" applyBorder="1" applyAlignment="1">
      <alignment horizontal="right" vertical="center"/>
    </xf>
    <xf numFmtId="38" fontId="8" fillId="0" borderId="1" xfId="1" applyNumberFormat="1" applyFont="1" applyAlignment="1">
      <alignment horizontal="center" vertical="center"/>
    </xf>
    <xf numFmtId="0" fontId="4" fillId="0" borderId="1" xfId="1" applyFont="1" applyAlignment="1">
      <alignment horizontal="center" vertical="center" wrapText="1"/>
    </xf>
    <xf numFmtId="0" fontId="2" fillId="0" borderId="1" xfId="1" applyFont="1" applyAlignment="1">
      <alignment horizontal="center" vertical="center" wrapText="1"/>
    </xf>
    <xf numFmtId="170" fontId="4" fillId="0" borderId="1" xfId="1" applyNumberFormat="1" applyFont="1" applyAlignment="1">
      <alignment horizontal="right" vertical="center" wrapText="1"/>
    </xf>
    <xf numFmtId="37" fontId="2" fillId="0" borderId="7" xfId="1" applyNumberFormat="1" applyFont="1" applyBorder="1" applyAlignment="1">
      <alignment vertical="center"/>
    </xf>
    <xf numFmtId="0" fontId="2" fillId="0" borderId="7" xfId="1" applyFont="1" applyBorder="1" applyAlignment="1">
      <alignment vertical="center"/>
    </xf>
    <xf numFmtId="170" fontId="2" fillId="0" borderId="1" xfId="4" applyNumberFormat="1" applyFont="1" applyAlignment="1">
      <alignment horizontal="right" vertical="center"/>
    </xf>
    <xf numFmtId="38" fontId="2" fillId="0" borderId="1" xfId="4" applyNumberFormat="1" applyFont="1" applyAlignment="1">
      <alignment horizontal="center" vertical="center"/>
    </xf>
    <xf numFmtId="170" fontId="2" fillId="0" borderId="5" xfId="4" applyNumberFormat="1" applyFont="1" applyBorder="1" applyAlignment="1">
      <alignment horizontal="right" vertical="center"/>
    </xf>
    <xf numFmtId="170" fontId="2" fillId="0" borderId="1" xfId="1" applyNumberFormat="1" applyFont="1" applyAlignment="1">
      <alignment horizontal="right" vertical="center" wrapText="1"/>
    </xf>
    <xf numFmtId="166" fontId="2" fillId="0" borderId="1" xfId="3" applyNumberFormat="1" applyFont="1" applyAlignment="1">
      <alignment horizontal="center"/>
    </xf>
    <xf numFmtId="169" fontId="10" fillId="0" borderId="1" xfId="9" applyNumberFormat="1" applyFont="1" applyAlignment="1">
      <alignment horizontal="center" vertical="center"/>
    </xf>
    <xf numFmtId="49" fontId="14" fillId="0" borderId="1" xfId="5" applyNumberFormat="1" applyFont="1" applyAlignment="1">
      <alignment vertical="center"/>
    </xf>
    <xf numFmtId="165" fontId="13" fillId="0" borderId="2" xfId="9" applyNumberFormat="1" applyFont="1" applyBorder="1" applyAlignment="1">
      <alignment horizontal="center" vertical="center"/>
    </xf>
    <xf numFmtId="165" fontId="4" fillId="0" borderId="2" xfId="2" applyNumberFormat="1" applyFont="1" applyBorder="1" applyAlignment="1">
      <alignment horizontal="center" vertical="center"/>
    </xf>
    <xf numFmtId="0" fontId="2" fillId="0" borderId="2" xfId="2" applyFont="1" applyBorder="1" applyAlignment="1">
      <alignment vertical="center"/>
    </xf>
    <xf numFmtId="166" fontId="2" fillId="0" borderId="1" xfId="3" applyNumberFormat="1" applyFont="1" applyAlignment="1">
      <alignment horizontal="center"/>
    </xf>
    <xf numFmtId="165" fontId="4" fillId="0" borderId="2" xfId="9" applyNumberFormat="1" applyFont="1" applyBorder="1" applyAlignment="1">
      <alignment horizontal="center" vertical="center"/>
    </xf>
    <xf numFmtId="0" fontId="2" fillId="0" borderId="2" xfId="9" applyFont="1" applyBorder="1"/>
    <xf numFmtId="165" fontId="13" fillId="0" borderId="2" xfId="9" applyNumberFormat="1" applyFont="1" applyBorder="1" applyAlignment="1">
      <alignment horizontal="center" vertical="center"/>
    </xf>
    <xf numFmtId="0" fontId="10" fillId="0" borderId="2" xfId="9" applyFont="1" applyBorder="1"/>
    <xf numFmtId="165" fontId="13" fillId="0" borderId="1" xfId="9" applyNumberFormat="1" applyFont="1" applyAlignment="1">
      <alignment horizontal="center" vertical="center"/>
    </xf>
    <xf numFmtId="0" fontId="10" fillId="0" borderId="1" xfId="9" applyFont="1"/>
    <xf numFmtId="165" fontId="13" fillId="0" borderId="8" xfId="9" applyNumberFormat="1" applyFont="1" applyBorder="1" applyAlignment="1">
      <alignment horizontal="center" vertical="center"/>
    </xf>
    <xf numFmtId="0" fontId="10" fillId="0" borderId="8" xfId="9" applyFont="1" applyBorder="1"/>
    <xf numFmtId="165" fontId="4" fillId="0" borderId="8" xfId="9" applyNumberFormat="1" applyFont="1" applyBorder="1" applyAlignment="1">
      <alignment horizontal="center" vertical="center"/>
    </xf>
    <xf numFmtId="0" fontId="2" fillId="0" borderId="8" xfId="9" applyFont="1" applyBorder="1"/>
    <xf numFmtId="38" fontId="4" fillId="0" borderId="2" xfId="9" applyNumberFormat="1" applyFont="1" applyBorder="1" applyAlignment="1">
      <alignment horizontal="center" vertical="center"/>
    </xf>
  </cellXfs>
  <cellStyles count="10">
    <cellStyle name="Comma 2" xfId="6" xr:uid="{07E0A7E0-1133-451D-9789-E22E4F6684DD}"/>
    <cellStyle name="Normal" xfId="0" builtinId="0"/>
    <cellStyle name="Normal - Style1 2" xfId="1" xr:uid="{863E5BAB-BE74-4CF7-B868-9DDE9CBB9836}"/>
    <cellStyle name="Normal 2" xfId="2" xr:uid="{1E8812BB-CBE6-47A6-B983-9E42491DC01F}"/>
    <cellStyle name="Normal 2 2" xfId="4" xr:uid="{F30B781D-9C94-47BA-ACB8-3A88ADD5B44F}"/>
    <cellStyle name="Normal 3" xfId="5" xr:uid="{9664DD31-1EB2-4DCE-9929-BA410849063A}"/>
    <cellStyle name="Normal 4" xfId="7" xr:uid="{5E2DB1FF-A3C9-4773-B257-B7E08CC9EACA}"/>
    <cellStyle name="Normal 4 4" xfId="3" xr:uid="{CE6F436B-61DA-406A-81F7-61658E2E7E20}"/>
    <cellStyle name="Normal 5" xfId="8" xr:uid="{89A65485-5B03-4F78-B760-4B585D47A753}"/>
    <cellStyle name="Normal 6" xfId="9" xr:uid="{52EF6C96-FE1E-4AEC-B449-70654A8E3473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A9BCA-96AE-4D7F-83D4-FE9209F47063}">
  <dimension ref="A1:M138"/>
  <sheetViews>
    <sheetView tabSelected="1" zoomScale="85" zoomScaleNormal="85" zoomScaleSheetLayoutView="90" workbookViewId="0"/>
  </sheetViews>
  <sheetFormatPr defaultColWidth="8" defaultRowHeight="20.100000000000001" customHeight="1" x14ac:dyDescent="0.2"/>
  <cols>
    <col min="1" max="3" width="1.125" style="87" customWidth="1"/>
    <col min="4" max="4" width="25.75" style="87" customWidth="1"/>
    <col min="5" max="5" width="7.125" style="87" customWidth="1"/>
    <col min="6" max="6" width="0.625" style="87" customWidth="1"/>
    <col min="7" max="7" width="12.5" style="88" customWidth="1"/>
    <col min="8" max="8" width="0.625" style="88" customWidth="1"/>
    <col min="9" max="9" width="11.125" style="88" customWidth="1"/>
    <col min="10" max="10" width="0.625" style="88" customWidth="1"/>
    <col min="11" max="11" width="12.5" style="88" bestFit="1" customWidth="1"/>
    <col min="12" max="12" width="0.625" style="88" customWidth="1"/>
    <col min="13" max="13" width="11.125" style="88" customWidth="1"/>
    <col min="14" max="16384" width="8" style="87"/>
  </cols>
  <sheetData>
    <row r="1" spans="1:13" ht="20.100000000000001" customHeight="1" x14ac:dyDescent="0.2">
      <c r="A1" s="86" t="s">
        <v>0</v>
      </c>
      <c r="B1" s="86"/>
      <c r="C1" s="86"/>
      <c r="D1" s="86"/>
    </row>
    <row r="2" spans="1:13" ht="20.100000000000001" customHeight="1" x14ac:dyDescent="0.2">
      <c r="A2" s="86" t="s">
        <v>1</v>
      </c>
      <c r="B2" s="86"/>
      <c r="C2" s="86"/>
      <c r="D2" s="86"/>
    </row>
    <row r="3" spans="1:13" ht="20.100000000000001" customHeight="1" x14ac:dyDescent="0.2">
      <c r="A3" s="89" t="s">
        <v>203</v>
      </c>
      <c r="B3" s="90"/>
      <c r="C3" s="90"/>
      <c r="D3" s="90"/>
      <c r="E3" s="91"/>
      <c r="F3" s="91"/>
      <c r="G3" s="92"/>
      <c r="H3" s="92"/>
      <c r="I3" s="92"/>
      <c r="J3" s="92"/>
      <c r="K3" s="92"/>
      <c r="L3" s="92"/>
      <c r="M3" s="92"/>
    </row>
    <row r="5" spans="1:13" ht="20.100000000000001" customHeight="1" x14ac:dyDescent="0.2">
      <c r="E5" s="93"/>
      <c r="F5" s="93"/>
      <c r="G5" s="127" t="s">
        <v>2</v>
      </c>
      <c r="H5" s="128"/>
      <c r="I5" s="128"/>
      <c r="J5" s="94"/>
      <c r="K5" s="127" t="s">
        <v>3</v>
      </c>
      <c r="L5" s="128"/>
      <c r="M5" s="128"/>
    </row>
    <row r="6" spans="1:13" ht="20.100000000000001" customHeight="1" x14ac:dyDescent="0.2">
      <c r="E6" s="93"/>
      <c r="F6" s="93"/>
      <c r="G6" s="1" t="s">
        <v>4</v>
      </c>
      <c r="H6" s="95"/>
      <c r="I6" s="1" t="s">
        <v>5</v>
      </c>
      <c r="J6" s="96"/>
      <c r="K6" s="1" t="s">
        <v>4</v>
      </c>
      <c r="L6" s="95"/>
      <c r="M6" s="1" t="s">
        <v>5</v>
      </c>
    </row>
    <row r="7" spans="1:13" ht="20.100000000000001" customHeight="1" x14ac:dyDescent="0.2">
      <c r="E7" s="93"/>
      <c r="F7" s="93"/>
      <c r="G7" s="2" t="s">
        <v>204</v>
      </c>
      <c r="H7" s="95"/>
      <c r="I7" s="2" t="s">
        <v>6</v>
      </c>
      <c r="J7" s="95"/>
      <c r="K7" s="2" t="s">
        <v>204</v>
      </c>
      <c r="L7" s="95"/>
      <c r="M7" s="2" t="s">
        <v>6</v>
      </c>
    </row>
    <row r="8" spans="1:13" ht="20.100000000000001" customHeight="1" x14ac:dyDescent="0.2">
      <c r="E8" s="93"/>
      <c r="F8" s="93"/>
      <c r="G8" s="2" t="s">
        <v>181</v>
      </c>
      <c r="H8" s="1"/>
      <c r="I8" s="2" t="s">
        <v>7</v>
      </c>
      <c r="J8" s="1"/>
      <c r="K8" s="2" t="s">
        <v>181</v>
      </c>
      <c r="L8" s="1"/>
      <c r="M8" s="2" t="s">
        <v>7</v>
      </c>
    </row>
    <row r="9" spans="1:13" ht="20.100000000000001" customHeight="1" x14ac:dyDescent="0.2">
      <c r="A9" s="97"/>
      <c r="B9" s="97"/>
      <c r="C9" s="97"/>
      <c r="D9" s="97"/>
      <c r="E9" s="3" t="s">
        <v>8</v>
      </c>
      <c r="F9" s="98"/>
      <c r="G9" s="99" t="s">
        <v>9</v>
      </c>
      <c r="H9" s="1"/>
      <c r="I9" s="99" t="s">
        <v>9</v>
      </c>
      <c r="J9" s="1"/>
      <c r="K9" s="99" t="s">
        <v>9</v>
      </c>
      <c r="L9" s="1"/>
      <c r="M9" s="99" t="s">
        <v>9</v>
      </c>
    </row>
    <row r="10" spans="1:13" ht="6" customHeight="1" x14ac:dyDescent="0.2">
      <c r="A10" s="100"/>
      <c r="B10" s="100"/>
      <c r="C10" s="100"/>
      <c r="D10" s="100"/>
      <c r="E10" s="101"/>
      <c r="F10" s="101"/>
    </row>
    <row r="11" spans="1:13" ht="20.100000000000001" customHeight="1" x14ac:dyDescent="0.2">
      <c r="A11" s="102" t="s">
        <v>10</v>
      </c>
      <c r="B11" s="102"/>
      <c r="C11" s="102"/>
      <c r="D11" s="102"/>
      <c r="E11" s="100"/>
      <c r="F11" s="101"/>
    </row>
    <row r="12" spans="1:13" ht="6" customHeight="1" x14ac:dyDescent="0.2">
      <c r="A12" s="102"/>
      <c r="B12" s="102"/>
      <c r="C12" s="102"/>
      <c r="D12" s="102"/>
      <c r="E12" s="100"/>
      <c r="F12" s="101"/>
    </row>
    <row r="13" spans="1:13" ht="20.100000000000001" customHeight="1" x14ac:dyDescent="0.2">
      <c r="A13" s="102" t="s">
        <v>11</v>
      </c>
      <c r="B13" s="102"/>
      <c r="C13" s="102"/>
      <c r="D13" s="100"/>
      <c r="E13" s="101"/>
      <c r="F13" s="101"/>
    </row>
    <row r="14" spans="1:13" ht="6" customHeight="1" x14ac:dyDescent="0.2">
      <c r="A14" s="102"/>
      <c r="B14" s="102"/>
      <c r="C14" s="102"/>
      <c r="D14" s="100"/>
      <c r="E14" s="101"/>
      <c r="F14" s="101"/>
    </row>
    <row r="15" spans="1:13" ht="20.100000000000001" customHeight="1" x14ac:dyDescent="0.2">
      <c r="A15" s="87" t="s">
        <v>12</v>
      </c>
      <c r="D15" s="100"/>
      <c r="E15" s="101"/>
      <c r="F15" s="101"/>
      <c r="G15" s="88">
        <v>1060679397</v>
      </c>
      <c r="I15" s="88">
        <v>1598056120</v>
      </c>
      <c r="K15" s="88">
        <v>384378258</v>
      </c>
      <c r="M15" s="88">
        <v>535537312</v>
      </c>
    </row>
    <row r="16" spans="1:13" ht="20.100000000000001" customHeight="1" x14ac:dyDescent="0.2">
      <c r="A16" s="87" t="s">
        <v>13</v>
      </c>
      <c r="D16" s="100"/>
      <c r="E16" s="101"/>
      <c r="F16" s="101"/>
      <c r="G16" s="88">
        <v>571423949</v>
      </c>
      <c r="I16" s="88">
        <v>484281218</v>
      </c>
      <c r="K16" s="88">
        <v>857132690</v>
      </c>
      <c r="M16" s="88">
        <v>689254192</v>
      </c>
    </row>
    <row r="17" spans="1:13" ht="20.100000000000001" customHeight="1" x14ac:dyDescent="0.2">
      <c r="A17" s="87" t="s">
        <v>14</v>
      </c>
      <c r="B17" s="100"/>
      <c r="C17" s="100"/>
      <c r="D17" s="100"/>
      <c r="E17" s="103">
        <v>17.3</v>
      </c>
      <c r="F17" s="101"/>
      <c r="G17" s="88">
        <v>26077071</v>
      </c>
      <c r="I17" s="88">
        <v>23152403</v>
      </c>
      <c r="K17" s="88">
        <v>575000000</v>
      </c>
      <c r="M17" s="88">
        <v>515000000</v>
      </c>
    </row>
    <row r="18" spans="1:13" ht="20.100000000000001" customHeight="1" x14ac:dyDescent="0.2">
      <c r="A18" s="87" t="s">
        <v>15</v>
      </c>
      <c r="B18" s="100"/>
      <c r="C18" s="100"/>
      <c r="D18" s="100"/>
      <c r="E18" s="104">
        <v>6</v>
      </c>
      <c r="F18" s="101"/>
      <c r="G18" s="88">
        <v>0</v>
      </c>
      <c r="I18" s="88">
        <v>129516</v>
      </c>
      <c r="K18" s="88">
        <v>0</v>
      </c>
      <c r="M18" s="88">
        <v>0</v>
      </c>
    </row>
    <row r="19" spans="1:13" ht="20.100000000000001" customHeight="1" x14ac:dyDescent="0.2">
      <c r="A19" s="87" t="s">
        <v>16</v>
      </c>
      <c r="D19" s="100"/>
      <c r="E19" s="101"/>
      <c r="F19" s="101"/>
      <c r="G19" s="92">
        <v>293842080</v>
      </c>
      <c r="I19" s="112">
        <v>283529401</v>
      </c>
      <c r="K19" s="112">
        <v>11991563</v>
      </c>
      <c r="M19" s="112">
        <v>12549459</v>
      </c>
    </row>
    <row r="20" spans="1:13" ht="6" customHeight="1" x14ac:dyDescent="0.2">
      <c r="A20" s="100"/>
      <c r="B20" s="100"/>
      <c r="C20" s="100"/>
      <c r="D20" s="100"/>
      <c r="E20" s="101"/>
      <c r="F20" s="101"/>
    </row>
    <row r="21" spans="1:13" ht="20.100000000000001" customHeight="1" x14ac:dyDescent="0.2">
      <c r="A21" s="102" t="s">
        <v>17</v>
      </c>
      <c r="D21" s="100"/>
      <c r="E21" s="101"/>
      <c r="F21" s="101"/>
      <c r="G21" s="92">
        <f>SUM(G15:G20)</f>
        <v>1952022497</v>
      </c>
      <c r="I21" s="92">
        <f>SUM(I15:I20)</f>
        <v>2389148658</v>
      </c>
      <c r="K21" s="92">
        <f>SUM(K15:K20)</f>
        <v>1828502511</v>
      </c>
      <c r="M21" s="92">
        <f>SUM(M15:M20)</f>
        <v>1752340963</v>
      </c>
    </row>
    <row r="22" spans="1:13" ht="20.100000000000001" customHeight="1" x14ac:dyDescent="0.2">
      <c r="A22" s="100"/>
      <c r="B22" s="100"/>
      <c r="C22" s="100"/>
      <c r="D22" s="100"/>
      <c r="E22" s="101"/>
      <c r="F22" s="101"/>
    </row>
    <row r="23" spans="1:13" ht="20.100000000000001" customHeight="1" x14ac:dyDescent="0.2">
      <c r="A23" s="102" t="s">
        <v>18</v>
      </c>
      <c r="B23" s="102"/>
      <c r="C23" s="102"/>
      <c r="D23" s="100"/>
      <c r="E23" s="101"/>
      <c r="F23" s="101"/>
    </row>
    <row r="24" spans="1:13" ht="6" customHeight="1" x14ac:dyDescent="0.2">
      <c r="A24" s="100"/>
      <c r="B24" s="100"/>
      <c r="C24" s="100"/>
      <c r="D24" s="100"/>
      <c r="E24" s="101"/>
      <c r="F24" s="101"/>
    </row>
    <row r="25" spans="1:13" ht="20.100000000000001" customHeight="1" x14ac:dyDescent="0.2">
      <c r="A25" s="100" t="s">
        <v>19</v>
      </c>
      <c r="B25" s="100"/>
      <c r="C25" s="100"/>
      <c r="D25" s="100"/>
      <c r="E25" s="101"/>
      <c r="F25" s="101"/>
      <c r="G25" s="105"/>
      <c r="H25" s="105"/>
    </row>
    <row r="26" spans="1:13" ht="20.100000000000001" customHeight="1" x14ac:dyDescent="0.2">
      <c r="A26" s="100"/>
      <c r="B26" s="100" t="s">
        <v>20</v>
      </c>
      <c r="C26" s="100"/>
      <c r="D26" s="100"/>
      <c r="E26" s="101">
        <v>6</v>
      </c>
      <c r="F26" s="101"/>
      <c r="G26" s="105">
        <v>144463804</v>
      </c>
      <c r="H26" s="105"/>
      <c r="I26" s="105">
        <v>169657582</v>
      </c>
      <c r="J26" s="105"/>
      <c r="K26" s="105">
        <v>0</v>
      </c>
      <c r="L26" s="105"/>
      <c r="M26" s="105">
        <v>0</v>
      </c>
    </row>
    <row r="27" spans="1:13" ht="20.100000000000001" customHeight="1" x14ac:dyDescent="0.2">
      <c r="A27" s="100" t="s">
        <v>21</v>
      </c>
      <c r="B27" s="100"/>
      <c r="C27" s="100"/>
      <c r="D27" s="100"/>
      <c r="E27" s="103">
        <v>17.3</v>
      </c>
      <c r="F27" s="101"/>
      <c r="G27" s="105">
        <v>237182342</v>
      </c>
      <c r="H27" s="105"/>
      <c r="I27" s="105">
        <v>248182342</v>
      </c>
      <c r="J27" s="105"/>
      <c r="K27" s="105">
        <v>8454450520</v>
      </c>
      <c r="L27" s="105"/>
      <c r="M27" s="105">
        <v>8261450520</v>
      </c>
    </row>
    <row r="28" spans="1:13" ht="20.100000000000001" customHeight="1" x14ac:dyDescent="0.2">
      <c r="A28" s="100" t="s">
        <v>22</v>
      </c>
      <c r="B28" s="100"/>
      <c r="C28" s="100"/>
      <c r="D28" s="100"/>
      <c r="E28" s="101">
        <v>9</v>
      </c>
      <c r="F28" s="101"/>
      <c r="G28" s="105">
        <v>13444499050</v>
      </c>
      <c r="H28" s="105"/>
      <c r="I28" s="105">
        <v>13755695450</v>
      </c>
      <c r="J28" s="105"/>
      <c r="K28" s="105">
        <v>0</v>
      </c>
      <c r="L28" s="105"/>
      <c r="M28" s="105">
        <v>0</v>
      </c>
    </row>
    <row r="29" spans="1:13" ht="20.100000000000001" customHeight="1" x14ac:dyDescent="0.2">
      <c r="A29" s="100" t="s">
        <v>23</v>
      </c>
      <c r="B29" s="100"/>
      <c r="C29" s="100"/>
      <c r="D29" s="100"/>
      <c r="E29" s="101">
        <v>8</v>
      </c>
      <c r="F29" s="101"/>
      <c r="G29" s="105">
        <v>0</v>
      </c>
      <c r="H29" s="105"/>
      <c r="I29" s="105">
        <v>0</v>
      </c>
      <c r="J29" s="105"/>
      <c r="K29" s="105">
        <v>9524499944</v>
      </c>
      <c r="L29" s="105"/>
      <c r="M29" s="105">
        <v>9524499944</v>
      </c>
    </row>
    <row r="30" spans="1:13" ht="20.100000000000001" customHeight="1" x14ac:dyDescent="0.2">
      <c r="A30" s="100" t="s">
        <v>24</v>
      </c>
      <c r="B30" s="100"/>
      <c r="C30" s="100"/>
      <c r="D30" s="100"/>
      <c r="E30" s="101">
        <v>10</v>
      </c>
      <c r="F30" s="101"/>
      <c r="G30" s="105">
        <v>1135962159</v>
      </c>
      <c r="H30" s="105"/>
      <c r="I30" s="105">
        <v>1044728239</v>
      </c>
      <c r="J30" s="105"/>
      <c r="K30" s="105">
        <v>214614286</v>
      </c>
      <c r="L30" s="105"/>
      <c r="M30" s="105">
        <v>158900000</v>
      </c>
    </row>
    <row r="31" spans="1:13" ht="20.100000000000001" customHeight="1" x14ac:dyDescent="0.2">
      <c r="A31" s="100" t="s">
        <v>25</v>
      </c>
      <c r="B31" s="100"/>
      <c r="C31" s="100"/>
      <c r="D31" s="100"/>
      <c r="E31" s="101"/>
      <c r="F31" s="101"/>
      <c r="G31" s="105">
        <v>19904900</v>
      </c>
      <c r="H31" s="105"/>
      <c r="I31" s="105">
        <v>20199534</v>
      </c>
      <c r="J31" s="105"/>
      <c r="K31" s="105">
        <v>0</v>
      </c>
      <c r="L31" s="105"/>
      <c r="M31" s="105">
        <v>0</v>
      </c>
    </row>
    <row r="32" spans="1:13" ht="20.100000000000001" customHeight="1" x14ac:dyDescent="0.4">
      <c r="A32" s="106" t="s">
        <v>26</v>
      </c>
      <c r="B32" s="100"/>
      <c r="C32" s="100"/>
      <c r="D32" s="100"/>
      <c r="E32" s="101">
        <v>11</v>
      </c>
      <c r="F32" s="101"/>
      <c r="G32" s="105">
        <v>9373818405</v>
      </c>
      <c r="H32" s="105"/>
      <c r="I32" s="105">
        <v>8959608901</v>
      </c>
      <c r="J32" s="105"/>
      <c r="K32" s="105">
        <v>3432787759</v>
      </c>
      <c r="L32" s="105"/>
      <c r="M32" s="105">
        <v>3468236137</v>
      </c>
    </row>
    <row r="33" spans="1:13" ht="20.100000000000001" customHeight="1" x14ac:dyDescent="0.4">
      <c r="A33" s="106" t="s">
        <v>27</v>
      </c>
      <c r="B33" s="100"/>
      <c r="C33" s="100"/>
      <c r="D33" s="100"/>
      <c r="E33" s="101"/>
      <c r="F33" s="101"/>
      <c r="G33" s="105">
        <v>1807723984</v>
      </c>
      <c r="H33" s="105"/>
      <c r="I33" s="105">
        <v>1830051298</v>
      </c>
      <c r="J33" s="105"/>
      <c r="K33" s="105">
        <v>1755336089</v>
      </c>
      <c r="L33" s="105"/>
      <c r="M33" s="105">
        <v>1777822897</v>
      </c>
    </row>
    <row r="34" spans="1:13" ht="20.100000000000001" customHeight="1" x14ac:dyDescent="0.4">
      <c r="A34" s="106" t="s">
        <v>28</v>
      </c>
      <c r="B34" s="100"/>
      <c r="C34" s="100"/>
      <c r="D34" s="100"/>
      <c r="E34" s="101"/>
      <c r="F34" s="101"/>
      <c r="G34" s="105">
        <v>2772877526</v>
      </c>
      <c r="H34" s="105"/>
      <c r="I34" s="105">
        <v>2772877526</v>
      </c>
      <c r="J34" s="105"/>
      <c r="K34" s="105">
        <v>597693413</v>
      </c>
      <c r="L34" s="105"/>
      <c r="M34" s="105">
        <v>597693413</v>
      </c>
    </row>
    <row r="35" spans="1:13" ht="20.100000000000001" customHeight="1" x14ac:dyDescent="0.2">
      <c r="A35" s="100" t="s">
        <v>29</v>
      </c>
      <c r="B35" s="100"/>
      <c r="C35" s="100"/>
      <c r="D35" s="100"/>
      <c r="E35" s="101"/>
      <c r="F35" s="101"/>
      <c r="G35" s="105">
        <v>39923336</v>
      </c>
      <c r="H35" s="105"/>
      <c r="I35" s="105">
        <v>5526107</v>
      </c>
      <c r="J35" s="105"/>
      <c r="K35" s="105">
        <v>0</v>
      </c>
      <c r="L35" s="105"/>
      <c r="M35" s="105">
        <v>0</v>
      </c>
    </row>
    <row r="36" spans="1:13" ht="20.100000000000001" customHeight="1" x14ac:dyDescent="0.2">
      <c r="A36" s="100" t="s">
        <v>30</v>
      </c>
      <c r="B36" s="100"/>
      <c r="C36" s="100"/>
      <c r="D36" s="100"/>
      <c r="E36" s="101"/>
      <c r="F36" s="101"/>
      <c r="G36" s="107">
        <v>47943246</v>
      </c>
      <c r="H36" s="105"/>
      <c r="I36" s="107">
        <v>51086926</v>
      </c>
      <c r="J36" s="105"/>
      <c r="K36" s="107">
        <v>511137132</v>
      </c>
      <c r="L36" s="105"/>
      <c r="M36" s="107">
        <v>456057463</v>
      </c>
    </row>
    <row r="37" spans="1:13" ht="6" customHeight="1" x14ac:dyDescent="0.2">
      <c r="A37" s="100"/>
      <c r="B37" s="100"/>
      <c r="C37" s="100"/>
      <c r="D37" s="100"/>
      <c r="E37" s="101"/>
      <c r="F37" s="101"/>
    </row>
    <row r="38" spans="1:13" ht="20.100000000000001" customHeight="1" x14ac:dyDescent="0.2">
      <c r="A38" s="102" t="s">
        <v>31</v>
      </c>
      <c r="B38" s="102"/>
      <c r="C38" s="102"/>
      <c r="D38" s="100"/>
      <c r="E38" s="101"/>
      <c r="F38" s="101"/>
      <c r="G38" s="92">
        <f>SUM(G25:G37)</f>
        <v>29024298752</v>
      </c>
      <c r="I38" s="92">
        <f>SUM(I26:I37)</f>
        <v>28857613905</v>
      </c>
      <c r="K38" s="92">
        <f>SUM(K26:K37)</f>
        <v>24490519143</v>
      </c>
      <c r="M38" s="92">
        <f>SUM(M26:M37)</f>
        <v>24244660374</v>
      </c>
    </row>
    <row r="39" spans="1:13" ht="6" customHeight="1" x14ac:dyDescent="0.2">
      <c r="A39" s="100"/>
      <c r="B39" s="100"/>
      <c r="C39" s="100"/>
      <c r="D39" s="100"/>
      <c r="E39" s="101"/>
      <c r="F39" s="101"/>
    </row>
    <row r="40" spans="1:13" ht="20.100000000000001" customHeight="1" thickBot="1" x14ac:dyDescent="0.25">
      <c r="A40" s="102" t="s">
        <v>32</v>
      </c>
      <c r="B40" s="102"/>
      <c r="C40" s="102"/>
      <c r="D40" s="100"/>
      <c r="E40" s="101"/>
      <c r="F40" s="101"/>
      <c r="G40" s="108">
        <f>+G38+G21</f>
        <v>30976321249</v>
      </c>
      <c r="I40" s="108">
        <f>+I38+I21</f>
        <v>31246762563</v>
      </c>
      <c r="K40" s="108">
        <f>+K38+K21</f>
        <v>26319021654</v>
      </c>
      <c r="M40" s="108">
        <f>+M38+M21</f>
        <v>25997001337</v>
      </c>
    </row>
    <row r="41" spans="1:13" ht="20.100000000000001" customHeight="1" thickTop="1" x14ac:dyDescent="0.2">
      <c r="A41" s="102"/>
      <c r="B41" s="102"/>
      <c r="C41" s="102"/>
      <c r="D41" s="100"/>
      <c r="E41" s="101"/>
      <c r="F41" s="101"/>
    </row>
    <row r="42" spans="1:13" ht="19.5" customHeight="1" x14ac:dyDescent="0.2">
      <c r="A42" s="102"/>
      <c r="B42" s="102"/>
      <c r="C42" s="102"/>
      <c r="D42" s="100"/>
      <c r="E42" s="101"/>
      <c r="F42" s="101"/>
    </row>
    <row r="43" spans="1:13" ht="22.5" customHeight="1" x14ac:dyDescent="0.2">
      <c r="A43" s="102"/>
      <c r="B43" s="102"/>
      <c r="C43" s="102"/>
      <c r="D43" s="100"/>
      <c r="E43" s="101"/>
      <c r="F43" s="101"/>
    </row>
    <row r="44" spans="1:13" ht="20.100000000000001" customHeight="1" x14ac:dyDescent="0.4">
      <c r="A44" s="129" t="s">
        <v>33</v>
      </c>
      <c r="B44" s="129"/>
      <c r="C44" s="129"/>
      <c r="D44" s="129"/>
      <c r="E44" s="129"/>
      <c r="F44" s="129"/>
      <c r="G44" s="129"/>
      <c r="H44" s="129"/>
      <c r="I44" s="129"/>
      <c r="J44" s="129"/>
      <c r="K44" s="129"/>
      <c r="L44" s="129"/>
      <c r="M44" s="129"/>
    </row>
    <row r="45" spans="1:13" ht="20.100000000000001" customHeight="1" x14ac:dyDescent="0.4">
      <c r="A45" s="123"/>
      <c r="B45" s="123"/>
      <c r="C45" s="123"/>
      <c r="D45" s="123"/>
      <c r="E45" s="123"/>
      <c r="F45" s="123"/>
      <c r="G45" s="123"/>
      <c r="H45" s="123"/>
      <c r="I45" s="123"/>
      <c r="J45" s="123"/>
      <c r="K45" s="123"/>
      <c r="L45" s="123"/>
      <c r="M45" s="123"/>
    </row>
    <row r="46" spans="1:13" ht="11.25" customHeight="1" x14ac:dyDescent="0.4">
      <c r="A46" s="123"/>
      <c r="B46" s="123"/>
      <c r="C46" s="123"/>
      <c r="D46" s="123"/>
      <c r="E46" s="123"/>
      <c r="F46" s="123"/>
      <c r="G46" s="123"/>
      <c r="H46" s="123"/>
      <c r="I46" s="123"/>
      <c r="J46" s="123"/>
      <c r="K46" s="123"/>
      <c r="L46" s="123"/>
      <c r="M46" s="123"/>
    </row>
    <row r="47" spans="1:13" ht="21.95" customHeight="1" x14ac:dyDescent="0.2">
      <c r="A47" s="109" t="s">
        <v>221</v>
      </c>
      <c r="B47" s="110"/>
      <c r="C47" s="110"/>
      <c r="D47" s="110"/>
      <c r="E47" s="110"/>
      <c r="F47" s="111"/>
      <c r="G47" s="112"/>
      <c r="H47" s="112"/>
      <c r="I47" s="112"/>
      <c r="J47" s="112"/>
      <c r="K47" s="112"/>
      <c r="L47" s="112"/>
      <c r="M47" s="112"/>
    </row>
    <row r="48" spans="1:13" ht="20.100000000000001" customHeight="1" x14ac:dyDescent="0.2">
      <c r="A48" s="86" t="s">
        <v>0</v>
      </c>
      <c r="B48" s="86"/>
      <c r="C48" s="86"/>
      <c r="D48" s="86"/>
    </row>
    <row r="49" spans="1:13" ht="20.100000000000001" customHeight="1" x14ac:dyDescent="0.2">
      <c r="A49" s="86" t="s">
        <v>1</v>
      </c>
      <c r="B49" s="86"/>
      <c r="C49" s="86"/>
      <c r="D49" s="86"/>
    </row>
    <row r="50" spans="1:13" ht="20.100000000000001" customHeight="1" x14ac:dyDescent="0.2">
      <c r="A50" s="90" t="str">
        <f>$A$3</f>
        <v>ณ วันที่ 30 มิถุนายน พ.ศ. 2568</v>
      </c>
      <c r="B50" s="90"/>
      <c r="C50" s="90"/>
      <c r="D50" s="90"/>
      <c r="E50" s="91"/>
      <c r="F50" s="91"/>
      <c r="G50" s="92"/>
      <c r="H50" s="92"/>
      <c r="I50" s="92"/>
      <c r="J50" s="92"/>
      <c r="K50" s="92"/>
      <c r="L50" s="92"/>
      <c r="M50" s="92"/>
    </row>
    <row r="52" spans="1:13" ht="20.100000000000001" customHeight="1" x14ac:dyDescent="0.2">
      <c r="E52" s="93"/>
      <c r="F52" s="93"/>
      <c r="G52" s="127" t="s">
        <v>2</v>
      </c>
      <c r="H52" s="128"/>
      <c r="I52" s="128"/>
      <c r="J52" s="94"/>
      <c r="K52" s="127" t="s">
        <v>3</v>
      </c>
      <c r="L52" s="128"/>
      <c r="M52" s="128"/>
    </row>
    <row r="53" spans="1:13" ht="20.100000000000001" customHeight="1" x14ac:dyDescent="0.2">
      <c r="E53" s="93"/>
      <c r="F53" s="93"/>
      <c r="G53" s="1" t="s">
        <v>4</v>
      </c>
      <c r="H53" s="95"/>
      <c r="I53" s="1" t="s">
        <v>5</v>
      </c>
      <c r="J53" s="96"/>
      <c r="K53" s="1" t="s">
        <v>4</v>
      </c>
      <c r="L53" s="95"/>
      <c r="M53" s="1" t="s">
        <v>5</v>
      </c>
    </row>
    <row r="54" spans="1:13" ht="20.100000000000001" customHeight="1" x14ac:dyDescent="0.2">
      <c r="E54" s="93"/>
      <c r="F54" s="93"/>
      <c r="G54" s="2" t="s">
        <v>204</v>
      </c>
      <c r="H54" s="95"/>
      <c r="I54" s="2" t="s">
        <v>6</v>
      </c>
      <c r="J54" s="95"/>
      <c r="K54" s="2" t="s">
        <v>204</v>
      </c>
      <c r="L54" s="95"/>
      <c r="M54" s="2" t="s">
        <v>6</v>
      </c>
    </row>
    <row r="55" spans="1:13" ht="20.100000000000001" customHeight="1" x14ac:dyDescent="0.2">
      <c r="E55" s="93"/>
      <c r="F55" s="93"/>
      <c r="G55" s="2" t="s">
        <v>181</v>
      </c>
      <c r="H55" s="1"/>
      <c r="I55" s="2" t="s">
        <v>7</v>
      </c>
      <c r="J55" s="1"/>
      <c r="K55" s="2" t="s">
        <v>181</v>
      </c>
      <c r="L55" s="1"/>
      <c r="M55" s="2" t="s">
        <v>7</v>
      </c>
    </row>
    <row r="56" spans="1:13" ht="20.100000000000001" customHeight="1" x14ac:dyDescent="0.2">
      <c r="A56" s="97"/>
      <c r="B56" s="97"/>
      <c r="C56" s="97"/>
      <c r="D56" s="97"/>
      <c r="E56" s="3" t="s">
        <v>8</v>
      </c>
      <c r="F56" s="98"/>
      <c r="G56" s="99" t="s">
        <v>9</v>
      </c>
      <c r="H56" s="1"/>
      <c r="I56" s="99" t="s">
        <v>9</v>
      </c>
      <c r="J56" s="1"/>
      <c r="K56" s="99" t="s">
        <v>9</v>
      </c>
      <c r="L56" s="1"/>
      <c r="M56" s="99" t="s">
        <v>9</v>
      </c>
    </row>
    <row r="57" spans="1:13" ht="6" customHeight="1" x14ac:dyDescent="0.2">
      <c r="A57" s="102"/>
      <c r="B57" s="102"/>
      <c r="C57" s="102"/>
      <c r="D57" s="102"/>
      <c r="E57" s="113"/>
      <c r="F57" s="101"/>
    </row>
    <row r="58" spans="1:13" ht="19.5" customHeight="1" x14ac:dyDescent="0.2">
      <c r="A58" s="102" t="s">
        <v>34</v>
      </c>
      <c r="B58" s="102"/>
      <c r="C58" s="102"/>
      <c r="D58" s="102"/>
      <c r="E58" s="114"/>
      <c r="F58" s="115"/>
      <c r="G58" s="116"/>
      <c r="H58" s="116"/>
      <c r="I58" s="116"/>
      <c r="J58" s="116"/>
      <c r="K58" s="116"/>
      <c r="L58" s="116"/>
      <c r="M58" s="116"/>
    </row>
    <row r="59" spans="1:13" ht="6" customHeight="1" x14ac:dyDescent="0.2">
      <c r="A59" s="102"/>
      <c r="B59" s="102"/>
      <c r="C59" s="102"/>
      <c r="D59" s="102"/>
      <c r="E59" s="113"/>
      <c r="F59" s="101"/>
    </row>
    <row r="60" spans="1:13" ht="20.100000000000001" customHeight="1" x14ac:dyDescent="0.2">
      <c r="A60" s="102" t="s">
        <v>35</v>
      </c>
      <c r="B60" s="102"/>
      <c r="C60" s="102"/>
      <c r="D60" s="102"/>
      <c r="E60" s="101"/>
      <c r="F60" s="115"/>
      <c r="G60" s="116"/>
      <c r="H60" s="116"/>
      <c r="I60" s="116"/>
      <c r="J60" s="116"/>
      <c r="K60" s="116"/>
      <c r="L60" s="116"/>
      <c r="M60" s="116"/>
    </row>
    <row r="61" spans="1:13" ht="6" customHeight="1" x14ac:dyDescent="0.2">
      <c r="A61" s="100"/>
      <c r="B61" s="100"/>
      <c r="C61" s="100"/>
      <c r="D61" s="100"/>
      <c r="E61" s="101"/>
      <c r="F61" s="101"/>
    </row>
    <row r="62" spans="1:13" ht="20.100000000000001" customHeight="1" x14ac:dyDescent="0.2">
      <c r="A62" s="100" t="s">
        <v>36</v>
      </c>
      <c r="B62" s="100"/>
      <c r="C62" s="100"/>
      <c r="D62" s="100"/>
      <c r="E62" s="101">
        <v>13</v>
      </c>
      <c r="F62" s="101"/>
      <c r="G62" s="88">
        <v>0</v>
      </c>
      <c r="I62" s="88">
        <v>100000000</v>
      </c>
      <c r="K62" s="88">
        <v>0</v>
      </c>
      <c r="M62" s="88">
        <v>100000000</v>
      </c>
    </row>
    <row r="63" spans="1:13" ht="20.100000000000001" customHeight="1" x14ac:dyDescent="0.2">
      <c r="A63" s="100" t="s">
        <v>37</v>
      </c>
      <c r="B63" s="100"/>
      <c r="C63" s="100"/>
      <c r="D63" s="100"/>
      <c r="E63" s="101">
        <v>12</v>
      </c>
      <c r="F63" s="101"/>
      <c r="G63" s="88">
        <v>612840142</v>
      </c>
      <c r="I63" s="88">
        <v>568804717</v>
      </c>
      <c r="K63" s="88">
        <v>287693943</v>
      </c>
      <c r="M63" s="88">
        <v>337625593</v>
      </c>
    </row>
    <row r="64" spans="1:13" ht="20.100000000000001" customHeight="1" x14ac:dyDescent="0.2">
      <c r="A64" s="100" t="s">
        <v>38</v>
      </c>
      <c r="B64" s="100"/>
      <c r="C64" s="100"/>
      <c r="D64" s="100"/>
      <c r="E64" s="101">
        <v>13</v>
      </c>
      <c r="F64" s="101"/>
      <c r="G64" s="88">
        <v>2998867898</v>
      </c>
      <c r="I64" s="88">
        <v>3119464989</v>
      </c>
      <c r="K64" s="88">
        <v>2998867898</v>
      </c>
      <c r="M64" s="88">
        <v>3119464989</v>
      </c>
    </row>
    <row r="65" spans="1:13" ht="20.100000000000001" customHeight="1" x14ac:dyDescent="0.2">
      <c r="A65" s="87" t="s">
        <v>39</v>
      </c>
      <c r="B65" s="100"/>
      <c r="C65" s="100"/>
      <c r="D65" s="100"/>
      <c r="E65" s="101">
        <v>6</v>
      </c>
      <c r="F65" s="101"/>
      <c r="G65" s="88">
        <v>6991239</v>
      </c>
      <c r="I65" s="88">
        <v>4777824</v>
      </c>
      <c r="K65" s="88">
        <v>0</v>
      </c>
      <c r="M65" s="88">
        <v>0</v>
      </c>
    </row>
    <row r="66" spans="1:13" ht="20.100000000000001" customHeight="1" x14ac:dyDescent="0.2">
      <c r="A66" s="100" t="s">
        <v>40</v>
      </c>
      <c r="B66" s="100"/>
      <c r="C66" s="100"/>
      <c r="D66" s="100"/>
      <c r="E66" s="101"/>
      <c r="F66" s="101"/>
      <c r="G66" s="88">
        <v>57345672</v>
      </c>
      <c r="I66" s="88">
        <v>16120002</v>
      </c>
      <c r="K66" s="88">
        <v>5744055</v>
      </c>
      <c r="M66" s="88">
        <v>0</v>
      </c>
    </row>
    <row r="67" spans="1:13" ht="20.100000000000001" customHeight="1" x14ac:dyDescent="0.2">
      <c r="A67" s="100" t="s">
        <v>41</v>
      </c>
      <c r="B67" s="100"/>
      <c r="C67" s="100"/>
      <c r="D67" s="100"/>
      <c r="E67" s="101"/>
      <c r="F67" s="101"/>
    </row>
    <row r="68" spans="1:13" ht="20.100000000000001" customHeight="1" x14ac:dyDescent="0.2">
      <c r="A68" s="100"/>
      <c r="B68" s="100" t="s">
        <v>42</v>
      </c>
      <c r="C68" s="100"/>
      <c r="D68" s="100"/>
      <c r="E68" s="101"/>
      <c r="F68" s="101"/>
      <c r="G68" s="88">
        <v>16772597</v>
      </c>
      <c r="I68" s="88">
        <v>13201517</v>
      </c>
      <c r="K68" s="88">
        <v>7299076</v>
      </c>
      <c r="M68" s="88">
        <v>9606705</v>
      </c>
    </row>
    <row r="69" spans="1:13" ht="20.100000000000001" customHeight="1" x14ac:dyDescent="0.2">
      <c r="A69" s="100" t="s">
        <v>43</v>
      </c>
      <c r="B69" s="100"/>
      <c r="C69" s="100"/>
      <c r="D69" s="100"/>
      <c r="E69" s="101"/>
      <c r="F69" s="101"/>
    </row>
    <row r="70" spans="1:13" ht="20.100000000000001" customHeight="1" x14ac:dyDescent="0.2">
      <c r="A70" s="100"/>
      <c r="B70" s="100" t="s">
        <v>44</v>
      </c>
      <c r="C70" s="100"/>
      <c r="D70" s="100"/>
      <c r="E70" s="101">
        <v>6</v>
      </c>
      <c r="F70" s="101"/>
      <c r="G70" s="88">
        <v>38020696</v>
      </c>
      <c r="I70" s="88">
        <v>42116184</v>
      </c>
      <c r="K70" s="88">
        <v>36754342</v>
      </c>
      <c r="M70" s="88">
        <v>41457853</v>
      </c>
    </row>
    <row r="71" spans="1:13" ht="20.100000000000001" customHeight="1" x14ac:dyDescent="0.2">
      <c r="A71" s="100" t="s">
        <v>45</v>
      </c>
      <c r="B71" s="100"/>
      <c r="C71" s="100"/>
      <c r="D71" s="100"/>
      <c r="E71" s="101"/>
      <c r="F71" s="101"/>
      <c r="G71" s="92">
        <v>34719042</v>
      </c>
      <c r="I71" s="92">
        <v>47245132</v>
      </c>
      <c r="K71" s="92">
        <v>23888920</v>
      </c>
      <c r="M71" s="92">
        <v>38279719</v>
      </c>
    </row>
    <row r="72" spans="1:13" ht="6" customHeight="1" x14ac:dyDescent="0.2">
      <c r="A72" s="100"/>
      <c r="B72" s="100"/>
      <c r="C72" s="100"/>
      <c r="D72" s="100"/>
      <c r="E72" s="101"/>
      <c r="F72" s="101"/>
    </row>
    <row r="73" spans="1:13" ht="20.100000000000001" customHeight="1" x14ac:dyDescent="0.2">
      <c r="A73" s="102" t="s">
        <v>46</v>
      </c>
      <c r="B73" s="102"/>
      <c r="C73" s="102"/>
      <c r="D73" s="100"/>
      <c r="E73" s="101"/>
      <c r="F73" s="101"/>
      <c r="G73" s="92">
        <f>SUM(G62:G72)</f>
        <v>3765557286</v>
      </c>
      <c r="I73" s="92">
        <f>SUM(I62:I72)</f>
        <v>3911730365</v>
      </c>
      <c r="K73" s="92">
        <f>SUM(K62:K72)</f>
        <v>3360248234</v>
      </c>
      <c r="M73" s="92">
        <f>SUM(M62:M72)</f>
        <v>3646434859</v>
      </c>
    </row>
    <row r="74" spans="1:13" ht="20.100000000000001" customHeight="1" x14ac:dyDescent="0.2">
      <c r="A74" s="100"/>
      <c r="B74" s="100"/>
      <c r="C74" s="100"/>
      <c r="D74" s="100"/>
      <c r="E74" s="101"/>
      <c r="F74" s="101"/>
    </row>
    <row r="75" spans="1:13" ht="20.100000000000001" customHeight="1" x14ac:dyDescent="0.2">
      <c r="A75" s="102" t="s">
        <v>47</v>
      </c>
      <c r="B75" s="102"/>
      <c r="C75" s="102"/>
      <c r="D75" s="100"/>
      <c r="E75" s="101"/>
      <c r="F75" s="101"/>
    </row>
    <row r="76" spans="1:13" ht="6" customHeight="1" x14ac:dyDescent="0.2">
      <c r="A76" s="100"/>
      <c r="B76" s="100"/>
      <c r="C76" s="100"/>
      <c r="D76" s="100"/>
      <c r="E76" s="101"/>
      <c r="F76" s="101"/>
    </row>
    <row r="77" spans="1:13" ht="20.100000000000001" customHeight="1" x14ac:dyDescent="0.2">
      <c r="A77" s="100" t="s">
        <v>48</v>
      </c>
      <c r="B77" s="102"/>
      <c r="C77" s="102"/>
      <c r="D77" s="100"/>
      <c r="E77" s="101">
        <v>13</v>
      </c>
      <c r="F77" s="101"/>
      <c r="G77" s="88">
        <v>2997648263</v>
      </c>
      <c r="I77" s="88">
        <v>2997382147</v>
      </c>
      <c r="K77" s="88">
        <v>2997648263</v>
      </c>
      <c r="M77" s="88">
        <v>2997382147</v>
      </c>
    </row>
    <row r="78" spans="1:13" ht="20.100000000000001" customHeight="1" x14ac:dyDescent="0.2">
      <c r="A78" s="100" t="s">
        <v>49</v>
      </c>
      <c r="B78" s="102"/>
      <c r="C78" s="102"/>
      <c r="D78" s="100"/>
      <c r="E78" s="101">
        <v>13</v>
      </c>
      <c r="F78" s="101"/>
      <c r="G78" s="88">
        <v>10184945773</v>
      </c>
      <c r="I78" s="88">
        <v>9848639040</v>
      </c>
      <c r="K78" s="88">
        <v>10184945773</v>
      </c>
      <c r="M78" s="88">
        <v>9848639040</v>
      </c>
    </row>
    <row r="79" spans="1:13" ht="20.100000000000001" customHeight="1" x14ac:dyDescent="0.2">
      <c r="A79" s="100" t="s">
        <v>50</v>
      </c>
      <c r="B79" s="102"/>
      <c r="C79" s="102"/>
      <c r="D79" s="100"/>
      <c r="E79" s="101"/>
      <c r="F79" s="101"/>
      <c r="G79" s="88">
        <v>442552836</v>
      </c>
      <c r="I79" s="88">
        <v>438365253</v>
      </c>
      <c r="K79" s="88">
        <v>293063386</v>
      </c>
      <c r="M79" s="88">
        <v>294740793</v>
      </c>
    </row>
    <row r="80" spans="1:13" ht="20.100000000000001" customHeight="1" x14ac:dyDescent="0.2">
      <c r="A80" s="100" t="s">
        <v>51</v>
      </c>
      <c r="B80" s="102"/>
      <c r="C80" s="102"/>
      <c r="D80" s="100"/>
      <c r="E80" s="101">
        <v>6</v>
      </c>
      <c r="F80" s="101"/>
      <c r="G80" s="88">
        <v>399452462</v>
      </c>
      <c r="I80" s="88">
        <v>397950404</v>
      </c>
      <c r="K80" s="88">
        <v>394407467</v>
      </c>
      <c r="M80" s="88">
        <v>391279439</v>
      </c>
    </row>
    <row r="81" spans="1:13" ht="20.100000000000001" customHeight="1" x14ac:dyDescent="0.2">
      <c r="A81" s="87" t="s">
        <v>52</v>
      </c>
      <c r="B81" s="102"/>
      <c r="C81" s="102"/>
      <c r="D81" s="100"/>
      <c r="E81" s="101"/>
      <c r="F81" s="101"/>
      <c r="G81" s="88">
        <v>15119257</v>
      </c>
      <c r="I81" s="88">
        <v>26440227</v>
      </c>
      <c r="K81" s="88">
        <v>8269237</v>
      </c>
      <c r="M81" s="88">
        <v>14430192</v>
      </c>
    </row>
    <row r="82" spans="1:13" ht="20.100000000000001" customHeight="1" x14ac:dyDescent="0.2">
      <c r="A82" s="100" t="s">
        <v>53</v>
      </c>
      <c r="B82" s="102"/>
      <c r="C82" s="102"/>
      <c r="D82" s="100"/>
      <c r="E82" s="101"/>
      <c r="F82" s="101"/>
      <c r="G82" s="88">
        <v>33900849</v>
      </c>
      <c r="I82" s="88">
        <v>25432897</v>
      </c>
      <c r="K82" s="88">
        <v>33900849</v>
      </c>
      <c r="M82" s="88">
        <v>25432897</v>
      </c>
    </row>
    <row r="83" spans="1:13" ht="20.100000000000001" customHeight="1" x14ac:dyDescent="0.2">
      <c r="A83" s="100" t="s">
        <v>54</v>
      </c>
      <c r="B83" s="102"/>
      <c r="C83" s="102"/>
      <c r="D83" s="100"/>
      <c r="E83" s="101"/>
      <c r="F83" s="101"/>
      <c r="G83" s="92">
        <v>48307107</v>
      </c>
      <c r="I83" s="92">
        <v>38802377</v>
      </c>
      <c r="K83" s="92">
        <v>29043681</v>
      </c>
      <c r="M83" s="92">
        <v>30630690</v>
      </c>
    </row>
    <row r="84" spans="1:13" ht="6" customHeight="1" x14ac:dyDescent="0.2">
      <c r="A84" s="100"/>
      <c r="B84" s="102"/>
      <c r="C84" s="102"/>
      <c r="D84" s="100"/>
      <c r="E84" s="101"/>
      <c r="F84" s="101"/>
    </row>
    <row r="85" spans="1:13" ht="20.100000000000001" customHeight="1" x14ac:dyDescent="0.2">
      <c r="A85" s="102" t="s">
        <v>55</v>
      </c>
      <c r="B85" s="102"/>
      <c r="C85" s="102"/>
      <c r="D85" s="100"/>
      <c r="E85" s="101"/>
      <c r="F85" s="101"/>
      <c r="G85" s="92">
        <f>SUM(G77:G84)</f>
        <v>14121926547</v>
      </c>
      <c r="I85" s="92">
        <f>SUM(I77:I84)</f>
        <v>13773012345</v>
      </c>
      <c r="K85" s="92">
        <f>SUM(K77:K84)</f>
        <v>13941278656</v>
      </c>
      <c r="M85" s="92">
        <f>SUM(M77:M84)</f>
        <v>13602535198</v>
      </c>
    </row>
    <row r="86" spans="1:13" ht="6" customHeight="1" x14ac:dyDescent="0.2">
      <c r="A86" s="100"/>
      <c r="B86" s="100"/>
      <c r="C86" s="100"/>
      <c r="D86" s="100"/>
      <c r="E86" s="101"/>
      <c r="F86" s="101"/>
    </row>
    <row r="87" spans="1:13" ht="20.100000000000001" customHeight="1" x14ac:dyDescent="0.2">
      <c r="A87" s="102" t="s">
        <v>56</v>
      </c>
      <c r="B87" s="102"/>
      <c r="C87" s="102"/>
      <c r="D87" s="100"/>
      <c r="E87" s="101"/>
      <c r="F87" s="101"/>
      <c r="G87" s="92">
        <f>+G73+G85</f>
        <v>17887483833</v>
      </c>
      <c r="I87" s="92">
        <f>+I73+I85</f>
        <v>17684742710</v>
      </c>
      <c r="K87" s="92">
        <f>+K73+K85</f>
        <v>17301526890</v>
      </c>
      <c r="M87" s="92">
        <f>+M73+M85</f>
        <v>17248970057</v>
      </c>
    </row>
    <row r="88" spans="1:13" ht="20.100000000000001" customHeight="1" x14ac:dyDescent="0.2">
      <c r="A88" s="102"/>
      <c r="B88" s="102"/>
      <c r="C88" s="102"/>
      <c r="D88" s="100"/>
      <c r="E88" s="101"/>
      <c r="F88" s="101"/>
    </row>
    <row r="89" spans="1:13" ht="20.100000000000001" customHeight="1" x14ac:dyDescent="0.2">
      <c r="A89" s="102"/>
      <c r="B89" s="102"/>
      <c r="C89" s="102"/>
      <c r="D89" s="100"/>
      <c r="E89" s="101"/>
      <c r="F89" s="101"/>
    </row>
    <row r="90" spans="1:13" ht="20.100000000000001" customHeight="1" x14ac:dyDescent="0.2">
      <c r="A90" s="102"/>
      <c r="B90" s="102"/>
      <c r="C90" s="102"/>
      <c r="D90" s="100"/>
      <c r="E90" s="101"/>
      <c r="F90" s="101"/>
    </row>
    <row r="91" spans="1:13" ht="20.100000000000001" customHeight="1" x14ac:dyDescent="0.2">
      <c r="A91" s="102"/>
      <c r="B91" s="102"/>
      <c r="C91" s="102"/>
      <c r="D91" s="100"/>
      <c r="E91" s="101"/>
      <c r="F91" s="101"/>
    </row>
    <row r="92" spans="1:13" ht="20.100000000000001" customHeight="1" x14ac:dyDescent="0.2">
      <c r="A92" s="102"/>
      <c r="B92" s="102"/>
      <c r="C92" s="102"/>
      <c r="D92" s="100"/>
      <c r="E92" s="101"/>
      <c r="F92" s="101"/>
    </row>
    <row r="93" spans="1:13" ht="13.5" customHeight="1" x14ac:dyDescent="0.2">
      <c r="A93" s="102"/>
      <c r="B93" s="102"/>
      <c r="C93" s="102"/>
      <c r="D93" s="100"/>
      <c r="E93" s="101"/>
      <c r="F93" s="101"/>
    </row>
    <row r="94" spans="1:13" ht="21.95" customHeight="1" x14ac:dyDescent="0.2">
      <c r="A94" s="117" t="str">
        <f>+A47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4" s="110"/>
      <c r="C94" s="110"/>
      <c r="D94" s="110"/>
      <c r="E94" s="118"/>
      <c r="F94" s="118"/>
      <c r="G94" s="112"/>
      <c r="H94" s="112"/>
      <c r="I94" s="112"/>
      <c r="J94" s="112"/>
      <c r="K94" s="112"/>
      <c r="L94" s="112"/>
      <c r="M94" s="112"/>
    </row>
    <row r="95" spans="1:13" ht="20.100000000000001" customHeight="1" x14ac:dyDescent="0.2">
      <c r="A95" s="86" t="s">
        <v>0</v>
      </c>
      <c r="B95" s="86"/>
      <c r="C95" s="86"/>
      <c r="D95" s="86"/>
    </row>
    <row r="96" spans="1:13" ht="20.100000000000001" customHeight="1" x14ac:dyDescent="0.2">
      <c r="A96" s="86" t="s">
        <v>1</v>
      </c>
      <c r="B96" s="86"/>
      <c r="C96" s="86"/>
      <c r="D96" s="86"/>
    </row>
    <row r="97" spans="1:13" ht="20.100000000000001" customHeight="1" x14ac:dyDescent="0.2">
      <c r="A97" s="90" t="str">
        <f>$A$3</f>
        <v>ณ วันที่ 30 มิถุนายน พ.ศ. 2568</v>
      </c>
      <c r="B97" s="90"/>
      <c r="C97" s="90"/>
      <c r="D97" s="90"/>
      <c r="E97" s="91"/>
      <c r="F97" s="91"/>
      <c r="G97" s="92"/>
      <c r="H97" s="92"/>
      <c r="I97" s="92"/>
      <c r="J97" s="92"/>
      <c r="K97" s="92"/>
      <c r="L97" s="92"/>
      <c r="M97" s="92"/>
    </row>
    <row r="98" spans="1:13" ht="21.75" customHeight="1" x14ac:dyDescent="0.2"/>
    <row r="99" spans="1:13" ht="21.75" customHeight="1" x14ac:dyDescent="0.2">
      <c r="E99" s="93"/>
      <c r="F99" s="93"/>
      <c r="G99" s="127" t="s">
        <v>2</v>
      </c>
      <c r="H99" s="128"/>
      <c r="I99" s="128"/>
      <c r="J99" s="94"/>
      <c r="K99" s="127" t="s">
        <v>3</v>
      </c>
      <c r="L99" s="128"/>
      <c r="M99" s="128"/>
    </row>
    <row r="100" spans="1:13" ht="21.75" customHeight="1" x14ac:dyDescent="0.2">
      <c r="E100" s="93"/>
      <c r="F100" s="93"/>
      <c r="G100" s="1" t="s">
        <v>4</v>
      </c>
      <c r="H100" s="95"/>
      <c r="I100" s="1" t="s">
        <v>5</v>
      </c>
      <c r="J100" s="96"/>
      <c r="K100" s="1" t="s">
        <v>4</v>
      </c>
      <c r="L100" s="95"/>
      <c r="M100" s="1" t="s">
        <v>5</v>
      </c>
    </row>
    <row r="101" spans="1:13" ht="21.75" customHeight="1" x14ac:dyDescent="0.2">
      <c r="E101" s="93"/>
      <c r="F101" s="93"/>
      <c r="G101" s="2" t="s">
        <v>204</v>
      </c>
      <c r="H101" s="95"/>
      <c r="I101" s="2" t="s">
        <v>6</v>
      </c>
      <c r="J101" s="95"/>
      <c r="K101" s="2" t="s">
        <v>204</v>
      </c>
      <c r="L101" s="95"/>
      <c r="M101" s="2" t="s">
        <v>6</v>
      </c>
    </row>
    <row r="102" spans="1:13" ht="21.75" customHeight="1" x14ac:dyDescent="0.2">
      <c r="E102" s="93"/>
      <c r="F102" s="93"/>
      <c r="G102" s="2" t="s">
        <v>181</v>
      </c>
      <c r="H102" s="1"/>
      <c r="I102" s="2" t="s">
        <v>7</v>
      </c>
      <c r="J102" s="1"/>
      <c r="K102" s="2" t="s">
        <v>181</v>
      </c>
      <c r="L102" s="1"/>
      <c r="M102" s="2" t="s">
        <v>7</v>
      </c>
    </row>
    <row r="103" spans="1:13" ht="21.75" customHeight="1" x14ac:dyDescent="0.2">
      <c r="A103" s="97"/>
      <c r="B103" s="97"/>
      <c r="C103" s="97"/>
      <c r="D103" s="97"/>
      <c r="E103" s="93"/>
      <c r="F103" s="98"/>
      <c r="G103" s="99" t="s">
        <v>9</v>
      </c>
      <c r="H103" s="1"/>
      <c r="I103" s="99" t="s">
        <v>9</v>
      </c>
      <c r="J103" s="1"/>
      <c r="K103" s="99" t="s">
        <v>9</v>
      </c>
      <c r="L103" s="1"/>
      <c r="M103" s="99" t="s">
        <v>9</v>
      </c>
    </row>
    <row r="104" spans="1:13" ht="6" customHeight="1" x14ac:dyDescent="0.2">
      <c r="A104" s="102"/>
      <c r="B104" s="102"/>
      <c r="C104" s="102"/>
      <c r="D104" s="100"/>
      <c r="E104" s="93"/>
      <c r="F104" s="101"/>
    </row>
    <row r="105" spans="1:13" ht="21.75" customHeight="1" x14ac:dyDescent="0.2">
      <c r="A105" s="102" t="s">
        <v>192</v>
      </c>
      <c r="B105" s="102"/>
      <c r="C105" s="102"/>
      <c r="D105" s="100"/>
      <c r="E105" s="93"/>
      <c r="F105" s="101"/>
    </row>
    <row r="106" spans="1:13" ht="6" customHeight="1" x14ac:dyDescent="0.2">
      <c r="A106" s="102"/>
      <c r="B106" s="102"/>
      <c r="C106" s="102"/>
      <c r="D106" s="100"/>
      <c r="E106" s="113"/>
      <c r="F106" s="101"/>
    </row>
    <row r="107" spans="1:13" ht="21.75" customHeight="1" x14ac:dyDescent="0.2">
      <c r="A107" s="102" t="s">
        <v>57</v>
      </c>
      <c r="B107" s="102"/>
      <c r="C107" s="102"/>
      <c r="D107" s="100"/>
      <c r="E107" s="101"/>
      <c r="F107" s="101"/>
    </row>
    <row r="108" spans="1:13" ht="6" customHeight="1" x14ac:dyDescent="0.2">
      <c r="A108" s="100"/>
      <c r="B108" s="100"/>
      <c r="C108" s="100"/>
      <c r="D108" s="100"/>
      <c r="E108" s="101"/>
      <c r="F108" s="101"/>
    </row>
    <row r="109" spans="1:13" ht="21.75" customHeight="1" x14ac:dyDescent="0.2">
      <c r="A109" s="100" t="s">
        <v>58</v>
      </c>
      <c r="B109" s="100"/>
      <c r="C109" s="100"/>
      <c r="D109" s="100"/>
      <c r="E109" s="101"/>
      <c r="F109" s="101"/>
    </row>
    <row r="110" spans="1:13" ht="21.75" customHeight="1" x14ac:dyDescent="0.2">
      <c r="A110" s="100"/>
      <c r="B110" s="100" t="s">
        <v>59</v>
      </c>
      <c r="C110" s="100"/>
      <c r="D110" s="100"/>
      <c r="F110" s="101"/>
    </row>
    <row r="111" spans="1:13" ht="21.75" customHeight="1" x14ac:dyDescent="0.2">
      <c r="A111" s="100"/>
      <c r="B111" s="100"/>
      <c r="C111" s="100" t="s">
        <v>60</v>
      </c>
      <c r="D111" s="100"/>
      <c r="E111" s="101"/>
      <c r="F111" s="101"/>
    </row>
    <row r="112" spans="1:13" ht="21.75" customHeight="1" thickBot="1" x14ac:dyDescent="0.25">
      <c r="A112" s="100"/>
      <c r="B112" s="100"/>
      <c r="C112" s="100"/>
      <c r="D112" s="87" t="s">
        <v>61</v>
      </c>
      <c r="E112" s="101"/>
      <c r="F112" s="101"/>
      <c r="G112" s="108">
        <v>3825000000</v>
      </c>
      <c r="I112" s="108">
        <v>3825000000</v>
      </c>
      <c r="K112" s="108">
        <v>3825000000</v>
      </c>
      <c r="M112" s="108">
        <v>3825000000</v>
      </c>
    </row>
    <row r="113" spans="1:13" ht="6" customHeight="1" thickTop="1" x14ac:dyDescent="0.2">
      <c r="A113" s="100"/>
      <c r="B113" s="100"/>
      <c r="C113" s="100"/>
      <c r="D113" s="100"/>
      <c r="E113" s="101"/>
      <c r="F113" s="101"/>
    </row>
    <row r="114" spans="1:13" ht="21.75" customHeight="1" x14ac:dyDescent="0.2">
      <c r="B114" s="100" t="s">
        <v>62</v>
      </c>
      <c r="C114" s="100"/>
      <c r="D114" s="100"/>
      <c r="E114" s="101"/>
      <c r="F114" s="101"/>
    </row>
    <row r="115" spans="1:13" ht="21.75" customHeight="1" x14ac:dyDescent="0.2">
      <c r="B115" s="100"/>
      <c r="C115" s="100" t="s">
        <v>63</v>
      </c>
      <c r="E115" s="101"/>
      <c r="F115" s="101"/>
    </row>
    <row r="116" spans="1:13" ht="21.75" customHeight="1" x14ac:dyDescent="0.2">
      <c r="A116" s="100"/>
      <c r="B116" s="100"/>
      <c r="C116" s="100"/>
      <c r="D116" s="100" t="s">
        <v>64</v>
      </c>
      <c r="E116" s="101"/>
      <c r="F116" s="101"/>
      <c r="G116" s="88">
        <v>3825000000</v>
      </c>
      <c r="I116" s="88">
        <v>3825000000</v>
      </c>
      <c r="K116" s="88">
        <v>3825000000</v>
      </c>
      <c r="M116" s="88">
        <v>3825000000</v>
      </c>
    </row>
    <row r="117" spans="1:13" ht="21.75" customHeight="1" x14ac:dyDescent="0.2">
      <c r="A117" s="100" t="s">
        <v>65</v>
      </c>
      <c r="B117" s="102"/>
      <c r="C117" s="102"/>
      <c r="D117" s="100"/>
      <c r="E117" s="101"/>
      <c r="F117" s="101"/>
      <c r="G117" s="88">
        <v>2557841248</v>
      </c>
      <c r="I117" s="88">
        <v>2557841248</v>
      </c>
      <c r="K117" s="88">
        <v>2557841248</v>
      </c>
      <c r="M117" s="88">
        <v>2557841248</v>
      </c>
    </row>
    <row r="118" spans="1:13" ht="21.75" customHeight="1" x14ac:dyDescent="0.2">
      <c r="A118" s="100" t="s">
        <v>66</v>
      </c>
      <c r="B118" s="102"/>
      <c r="C118" s="102"/>
      <c r="D118" s="100"/>
      <c r="E118" s="101"/>
      <c r="F118" s="101"/>
    </row>
    <row r="119" spans="1:13" ht="21.75" customHeight="1" x14ac:dyDescent="0.2">
      <c r="A119" s="100"/>
      <c r="B119" s="100" t="s">
        <v>67</v>
      </c>
      <c r="C119" s="100"/>
      <c r="E119" s="101"/>
      <c r="F119" s="101"/>
      <c r="G119" s="88">
        <v>382500000</v>
      </c>
      <c r="I119" s="88">
        <v>382500000</v>
      </c>
      <c r="K119" s="88">
        <v>382500000</v>
      </c>
      <c r="L119" s="101"/>
      <c r="M119" s="88">
        <v>382500000</v>
      </c>
    </row>
    <row r="120" spans="1:13" ht="21.75" customHeight="1" x14ac:dyDescent="0.2">
      <c r="A120" s="100"/>
      <c r="B120" s="100" t="s">
        <v>68</v>
      </c>
      <c r="C120" s="100"/>
      <c r="E120" s="101"/>
      <c r="F120" s="101"/>
      <c r="G120" s="88">
        <v>3363522850</v>
      </c>
      <c r="H120" s="119"/>
      <c r="I120" s="88">
        <v>3734530040</v>
      </c>
      <c r="J120" s="119"/>
      <c r="K120" s="88">
        <v>1041918306</v>
      </c>
      <c r="L120" s="120"/>
      <c r="M120" s="88">
        <v>766667571</v>
      </c>
    </row>
    <row r="121" spans="1:13" ht="21.75" customHeight="1" x14ac:dyDescent="0.2">
      <c r="A121" s="100" t="s">
        <v>69</v>
      </c>
      <c r="B121" s="100"/>
      <c r="C121" s="100"/>
      <c r="E121" s="101"/>
      <c r="F121" s="101"/>
      <c r="G121" s="121">
        <v>2959973256</v>
      </c>
      <c r="H121" s="119"/>
      <c r="I121" s="121">
        <v>3062148467</v>
      </c>
      <c r="J121" s="119"/>
      <c r="K121" s="121">
        <v>1210235210</v>
      </c>
      <c r="L121" s="120"/>
      <c r="M121" s="121">
        <v>1216022461</v>
      </c>
    </row>
    <row r="122" spans="1:13" ht="6" customHeight="1" x14ac:dyDescent="0.2">
      <c r="A122" s="100"/>
      <c r="B122" s="100"/>
      <c r="C122" s="100"/>
      <c r="D122" s="100"/>
      <c r="E122" s="101"/>
      <c r="F122" s="101"/>
    </row>
    <row r="123" spans="1:13" ht="21.75" customHeight="1" x14ac:dyDescent="0.2">
      <c r="A123" s="86" t="s">
        <v>70</v>
      </c>
      <c r="B123" s="86"/>
      <c r="E123" s="101"/>
      <c r="F123" s="101"/>
      <c r="G123" s="88">
        <f>SUM(G116:G121)</f>
        <v>13088837354</v>
      </c>
      <c r="I123" s="88">
        <f>SUM(I116:I121)</f>
        <v>13562019755</v>
      </c>
      <c r="K123" s="88">
        <f>SUM(K116:K121)</f>
        <v>9017494764</v>
      </c>
      <c r="M123" s="88">
        <f>SUM(M116:M121)</f>
        <v>8748031280</v>
      </c>
    </row>
    <row r="124" spans="1:13" ht="21.75" customHeight="1" x14ac:dyDescent="0.2">
      <c r="A124" s="87" t="s">
        <v>71</v>
      </c>
      <c r="E124" s="101"/>
      <c r="F124" s="101"/>
      <c r="G124" s="92">
        <v>62</v>
      </c>
      <c r="I124" s="92">
        <v>98</v>
      </c>
      <c r="K124" s="92">
        <v>0</v>
      </c>
      <c r="M124" s="112">
        <v>0</v>
      </c>
    </row>
    <row r="125" spans="1:13" ht="6" customHeight="1" x14ac:dyDescent="0.2">
      <c r="A125" s="100"/>
      <c r="B125" s="100"/>
      <c r="C125" s="100"/>
      <c r="D125" s="100"/>
      <c r="E125" s="101"/>
      <c r="F125" s="101"/>
    </row>
    <row r="126" spans="1:13" ht="21.75" customHeight="1" x14ac:dyDescent="0.2">
      <c r="A126" s="86" t="s">
        <v>72</v>
      </c>
      <c r="E126" s="101"/>
      <c r="F126" s="101"/>
      <c r="G126" s="92">
        <f>SUM(G123:G124)</f>
        <v>13088837416</v>
      </c>
      <c r="I126" s="92">
        <f>SUM(I123:I124)</f>
        <v>13562019853</v>
      </c>
      <c r="K126" s="92">
        <f>SUM(K123:K124)</f>
        <v>9017494764</v>
      </c>
      <c r="M126" s="92">
        <f>SUM(M123:M124)</f>
        <v>8748031280</v>
      </c>
    </row>
    <row r="127" spans="1:13" ht="6" customHeight="1" x14ac:dyDescent="0.2">
      <c r="A127" s="100"/>
      <c r="B127" s="100"/>
      <c r="C127" s="100"/>
      <c r="D127" s="100"/>
      <c r="E127" s="101"/>
      <c r="F127" s="101"/>
    </row>
    <row r="128" spans="1:13" ht="21.75" customHeight="1" thickBot="1" x14ac:dyDescent="0.25">
      <c r="A128" s="86" t="s">
        <v>73</v>
      </c>
      <c r="B128" s="86"/>
      <c r="C128" s="86"/>
      <c r="D128" s="86"/>
      <c r="E128" s="115"/>
      <c r="F128" s="115"/>
      <c r="G128" s="108">
        <f>+G126+G87</f>
        <v>30976321249</v>
      </c>
      <c r="H128" s="122"/>
      <c r="I128" s="108">
        <f>+I126+I87</f>
        <v>31246762563</v>
      </c>
      <c r="J128" s="122"/>
      <c r="K128" s="108">
        <f>+K126+K87</f>
        <v>26319021654</v>
      </c>
      <c r="L128" s="122"/>
      <c r="M128" s="108">
        <f>+M126+M87</f>
        <v>25997001337</v>
      </c>
    </row>
    <row r="129" spans="1:13" ht="21.75" customHeight="1" thickTop="1" x14ac:dyDescent="0.2">
      <c r="A129" s="86"/>
      <c r="B129" s="86"/>
      <c r="C129" s="86"/>
      <c r="D129" s="86"/>
      <c r="E129" s="115"/>
      <c r="F129" s="115"/>
      <c r="H129" s="122"/>
      <c r="J129" s="122"/>
      <c r="L129" s="122"/>
    </row>
    <row r="130" spans="1:13" ht="21.75" customHeight="1" x14ac:dyDescent="0.2">
      <c r="A130" s="86"/>
      <c r="B130" s="86"/>
      <c r="C130" s="86"/>
      <c r="D130" s="86"/>
      <c r="E130" s="115"/>
      <c r="F130" s="115"/>
    </row>
    <row r="131" spans="1:13" ht="21.75" customHeight="1" x14ac:dyDescent="0.2">
      <c r="A131" s="86"/>
      <c r="B131" s="86"/>
      <c r="C131" s="86"/>
      <c r="D131" s="86"/>
      <c r="E131" s="115"/>
      <c r="F131" s="115"/>
      <c r="H131" s="122"/>
      <c r="J131" s="122"/>
      <c r="L131" s="122"/>
    </row>
    <row r="132" spans="1:13" ht="21.75" customHeight="1" x14ac:dyDescent="0.2">
      <c r="A132" s="86"/>
      <c r="B132" s="86"/>
      <c r="C132" s="86"/>
      <c r="D132" s="86"/>
      <c r="E132" s="115"/>
      <c r="F132" s="115"/>
      <c r="H132" s="122"/>
      <c r="J132" s="122"/>
      <c r="L132" s="122"/>
    </row>
    <row r="133" spans="1:13" ht="21.75" customHeight="1" x14ac:dyDescent="0.2">
      <c r="A133" s="86"/>
      <c r="B133" s="86"/>
      <c r="C133" s="86"/>
      <c r="D133" s="86"/>
      <c r="E133" s="115"/>
      <c r="F133" s="115"/>
      <c r="H133" s="122"/>
      <c r="J133" s="122"/>
      <c r="L133" s="122"/>
    </row>
    <row r="134" spans="1:13" ht="21.75" customHeight="1" x14ac:dyDescent="0.2">
      <c r="A134" s="86"/>
      <c r="B134" s="86"/>
      <c r="C134" s="86"/>
      <c r="D134" s="86"/>
      <c r="E134" s="115"/>
      <c r="F134" s="115"/>
      <c r="H134" s="122"/>
      <c r="J134" s="122"/>
      <c r="L134" s="122"/>
    </row>
    <row r="135" spans="1:13" ht="21.75" customHeight="1" x14ac:dyDescent="0.2">
      <c r="A135" s="86"/>
      <c r="B135" s="86"/>
      <c r="C135" s="86"/>
      <c r="D135" s="86"/>
      <c r="E135" s="115"/>
      <c r="F135" s="115"/>
      <c r="H135" s="122"/>
      <c r="J135" s="122"/>
      <c r="L135" s="122"/>
    </row>
    <row r="136" spans="1:13" ht="21.75" customHeight="1" x14ac:dyDescent="0.2">
      <c r="A136" s="86"/>
      <c r="B136" s="86"/>
      <c r="C136" s="86"/>
      <c r="D136" s="86"/>
      <c r="E136" s="115"/>
      <c r="F136" s="115"/>
      <c r="H136" s="122"/>
      <c r="J136" s="122"/>
      <c r="L136" s="122"/>
    </row>
    <row r="137" spans="1:13" ht="18" customHeight="1" x14ac:dyDescent="0.2">
      <c r="A137" s="86"/>
      <c r="B137" s="86"/>
      <c r="C137" s="86"/>
      <c r="D137" s="86"/>
      <c r="E137" s="115"/>
      <c r="F137" s="115"/>
      <c r="H137" s="122"/>
      <c r="J137" s="122"/>
      <c r="L137" s="122"/>
    </row>
    <row r="138" spans="1:13" ht="21.95" customHeight="1" x14ac:dyDescent="0.2">
      <c r="A138" s="117" t="str">
        <f>+A47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8" s="110"/>
      <c r="C138" s="110"/>
      <c r="D138" s="110"/>
      <c r="E138" s="118"/>
      <c r="F138" s="118"/>
      <c r="G138" s="112"/>
      <c r="H138" s="112"/>
      <c r="I138" s="112"/>
      <c r="J138" s="112"/>
      <c r="K138" s="112"/>
      <c r="L138" s="112"/>
      <c r="M138" s="112"/>
    </row>
  </sheetData>
  <mergeCells count="7">
    <mergeCell ref="G99:I99"/>
    <mergeCell ref="K99:M99"/>
    <mergeCell ref="G5:I5"/>
    <mergeCell ref="K5:M5"/>
    <mergeCell ref="A44:M44"/>
    <mergeCell ref="G52:I52"/>
    <mergeCell ref="K52:M52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2" man="1"/>
    <brk id="94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03E9B-77CE-42B2-91A0-B6FDB110182D}">
  <dimension ref="A1:L85"/>
  <sheetViews>
    <sheetView zoomScale="85" zoomScaleNormal="85" zoomScaleSheetLayoutView="100" workbookViewId="0"/>
  </sheetViews>
  <sheetFormatPr defaultColWidth="12.625" defaultRowHeight="21.75" customHeight="1" x14ac:dyDescent="0.4"/>
  <cols>
    <col min="1" max="2" width="1.25" style="8" customWidth="1"/>
    <col min="3" max="3" width="33.875" style="8" customWidth="1"/>
    <col min="4" max="4" width="6.625" style="8" customWidth="1"/>
    <col min="5" max="5" width="0.625" style="8" customWidth="1"/>
    <col min="6" max="6" width="10.125" style="8" customWidth="1"/>
    <col min="7" max="7" width="0.625" style="8" customWidth="1"/>
    <col min="8" max="8" width="10.125" style="8" customWidth="1"/>
    <col min="9" max="9" width="0.625" style="8" customWidth="1"/>
    <col min="10" max="10" width="10.125" style="8" customWidth="1"/>
    <col min="11" max="11" width="0.625" style="8" customWidth="1"/>
    <col min="12" max="12" width="10.125" style="8" customWidth="1"/>
    <col min="13" max="16384" width="12.625" style="8"/>
  </cols>
  <sheetData>
    <row r="1" spans="1:12" ht="21.75" customHeight="1" x14ac:dyDescent="0.4">
      <c r="A1" s="51" t="s">
        <v>0</v>
      </c>
      <c r="B1" s="41"/>
      <c r="C1" s="41"/>
      <c r="D1" s="41"/>
      <c r="E1" s="41"/>
      <c r="F1" s="81"/>
      <c r="G1" s="81"/>
      <c r="H1" s="81"/>
      <c r="I1" s="81"/>
      <c r="J1" s="81"/>
      <c r="K1" s="81"/>
      <c r="L1" s="81"/>
    </row>
    <row r="2" spans="1:12" ht="21.75" customHeight="1" x14ac:dyDescent="0.4">
      <c r="A2" s="51" t="s">
        <v>74</v>
      </c>
      <c r="B2" s="41"/>
      <c r="C2" s="41"/>
      <c r="D2" s="41"/>
      <c r="E2" s="41"/>
      <c r="F2" s="81"/>
      <c r="G2" s="81"/>
      <c r="H2" s="81"/>
      <c r="I2" s="81"/>
      <c r="J2" s="81"/>
      <c r="K2" s="81"/>
      <c r="L2" s="81"/>
    </row>
    <row r="3" spans="1:12" ht="21.75" customHeight="1" x14ac:dyDescent="0.4">
      <c r="A3" s="52" t="s">
        <v>205</v>
      </c>
      <c r="B3" s="79"/>
      <c r="C3" s="79"/>
      <c r="D3" s="79"/>
      <c r="E3" s="79"/>
      <c r="F3" s="80"/>
      <c r="G3" s="80"/>
      <c r="H3" s="80"/>
      <c r="I3" s="80"/>
      <c r="J3" s="80"/>
      <c r="K3" s="80"/>
      <c r="L3" s="80"/>
    </row>
    <row r="4" spans="1:12" ht="21.75" customHeight="1" x14ac:dyDescent="0.4">
      <c r="A4" s="31"/>
      <c r="B4" s="31"/>
      <c r="C4" s="31" t="s">
        <v>75</v>
      </c>
      <c r="D4" s="28"/>
      <c r="E4" s="31"/>
      <c r="F4" s="38"/>
      <c r="G4" s="38"/>
      <c r="H4" s="38"/>
      <c r="I4" s="38"/>
      <c r="J4" s="38"/>
      <c r="K4" s="38"/>
      <c r="L4" s="38"/>
    </row>
    <row r="5" spans="1:12" ht="21.75" customHeight="1" x14ac:dyDescent="0.4">
      <c r="A5" s="31"/>
      <c r="B5" s="31"/>
      <c r="C5" s="31"/>
      <c r="D5" s="28"/>
      <c r="E5" s="31"/>
      <c r="F5" s="130" t="s">
        <v>2</v>
      </c>
      <c r="G5" s="131"/>
      <c r="H5" s="131"/>
      <c r="I5" s="23"/>
      <c r="J5" s="130" t="s">
        <v>3</v>
      </c>
      <c r="K5" s="131"/>
      <c r="L5" s="131"/>
    </row>
    <row r="6" spans="1:12" ht="21.75" customHeight="1" x14ac:dyDescent="0.4">
      <c r="A6" s="31"/>
      <c r="B6" s="31"/>
      <c r="C6" s="31"/>
      <c r="D6" s="28"/>
      <c r="E6" s="31"/>
      <c r="F6" s="25" t="s">
        <v>204</v>
      </c>
      <c r="G6" s="23"/>
      <c r="H6" s="25" t="s">
        <v>204</v>
      </c>
      <c r="I6" s="23"/>
      <c r="J6" s="25" t="s">
        <v>204</v>
      </c>
      <c r="K6" s="23"/>
      <c r="L6" s="25" t="s">
        <v>204</v>
      </c>
    </row>
    <row r="7" spans="1:12" ht="21.75" customHeight="1" x14ac:dyDescent="0.4">
      <c r="A7" s="31"/>
      <c r="B7" s="31"/>
      <c r="C7" s="31"/>
      <c r="D7" s="28"/>
      <c r="E7" s="31"/>
      <c r="F7" s="2" t="s">
        <v>181</v>
      </c>
      <c r="G7" s="1"/>
      <c r="H7" s="2" t="s">
        <v>7</v>
      </c>
      <c r="I7" s="1"/>
      <c r="J7" s="2" t="s">
        <v>181</v>
      </c>
      <c r="K7" s="1"/>
      <c r="L7" s="2" t="s">
        <v>7</v>
      </c>
    </row>
    <row r="8" spans="1:12" ht="21.75" customHeight="1" x14ac:dyDescent="0.4">
      <c r="A8" s="31"/>
      <c r="B8" s="31"/>
      <c r="C8" s="31"/>
      <c r="D8"/>
      <c r="E8" s="31"/>
      <c r="F8" s="24" t="s">
        <v>9</v>
      </c>
      <c r="G8" s="25"/>
      <c r="H8" s="24" t="s">
        <v>9</v>
      </c>
      <c r="I8" s="25"/>
      <c r="J8" s="24" t="s">
        <v>9</v>
      </c>
      <c r="K8" s="25"/>
      <c r="L8" s="24" t="s">
        <v>9</v>
      </c>
    </row>
    <row r="9" spans="1:12" ht="21.75" customHeight="1" x14ac:dyDescent="0.4">
      <c r="A9" s="31"/>
      <c r="B9" s="31"/>
      <c r="C9" s="31"/>
      <c r="D9" s="28"/>
      <c r="E9" s="31"/>
      <c r="F9" s="38"/>
      <c r="G9" s="38"/>
      <c r="H9" s="38"/>
      <c r="I9" s="38"/>
      <c r="J9" s="38"/>
      <c r="K9" s="38"/>
      <c r="L9" s="38"/>
    </row>
    <row r="10" spans="1:12" ht="21.75" customHeight="1" x14ac:dyDescent="0.4">
      <c r="A10" s="31" t="s">
        <v>76</v>
      </c>
      <c r="B10" s="31"/>
      <c r="C10" s="31"/>
      <c r="D10" s="28"/>
      <c r="E10" s="31"/>
      <c r="F10" s="38">
        <v>577810815</v>
      </c>
      <c r="G10" s="56"/>
      <c r="H10" s="38">
        <v>578099748</v>
      </c>
      <c r="I10" s="56"/>
      <c r="J10" s="38">
        <v>418620142</v>
      </c>
      <c r="K10" s="56"/>
      <c r="L10" s="38">
        <v>433078873</v>
      </c>
    </row>
    <row r="11" spans="1:12" ht="21.75" customHeight="1" x14ac:dyDescent="0.4">
      <c r="A11" s="31" t="s">
        <v>77</v>
      </c>
      <c r="B11" s="31"/>
      <c r="C11" s="31"/>
      <c r="D11" s="28"/>
      <c r="E11" s="31"/>
      <c r="F11" s="38">
        <v>187265987</v>
      </c>
      <c r="G11" s="56"/>
      <c r="H11" s="38">
        <v>144064339</v>
      </c>
      <c r="I11" s="56"/>
      <c r="J11" s="38">
        <v>99566647</v>
      </c>
      <c r="K11" s="56"/>
      <c r="L11" s="38">
        <v>88843432</v>
      </c>
    </row>
    <row r="12" spans="1:12" ht="21.75" customHeight="1" x14ac:dyDescent="0.4">
      <c r="A12" s="31" t="s">
        <v>78</v>
      </c>
      <c r="B12" s="31"/>
      <c r="C12" s="31"/>
      <c r="D12" s="28"/>
      <c r="E12" s="31"/>
      <c r="F12" s="38">
        <v>-340797472</v>
      </c>
      <c r="G12" s="56"/>
      <c r="H12" s="38">
        <v>-357410633</v>
      </c>
      <c r="I12" s="56"/>
      <c r="J12" s="38">
        <v>-282104359</v>
      </c>
      <c r="K12" s="56"/>
      <c r="L12" s="38">
        <v>-305515947</v>
      </c>
    </row>
    <row r="13" spans="1:12" ht="21.75" customHeight="1" x14ac:dyDescent="0.4">
      <c r="A13" s="31" t="s">
        <v>79</v>
      </c>
      <c r="B13" s="31"/>
      <c r="C13" s="31"/>
      <c r="D13" s="28"/>
      <c r="E13" s="31"/>
      <c r="F13" s="35">
        <v>-119945545</v>
      </c>
      <c r="G13" s="56"/>
      <c r="H13" s="35">
        <v>-103573050</v>
      </c>
      <c r="I13" s="56"/>
      <c r="J13" s="35">
        <v>-63084969</v>
      </c>
      <c r="K13" s="56"/>
      <c r="L13" s="35">
        <v>-60698508</v>
      </c>
    </row>
    <row r="14" spans="1:12" ht="6" customHeight="1" x14ac:dyDescent="0.4">
      <c r="A14" s="31"/>
      <c r="B14" s="31"/>
      <c r="C14" s="31"/>
      <c r="D14" s="28"/>
      <c r="E14" s="31"/>
      <c r="F14" s="38"/>
      <c r="G14" s="56"/>
      <c r="H14" s="38"/>
      <c r="I14" s="56"/>
      <c r="J14" s="38"/>
      <c r="K14" s="56"/>
      <c r="L14" s="38"/>
    </row>
    <row r="15" spans="1:12" ht="21.75" customHeight="1" x14ac:dyDescent="0.4">
      <c r="A15" s="37" t="s">
        <v>80</v>
      </c>
      <c r="B15" s="37"/>
      <c r="C15" s="37"/>
      <c r="D15" s="40"/>
      <c r="E15" s="37"/>
      <c r="F15" s="38">
        <f>SUM(F10:F13)</f>
        <v>304333785</v>
      </c>
      <c r="G15" s="56"/>
      <c r="H15" s="38">
        <f>SUM(H10:H13)</f>
        <v>261180404</v>
      </c>
      <c r="I15" s="56"/>
      <c r="J15" s="38">
        <f>SUM(J10:J13)</f>
        <v>172997461</v>
      </c>
      <c r="K15" s="38"/>
      <c r="L15" s="38">
        <f>SUM(L10:L13)</f>
        <v>155707850</v>
      </c>
    </row>
    <row r="16" spans="1:12" ht="21.75" customHeight="1" x14ac:dyDescent="0.4">
      <c r="A16" s="31" t="s">
        <v>223</v>
      </c>
      <c r="B16" s="37"/>
      <c r="C16" s="37"/>
      <c r="D16" s="28"/>
      <c r="E16" s="37"/>
      <c r="F16" s="38">
        <v>17586992</v>
      </c>
      <c r="G16" s="56"/>
      <c r="H16" s="38">
        <v>11781465</v>
      </c>
      <c r="I16" s="56"/>
      <c r="J16" s="38">
        <v>357548739</v>
      </c>
      <c r="K16" s="56"/>
      <c r="L16" s="38">
        <v>207771557</v>
      </c>
    </row>
    <row r="17" spans="1:12" ht="21.75" customHeight="1" x14ac:dyDescent="0.4">
      <c r="A17" s="31" t="s">
        <v>81</v>
      </c>
      <c r="B17" s="31"/>
      <c r="C17" s="31"/>
      <c r="D17" s="28"/>
      <c r="E17" s="31"/>
      <c r="F17" s="38">
        <v>-92589101</v>
      </c>
      <c r="G17" s="56"/>
      <c r="H17" s="38">
        <v>-62847956</v>
      </c>
      <c r="I17" s="56"/>
      <c r="J17" s="38">
        <v>-82712505</v>
      </c>
      <c r="K17" s="56"/>
      <c r="L17" s="38">
        <v>-64974054</v>
      </c>
    </row>
    <row r="18" spans="1:12" ht="21.75" customHeight="1" x14ac:dyDescent="0.4">
      <c r="A18" s="31" t="s">
        <v>227</v>
      </c>
      <c r="B18" s="37"/>
      <c r="C18" s="37"/>
      <c r="D18" s="28"/>
      <c r="E18" s="37"/>
      <c r="F18" s="38">
        <v>-160104519</v>
      </c>
      <c r="G18" s="56"/>
      <c r="H18" s="38">
        <v>40822247</v>
      </c>
      <c r="I18" s="56"/>
      <c r="J18" s="38">
        <v>9196</v>
      </c>
      <c r="K18" s="56"/>
      <c r="L18" s="38">
        <v>15485</v>
      </c>
    </row>
    <row r="19" spans="1:12" ht="21.75" customHeight="1" x14ac:dyDescent="0.4">
      <c r="A19" s="31" t="s">
        <v>82</v>
      </c>
      <c r="B19" s="31"/>
      <c r="C19" s="31"/>
      <c r="D19" s="28"/>
      <c r="E19" s="31"/>
      <c r="F19" s="38">
        <v>-143750844</v>
      </c>
      <c r="G19" s="56"/>
      <c r="H19" s="38">
        <v>-129896229</v>
      </c>
      <c r="I19" s="56"/>
      <c r="J19" s="38">
        <v>-154564759</v>
      </c>
      <c r="K19" s="56"/>
      <c r="L19" s="38">
        <v>-134791859</v>
      </c>
    </row>
    <row r="20" spans="1:12" ht="21.75" customHeight="1" x14ac:dyDescent="0.4">
      <c r="A20" s="31" t="s">
        <v>195</v>
      </c>
      <c r="B20" s="31"/>
      <c r="C20" s="31"/>
      <c r="D20" s="28"/>
      <c r="E20" s="31"/>
      <c r="F20" s="38"/>
      <c r="G20" s="56"/>
      <c r="H20" s="38"/>
      <c r="I20" s="56"/>
      <c r="J20" s="38"/>
      <c r="K20" s="56"/>
      <c r="L20" s="38"/>
    </row>
    <row r="21" spans="1:12" ht="21.75" customHeight="1" x14ac:dyDescent="0.4">
      <c r="A21" s="31"/>
      <c r="B21" s="31" t="s">
        <v>194</v>
      </c>
      <c r="C21" s="31"/>
      <c r="D21" s="20"/>
      <c r="E21" s="31"/>
      <c r="F21" s="35">
        <v>247224107</v>
      </c>
      <c r="G21" s="56"/>
      <c r="H21" s="35">
        <v>211997683</v>
      </c>
      <c r="I21" s="56"/>
      <c r="J21" s="35">
        <v>0</v>
      </c>
      <c r="K21" s="56"/>
      <c r="L21" s="35">
        <v>0</v>
      </c>
    </row>
    <row r="22" spans="1:12" ht="6" customHeight="1" x14ac:dyDescent="0.4">
      <c r="A22" s="31"/>
      <c r="B22" s="31"/>
      <c r="C22" s="31"/>
      <c r="D22" s="28"/>
      <c r="E22" s="31"/>
      <c r="F22" s="38"/>
      <c r="G22" s="56"/>
      <c r="H22" s="38"/>
      <c r="I22" s="56"/>
      <c r="J22" s="38"/>
      <c r="K22" s="56"/>
      <c r="L22" s="38"/>
    </row>
    <row r="23" spans="1:12" ht="21.75" customHeight="1" x14ac:dyDescent="0.4">
      <c r="A23" s="37" t="s">
        <v>84</v>
      </c>
      <c r="B23" s="37"/>
      <c r="C23" s="37"/>
      <c r="D23" s="28"/>
      <c r="E23" s="37"/>
      <c r="F23" s="38">
        <f>SUM(F15:F21)</f>
        <v>172700420</v>
      </c>
      <c r="G23" s="56"/>
      <c r="H23" s="38">
        <f>SUM(H15:H21)</f>
        <v>333037614</v>
      </c>
      <c r="I23" s="56"/>
      <c r="J23" s="38">
        <f>SUM(J15:J21)</f>
        <v>293278132</v>
      </c>
      <c r="K23" s="56"/>
      <c r="L23" s="38">
        <f>SUM(L15:L21)</f>
        <v>163728979</v>
      </c>
    </row>
    <row r="24" spans="1:12" ht="21.75" customHeight="1" x14ac:dyDescent="0.4">
      <c r="A24" s="31" t="s">
        <v>219</v>
      </c>
      <c r="B24" s="31"/>
      <c r="C24" s="31"/>
      <c r="D24" s="28"/>
      <c r="E24" s="31"/>
      <c r="F24" s="35">
        <v>-31214990</v>
      </c>
      <c r="G24" s="56"/>
      <c r="H24" s="35">
        <v>-975273</v>
      </c>
      <c r="I24" s="56"/>
      <c r="J24" s="35">
        <v>-1453974</v>
      </c>
      <c r="K24" s="56"/>
      <c r="L24" s="35">
        <v>4504681</v>
      </c>
    </row>
    <row r="25" spans="1:12" ht="6" customHeight="1" x14ac:dyDescent="0.4">
      <c r="A25" s="31"/>
      <c r="B25" s="31"/>
      <c r="C25" s="31"/>
      <c r="D25" s="28"/>
      <c r="E25" s="31"/>
      <c r="F25" s="38"/>
      <c r="G25" s="56"/>
      <c r="H25" s="38"/>
      <c r="I25" s="56"/>
      <c r="J25" s="38"/>
      <c r="K25" s="56"/>
      <c r="L25" s="38"/>
    </row>
    <row r="26" spans="1:12" ht="21.75" customHeight="1" x14ac:dyDescent="0.4">
      <c r="A26" s="37" t="s">
        <v>86</v>
      </c>
      <c r="B26" s="37"/>
      <c r="C26" s="37"/>
      <c r="D26" s="28"/>
      <c r="E26" s="37"/>
      <c r="F26" s="35">
        <f>SUM(F23:F24)</f>
        <v>141485430</v>
      </c>
      <c r="G26" s="56"/>
      <c r="H26" s="35">
        <f>SUM(H23:H24)</f>
        <v>332062341</v>
      </c>
      <c r="I26" s="56"/>
      <c r="J26" s="35">
        <f>SUM(J23:J24)</f>
        <v>291824158</v>
      </c>
      <c r="K26" s="56"/>
      <c r="L26" s="35">
        <f>SUM(L23:L24)</f>
        <v>168233660</v>
      </c>
    </row>
    <row r="27" spans="1:12" ht="21.75" customHeight="1" x14ac:dyDescent="0.4">
      <c r="A27" s="37"/>
      <c r="B27" s="37"/>
      <c r="C27" s="37"/>
      <c r="D27" s="28"/>
      <c r="E27" s="37"/>
      <c r="F27" s="38"/>
      <c r="G27" s="56"/>
      <c r="H27" s="38"/>
      <c r="I27" s="56"/>
      <c r="J27" s="38"/>
      <c r="K27" s="56"/>
      <c r="L27" s="38"/>
    </row>
    <row r="28" spans="1:12" ht="21.75" customHeight="1" x14ac:dyDescent="0.4">
      <c r="A28" s="37" t="s">
        <v>97</v>
      </c>
      <c r="B28" s="31"/>
      <c r="C28" s="31"/>
      <c r="D28" s="28"/>
      <c r="E28" s="31"/>
      <c r="F28" s="82"/>
      <c r="G28" s="38"/>
      <c r="H28" s="82"/>
      <c r="I28" s="38"/>
      <c r="J28" s="82"/>
      <c r="K28" s="38"/>
      <c r="L28" s="82"/>
    </row>
    <row r="29" spans="1:12" ht="6" customHeight="1" x14ac:dyDescent="0.4">
      <c r="A29" s="37"/>
      <c r="B29" s="31"/>
      <c r="C29" s="31"/>
      <c r="D29" s="28"/>
      <c r="E29" s="31"/>
      <c r="F29" s="82"/>
      <c r="G29" s="38"/>
      <c r="H29" s="82"/>
      <c r="I29" s="38"/>
      <c r="J29" s="82"/>
      <c r="K29" s="38"/>
      <c r="L29" s="82"/>
    </row>
    <row r="30" spans="1:12" ht="21.75" customHeight="1" x14ac:dyDescent="0.4">
      <c r="A30" s="31" t="s">
        <v>87</v>
      </c>
      <c r="B30" s="31"/>
      <c r="C30" s="31"/>
      <c r="D30" s="28"/>
      <c r="E30" s="31"/>
      <c r="F30" s="82"/>
      <c r="G30" s="38"/>
      <c r="H30" s="82"/>
      <c r="I30" s="38"/>
      <c r="J30" s="82"/>
      <c r="K30" s="38"/>
      <c r="L30" s="82"/>
    </row>
    <row r="31" spans="1:12" ht="21.75" customHeight="1" x14ac:dyDescent="0.4">
      <c r="A31" s="31"/>
      <c r="B31" s="8" t="s">
        <v>88</v>
      </c>
      <c r="C31" s="31"/>
      <c r="D31" s="28"/>
      <c r="E31" s="56"/>
      <c r="F31" s="38"/>
      <c r="G31" s="56"/>
      <c r="H31" s="38"/>
      <c r="J31" s="38"/>
      <c r="L31" s="38"/>
    </row>
    <row r="32" spans="1:12" ht="21.75" customHeight="1" x14ac:dyDescent="0.4">
      <c r="A32" s="31"/>
      <c r="B32" s="31" t="s">
        <v>89</v>
      </c>
      <c r="C32" s="31"/>
      <c r="D32" s="28"/>
      <c r="E32" s="56"/>
      <c r="F32" s="38">
        <v>128980406</v>
      </c>
      <c r="G32" s="56"/>
      <c r="H32" s="38">
        <v>-25158923</v>
      </c>
      <c r="I32" s="56"/>
      <c r="J32" s="38">
        <v>0</v>
      </c>
      <c r="K32" s="56"/>
      <c r="L32" s="38">
        <v>0</v>
      </c>
    </row>
    <row r="33" spans="1:12" ht="21.75" customHeight="1" x14ac:dyDescent="0.4">
      <c r="A33" s="31"/>
      <c r="B33" s="31" t="s">
        <v>90</v>
      </c>
      <c r="C33" s="31"/>
      <c r="D33" s="28"/>
      <c r="E33" s="56"/>
      <c r="F33" s="38"/>
      <c r="G33" s="56"/>
      <c r="H33" s="38"/>
      <c r="I33" s="56"/>
      <c r="J33" s="38"/>
      <c r="K33" s="56"/>
      <c r="L33" s="38"/>
    </row>
    <row r="34" spans="1:12" ht="21.75" customHeight="1" x14ac:dyDescent="0.4">
      <c r="A34" s="31"/>
      <c r="B34" s="31"/>
      <c r="C34" s="31" t="s">
        <v>83</v>
      </c>
      <c r="D34" s="28"/>
      <c r="E34" s="56"/>
      <c r="F34" s="35">
        <v>-170049649</v>
      </c>
      <c r="G34" s="56"/>
      <c r="H34" s="35">
        <v>36613512</v>
      </c>
      <c r="I34" s="56"/>
      <c r="J34" s="57">
        <v>0</v>
      </c>
      <c r="K34" s="56"/>
      <c r="L34" s="57">
        <v>0</v>
      </c>
    </row>
    <row r="35" spans="1:12" ht="6" customHeight="1" x14ac:dyDescent="0.4">
      <c r="A35" s="31"/>
      <c r="B35" s="31"/>
      <c r="C35" s="31"/>
      <c r="D35" s="28"/>
      <c r="E35" s="56"/>
      <c r="F35" s="38"/>
      <c r="G35" s="56"/>
      <c r="H35" s="38"/>
      <c r="I35" s="56"/>
      <c r="J35" s="38"/>
      <c r="K35" s="56"/>
      <c r="L35" s="38"/>
    </row>
    <row r="36" spans="1:12" ht="21.75" customHeight="1" x14ac:dyDescent="0.4">
      <c r="A36" s="31" t="s">
        <v>91</v>
      </c>
      <c r="C36" s="31"/>
      <c r="D36" s="28"/>
      <c r="E36" s="56"/>
      <c r="F36" s="31"/>
      <c r="G36" s="31"/>
      <c r="H36" s="31"/>
      <c r="I36" s="31"/>
      <c r="J36" s="31"/>
      <c r="K36" s="31"/>
      <c r="L36" s="31"/>
    </row>
    <row r="37" spans="1:12" ht="21.75" customHeight="1" x14ac:dyDescent="0.4">
      <c r="A37" s="31"/>
      <c r="B37" s="31" t="s">
        <v>88</v>
      </c>
      <c r="D37" s="28"/>
      <c r="E37" s="56"/>
      <c r="F37" s="35">
        <f>SUM(F32:F34)</f>
        <v>-41069243</v>
      </c>
      <c r="G37" s="56"/>
      <c r="H37" s="35">
        <f>SUM(H32:H34)</f>
        <v>11454589</v>
      </c>
      <c r="I37" s="56"/>
      <c r="J37" s="35">
        <f>SUM(J32:J34)</f>
        <v>0</v>
      </c>
      <c r="K37" s="56"/>
      <c r="L37" s="35">
        <f>SUM(L32:L34)</f>
        <v>0</v>
      </c>
    </row>
    <row r="38" spans="1:12" ht="6" customHeight="1" x14ac:dyDescent="0.4">
      <c r="A38" s="31"/>
      <c r="B38" s="31"/>
      <c r="C38" s="31"/>
      <c r="D38" s="28"/>
      <c r="E38" s="56"/>
      <c r="F38" s="38"/>
      <c r="G38" s="56"/>
      <c r="H38" s="38"/>
      <c r="I38" s="56"/>
      <c r="J38" s="38"/>
      <c r="K38" s="56"/>
      <c r="L38" s="38"/>
    </row>
    <row r="39" spans="1:12" ht="21.75" customHeight="1" x14ac:dyDescent="0.4">
      <c r="A39" s="37" t="s">
        <v>212</v>
      </c>
      <c r="B39" s="37"/>
      <c r="C39" s="31"/>
      <c r="D39" s="28"/>
      <c r="E39" s="56"/>
      <c r="F39" s="35">
        <f>+F37</f>
        <v>-41069243</v>
      </c>
      <c r="G39" s="56"/>
      <c r="H39" s="35">
        <f>+H37</f>
        <v>11454589</v>
      </c>
      <c r="I39" s="56"/>
      <c r="J39" s="35">
        <f>+J37</f>
        <v>0</v>
      </c>
      <c r="K39" s="56"/>
      <c r="L39" s="35">
        <f>+L37</f>
        <v>0</v>
      </c>
    </row>
    <row r="40" spans="1:12" ht="6" customHeight="1" x14ac:dyDescent="0.4">
      <c r="A40" s="31"/>
      <c r="C40" s="31"/>
      <c r="D40" s="28"/>
      <c r="E40" s="56"/>
      <c r="F40" s="38"/>
      <c r="G40" s="56"/>
      <c r="H40" s="38"/>
      <c r="I40" s="56"/>
      <c r="J40" s="38"/>
      <c r="K40" s="56"/>
      <c r="L40" s="38"/>
    </row>
    <row r="41" spans="1:12" ht="21.75" customHeight="1" thickBot="1" x14ac:dyDescent="0.45">
      <c r="A41" s="37" t="s">
        <v>92</v>
      </c>
      <c r="B41" s="37"/>
      <c r="C41" s="37"/>
      <c r="D41" s="28"/>
      <c r="E41" s="56"/>
      <c r="F41" s="58">
        <f>SUM(F26,F39)</f>
        <v>100416187</v>
      </c>
      <c r="G41" s="56"/>
      <c r="H41" s="58">
        <f>SUM(H26,H39)</f>
        <v>343516930</v>
      </c>
      <c r="I41" s="56"/>
      <c r="J41" s="58">
        <f>SUM(J26,J39)</f>
        <v>291824158</v>
      </c>
      <c r="K41" s="56"/>
      <c r="L41" s="58">
        <f>SUM(L26,L39)</f>
        <v>168233660</v>
      </c>
    </row>
    <row r="42" spans="1:12" ht="21.75" customHeight="1" thickTop="1" x14ac:dyDescent="0.4">
      <c r="A42" s="37"/>
      <c r="B42" s="37"/>
      <c r="C42" s="37"/>
      <c r="D42" s="28"/>
      <c r="E42" s="56"/>
      <c r="F42" s="38"/>
      <c r="G42" s="56"/>
      <c r="H42" s="38"/>
      <c r="I42" s="56"/>
      <c r="J42" s="38"/>
      <c r="K42" s="56"/>
      <c r="L42" s="38"/>
    </row>
    <row r="43" spans="1:12" ht="10.5" customHeight="1" x14ac:dyDescent="0.4">
      <c r="A43" s="37"/>
      <c r="B43" s="37"/>
      <c r="C43" s="37"/>
      <c r="D43" s="28"/>
      <c r="E43" s="56"/>
      <c r="F43" s="38"/>
      <c r="G43" s="56"/>
      <c r="H43" s="38"/>
      <c r="I43" s="56"/>
      <c r="J43" s="38"/>
      <c r="K43" s="56"/>
      <c r="L43" s="38"/>
    </row>
    <row r="44" spans="1:12" ht="21.95" customHeight="1" x14ac:dyDescent="0.4">
      <c r="A44" s="33" t="str">
        <f>'2-4 '!A47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4" s="33"/>
      <c r="C44" s="33"/>
      <c r="D44" s="34"/>
      <c r="E44" s="33"/>
      <c r="F44" s="35"/>
      <c r="G44" s="35"/>
      <c r="H44" s="35"/>
      <c r="I44" s="35"/>
      <c r="J44" s="35"/>
      <c r="K44" s="35"/>
      <c r="L44" s="35"/>
    </row>
    <row r="45" spans="1:12" ht="21.75" customHeight="1" x14ac:dyDescent="0.4">
      <c r="A45" s="51" t="s">
        <v>0</v>
      </c>
      <c r="B45" s="41"/>
      <c r="C45" s="41"/>
      <c r="D45" s="41"/>
      <c r="E45" s="41"/>
      <c r="F45" s="81"/>
      <c r="G45" s="81"/>
      <c r="H45" s="81"/>
      <c r="I45" s="81"/>
      <c r="J45" s="81"/>
      <c r="K45" s="81"/>
      <c r="L45" s="81"/>
    </row>
    <row r="46" spans="1:12" ht="21.75" customHeight="1" x14ac:dyDescent="0.4">
      <c r="A46" s="51" t="s">
        <v>74</v>
      </c>
      <c r="B46" s="41"/>
      <c r="C46" s="41"/>
      <c r="D46" s="41"/>
      <c r="E46" s="41"/>
      <c r="F46" s="81"/>
      <c r="G46" s="81"/>
      <c r="H46" s="81"/>
      <c r="I46" s="81"/>
      <c r="J46" s="81"/>
      <c r="K46" s="81"/>
      <c r="L46" s="81"/>
    </row>
    <row r="47" spans="1:12" ht="21.75" customHeight="1" x14ac:dyDescent="0.4">
      <c r="A47" s="52" t="str">
        <f>A3</f>
        <v>สำหรับรอบระยะเวลาสามเดือนสิ้นสุดวันที่ 30 มิถุนายน พ.ศ. 2568</v>
      </c>
      <c r="B47" s="79"/>
      <c r="C47" s="79"/>
      <c r="D47" s="79"/>
      <c r="E47" s="79"/>
      <c r="F47" s="80"/>
      <c r="G47" s="80"/>
      <c r="H47" s="80"/>
      <c r="I47" s="80"/>
      <c r="J47" s="80"/>
      <c r="K47" s="80"/>
      <c r="L47" s="80"/>
    </row>
    <row r="48" spans="1:12" ht="21.75" customHeight="1" x14ac:dyDescent="0.4">
      <c r="A48" s="31"/>
      <c r="B48" s="31"/>
      <c r="C48" s="31" t="s">
        <v>75</v>
      </c>
      <c r="D48" s="28"/>
      <c r="E48" s="31"/>
      <c r="F48" s="38"/>
      <c r="G48" s="38"/>
      <c r="H48" s="38"/>
      <c r="I48" s="38"/>
      <c r="J48" s="38"/>
      <c r="K48" s="38"/>
      <c r="L48" s="38"/>
    </row>
    <row r="49" spans="1:12" ht="21.75" customHeight="1" x14ac:dyDescent="0.4">
      <c r="A49" s="31"/>
      <c r="B49" s="31"/>
      <c r="C49" s="31"/>
      <c r="D49" s="28"/>
      <c r="E49" s="31"/>
      <c r="F49" s="130" t="s">
        <v>2</v>
      </c>
      <c r="G49" s="131"/>
      <c r="H49" s="131"/>
      <c r="I49" s="23"/>
      <c r="J49" s="130" t="s">
        <v>3</v>
      </c>
      <c r="K49" s="131"/>
      <c r="L49" s="131"/>
    </row>
    <row r="50" spans="1:12" ht="21.75" customHeight="1" x14ac:dyDescent="0.4">
      <c r="A50" s="31"/>
      <c r="B50" s="31"/>
      <c r="C50" s="31"/>
      <c r="D50" s="28"/>
      <c r="E50" s="31"/>
      <c r="F50" s="25" t="s">
        <v>204</v>
      </c>
      <c r="G50" s="23"/>
      <c r="H50" s="25" t="s">
        <v>204</v>
      </c>
      <c r="I50" s="23"/>
      <c r="J50" s="25" t="s">
        <v>204</v>
      </c>
      <c r="K50" s="23"/>
      <c r="L50" s="25" t="s">
        <v>204</v>
      </c>
    </row>
    <row r="51" spans="1:12" ht="21.75" customHeight="1" x14ac:dyDescent="0.4">
      <c r="A51" s="31"/>
      <c r="B51" s="31"/>
      <c r="C51" s="31"/>
      <c r="D51" s="28"/>
      <c r="E51" s="31"/>
      <c r="F51" s="2" t="s">
        <v>181</v>
      </c>
      <c r="G51" s="1"/>
      <c r="H51" s="2" t="s">
        <v>7</v>
      </c>
      <c r="I51" s="1"/>
      <c r="J51" s="2" t="s">
        <v>181</v>
      </c>
      <c r="K51" s="1"/>
      <c r="L51" s="2" t="s">
        <v>7</v>
      </c>
    </row>
    <row r="52" spans="1:12" ht="21.75" customHeight="1" x14ac:dyDescent="0.4">
      <c r="A52" s="31"/>
      <c r="B52" s="31"/>
      <c r="C52" s="31"/>
      <c r="D52" s="83"/>
      <c r="E52" s="31"/>
      <c r="F52" s="24" t="s">
        <v>9</v>
      </c>
      <c r="G52" s="25"/>
      <c r="H52" s="24" t="s">
        <v>9</v>
      </c>
      <c r="I52" s="25"/>
      <c r="J52" s="24" t="s">
        <v>9</v>
      </c>
      <c r="K52" s="25"/>
      <c r="L52" s="24" t="s">
        <v>9</v>
      </c>
    </row>
    <row r="53" spans="1:12" ht="21.75" customHeight="1" x14ac:dyDescent="0.4">
      <c r="A53" s="31"/>
      <c r="B53" s="31"/>
      <c r="C53" s="31"/>
      <c r="D53" s="28"/>
      <c r="E53" s="31"/>
      <c r="F53" s="38"/>
      <c r="G53" s="38"/>
      <c r="H53" s="38"/>
      <c r="I53" s="38"/>
      <c r="J53" s="38"/>
      <c r="K53" s="38"/>
      <c r="L53" s="38"/>
    </row>
    <row r="54" spans="1:12" ht="21.75" customHeight="1" x14ac:dyDescent="0.4">
      <c r="A54" s="37" t="s">
        <v>213</v>
      </c>
      <c r="B54" s="31"/>
      <c r="C54" s="31"/>
      <c r="D54" s="28"/>
      <c r="E54" s="56"/>
      <c r="F54" s="38"/>
      <c r="G54" s="56"/>
      <c r="H54" s="38"/>
      <c r="I54" s="56"/>
      <c r="J54" s="38"/>
      <c r="K54" s="56"/>
      <c r="L54" s="38"/>
    </row>
    <row r="55" spans="1:12" ht="21.75" customHeight="1" x14ac:dyDescent="0.4">
      <c r="A55" s="31" t="s">
        <v>93</v>
      </c>
      <c r="B55" s="31"/>
      <c r="C55" s="31"/>
      <c r="D55" s="28"/>
      <c r="E55" s="56"/>
      <c r="F55" s="38">
        <v>141485437</v>
      </c>
      <c r="G55" s="56"/>
      <c r="H55" s="38">
        <v>332062335</v>
      </c>
      <c r="I55" s="56"/>
      <c r="J55" s="38">
        <v>291824158</v>
      </c>
      <c r="K55" s="56"/>
      <c r="L55" s="38">
        <v>168233660</v>
      </c>
    </row>
    <row r="56" spans="1:12" ht="21.75" customHeight="1" x14ac:dyDescent="0.4">
      <c r="A56" s="31" t="s">
        <v>94</v>
      </c>
      <c r="B56" s="31"/>
      <c r="C56" s="31"/>
      <c r="D56" s="28"/>
      <c r="E56" s="56"/>
      <c r="F56" s="35">
        <v>-7</v>
      </c>
      <c r="G56" s="56"/>
      <c r="H56" s="35">
        <v>6</v>
      </c>
      <c r="I56" s="56"/>
      <c r="J56" s="35">
        <v>0</v>
      </c>
      <c r="K56" s="56"/>
      <c r="L56" s="35">
        <v>0</v>
      </c>
    </row>
    <row r="57" spans="1:12" ht="6" customHeight="1" x14ac:dyDescent="0.4">
      <c r="A57" s="31"/>
      <c r="B57" s="31"/>
      <c r="C57" s="31"/>
      <c r="D57" s="28"/>
      <c r="E57" s="56"/>
      <c r="F57" s="38"/>
      <c r="G57" s="56"/>
      <c r="H57" s="38"/>
      <c r="I57" s="56"/>
      <c r="J57" s="38"/>
      <c r="K57" s="56"/>
      <c r="L57" s="38"/>
    </row>
    <row r="58" spans="1:12" ht="21.75" customHeight="1" thickBot="1" x14ac:dyDescent="0.45">
      <c r="A58" s="37"/>
      <c r="B58" s="37"/>
      <c r="C58" s="37"/>
      <c r="D58" s="40"/>
      <c r="E58" s="56"/>
      <c r="F58" s="58">
        <f>SUM(F55:F57)</f>
        <v>141485430</v>
      </c>
      <c r="G58" s="56"/>
      <c r="H58" s="58">
        <f>SUM(H55:H57)</f>
        <v>332062341</v>
      </c>
      <c r="I58" s="56"/>
      <c r="J58" s="58">
        <f>SUM(J55:J56)</f>
        <v>291824158</v>
      </c>
      <c r="K58" s="56"/>
      <c r="L58" s="58">
        <f>SUM(L55:L56)</f>
        <v>168233660</v>
      </c>
    </row>
    <row r="59" spans="1:12" ht="21.75" customHeight="1" thickTop="1" x14ac:dyDescent="0.4">
      <c r="A59" s="31"/>
      <c r="B59" s="31"/>
      <c r="C59" s="31"/>
      <c r="D59" s="28"/>
      <c r="E59" s="56"/>
      <c r="F59" s="38"/>
      <c r="G59" s="56"/>
      <c r="H59" s="38"/>
      <c r="I59" s="56"/>
      <c r="J59" s="38"/>
      <c r="K59" s="56"/>
      <c r="L59" s="38"/>
    </row>
    <row r="60" spans="1:12" ht="21.75" customHeight="1" x14ac:dyDescent="0.4">
      <c r="A60" s="37" t="s">
        <v>214</v>
      </c>
      <c r="B60" s="31"/>
      <c r="C60" s="31"/>
      <c r="D60" s="28"/>
      <c r="E60" s="56"/>
      <c r="F60" s="38"/>
      <c r="G60" s="56"/>
      <c r="H60" s="38"/>
      <c r="I60" s="56"/>
      <c r="J60" s="38"/>
      <c r="K60" s="56"/>
      <c r="L60" s="38"/>
    </row>
    <row r="61" spans="1:12" ht="21.75" customHeight="1" x14ac:dyDescent="0.4">
      <c r="A61" s="31" t="s">
        <v>93</v>
      </c>
      <c r="B61" s="31"/>
      <c r="C61" s="31"/>
      <c r="D61" s="28"/>
      <c r="E61" s="56"/>
      <c r="F61" s="38">
        <v>100416194</v>
      </c>
      <c r="G61" s="56"/>
      <c r="H61" s="38">
        <v>343516924</v>
      </c>
      <c r="I61" s="56"/>
      <c r="J61" s="38">
        <v>291824158</v>
      </c>
      <c r="K61" s="56"/>
      <c r="L61" s="38">
        <v>168233660</v>
      </c>
    </row>
    <row r="62" spans="1:12" ht="21.75" customHeight="1" x14ac:dyDescent="0.4">
      <c r="A62" s="31" t="s">
        <v>94</v>
      </c>
      <c r="B62" s="31"/>
      <c r="C62" s="31"/>
      <c r="D62" s="28"/>
      <c r="E62" s="56"/>
      <c r="F62" s="35">
        <v>-7</v>
      </c>
      <c r="G62" s="56"/>
      <c r="H62" s="35">
        <v>6</v>
      </c>
      <c r="I62" s="56"/>
      <c r="J62" s="35">
        <v>0</v>
      </c>
      <c r="K62" s="56"/>
      <c r="L62" s="35">
        <v>0</v>
      </c>
    </row>
    <row r="63" spans="1:12" ht="6" customHeight="1" x14ac:dyDescent="0.4">
      <c r="A63" s="31"/>
      <c r="B63" s="31"/>
      <c r="C63" s="31"/>
      <c r="D63" s="28"/>
      <c r="E63" s="56"/>
      <c r="F63" s="38"/>
      <c r="G63" s="56"/>
      <c r="H63" s="38"/>
      <c r="I63" s="56"/>
      <c r="J63" s="38"/>
      <c r="K63" s="56"/>
      <c r="L63" s="38"/>
    </row>
    <row r="64" spans="1:12" ht="21.75" customHeight="1" thickBot="1" x14ac:dyDescent="0.45">
      <c r="A64" s="37"/>
      <c r="B64" s="37"/>
      <c r="C64" s="37"/>
      <c r="D64" s="40"/>
      <c r="E64" s="56"/>
      <c r="F64" s="58">
        <f>SUM(F61:F63)</f>
        <v>100416187</v>
      </c>
      <c r="G64" s="56"/>
      <c r="H64" s="58">
        <f>SUM(H61:H63)</f>
        <v>343516930</v>
      </c>
      <c r="I64" s="56"/>
      <c r="J64" s="58">
        <f>SUM(J61:J63)</f>
        <v>291824158</v>
      </c>
      <c r="K64" s="56"/>
      <c r="L64" s="58">
        <f>SUM(L61:L63)</f>
        <v>168233660</v>
      </c>
    </row>
    <row r="65" spans="1:12" ht="21.75" customHeight="1" thickTop="1" x14ac:dyDescent="0.4">
      <c r="A65" s="37"/>
      <c r="B65" s="31"/>
      <c r="C65" s="31"/>
      <c r="D65" s="28"/>
      <c r="E65" s="56"/>
      <c r="F65" s="38"/>
      <c r="G65" s="56"/>
      <c r="H65" s="38"/>
      <c r="I65" s="56"/>
      <c r="J65" s="38"/>
      <c r="K65" s="56"/>
      <c r="L65" s="38"/>
    </row>
    <row r="66" spans="1:12" ht="21.75" customHeight="1" x14ac:dyDescent="0.4">
      <c r="A66" s="37" t="s">
        <v>95</v>
      </c>
      <c r="B66" s="31"/>
      <c r="C66" s="31"/>
      <c r="D66" s="28"/>
      <c r="E66" s="31"/>
      <c r="F66" s="38"/>
      <c r="G66" s="38"/>
      <c r="H66" s="38"/>
      <c r="I66" s="38"/>
      <c r="J66" s="38"/>
      <c r="K66" s="38"/>
      <c r="L66" s="38"/>
    </row>
    <row r="67" spans="1:12" ht="6" customHeight="1" x14ac:dyDescent="0.4">
      <c r="A67" s="31"/>
      <c r="B67" s="31"/>
      <c r="C67" s="31"/>
      <c r="D67" s="28"/>
      <c r="E67" s="31"/>
      <c r="F67" s="38"/>
      <c r="G67" s="56"/>
      <c r="H67" s="38"/>
      <c r="I67" s="56"/>
      <c r="J67" s="38"/>
      <c r="K67" s="56"/>
      <c r="L67" s="38"/>
    </row>
    <row r="68" spans="1:12" ht="21.75" customHeight="1" thickBot="1" x14ac:dyDescent="0.45">
      <c r="A68" s="31" t="s">
        <v>96</v>
      </c>
      <c r="B68" s="31"/>
      <c r="C68" s="31"/>
      <c r="D68" s="28"/>
      <c r="E68" s="31"/>
      <c r="F68" s="84">
        <f>+F55/3825000000</f>
        <v>3.6989656732026144E-2</v>
      </c>
      <c r="G68" s="85"/>
      <c r="H68" s="84">
        <f>+H55/3825000000</f>
        <v>8.6813682352941179E-2</v>
      </c>
      <c r="I68" s="85"/>
      <c r="J68" s="84">
        <f>+J55/3825000000</f>
        <v>7.6293897516339873E-2</v>
      </c>
      <c r="K68" s="85"/>
      <c r="L68" s="84">
        <f>+L55/3825000000</f>
        <v>4.3982656209150324E-2</v>
      </c>
    </row>
    <row r="69" spans="1:12" ht="21.75" customHeight="1" thickTop="1" x14ac:dyDescent="0.4">
      <c r="A69" s="31"/>
      <c r="B69" s="31"/>
      <c r="C69" s="31"/>
      <c r="D69" s="28"/>
      <c r="E69" s="31"/>
      <c r="F69" s="85"/>
      <c r="G69" s="85"/>
      <c r="H69" s="85"/>
      <c r="I69" s="85"/>
      <c r="J69" s="85"/>
      <c r="K69" s="85"/>
      <c r="L69" s="85"/>
    </row>
    <row r="70" spans="1:12" ht="21.75" customHeight="1" x14ac:dyDescent="0.4">
      <c r="A70" s="31"/>
      <c r="B70" s="31"/>
      <c r="C70" s="31"/>
      <c r="D70" s="28"/>
      <c r="E70" s="31"/>
      <c r="F70" s="85"/>
      <c r="G70" s="85"/>
      <c r="H70" s="85"/>
      <c r="I70" s="85"/>
      <c r="J70" s="85"/>
      <c r="K70" s="85"/>
      <c r="L70" s="85"/>
    </row>
    <row r="71" spans="1:12" ht="21.75" customHeight="1" x14ac:dyDescent="0.4">
      <c r="A71" s="31"/>
      <c r="B71" s="31"/>
      <c r="C71" s="31"/>
      <c r="D71" s="28"/>
      <c r="E71" s="31"/>
      <c r="F71" s="85"/>
      <c r="G71" s="85"/>
      <c r="H71" s="85"/>
      <c r="I71" s="85"/>
      <c r="J71" s="85"/>
      <c r="K71" s="85"/>
      <c r="L71" s="85"/>
    </row>
    <row r="72" spans="1:12" ht="21.75" customHeight="1" x14ac:dyDescent="0.4">
      <c r="A72" s="31"/>
      <c r="B72" s="31"/>
      <c r="C72" s="31"/>
      <c r="D72" s="28"/>
      <c r="E72" s="31"/>
      <c r="F72" s="85"/>
      <c r="G72" s="85"/>
      <c r="H72" s="85"/>
      <c r="I72" s="85"/>
      <c r="J72" s="85"/>
      <c r="K72" s="85"/>
      <c r="L72" s="85"/>
    </row>
    <row r="73" spans="1:12" ht="21.75" customHeight="1" x14ac:dyDescent="0.4">
      <c r="A73" s="31"/>
      <c r="B73" s="31"/>
      <c r="C73" s="31"/>
      <c r="D73" s="28"/>
      <c r="E73" s="31"/>
      <c r="F73" s="85"/>
      <c r="G73" s="85"/>
      <c r="H73" s="85"/>
      <c r="I73" s="85"/>
      <c r="J73" s="85"/>
      <c r="K73" s="85"/>
      <c r="L73" s="85"/>
    </row>
    <row r="74" spans="1:12" ht="21.75" customHeight="1" x14ac:dyDescent="0.4">
      <c r="A74" s="31"/>
      <c r="B74" s="31"/>
      <c r="C74" s="31"/>
      <c r="D74" s="28"/>
      <c r="E74" s="31"/>
      <c r="F74" s="85"/>
      <c r="G74" s="85"/>
      <c r="H74" s="85"/>
      <c r="I74" s="85"/>
      <c r="J74" s="85"/>
      <c r="K74" s="85"/>
      <c r="L74" s="85"/>
    </row>
    <row r="75" spans="1:12" ht="21.75" customHeight="1" x14ac:dyDescent="0.4">
      <c r="A75" s="31"/>
      <c r="B75" s="31"/>
      <c r="C75" s="31"/>
      <c r="D75" s="28"/>
      <c r="E75" s="31"/>
      <c r="F75" s="85"/>
      <c r="G75" s="85"/>
      <c r="H75" s="85"/>
      <c r="I75" s="85"/>
      <c r="J75" s="85"/>
      <c r="K75" s="85"/>
      <c r="L75" s="85"/>
    </row>
    <row r="76" spans="1:12" ht="21.75" customHeight="1" x14ac:dyDescent="0.4">
      <c r="A76" s="31"/>
      <c r="B76" s="31"/>
      <c r="C76" s="31"/>
      <c r="D76" s="28"/>
      <c r="E76" s="31"/>
      <c r="F76" s="85"/>
      <c r="G76" s="85"/>
      <c r="H76" s="85"/>
      <c r="I76" s="85"/>
      <c r="J76" s="85"/>
      <c r="K76" s="85"/>
      <c r="L76" s="85"/>
    </row>
    <row r="77" spans="1:12" ht="21.75" customHeight="1" x14ac:dyDescent="0.4">
      <c r="A77" s="31"/>
      <c r="B77" s="31"/>
      <c r="C77" s="31"/>
      <c r="D77" s="28"/>
      <c r="E77" s="31"/>
      <c r="F77" s="85"/>
      <c r="G77" s="85"/>
      <c r="H77" s="85"/>
      <c r="I77" s="85"/>
      <c r="J77" s="85"/>
      <c r="K77" s="85"/>
      <c r="L77" s="85"/>
    </row>
    <row r="78" spans="1:12" ht="21.75" customHeight="1" x14ac:dyDescent="0.4">
      <c r="A78" s="31"/>
      <c r="B78" s="31"/>
      <c r="C78" s="31"/>
      <c r="D78" s="28"/>
      <c r="E78" s="31"/>
      <c r="F78" s="85"/>
      <c r="G78" s="85"/>
      <c r="H78" s="85"/>
      <c r="I78" s="85"/>
      <c r="J78" s="85"/>
      <c r="K78" s="85"/>
      <c r="L78" s="85"/>
    </row>
    <row r="79" spans="1:12" ht="21.75" customHeight="1" x14ac:dyDescent="0.4">
      <c r="A79" s="31"/>
      <c r="B79" s="31"/>
      <c r="C79" s="31"/>
      <c r="D79" s="28"/>
      <c r="E79" s="31"/>
      <c r="F79" s="85"/>
      <c r="G79" s="85"/>
      <c r="H79" s="85"/>
      <c r="I79" s="85"/>
      <c r="J79" s="85"/>
      <c r="K79" s="85"/>
      <c r="L79" s="85"/>
    </row>
    <row r="80" spans="1:12" ht="21.75" customHeight="1" x14ac:dyDescent="0.4">
      <c r="A80" s="31"/>
      <c r="B80" s="31"/>
      <c r="C80" s="31"/>
      <c r="D80" s="28"/>
      <c r="E80" s="31"/>
      <c r="F80" s="85"/>
      <c r="G80" s="85"/>
      <c r="H80" s="85"/>
      <c r="I80" s="85"/>
      <c r="J80" s="85"/>
      <c r="K80" s="85"/>
      <c r="L80" s="85"/>
    </row>
    <row r="81" spans="1:12" ht="21.75" customHeight="1" x14ac:dyDescent="0.4">
      <c r="A81" s="31"/>
      <c r="B81" s="31"/>
      <c r="C81" s="31"/>
      <c r="D81" s="28"/>
      <c r="E81" s="31"/>
      <c r="F81" s="85"/>
      <c r="G81" s="85"/>
      <c r="H81" s="85"/>
      <c r="I81" s="85"/>
      <c r="J81" s="85"/>
      <c r="K81" s="85"/>
      <c r="L81" s="85"/>
    </row>
    <row r="82" spans="1:12" ht="21.75" customHeight="1" x14ac:dyDescent="0.4">
      <c r="A82" s="31"/>
      <c r="B82" s="31"/>
      <c r="C82" s="31"/>
      <c r="D82" s="28"/>
      <c r="E82" s="31"/>
      <c r="F82" s="85"/>
      <c r="G82" s="85"/>
      <c r="H82" s="85"/>
      <c r="I82" s="85"/>
      <c r="J82" s="85"/>
      <c r="K82" s="85"/>
      <c r="L82" s="85"/>
    </row>
    <row r="83" spans="1:12" ht="21.75" customHeight="1" x14ac:dyDescent="0.4">
      <c r="A83" s="31"/>
      <c r="B83" s="31"/>
      <c r="C83" s="31"/>
      <c r="D83" s="28"/>
      <c r="E83" s="31"/>
      <c r="F83" s="85"/>
      <c r="G83" s="85"/>
      <c r="H83" s="85"/>
      <c r="I83" s="85"/>
      <c r="J83" s="85"/>
      <c r="K83" s="85"/>
      <c r="L83" s="85"/>
    </row>
    <row r="84" spans="1:12" ht="12.6" customHeight="1" x14ac:dyDescent="0.4">
      <c r="A84" s="31"/>
      <c r="B84" s="31"/>
      <c r="C84" s="31"/>
      <c r="D84" s="28"/>
      <c r="E84" s="31"/>
      <c r="F84" s="85"/>
      <c r="G84" s="85"/>
      <c r="H84" s="85"/>
      <c r="I84" s="85"/>
      <c r="J84" s="85"/>
      <c r="K84" s="85"/>
      <c r="L84" s="85"/>
    </row>
    <row r="85" spans="1:12" ht="21.95" customHeight="1" x14ac:dyDescent="0.4">
      <c r="A85" s="33" t="str">
        <f>A44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5" s="33"/>
      <c r="C85" s="33"/>
      <c r="D85" s="34"/>
      <c r="E85" s="33"/>
      <c r="F85" s="35"/>
      <c r="G85" s="35"/>
      <c r="H85" s="35"/>
      <c r="I85" s="35"/>
      <c r="J85" s="35"/>
      <c r="K85" s="35"/>
      <c r="L85" s="35"/>
    </row>
  </sheetData>
  <mergeCells count="4">
    <mergeCell ref="F5:H5"/>
    <mergeCell ref="J5:L5"/>
    <mergeCell ref="F49:H49"/>
    <mergeCell ref="J49:L49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   &amp;P</oddFooter>
  </headerFooter>
  <rowBreaks count="1" manualBreakCount="1">
    <brk id="4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E0484-DF26-4B3D-B326-7E593FC0CFF5}">
  <dimension ref="A1:L95"/>
  <sheetViews>
    <sheetView zoomScale="106" zoomScaleNormal="106" zoomScaleSheetLayoutView="100" workbookViewId="0"/>
  </sheetViews>
  <sheetFormatPr defaultColWidth="12.625" defaultRowHeight="15" customHeight="1" x14ac:dyDescent="0.4"/>
  <cols>
    <col min="1" max="2" width="1.25" style="8" customWidth="1"/>
    <col min="3" max="3" width="33.625" style="8" customWidth="1"/>
    <col min="4" max="4" width="6.625" style="8" customWidth="1"/>
    <col min="5" max="5" width="0.625" style="8" customWidth="1"/>
    <col min="6" max="6" width="10.5" style="8" bestFit="1" customWidth="1"/>
    <col min="7" max="7" width="0.625" style="8" customWidth="1"/>
    <col min="8" max="8" width="10.5" style="8" customWidth="1"/>
    <col min="9" max="9" width="0.625" style="8" customWidth="1"/>
    <col min="10" max="10" width="10.625" style="8" customWidth="1"/>
    <col min="11" max="11" width="0.625" style="8" customWidth="1"/>
    <col min="12" max="12" width="10.125" style="8" customWidth="1"/>
    <col min="13" max="16384" width="12.625" style="8"/>
  </cols>
  <sheetData>
    <row r="1" spans="1:12" ht="19.5" customHeight="1" x14ac:dyDescent="0.4">
      <c r="A1" s="51" t="s">
        <v>0</v>
      </c>
      <c r="B1" s="41"/>
      <c r="C1" s="41"/>
      <c r="D1" s="41"/>
      <c r="E1" s="41"/>
      <c r="F1" s="81"/>
      <c r="G1" s="81"/>
      <c r="H1" s="81"/>
      <c r="I1" s="81"/>
      <c r="J1" s="81"/>
      <c r="K1" s="81"/>
      <c r="L1" s="81"/>
    </row>
    <row r="2" spans="1:12" ht="19.5" customHeight="1" x14ac:dyDescent="0.4">
      <c r="A2" s="51" t="s">
        <v>74</v>
      </c>
      <c r="B2" s="41"/>
      <c r="C2" s="41"/>
      <c r="D2" s="41"/>
      <c r="E2" s="41"/>
      <c r="F2" s="81"/>
      <c r="G2" s="81"/>
      <c r="H2" s="81"/>
      <c r="I2" s="81"/>
      <c r="J2" s="81"/>
      <c r="K2" s="81"/>
      <c r="L2" s="81"/>
    </row>
    <row r="3" spans="1:12" ht="19.5" customHeight="1" x14ac:dyDescent="0.4">
      <c r="A3" s="52" t="s">
        <v>209</v>
      </c>
      <c r="B3" s="79"/>
      <c r="C3" s="79"/>
      <c r="D3" s="79"/>
      <c r="E3" s="79"/>
      <c r="F3" s="80"/>
      <c r="G3" s="80"/>
      <c r="H3" s="80"/>
      <c r="I3" s="80"/>
      <c r="J3" s="80"/>
      <c r="K3" s="80"/>
      <c r="L3" s="80"/>
    </row>
    <row r="4" spans="1:12" ht="17.100000000000001" customHeight="1" x14ac:dyDescent="0.4">
      <c r="A4" s="31"/>
      <c r="B4" s="31"/>
      <c r="C4" s="31" t="s">
        <v>75</v>
      </c>
      <c r="D4" s="28"/>
      <c r="E4" s="31"/>
      <c r="F4" s="38"/>
      <c r="G4" s="38"/>
      <c r="H4" s="38"/>
      <c r="I4" s="38"/>
      <c r="J4" s="38"/>
      <c r="K4" s="38"/>
      <c r="L4" s="38"/>
    </row>
    <row r="5" spans="1:12" ht="19.5" customHeight="1" x14ac:dyDescent="0.4">
      <c r="A5" s="31"/>
      <c r="B5" s="31"/>
      <c r="C5" s="31"/>
      <c r="D5" s="28"/>
      <c r="E5" s="31"/>
      <c r="F5" s="130" t="s">
        <v>2</v>
      </c>
      <c r="G5" s="131"/>
      <c r="H5" s="131"/>
      <c r="I5" s="23"/>
      <c r="J5" s="130" t="s">
        <v>3</v>
      </c>
      <c r="K5" s="131"/>
      <c r="L5" s="131"/>
    </row>
    <row r="6" spans="1:12" ht="19.5" customHeight="1" x14ac:dyDescent="0.4">
      <c r="A6" s="31"/>
      <c r="B6" s="31"/>
      <c r="C6" s="31"/>
      <c r="D6" s="28"/>
      <c r="E6" s="31"/>
      <c r="F6" s="25" t="s">
        <v>204</v>
      </c>
      <c r="G6" s="23"/>
      <c r="H6" s="25" t="s">
        <v>204</v>
      </c>
      <c r="I6" s="23"/>
      <c r="J6" s="25" t="s">
        <v>204</v>
      </c>
      <c r="K6" s="23"/>
      <c r="L6" s="25" t="s">
        <v>204</v>
      </c>
    </row>
    <row r="7" spans="1:12" ht="19.5" customHeight="1" x14ac:dyDescent="0.4">
      <c r="A7" s="31"/>
      <c r="B7" s="31"/>
      <c r="C7" s="31"/>
      <c r="D7" s="28"/>
      <c r="E7" s="31"/>
      <c r="F7" s="2" t="s">
        <v>181</v>
      </c>
      <c r="G7" s="1"/>
      <c r="H7" s="2" t="s">
        <v>7</v>
      </c>
      <c r="I7" s="1"/>
      <c r="J7" s="2" t="s">
        <v>181</v>
      </c>
      <c r="K7" s="1"/>
      <c r="L7" s="2" t="s">
        <v>7</v>
      </c>
    </row>
    <row r="8" spans="1:12" ht="19.5" customHeight="1" x14ac:dyDescent="0.4">
      <c r="A8" s="31"/>
      <c r="B8" s="31"/>
      <c r="C8" s="31"/>
      <c r="D8" s="3" t="s">
        <v>8</v>
      </c>
      <c r="E8" s="31"/>
      <c r="F8" s="24" t="s">
        <v>9</v>
      </c>
      <c r="G8" s="25"/>
      <c r="H8" s="24" t="s">
        <v>9</v>
      </c>
      <c r="I8" s="25"/>
      <c r="J8" s="24" t="s">
        <v>9</v>
      </c>
      <c r="K8" s="25"/>
      <c r="L8" s="24" t="s">
        <v>9</v>
      </c>
    </row>
    <row r="9" spans="1:12" ht="3.75" customHeight="1" x14ac:dyDescent="0.4">
      <c r="A9" s="31"/>
      <c r="B9" s="31"/>
      <c r="C9" s="31"/>
      <c r="D9" s="28"/>
      <c r="E9" s="31"/>
      <c r="F9" s="38"/>
      <c r="G9" s="38"/>
      <c r="H9" s="38"/>
      <c r="I9" s="38"/>
      <c r="J9" s="38"/>
      <c r="K9" s="38"/>
      <c r="L9" s="38"/>
    </row>
    <row r="10" spans="1:12" ht="19.5" customHeight="1" x14ac:dyDescent="0.4">
      <c r="A10" s="31" t="s">
        <v>76</v>
      </c>
      <c r="B10" s="31"/>
      <c r="C10" s="31"/>
      <c r="D10" s="28"/>
      <c r="E10" s="31"/>
      <c r="F10" s="38">
        <v>1109498092</v>
      </c>
      <c r="G10" s="56"/>
      <c r="H10" s="38">
        <v>1146285337</v>
      </c>
      <c r="I10" s="56"/>
      <c r="J10" s="38">
        <v>843251583</v>
      </c>
      <c r="K10" s="56"/>
      <c r="L10" s="38">
        <v>876069383</v>
      </c>
    </row>
    <row r="11" spans="1:12" ht="19.5" customHeight="1" x14ac:dyDescent="0.4">
      <c r="A11" s="31" t="s">
        <v>77</v>
      </c>
      <c r="B11" s="31"/>
      <c r="C11" s="31"/>
      <c r="D11" s="28"/>
      <c r="E11" s="31"/>
      <c r="F11" s="38">
        <v>360207728</v>
      </c>
      <c r="G11" s="56"/>
      <c r="H11" s="38">
        <v>296482594</v>
      </c>
      <c r="I11" s="56"/>
      <c r="J11" s="38">
        <v>204243664</v>
      </c>
      <c r="K11" s="56"/>
      <c r="L11" s="38">
        <v>194313281</v>
      </c>
    </row>
    <row r="12" spans="1:12" ht="19.5" customHeight="1" x14ac:dyDescent="0.4">
      <c r="A12" s="31" t="s">
        <v>78</v>
      </c>
      <c r="B12" s="31"/>
      <c r="C12" s="31"/>
      <c r="D12" s="28"/>
      <c r="E12" s="31"/>
      <c r="F12" s="38">
        <v>-675196165</v>
      </c>
      <c r="G12" s="56"/>
      <c r="H12" s="38">
        <v>-706411711</v>
      </c>
      <c r="I12" s="56"/>
      <c r="J12" s="38">
        <v>-563146179</v>
      </c>
      <c r="K12" s="56"/>
      <c r="L12" s="38">
        <v>-601455677</v>
      </c>
    </row>
    <row r="13" spans="1:12" ht="19.5" customHeight="1" x14ac:dyDescent="0.4">
      <c r="A13" s="31" t="s">
        <v>79</v>
      </c>
      <c r="B13" s="31"/>
      <c r="C13" s="31"/>
      <c r="D13" s="28"/>
      <c r="E13" s="31"/>
      <c r="F13" s="35">
        <v>-236094202</v>
      </c>
      <c r="G13" s="56"/>
      <c r="H13" s="35">
        <v>-191877858</v>
      </c>
      <c r="I13" s="56"/>
      <c r="J13" s="35">
        <v>-125136325</v>
      </c>
      <c r="K13" s="56"/>
      <c r="L13" s="35">
        <v>-114282040</v>
      </c>
    </row>
    <row r="14" spans="1:12" ht="3.75" customHeight="1" x14ac:dyDescent="0.4">
      <c r="A14" s="31"/>
      <c r="B14" s="31"/>
      <c r="C14" s="31"/>
      <c r="D14" s="28"/>
      <c r="E14" s="31"/>
      <c r="F14" s="38"/>
      <c r="G14" s="56"/>
      <c r="H14" s="38"/>
      <c r="I14" s="56"/>
      <c r="J14" s="38"/>
      <c r="K14" s="56"/>
      <c r="L14" s="38"/>
    </row>
    <row r="15" spans="1:12" ht="19.5" customHeight="1" x14ac:dyDescent="0.4">
      <c r="A15" s="37" t="s">
        <v>80</v>
      </c>
      <c r="B15" s="37"/>
      <c r="C15" s="37"/>
      <c r="D15" s="40"/>
      <c r="E15" s="37"/>
      <c r="F15" s="38">
        <f>SUM(F10:F13)</f>
        <v>558415453</v>
      </c>
      <c r="G15" s="56"/>
      <c r="H15" s="38">
        <f>SUM(H10:H13)</f>
        <v>544478362</v>
      </c>
      <c r="I15" s="56"/>
      <c r="J15" s="38">
        <f>SUM(J10:J13)</f>
        <v>359212743</v>
      </c>
      <c r="K15" s="38"/>
      <c r="L15" s="38">
        <f>SUM(L10:L13)</f>
        <v>354644947</v>
      </c>
    </row>
    <row r="16" spans="1:12" ht="19.5" customHeight="1" x14ac:dyDescent="0.4">
      <c r="A16" s="31" t="s">
        <v>223</v>
      </c>
      <c r="B16" s="37"/>
      <c r="C16" s="37"/>
      <c r="D16" s="28"/>
      <c r="E16" s="37"/>
      <c r="F16" s="38">
        <v>60391712</v>
      </c>
      <c r="G16" s="56"/>
      <c r="H16" s="38">
        <v>57945121</v>
      </c>
      <c r="I16" s="56"/>
      <c r="J16" s="38">
        <v>1123814421</v>
      </c>
      <c r="K16" s="56"/>
      <c r="L16" s="38">
        <v>330084641</v>
      </c>
    </row>
    <row r="17" spans="1:12" ht="19.5" customHeight="1" x14ac:dyDescent="0.4">
      <c r="A17" s="31" t="s">
        <v>81</v>
      </c>
      <c r="B17" s="31"/>
      <c r="C17" s="31"/>
      <c r="D17" s="28"/>
      <c r="E17" s="31"/>
      <c r="F17" s="38">
        <v>-180494094</v>
      </c>
      <c r="G17" s="56"/>
      <c r="H17" s="38">
        <v>-124201453</v>
      </c>
      <c r="I17" s="56"/>
      <c r="J17" s="38">
        <v>-163722148</v>
      </c>
      <c r="K17" s="56"/>
      <c r="L17" s="38">
        <v>-118216545</v>
      </c>
    </row>
    <row r="18" spans="1:12" ht="19.5" customHeight="1" x14ac:dyDescent="0.4">
      <c r="A18" s="31" t="s">
        <v>227</v>
      </c>
      <c r="B18" s="37"/>
      <c r="C18" s="37"/>
      <c r="D18" s="28"/>
      <c r="E18" s="37"/>
      <c r="F18" s="38">
        <v>-193693706</v>
      </c>
      <c r="G18" s="56"/>
      <c r="H18" s="38">
        <v>227357248</v>
      </c>
      <c r="I18" s="56"/>
      <c r="J18" s="38">
        <v>10873</v>
      </c>
      <c r="K18" s="56"/>
      <c r="L18" s="38">
        <v>-14712</v>
      </c>
    </row>
    <row r="19" spans="1:12" ht="19.5" customHeight="1" x14ac:dyDescent="0.4">
      <c r="A19" s="31" t="s">
        <v>82</v>
      </c>
      <c r="B19" s="31"/>
      <c r="C19" s="31"/>
      <c r="D19" s="28"/>
      <c r="E19" s="31"/>
      <c r="F19" s="38">
        <v>-282085143</v>
      </c>
      <c r="G19" s="56"/>
      <c r="H19" s="38">
        <v>-255656529</v>
      </c>
      <c r="I19" s="56"/>
      <c r="J19" s="38">
        <v>-301708611</v>
      </c>
      <c r="K19" s="56"/>
      <c r="L19" s="38">
        <v>-265553295</v>
      </c>
    </row>
    <row r="20" spans="1:12" ht="19.5" customHeight="1" x14ac:dyDescent="0.4">
      <c r="A20" s="31" t="s">
        <v>195</v>
      </c>
      <c r="B20" s="31"/>
      <c r="C20" s="31"/>
      <c r="D20" s="28"/>
      <c r="E20" s="31"/>
      <c r="F20" s="38"/>
      <c r="G20" s="56"/>
      <c r="H20" s="38"/>
      <c r="I20" s="56"/>
      <c r="J20" s="38"/>
      <c r="K20" s="56"/>
      <c r="L20" s="38"/>
    </row>
    <row r="21" spans="1:12" ht="19.5" customHeight="1" x14ac:dyDescent="0.4">
      <c r="A21" s="31"/>
      <c r="B21" s="31" t="s">
        <v>194</v>
      </c>
      <c r="C21" s="31"/>
      <c r="D21" s="20" t="s">
        <v>190</v>
      </c>
      <c r="E21" s="31"/>
      <c r="F21" s="35">
        <v>441201228</v>
      </c>
      <c r="G21" s="56"/>
      <c r="H21" s="35">
        <v>370600037</v>
      </c>
      <c r="I21" s="56"/>
      <c r="J21" s="35">
        <v>0</v>
      </c>
      <c r="K21" s="56"/>
      <c r="L21" s="35">
        <v>0</v>
      </c>
    </row>
    <row r="22" spans="1:12" ht="3.75" customHeight="1" x14ac:dyDescent="0.4">
      <c r="A22" s="31"/>
      <c r="B22" s="31"/>
      <c r="C22" s="31"/>
      <c r="D22" s="28"/>
      <c r="E22" s="31"/>
      <c r="F22" s="38"/>
      <c r="G22" s="56"/>
      <c r="H22" s="38"/>
      <c r="I22" s="56"/>
      <c r="J22" s="38"/>
      <c r="K22" s="56"/>
      <c r="L22" s="38"/>
    </row>
    <row r="23" spans="1:12" ht="19.5" customHeight="1" x14ac:dyDescent="0.4">
      <c r="A23" s="37" t="s">
        <v>84</v>
      </c>
      <c r="B23" s="37"/>
      <c r="C23" s="37"/>
      <c r="D23" s="28"/>
      <c r="E23" s="37"/>
      <c r="F23" s="38">
        <f>SUM(F15:F21)</f>
        <v>403735450</v>
      </c>
      <c r="G23" s="56"/>
      <c r="H23" s="38">
        <f>SUM(H15:H21)</f>
        <v>820522786</v>
      </c>
      <c r="I23" s="56"/>
      <c r="J23" s="38">
        <f>SUM(J15:J21)</f>
        <v>1017607278</v>
      </c>
      <c r="K23" s="56"/>
      <c r="L23" s="38">
        <f>SUM(L15:L21)</f>
        <v>300945036</v>
      </c>
    </row>
    <row r="24" spans="1:12" ht="19.5" customHeight="1" x14ac:dyDescent="0.4">
      <c r="A24" s="31" t="s">
        <v>85</v>
      </c>
      <c r="B24" s="31"/>
      <c r="C24" s="31"/>
      <c r="D24" s="28">
        <v>14</v>
      </c>
      <c r="E24" s="31"/>
      <c r="F24" s="35">
        <v>-38430150</v>
      </c>
      <c r="G24" s="56"/>
      <c r="H24" s="35">
        <v>-18075968</v>
      </c>
      <c r="I24" s="56"/>
      <c r="J24" s="35">
        <v>-6044043</v>
      </c>
      <c r="K24" s="56"/>
      <c r="L24" s="35">
        <v>-3760504</v>
      </c>
    </row>
    <row r="25" spans="1:12" ht="3.75" customHeight="1" x14ac:dyDescent="0.4">
      <c r="A25" s="31"/>
      <c r="B25" s="31"/>
      <c r="C25" s="31"/>
      <c r="D25" s="28"/>
      <c r="E25" s="31"/>
      <c r="F25" s="38"/>
      <c r="G25" s="56"/>
      <c r="H25" s="38"/>
      <c r="I25" s="56"/>
      <c r="J25" s="38"/>
      <c r="K25" s="56"/>
      <c r="L25" s="38"/>
    </row>
    <row r="26" spans="1:12" ht="19.5" customHeight="1" x14ac:dyDescent="0.4">
      <c r="A26" s="37" t="s">
        <v>86</v>
      </c>
      <c r="B26" s="37"/>
      <c r="C26" s="37"/>
      <c r="D26" s="28"/>
      <c r="E26" s="37"/>
      <c r="F26" s="35">
        <f>SUM(F23:F24)</f>
        <v>365305300</v>
      </c>
      <c r="G26" s="56"/>
      <c r="H26" s="35">
        <f>SUM(H23:H24)</f>
        <v>802446818</v>
      </c>
      <c r="I26" s="56"/>
      <c r="J26" s="35">
        <f>SUM(J23:J24)</f>
        <v>1011563235</v>
      </c>
      <c r="K26" s="56"/>
      <c r="L26" s="35">
        <f>SUM(L23:L24)</f>
        <v>297184532</v>
      </c>
    </row>
    <row r="27" spans="1:12" ht="3.75" customHeight="1" x14ac:dyDescent="0.4">
      <c r="A27" s="37"/>
      <c r="B27" s="37"/>
      <c r="C27" s="37"/>
      <c r="D27" s="28"/>
      <c r="E27" s="37"/>
      <c r="F27" s="38"/>
      <c r="G27" s="56"/>
      <c r="H27" s="38"/>
      <c r="I27" s="56"/>
      <c r="J27" s="38"/>
      <c r="K27" s="56"/>
      <c r="L27" s="38"/>
    </row>
    <row r="28" spans="1:12" ht="19.5" customHeight="1" x14ac:dyDescent="0.4">
      <c r="A28" s="37" t="s">
        <v>97</v>
      </c>
      <c r="B28" s="31"/>
      <c r="C28" s="31"/>
      <c r="D28" s="28"/>
      <c r="E28" s="31"/>
      <c r="F28" s="82"/>
      <c r="G28" s="38"/>
      <c r="H28" s="82"/>
      <c r="I28" s="38"/>
      <c r="J28" s="82"/>
      <c r="K28" s="38"/>
      <c r="L28" s="82"/>
    </row>
    <row r="29" spans="1:12" ht="3.75" customHeight="1" x14ac:dyDescent="0.4">
      <c r="A29" s="37"/>
      <c r="B29" s="31"/>
      <c r="C29" s="31"/>
      <c r="D29" s="28"/>
      <c r="E29" s="31"/>
      <c r="F29" s="82"/>
      <c r="G29" s="38"/>
      <c r="H29" s="82"/>
      <c r="I29" s="38"/>
      <c r="J29" s="82"/>
      <c r="K29" s="38"/>
      <c r="L29" s="82"/>
    </row>
    <row r="30" spans="1:12" ht="19.5" customHeight="1" x14ac:dyDescent="0.4">
      <c r="A30" s="31" t="s">
        <v>184</v>
      </c>
      <c r="B30" s="31"/>
      <c r="C30" s="31"/>
      <c r="D30" s="28"/>
      <c r="E30" s="31"/>
      <c r="F30" s="82"/>
      <c r="G30" s="38"/>
      <c r="H30" s="82"/>
      <c r="I30" s="38"/>
      <c r="J30" s="82"/>
      <c r="K30" s="38"/>
      <c r="L30" s="82"/>
    </row>
    <row r="31" spans="1:12" ht="19.5" customHeight="1" x14ac:dyDescent="0.4">
      <c r="A31" s="31"/>
      <c r="B31" s="8" t="s">
        <v>88</v>
      </c>
      <c r="C31" s="31"/>
      <c r="D31" s="28"/>
      <c r="E31" s="56"/>
      <c r="F31" s="38"/>
      <c r="G31" s="56"/>
      <c r="H31" s="38"/>
      <c r="J31" s="38"/>
      <c r="L31" s="38"/>
    </row>
    <row r="32" spans="1:12" ht="19.5" customHeight="1" x14ac:dyDescent="0.4">
      <c r="A32" s="31"/>
      <c r="B32" s="8" t="s">
        <v>193</v>
      </c>
      <c r="C32" s="31"/>
      <c r="D32" s="28"/>
      <c r="E32" s="56"/>
      <c r="F32" s="38">
        <v>-7234064</v>
      </c>
      <c r="G32" s="56"/>
      <c r="H32" s="38">
        <v>0</v>
      </c>
      <c r="I32" s="56"/>
      <c r="J32" s="38">
        <v>-7234064</v>
      </c>
      <c r="K32" s="56"/>
      <c r="L32" s="38">
        <v>0</v>
      </c>
    </row>
    <row r="33" spans="1:12" ht="19.5" customHeight="1" x14ac:dyDescent="0.4">
      <c r="A33" s="31"/>
      <c r="B33" s="31" t="s">
        <v>185</v>
      </c>
      <c r="C33" s="31"/>
      <c r="D33" s="28"/>
      <c r="E33" s="56"/>
      <c r="F33" s="38"/>
      <c r="G33" s="56"/>
      <c r="H33" s="38"/>
      <c r="I33" s="56"/>
      <c r="J33" s="38"/>
      <c r="K33" s="56"/>
      <c r="L33" s="38"/>
    </row>
    <row r="34" spans="1:12" ht="19.5" customHeight="1" x14ac:dyDescent="0.4">
      <c r="A34" s="31"/>
      <c r="B34" s="31"/>
      <c r="C34" s="31" t="s">
        <v>186</v>
      </c>
      <c r="D34" s="28"/>
      <c r="E34" s="56"/>
      <c r="F34" s="35">
        <v>1446813</v>
      </c>
      <c r="G34" s="56"/>
      <c r="H34" s="35">
        <v>0</v>
      </c>
      <c r="I34" s="56"/>
      <c r="J34" s="35">
        <v>1446813</v>
      </c>
      <c r="K34" s="56"/>
      <c r="L34" s="57">
        <v>0</v>
      </c>
    </row>
    <row r="35" spans="1:12" ht="3.75" customHeight="1" x14ac:dyDescent="0.4">
      <c r="A35" s="31"/>
      <c r="B35" s="31"/>
      <c r="C35" s="31"/>
      <c r="D35" s="28"/>
      <c r="E35" s="56"/>
      <c r="F35" s="38"/>
      <c r="G35" s="56"/>
      <c r="H35" s="38"/>
      <c r="I35" s="56"/>
      <c r="J35" s="38"/>
      <c r="K35" s="56"/>
      <c r="L35" s="38"/>
    </row>
    <row r="36" spans="1:12" ht="19.5" customHeight="1" x14ac:dyDescent="0.4">
      <c r="A36" s="31" t="s">
        <v>187</v>
      </c>
      <c r="C36" s="31"/>
      <c r="D36" s="28"/>
      <c r="E36" s="56"/>
      <c r="F36" s="31"/>
      <c r="G36" s="31"/>
      <c r="H36" s="31"/>
      <c r="I36" s="31"/>
      <c r="J36" s="31"/>
      <c r="K36" s="31"/>
      <c r="L36" s="31"/>
    </row>
    <row r="37" spans="1:12" ht="19.5" customHeight="1" x14ac:dyDescent="0.4">
      <c r="A37" s="31"/>
      <c r="B37" s="31" t="s">
        <v>186</v>
      </c>
      <c r="D37" s="28"/>
      <c r="E37" s="56"/>
      <c r="F37" s="35">
        <f>SUM(F32:F34)</f>
        <v>-5787251</v>
      </c>
      <c r="G37" s="56"/>
      <c r="H37" s="35">
        <f>SUM(H32:H34)</f>
        <v>0</v>
      </c>
      <c r="I37" s="56"/>
      <c r="J37" s="35">
        <f>SUM(J32:J34)</f>
        <v>-5787251</v>
      </c>
      <c r="K37" s="56"/>
      <c r="L37" s="35">
        <f>SUM(L32:L34)</f>
        <v>0</v>
      </c>
    </row>
    <row r="38" spans="1:12" ht="6.75" customHeight="1" x14ac:dyDescent="0.4">
      <c r="A38" s="31"/>
      <c r="B38" s="31"/>
      <c r="C38" s="31"/>
      <c r="D38" s="28"/>
      <c r="E38" s="56"/>
      <c r="F38" s="38"/>
      <c r="G38" s="56"/>
      <c r="H38" s="38"/>
      <c r="I38" s="56"/>
      <c r="J38" s="38"/>
      <c r="K38" s="56"/>
      <c r="L38" s="38"/>
    </row>
    <row r="39" spans="1:12" ht="19.5" customHeight="1" x14ac:dyDescent="0.4">
      <c r="A39" s="31" t="s">
        <v>87</v>
      </c>
      <c r="B39" s="31"/>
      <c r="C39" s="31"/>
      <c r="D39" s="28"/>
      <c r="E39" s="31"/>
      <c r="F39" s="82"/>
      <c r="G39" s="38"/>
      <c r="H39" s="82"/>
      <c r="I39" s="38"/>
      <c r="J39" s="82"/>
      <c r="K39" s="38"/>
      <c r="L39" s="82"/>
    </row>
    <row r="40" spans="1:12" ht="19.5" customHeight="1" x14ac:dyDescent="0.4">
      <c r="A40" s="31"/>
      <c r="B40" s="8" t="s">
        <v>88</v>
      </c>
      <c r="C40" s="31"/>
      <c r="D40" s="28"/>
      <c r="E40" s="56"/>
      <c r="F40" s="38"/>
      <c r="G40" s="56"/>
      <c r="H40" s="38"/>
      <c r="J40" s="38"/>
      <c r="L40" s="38"/>
    </row>
    <row r="41" spans="1:12" ht="19.5" customHeight="1" x14ac:dyDescent="0.4">
      <c r="A41" s="31"/>
      <c r="B41" s="31" t="s">
        <v>89</v>
      </c>
      <c r="C41" s="31"/>
      <c r="D41" s="28"/>
      <c r="E41" s="56"/>
      <c r="F41" s="38">
        <v>136072520</v>
      </c>
      <c r="G41" s="56"/>
      <c r="H41" s="38">
        <v>-219106947</v>
      </c>
      <c r="I41" s="56"/>
      <c r="J41" s="38">
        <v>0</v>
      </c>
      <c r="K41" s="56"/>
      <c r="L41" s="38">
        <v>0</v>
      </c>
    </row>
    <row r="42" spans="1:12" ht="19.5" customHeight="1" x14ac:dyDescent="0.4">
      <c r="A42" s="31"/>
      <c r="B42" s="31" t="s">
        <v>90</v>
      </c>
      <c r="C42" s="31"/>
      <c r="D42" s="28"/>
      <c r="E42" s="56"/>
      <c r="F42" s="38"/>
      <c r="G42" s="56"/>
      <c r="H42" s="38"/>
      <c r="I42" s="56"/>
      <c r="J42" s="38"/>
      <c r="K42" s="56"/>
      <c r="L42" s="38"/>
    </row>
    <row r="43" spans="1:12" ht="19.5" customHeight="1" x14ac:dyDescent="0.4">
      <c r="A43" s="31"/>
      <c r="B43" s="31"/>
      <c r="C43" s="31" t="s">
        <v>83</v>
      </c>
      <c r="D43" s="20" t="s">
        <v>190</v>
      </c>
      <c r="E43" s="56"/>
      <c r="F43" s="35">
        <v>-232460480</v>
      </c>
      <c r="G43" s="56"/>
      <c r="H43" s="35">
        <v>148936100</v>
      </c>
      <c r="I43" s="56"/>
      <c r="J43" s="57">
        <v>0</v>
      </c>
      <c r="K43" s="56"/>
      <c r="L43" s="57">
        <v>0</v>
      </c>
    </row>
    <row r="44" spans="1:12" ht="3.75" customHeight="1" x14ac:dyDescent="0.4">
      <c r="A44" s="31"/>
      <c r="B44" s="31"/>
      <c r="C44" s="31"/>
      <c r="D44" s="28"/>
      <c r="E44" s="56"/>
      <c r="F44" s="38"/>
      <c r="G44" s="56"/>
      <c r="H44" s="38"/>
      <c r="I44" s="56"/>
      <c r="J44" s="38"/>
      <c r="K44" s="56"/>
      <c r="L44" s="38"/>
    </row>
    <row r="45" spans="1:12" ht="19.5" customHeight="1" x14ac:dyDescent="0.4">
      <c r="A45" s="31" t="s">
        <v>91</v>
      </c>
      <c r="C45" s="31"/>
      <c r="D45" s="28"/>
      <c r="E45" s="56"/>
      <c r="F45" s="31"/>
      <c r="G45" s="31"/>
      <c r="H45" s="31"/>
      <c r="I45" s="31"/>
      <c r="J45" s="31"/>
      <c r="K45" s="31"/>
      <c r="L45" s="31"/>
    </row>
    <row r="46" spans="1:12" ht="19.5" customHeight="1" x14ac:dyDescent="0.4">
      <c r="A46" s="31"/>
      <c r="B46" s="31" t="s">
        <v>88</v>
      </c>
      <c r="D46" s="28"/>
      <c r="E46" s="56"/>
      <c r="F46" s="35">
        <f>SUM(F41:F43)</f>
        <v>-96387960</v>
      </c>
      <c r="G46" s="56"/>
      <c r="H46" s="35">
        <f>SUM(H41:H43)</f>
        <v>-70170847</v>
      </c>
      <c r="I46" s="56"/>
      <c r="J46" s="35">
        <f>SUM(J41:J43)</f>
        <v>0</v>
      </c>
      <c r="K46" s="56"/>
      <c r="L46" s="35">
        <f>SUM(L41:L43)</f>
        <v>0</v>
      </c>
    </row>
    <row r="47" spans="1:12" ht="3.75" customHeight="1" x14ac:dyDescent="0.4">
      <c r="A47" s="31"/>
      <c r="B47" s="31"/>
      <c r="C47" s="31"/>
      <c r="D47" s="28"/>
      <c r="E47" s="56"/>
      <c r="F47" s="38"/>
      <c r="G47" s="56"/>
      <c r="H47" s="38"/>
      <c r="I47" s="56"/>
      <c r="J47" s="38"/>
      <c r="K47" s="56"/>
      <c r="L47" s="38"/>
    </row>
    <row r="48" spans="1:12" ht="19.5" customHeight="1" x14ac:dyDescent="0.4">
      <c r="A48" s="37" t="s">
        <v>176</v>
      </c>
      <c r="B48" s="37"/>
      <c r="C48" s="31"/>
      <c r="D48" s="28"/>
      <c r="E48" s="56"/>
      <c r="F48" s="35">
        <f>+F37+F46</f>
        <v>-102175211</v>
      </c>
      <c r="G48" s="56"/>
      <c r="H48" s="35">
        <f>+H37+H46</f>
        <v>-70170847</v>
      </c>
      <c r="I48" s="56"/>
      <c r="J48" s="35">
        <f>+J37+J46</f>
        <v>-5787251</v>
      </c>
      <c r="K48" s="56"/>
      <c r="L48" s="35">
        <f>+L37+L46</f>
        <v>0</v>
      </c>
    </row>
    <row r="49" spans="1:12" ht="3.75" customHeight="1" x14ac:dyDescent="0.4">
      <c r="A49" s="31"/>
      <c r="C49" s="31"/>
      <c r="D49" s="28"/>
      <c r="E49" s="56"/>
      <c r="F49" s="38"/>
      <c r="G49" s="56"/>
      <c r="H49" s="38"/>
      <c r="I49" s="56"/>
      <c r="J49" s="38"/>
      <c r="K49" s="56"/>
      <c r="L49" s="38"/>
    </row>
    <row r="50" spans="1:12" ht="19.5" customHeight="1" thickBot="1" x14ac:dyDescent="0.45">
      <c r="A50" s="37" t="s">
        <v>92</v>
      </c>
      <c r="B50" s="37"/>
      <c r="C50" s="37"/>
      <c r="D50" s="28"/>
      <c r="E50" s="56"/>
      <c r="F50" s="58">
        <f>SUM(F26,F48)</f>
        <v>263130089</v>
      </c>
      <c r="G50" s="56"/>
      <c r="H50" s="58">
        <f>SUM(H26,H48)</f>
        <v>732275971</v>
      </c>
      <c r="I50" s="56"/>
      <c r="J50" s="58">
        <f>SUM(J26,J48)</f>
        <v>1005775984</v>
      </c>
      <c r="K50" s="56"/>
      <c r="L50" s="58">
        <f>SUM(L26,L48)</f>
        <v>297184532</v>
      </c>
    </row>
    <row r="51" spans="1:12" ht="24" customHeight="1" thickTop="1" x14ac:dyDescent="0.4">
      <c r="A51" s="37"/>
      <c r="B51" s="37"/>
      <c r="C51" s="37"/>
      <c r="D51" s="28"/>
      <c r="E51" s="56"/>
      <c r="F51" s="38"/>
      <c r="G51" s="56"/>
      <c r="H51" s="38"/>
      <c r="I51" s="56"/>
      <c r="J51" s="38"/>
      <c r="K51" s="56"/>
      <c r="L51" s="38"/>
    </row>
    <row r="52" spans="1:12" ht="21.95" customHeight="1" x14ac:dyDescent="0.4">
      <c r="A52" s="33" t="str">
        <f>'2-4 '!A47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2" s="33"/>
      <c r="C52" s="33"/>
      <c r="D52" s="34"/>
      <c r="E52" s="33"/>
      <c r="F52" s="35"/>
      <c r="G52" s="35"/>
      <c r="H52" s="35"/>
      <c r="I52" s="35"/>
      <c r="J52" s="35"/>
      <c r="K52" s="35"/>
      <c r="L52" s="35"/>
    </row>
    <row r="53" spans="1:12" ht="20.25" customHeight="1" x14ac:dyDescent="0.4">
      <c r="A53" s="51" t="s">
        <v>0</v>
      </c>
      <c r="B53" s="41"/>
      <c r="C53" s="41"/>
      <c r="D53" s="41"/>
      <c r="E53" s="41"/>
      <c r="F53" s="81"/>
      <c r="G53" s="81"/>
      <c r="H53" s="81"/>
      <c r="I53" s="81"/>
      <c r="J53" s="81"/>
      <c r="K53" s="81"/>
      <c r="L53" s="81"/>
    </row>
    <row r="54" spans="1:12" ht="20.25" customHeight="1" x14ac:dyDescent="0.4">
      <c r="A54" s="51" t="s">
        <v>74</v>
      </c>
      <c r="B54" s="41"/>
      <c r="C54" s="41"/>
      <c r="D54" s="41"/>
      <c r="E54" s="41"/>
      <c r="F54" s="81"/>
      <c r="G54" s="81"/>
      <c r="H54" s="81"/>
      <c r="I54" s="81"/>
      <c r="J54" s="81"/>
      <c r="K54" s="81"/>
      <c r="L54" s="81"/>
    </row>
    <row r="55" spans="1:12" ht="20.25" customHeight="1" x14ac:dyDescent="0.4">
      <c r="A55" s="52" t="str">
        <f>A3</f>
        <v>สำหรับรอบระยะเวลาหกเดือนสิ้นสุดวันที่ 30 มิถุนายน พ.ศ. 2568</v>
      </c>
      <c r="B55" s="79"/>
      <c r="C55" s="79"/>
      <c r="D55" s="79"/>
      <c r="E55" s="79"/>
      <c r="F55" s="80"/>
      <c r="G55" s="80"/>
      <c r="H55" s="80"/>
      <c r="I55" s="80"/>
      <c r="J55" s="80"/>
      <c r="K55" s="80"/>
      <c r="L55" s="80"/>
    </row>
    <row r="56" spans="1:12" ht="21" customHeight="1" x14ac:dyDescent="0.4">
      <c r="A56" s="31"/>
      <c r="B56" s="31"/>
      <c r="C56" s="31" t="s">
        <v>75</v>
      </c>
      <c r="D56" s="28"/>
      <c r="E56" s="31"/>
      <c r="F56" s="38"/>
      <c r="G56" s="38"/>
      <c r="H56" s="38"/>
      <c r="I56" s="38"/>
      <c r="J56" s="38"/>
      <c r="K56" s="38"/>
      <c r="L56" s="38"/>
    </row>
    <row r="57" spans="1:12" ht="21" customHeight="1" x14ac:dyDescent="0.4">
      <c r="A57" s="31"/>
      <c r="B57" s="31"/>
      <c r="C57" s="31"/>
      <c r="D57" s="28"/>
      <c r="E57" s="31"/>
      <c r="F57" s="130" t="s">
        <v>2</v>
      </c>
      <c r="G57" s="131"/>
      <c r="H57" s="131"/>
      <c r="I57" s="23"/>
      <c r="J57" s="130" t="s">
        <v>3</v>
      </c>
      <c r="K57" s="131"/>
      <c r="L57" s="131"/>
    </row>
    <row r="58" spans="1:12" ht="21" customHeight="1" x14ac:dyDescent="0.4">
      <c r="A58" s="31"/>
      <c r="B58" s="31"/>
      <c r="C58" s="31"/>
      <c r="D58" s="28"/>
      <c r="E58" s="31"/>
      <c r="F58" s="25" t="s">
        <v>204</v>
      </c>
      <c r="G58" s="23"/>
      <c r="H58" s="25" t="s">
        <v>204</v>
      </c>
      <c r="I58" s="23"/>
      <c r="J58" s="25" t="s">
        <v>204</v>
      </c>
      <c r="K58" s="23"/>
      <c r="L58" s="25" t="s">
        <v>204</v>
      </c>
    </row>
    <row r="59" spans="1:12" ht="21" customHeight="1" x14ac:dyDescent="0.4">
      <c r="A59" s="31"/>
      <c r="B59" s="31"/>
      <c r="C59" s="31"/>
      <c r="D59" s="28"/>
      <c r="E59" s="31"/>
      <c r="F59" s="2" t="s">
        <v>181</v>
      </c>
      <c r="G59" s="1"/>
      <c r="H59" s="2" t="s">
        <v>7</v>
      </c>
      <c r="I59" s="1"/>
      <c r="J59" s="2" t="s">
        <v>181</v>
      </c>
      <c r="K59" s="1"/>
      <c r="L59" s="2" t="s">
        <v>7</v>
      </c>
    </row>
    <row r="60" spans="1:12" ht="21" customHeight="1" x14ac:dyDescent="0.4">
      <c r="A60" s="31"/>
      <c r="B60" s="31"/>
      <c r="C60" s="31"/>
      <c r="D60" s="83"/>
      <c r="E60" s="31"/>
      <c r="F60" s="24" t="s">
        <v>9</v>
      </c>
      <c r="G60" s="25"/>
      <c r="H60" s="24" t="s">
        <v>9</v>
      </c>
      <c r="I60" s="25"/>
      <c r="J60" s="24" t="s">
        <v>9</v>
      </c>
      <c r="K60" s="25"/>
      <c r="L60" s="24" t="s">
        <v>9</v>
      </c>
    </row>
    <row r="61" spans="1:12" ht="21" customHeight="1" x14ac:dyDescent="0.4">
      <c r="A61" s="31"/>
      <c r="B61" s="31"/>
      <c r="C61" s="31"/>
      <c r="D61" s="28"/>
      <c r="E61" s="31"/>
      <c r="F61" s="38"/>
      <c r="G61" s="38"/>
      <c r="H61" s="38"/>
      <c r="I61" s="38"/>
      <c r="J61" s="38"/>
      <c r="K61" s="38"/>
      <c r="L61" s="38"/>
    </row>
    <row r="62" spans="1:12" ht="21" customHeight="1" x14ac:dyDescent="0.4">
      <c r="A62" s="37" t="s">
        <v>213</v>
      </c>
      <c r="B62" s="31"/>
      <c r="C62" s="31"/>
      <c r="D62" s="28"/>
      <c r="E62" s="56"/>
      <c r="F62" s="38"/>
      <c r="G62" s="56"/>
      <c r="H62" s="38"/>
      <c r="I62" s="56"/>
      <c r="J62" s="38"/>
      <c r="K62" s="56"/>
      <c r="L62" s="38"/>
    </row>
    <row r="63" spans="1:12" ht="21" customHeight="1" x14ac:dyDescent="0.4">
      <c r="A63" s="31" t="s">
        <v>93</v>
      </c>
      <c r="B63" s="31"/>
      <c r="C63" s="31"/>
      <c r="D63" s="28"/>
      <c r="E63" s="56"/>
      <c r="F63" s="38">
        <v>365305310</v>
      </c>
      <c r="G63" s="56"/>
      <c r="H63" s="38">
        <v>802446809</v>
      </c>
      <c r="I63" s="56"/>
      <c r="J63" s="38">
        <v>1011563235</v>
      </c>
      <c r="K63" s="56"/>
      <c r="L63" s="38">
        <v>297184532</v>
      </c>
    </row>
    <row r="64" spans="1:12" ht="21" customHeight="1" x14ac:dyDescent="0.4">
      <c r="A64" s="31" t="s">
        <v>94</v>
      </c>
      <c r="B64" s="31"/>
      <c r="C64" s="31"/>
      <c r="D64" s="28"/>
      <c r="E64" s="56"/>
      <c r="F64" s="35">
        <v>-10</v>
      </c>
      <c r="G64" s="56"/>
      <c r="H64" s="35">
        <v>9</v>
      </c>
      <c r="I64" s="56"/>
      <c r="J64" s="35">
        <v>0</v>
      </c>
      <c r="K64" s="56"/>
      <c r="L64" s="35">
        <v>0</v>
      </c>
    </row>
    <row r="65" spans="1:12" ht="6" customHeight="1" x14ac:dyDescent="0.4">
      <c r="A65" s="31"/>
      <c r="B65" s="31"/>
      <c r="C65" s="31"/>
      <c r="D65" s="28"/>
      <c r="E65" s="56"/>
      <c r="F65" s="38"/>
      <c r="G65" s="56"/>
      <c r="H65" s="38"/>
      <c r="I65" s="56"/>
      <c r="J65" s="38"/>
      <c r="K65" s="56"/>
      <c r="L65" s="38"/>
    </row>
    <row r="66" spans="1:12" ht="21" customHeight="1" thickBot="1" x14ac:dyDescent="0.45">
      <c r="A66" s="37"/>
      <c r="B66" s="37"/>
      <c r="C66" s="37"/>
      <c r="D66" s="40"/>
      <c r="E66" s="56"/>
      <c r="F66" s="58">
        <f>SUM(F63:F65)</f>
        <v>365305300</v>
      </c>
      <c r="G66" s="56"/>
      <c r="H66" s="58">
        <f>SUM(H63:H65)</f>
        <v>802446818</v>
      </c>
      <c r="I66" s="56"/>
      <c r="J66" s="58">
        <f>SUM(J63:J64)</f>
        <v>1011563235</v>
      </c>
      <c r="K66" s="56"/>
      <c r="L66" s="58">
        <f>SUM(L63:L64)</f>
        <v>297184532</v>
      </c>
    </row>
    <row r="67" spans="1:12" ht="21" customHeight="1" thickTop="1" x14ac:dyDescent="0.4">
      <c r="A67" s="31"/>
      <c r="B67" s="31"/>
      <c r="C67" s="31"/>
      <c r="D67" s="28"/>
      <c r="E67" s="56"/>
      <c r="F67" s="38"/>
      <c r="G67" s="56"/>
      <c r="H67" s="38"/>
      <c r="I67" s="56"/>
      <c r="J67" s="38"/>
      <c r="K67" s="56"/>
      <c r="L67" s="38"/>
    </row>
    <row r="68" spans="1:12" ht="21" customHeight="1" x14ac:dyDescent="0.4">
      <c r="A68" s="37" t="s">
        <v>214</v>
      </c>
      <c r="B68" s="31"/>
      <c r="C68" s="31"/>
      <c r="D68" s="28"/>
      <c r="E68" s="56"/>
      <c r="F68" s="38"/>
      <c r="G68" s="56"/>
      <c r="H68" s="38"/>
      <c r="I68" s="56"/>
      <c r="J68" s="38"/>
      <c r="K68" s="56"/>
      <c r="L68" s="38"/>
    </row>
    <row r="69" spans="1:12" ht="21" customHeight="1" x14ac:dyDescent="0.4">
      <c r="A69" s="31" t="s">
        <v>93</v>
      </c>
      <c r="B69" s="31"/>
      <c r="C69" s="31"/>
      <c r="D69" s="28"/>
      <c r="E69" s="56"/>
      <c r="F69" s="38">
        <v>263130099</v>
      </c>
      <c r="G69" s="56"/>
      <c r="H69" s="38">
        <v>732275962</v>
      </c>
      <c r="I69" s="56"/>
      <c r="J69" s="38">
        <v>1005775984</v>
      </c>
      <c r="K69" s="56"/>
      <c r="L69" s="38">
        <v>297184532</v>
      </c>
    </row>
    <row r="70" spans="1:12" ht="21" customHeight="1" x14ac:dyDescent="0.4">
      <c r="A70" s="31" t="s">
        <v>94</v>
      </c>
      <c r="B70" s="31"/>
      <c r="C70" s="31"/>
      <c r="D70" s="28"/>
      <c r="E70" s="56"/>
      <c r="F70" s="35">
        <v>-10</v>
      </c>
      <c r="G70" s="56"/>
      <c r="H70" s="35">
        <v>9</v>
      </c>
      <c r="I70" s="56"/>
      <c r="J70" s="35">
        <v>0</v>
      </c>
      <c r="K70" s="56"/>
      <c r="L70" s="35">
        <v>0</v>
      </c>
    </row>
    <row r="71" spans="1:12" ht="6" customHeight="1" x14ac:dyDescent="0.4">
      <c r="A71" s="31"/>
      <c r="B71" s="31"/>
      <c r="C71" s="31"/>
      <c r="D71" s="28"/>
      <c r="E71" s="56"/>
      <c r="F71" s="38"/>
      <c r="G71" s="56"/>
      <c r="H71" s="38"/>
      <c r="I71" s="56"/>
      <c r="J71" s="38"/>
      <c r="K71" s="56"/>
      <c r="L71" s="38"/>
    </row>
    <row r="72" spans="1:12" ht="21" customHeight="1" thickBot="1" x14ac:dyDescent="0.45">
      <c r="A72" s="37"/>
      <c r="B72" s="37"/>
      <c r="C72" s="37"/>
      <c r="D72" s="40"/>
      <c r="E72" s="56"/>
      <c r="F72" s="58">
        <f>SUM(F69:F71)</f>
        <v>263130089</v>
      </c>
      <c r="G72" s="56"/>
      <c r="H72" s="58">
        <f>SUM(H69:H71)</f>
        <v>732275971</v>
      </c>
      <c r="I72" s="56"/>
      <c r="J72" s="58">
        <f>SUM(J69:J71)</f>
        <v>1005775984</v>
      </c>
      <c r="K72" s="56"/>
      <c r="L72" s="58">
        <f>SUM(L69:L71)</f>
        <v>297184532</v>
      </c>
    </row>
    <row r="73" spans="1:12" ht="21" customHeight="1" thickTop="1" x14ac:dyDescent="0.4">
      <c r="A73" s="37"/>
      <c r="B73" s="31"/>
      <c r="C73" s="31"/>
      <c r="D73" s="28"/>
      <c r="E73" s="56"/>
      <c r="F73" s="38"/>
      <c r="G73" s="56"/>
      <c r="H73" s="38"/>
      <c r="I73" s="56"/>
      <c r="J73" s="38"/>
      <c r="K73" s="56"/>
      <c r="L73" s="38"/>
    </row>
    <row r="74" spans="1:12" ht="21" customHeight="1" x14ac:dyDescent="0.4">
      <c r="A74" s="37" t="s">
        <v>95</v>
      </c>
      <c r="B74" s="31"/>
      <c r="C74" s="31"/>
      <c r="D74" s="28"/>
      <c r="E74" s="31"/>
      <c r="F74" s="38"/>
      <c r="G74" s="38"/>
      <c r="H74" s="38"/>
      <c r="I74" s="38"/>
      <c r="J74" s="38"/>
      <c r="K74" s="38"/>
      <c r="L74" s="38"/>
    </row>
    <row r="75" spans="1:12" ht="6" customHeight="1" x14ac:dyDescent="0.4">
      <c r="A75" s="31"/>
      <c r="B75" s="31"/>
      <c r="C75" s="31"/>
      <c r="D75" s="28"/>
      <c r="E75" s="31"/>
      <c r="F75" s="38"/>
      <c r="G75" s="56"/>
      <c r="H75" s="38"/>
      <c r="I75" s="56"/>
      <c r="J75" s="38"/>
      <c r="K75" s="56"/>
      <c r="L75" s="38"/>
    </row>
    <row r="76" spans="1:12" ht="21" customHeight="1" thickBot="1" x14ac:dyDescent="0.45">
      <c r="A76" s="31" t="s">
        <v>96</v>
      </c>
      <c r="B76" s="31"/>
      <c r="C76" s="31"/>
      <c r="D76" s="28"/>
      <c r="E76" s="31"/>
      <c r="F76" s="84">
        <f>+F63/3825000000</f>
        <v>9.5504656209150329E-2</v>
      </c>
      <c r="G76" s="85"/>
      <c r="H76" s="84">
        <f>+H63/3825000000</f>
        <v>0.20979001542483661</v>
      </c>
      <c r="I76" s="85"/>
      <c r="J76" s="84">
        <f>+J63/3825000000</f>
        <v>0.26446097647058825</v>
      </c>
      <c r="K76" s="85"/>
      <c r="L76" s="84">
        <f>+L63/3825000000</f>
        <v>7.7695302483660134E-2</v>
      </c>
    </row>
    <row r="77" spans="1:12" ht="21" customHeight="1" thickTop="1" x14ac:dyDescent="0.4">
      <c r="A77" s="31"/>
      <c r="B77" s="31"/>
      <c r="C77" s="31"/>
      <c r="D77" s="28"/>
      <c r="E77" s="31"/>
      <c r="F77" s="85"/>
      <c r="G77" s="85"/>
      <c r="H77" s="85"/>
      <c r="I77" s="85"/>
      <c r="J77" s="85"/>
      <c r="K77" s="85"/>
      <c r="L77" s="85"/>
    </row>
    <row r="78" spans="1:12" ht="21" customHeight="1" x14ac:dyDescent="0.4">
      <c r="A78" s="31"/>
      <c r="B78" s="31"/>
      <c r="C78" s="31"/>
      <c r="D78" s="28"/>
      <c r="E78" s="31"/>
      <c r="F78" s="85"/>
      <c r="G78" s="85"/>
      <c r="H78" s="85"/>
      <c r="I78" s="85"/>
      <c r="J78" s="85"/>
      <c r="K78" s="85"/>
      <c r="L78" s="85"/>
    </row>
    <row r="79" spans="1:12" ht="21" customHeight="1" x14ac:dyDescent="0.4">
      <c r="A79" s="31"/>
      <c r="B79" s="31"/>
      <c r="C79" s="31"/>
      <c r="D79" s="28"/>
      <c r="E79" s="31"/>
      <c r="F79" s="85"/>
      <c r="G79" s="85"/>
      <c r="H79" s="85"/>
      <c r="I79" s="85"/>
      <c r="J79" s="85"/>
      <c r="K79" s="85"/>
      <c r="L79" s="85"/>
    </row>
    <row r="80" spans="1:12" ht="21" customHeight="1" x14ac:dyDescent="0.4">
      <c r="A80" s="31"/>
      <c r="B80" s="31"/>
      <c r="C80" s="31"/>
      <c r="D80" s="28"/>
      <c r="E80" s="31"/>
      <c r="F80" s="85"/>
      <c r="G80" s="85"/>
      <c r="H80" s="85"/>
      <c r="I80" s="85"/>
      <c r="J80" s="85"/>
      <c r="K80" s="85"/>
      <c r="L80" s="85"/>
    </row>
    <row r="81" spans="1:12" ht="21" customHeight="1" x14ac:dyDescent="0.4">
      <c r="A81" s="31"/>
      <c r="B81" s="31"/>
      <c r="C81" s="31"/>
      <c r="D81" s="28"/>
      <c r="E81" s="31"/>
      <c r="F81" s="85"/>
      <c r="G81" s="85"/>
      <c r="H81" s="85"/>
      <c r="I81" s="85"/>
      <c r="J81" s="85"/>
      <c r="K81" s="85"/>
      <c r="L81" s="85"/>
    </row>
    <row r="82" spans="1:12" ht="21" customHeight="1" x14ac:dyDescent="0.4">
      <c r="A82" s="31"/>
      <c r="B82" s="31"/>
      <c r="C82" s="31"/>
      <c r="D82" s="28"/>
      <c r="E82" s="31"/>
      <c r="F82" s="85"/>
      <c r="G82" s="85"/>
      <c r="H82" s="85"/>
      <c r="I82" s="85"/>
      <c r="J82" s="85"/>
      <c r="K82" s="85"/>
      <c r="L82" s="85"/>
    </row>
    <row r="83" spans="1:12" ht="21" customHeight="1" x14ac:dyDescent="0.4">
      <c r="A83" s="31"/>
      <c r="B83" s="31"/>
      <c r="C83" s="31"/>
      <c r="D83" s="28"/>
      <c r="E83" s="31"/>
      <c r="F83" s="85"/>
      <c r="G83" s="85"/>
      <c r="H83" s="85"/>
      <c r="I83" s="85"/>
      <c r="J83" s="85"/>
      <c r="K83" s="85"/>
      <c r="L83" s="85"/>
    </row>
    <row r="84" spans="1:12" ht="21" customHeight="1" x14ac:dyDescent="0.4">
      <c r="A84" s="31"/>
      <c r="B84" s="31"/>
      <c r="C84" s="31"/>
      <c r="D84" s="28"/>
      <c r="E84" s="31"/>
      <c r="F84" s="85"/>
      <c r="G84" s="85"/>
      <c r="H84" s="85"/>
      <c r="I84" s="85"/>
      <c r="J84" s="85"/>
      <c r="K84" s="85"/>
      <c r="L84" s="85"/>
    </row>
    <row r="85" spans="1:12" ht="21" customHeight="1" x14ac:dyDescent="0.4">
      <c r="A85" s="31"/>
      <c r="B85" s="31"/>
      <c r="C85" s="31"/>
      <c r="D85" s="28"/>
      <c r="E85" s="31"/>
      <c r="F85" s="85"/>
      <c r="G85" s="85"/>
      <c r="H85" s="85"/>
      <c r="I85" s="85"/>
      <c r="J85" s="85"/>
      <c r="K85" s="85"/>
      <c r="L85" s="85"/>
    </row>
    <row r="86" spans="1:12" ht="21" customHeight="1" x14ac:dyDescent="0.4">
      <c r="A86" s="31"/>
      <c r="B86" s="31"/>
      <c r="C86" s="31"/>
      <c r="D86" s="28"/>
      <c r="E86" s="31"/>
      <c r="F86" s="85"/>
      <c r="G86" s="85"/>
      <c r="H86" s="85"/>
      <c r="I86" s="85"/>
      <c r="J86" s="85"/>
      <c r="K86" s="85"/>
      <c r="L86" s="85"/>
    </row>
    <row r="87" spans="1:12" ht="21" customHeight="1" x14ac:dyDescent="0.4">
      <c r="A87" s="31"/>
      <c r="B87" s="31"/>
      <c r="C87" s="31"/>
      <c r="D87" s="28"/>
      <c r="E87" s="31"/>
      <c r="F87" s="85"/>
      <c r="G87" s="85"/>
      <c r="H87" s="85"/>
      <c r="I87" s="85"/>
      <c r="J87" s="85"/>
      <c r="K87" s="85"/>
      <c r="L87" s="85"/>
    </row>
    <row r="88" spans="1:12" ht="21" customHeight="1" x14ac:dyDescent="0.4">
      <c r="A88" s="31"/>
      <c r="B88" s="31"/>
      <c r="C88" s="31"/>
      <c r="D88" s="28"/>
      <c r="E88" s="31"/>
      <c r="F88" s="85"/>
      <c r="G88" s="85"/>
      <c r="H88" s="85"/>
      <c r="I88" s="85"/>
      <c r="J88" s="85"/>
      <c r="K88" s="85"/>
      <c r="L88" s="85"/>
    </row>
    <row r="89" spans="1:12" ht="21" customHeight="1" x14ac:dyDescent="0.4">
      <c r="A89" s="31"/>
      <c r="B89" s="31"/>
      <c r="C89" s="31"/>
      <c r="D89" s="28"/>
      <c r="E89" s="31"/>
      <c r="F89" s="85"/>
      <c r="G89" s="85"/>
      <c r="H89" s="85"/>
      <c r="I89" s="85"/>
      <c r="J89" s="85"/>
      <c r="K89" s="85"/>
      <c r="L89" s="85"/>
    </row>
    <row r="90" spans="1:12" ht="21" customHeight="1" x14ac:dyDescent="0.4">
      <c r="A90" s="31"/>
      <c r="B90" s="31"/>
      <c r="C90" s="31"/>
      <c r="D90" s="28"/>
      <c r="E90" s="31"/>
      <c r="F90" s="85"/>
      <c r="G90" s="85"/>
      <c r="H90" s="85"/>
      <c r="I90" s="85"/>
      <c r="J90" s="85"/>
      <c r="K90" s="85"/>
      <c r="L90" s="85"/>
    </row>
    <row r="91" spans="1:12" ht="21" customHeight="1" x14ac:dyDescent="0.4">
      <c r="A91" s="31"/>
      <c r="B91" s="31"/>
      <c r="C91" s="31"/>
      <c r="D91" s="28"/>
      <c r="E91" s="31"/>
      <c r="F91" s="85"/>
      <c r="G91" s="85"/>
      <c r="H91" s="85"/>
      <c r="I91" s="85"/>
      <c r="J91" s="85"/>
      <c r="K91" s="85"/>
      <c r="L91" s="85"/>
    </row>
    <row r="92" spans="1:12" ht="21" customHeight="1" x14ac:dyDescent="0.4">
      <c r="A92" s="31"/>
      <c r="B92" s="31"/>
      <c r="C92" s="31"/>
      <c r="D92" s="28"/>
      <c r="E92" s="31"/>
      <c r="F92" s="85"/>
      <c r="G92" s="85"/>
      <c r="H92" s="85"/>
      <c r="I92" s="85"/>
      <c r="J92" s="85"/>
      <c r="K92" s="85"/>
      <c r="L92" s="85"/>
    </row>
    <row r="93" spans="1:12" ht="21" customHeight="1" x14ac:dyDescent="0.4">
      <c r="A93" s="31"/>
      <c r="B93" s="31"/>
      <c r="C93" s="31"/>
      <c r="D93" s="28"/>
      <c r="E93" s="31"/>
      <c r="F93" s="85"/>
      <c r="G93" s="85"/>
      <c r="H93" s="85"/>
      <c r="I93" s="85"/>
      <c r="J93" s="85"/>
      <c r="K93" s="85"/>
      <c r="L93" s="85"/>
    </row>
    <row r="94" spans="1:12" ht="11.25" customHeight="1" x14ac:dyDescent="0.4">
      <c r="A94" s="31"/>
      <c r="B94" s="31"/>
      <c r="C94" s="31"/>
      <c r="D94" s="28"/>
      <c r="E94" s="31"/>
      <c r="F94" s="85"/>
      <c r="G94" s="85"/>
      <c r="H94" s="85"/>
      <c r="I94" s="85"/>
      <c r="J94" s="85"/>
      <c r="K94" s="85"/>
      <c r="L94" s="85"/>
    </row>
    <row r="95" spans="1:12" ht="21.75" customHeight="1" x14ac:dyDescent="0.4">
      <c r="A95" s="33" t="str">
        <f>A52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5" s="33"/>
      <c r="C95" s="33"/>
      <c r="D95" s="34"/>
      <c r="E95" s="33"/>
      <c r="F95" s="35"/>
      <c r="G95" s="35"/>
      <c r="H95" s="35"/>
      <c r="I95" s="35"/>
      <c r="J95" s="35"/>
      <c r="K95" s="35"/>
      <c r="L95" s="35"/>
    </row>
  </sheetData>
  <mergeCells count="4">
    <mergeCell ref="F5:H5"/>
    <mergeCell ref="J5:L5"/>
    <mergeCell ref="F57:H57"/>
    <mergeCell ref="J57:L57"/>
  </mergeCells>
  <pageMargins left="0.8" right="0.5" top="0.5" bottom="0.6" header="0.49" footer="0.4"/>
  <pageSetup paperSize="9" scale="94" firstPageNumber="7" orientation="portrait" useFirstPageNumber="1" horizontalDpi="1200" verticalDpi="1200" r:id="rId1"/>
  <headerFooter>
    <oddFooter>&amp;R&amp;"Browallia New,Regular"&amp;13   &amp;P</oddFooter>
  </headerFooter>
  <rowBreaks count="1" manualBreakCount="1">
    <brk id="5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F0162-2958-4801-A7D4-D85CC7340731}">
  <dimension ref="A1:Z35"/>
  <sheetViews>
    <sheetView zoomScaleNormal="100" zoomScaleSheetLayoutView="94" workbookViewId="0"/>
  </sheetViews>
  <sheetFormatPr defaultColWidth="12.625" defaultRowHeight="15" customHeight="1" x14ac:dyDescent="0.4"/>
  <cols>
    <col min="1" max="2" width="1.5" style="8" customWidth="1"/>
    <col min="3" max="3" width="23.625" style="8" customWidth="1"/>
    <col min="4" max="4" width="6.25" style="8" customWidth="1"/>
    <col min="5" max="5" width="0.625" style="8" customWidth="1"/>
    <col min="6" max="6" width="8.625" style="8" customWidth="1"/>
    <col min="7" max="7" width="0.625" style="8" customWidth="1"/>
    <col min="8" max="8" width="8.875" style="8" customWidth="1"/>
    <col min="9" max="9" width="0.625" style="8" customWidth="1"/>
    <col min="10" max="10" width="8.625" style="8" customWidth="1"/>
    <col min="11" max="11" width="0.625" style="8" customWidth="1"/>
    <col min="12" max="12" width="9.125" style="8" customWidth="1"/>
    <col min="13" max="13" width="0.625" style="8" customWidth="1"/>
    <col min="14" max="14" width="10.625" style="8" customWidth="1"/>
    <col min="15" max="15" width="0.625" style="8" customWidth="1"/>
    <col min="16" max="16" width="11.625" style="8" customWidth="1"/>
    <col min="17" max="17" width="0.625" style="8" customWidth="1"/>
    <col min="18" max="18" width="12.625" style="8" customWidth="1"/>
    <col min="19" max="19" width="0.625" style="8" customWidth="1"/>
    <col min="20" max="20" width="12.625" style="8" customWidth="1"/>
    <col min="21" max="21" width="0.625" style="8" customWidth="1"/>
    <col min="22" max="22" width="9.875" style="8" customWidth="1"/>
    <col min="23" max="23" width="0.625" style="8" customWidth="1"/>
    <col min="24" max="24" width="8" style="8" customWidth="1"/>
    <col min="25" max="25" width="0.625" style="8" customWidth="1"/>
    <col min="26" max="26" width="9.25" style="8" customWidth="1"/>
    <col min="27" max="16384" width="12.625" style="8"/>
  </cols>
  <sheetData>
    <row r="1" spans="1:26" ht="21" customHeight="1" x14ac:dyDescent="0.4">
      <c r="A1" s="51" t="s">
        <v>0</v>
      </c>
      <c r="B1" s="51"/>
      <c r="C1" s="59"/>
      <c r="D1" s="59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</row>
    <row r="2" spans="1:26" ht="21" customHeight="1" x14ac:dyDescent="0.4">
      <c r="A2" s="51" t="s">
        <v>98</v>
      </c>
      <c r="B2" s="51"/>
      <c r="C2" s="59"/>
      <c r="D2" s="59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</row>
    <row r="3" spans="1:26" ht="21" customHeight="1" x14ac:dyDescent="0.4">
      <c r="A3" s="52" t="str">
        <f>'PL (6month) 7-8'!A3</f>
        <v>สำหรับรอบระยะเวลาหกเดือนสิ้นสุดวันที่ 30 มิถุนายน พ.ศ. 2568</v>
      </c>
      <c r="B3" s="52"/>
      <c r="C3" s="60"/>
      <c r="D3" s="60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</row>
    <row r="4" spans="1:26" s="64" customFormat="1" ht="18.600000000000001" customHeight="1" x14ac:dyDescent="0.35">
      <c r="A4" s="71"/>
      <c r="B4" s="71"/>
      <c r="C4" s="124"/>
      <c r="D4" s="124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</row>
    <row r="5" spans="1:26" s="64" customFormat="1" ht="18.600000000000001" customHeight="1" x14ac:dyDescent="0.35">
      <c r="A5" s="61"/>
      <c r="B5" s="61"/>
      <c r="C5" s="62"/>
      <c r="D5" s="63"/>
      <c r="E5" s="62"/>
      <c r="F5" s="132" t="s">
        <v>2</v>
      </c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33"/>
      <c r="Z5" s="133"/>
    </row>
    <row r="6" spans="1:26" s="64" customFormat="1" ht="18.600000000000001" customHeight="1" x14ac:dyDescent="0.35">
      <c r="A6" s="61"/>
      <c r="B6" s="61"/>
      <c r="C6" s="62"/>
      <c r="D6" s="63"/>
      <c r="E6" s="62"/>
      <c r="F6" s="132" t="s">
        <v>99</v>
      </c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133"/>
      <c r="W6" s="65"/>
      <c r="X6" s="134"/>
      <c r="Y6" s="135"/>
      <c r="Z6" s="65"/>
    </row>
    <row r="7" spans="1:26" s="64" customFormat="1" ht="18.600000000000001" customHeight="1" x14ac:dyDescent="0.35">
      <c r="A7" s="61"/>
      <c r="B7" s="61"/>
      <c r="C7" s="62"/>
      <c r="D7" s="63"/>
      <c r="E7" s="62"/>
      <c r="F7" s="66"/>
      <c r="G7" s="66"/>
      <c r="H7" s="66"/>
      <c r="I7" s="66"/>
      <c r="J7" s="66"/>
      <c r="K7" s="66"/>
      <c r="L7" s="66"/>
      <c r="M7" s="66"/>
      <c r="N7" s="136" t="s">
        <v>69</v>
      </c>
      <c r="O7" s="137"/>
      <c r="P7" s="137"/>
      <c r="Q7" s="137"/>
      <c r="R7" s="137"/>
      <c r="S7" s="137"/>
      <c r="T7" s="137"/>
      <c r="U7" s="66"/>
      <c r="V7" s="66"/>
      <c r="W7" s="65"/>
      <c r="X7" s="65"/>
      <c r="Y7" s="65"/>
      <c r="Z7" s="65"/>
    </row>
    <row r="8" spans="1:26" s="64" customFormat="1" ht="18.600000000000001" customHeight="1" x14ac:dyDescent="0.35">
      <c r="A8" s="61"/>
      <c r="B8" s="61"/>
      <c r="C8" s="62"/>
      <c r="D8" s="63"/>
      <c r="E8" s="62"/>
      <c r="F8" s="62"/>
      <c r="G8" s="62"/>
      <c r="H8" s="62"/>
      <c r="I8" s="67"/>
      <c r="J8" s="132" t="s">
        <v>66</v>
      </c>
      <c r="K8" s="133"/>
      <c r="L8" s="133"/>
      <c r="M8" s="66"/>
      <c r="N8" s="66"/>
      <c r="O8" s="66"/>
      <c r="P8" s="136" t="s">
        <v>97</v>
      </c>
      <c r="Q8" s="137"/>
      <c r="R8" s="137"/>
      <c r="S8" s="137"/>
      <c r="T8" s="137"/>
      <c r="U8" s="66"/>
      <c r="V8" s="66"/>
      <c r="W8" s="65"/>
      <c r="X8" s="65"/>
      <c r="Y8" s="65"/>
      <c r="Z8" s="65"/>
    </row>
    <row r="9" spans="1:26" s="64" customFormat="1" ht="18.600000000000001" customHeight="1" x14ac:dyDescent="0.35">
      <c r="A9" s="61"/>
      <c r="B9" s="61"/>
      <c r="C9" s="62"/>
      <c r="D9" s="63"/>
      <c r="E9" s="65"/>
      <c r="F9" s="65"/>
      <c r="G9" s="65"/>
      <c r="H9" s="65"/>
      <c r="I9" s="65"/>
      <c r="J9" s="62"/>
      <c r="K9" s="62"/>
      <c r="L9" s="62"/>
      <c r="M9" s="62"/>
      <c r="N9" s="65" t="s">
        <v>100</v>
      </c>
      <c r="O9" s="62"/>
      <c r="P9" s="68" t="s">
        <v>101</v>
      </c>
      <c r="Q9" s="62"/>
      <c r="R9" s="68"/>
      <c r="S9" s="65"/>
      <c r="T9" s="68" t="s">
        <v>102</v>
      </c>
      <c r="U9" s="65"/>
      <c r="V9" s="65" t="s">
        <v>103</v>
      </c>
      <c r="W9" s="65"/>
      <c r="X9" s="65"/>
      <c r="Y9" s="65"/>
      <c r="Z9" s="69"/>
    </row>
    <row r="10" spans="1:26" s="64" customFormat="1" ht="18.600000000000001" customHeight="1" x14ac:dyDescent="0.35">
      <c r="A10" s="61"/>
      <c r="B10" s="61"/>
      <c r="C10" s="62"/>
      <c r="D10" s="63"/>
      <c r="E10" s="65"/>
      <c r="F10" s="65"/>
      <c r="G10" s="65"/>
      <c r="H10" s="65"/>
      <c r="I10" s="65"/>
      <c r="J10" s="65" t="s">
        <v>104</v>
      </c>
      <c r="K10" s="65"/>
      <c r="L10" s="65"/>
      <c r="M10" s="65"/>
      <c r="N10" s="68" t="s">
        <v>105</v>
      </c>
      <c r="O10" s="65"/>
      <c r="P10" s="65" t="s">
        <v>106</v>
      </c>
      <c r="Q10" s="65"/>
      <c r="R10" s="65" t="s">
        <v>107</v>
      </c>
      <c r="S10" s="65"/>
      <c r="T10" s="65" t="s">
        <v>108</v>
      </c>
      <c r="U10" s="65"/>
      <c r="V10" s="65" t="s">
        <v>109</v>
      </c>
      <c r="W10" s="65"/>
      <c r="X10" s="65" t="s">
        <v>110</v>
      </c>
      <c r="Y10" s="65"/>
      <c r="Z10" s="65"/>
    </row>
    <row r="11" spans="1:26" s="64" customFormat="1" ht="18.600000000000001" customHeight="1" x14ac:dyDescent="0.35">
      <c r="A11" s="61"/>
      <c r="B11" s="61"/>
      <c r="C11" s="62"/>
      <c r="D11" s="63"/>
      <c r="E11" s="65"/>
      <c r="F11" s="65" t="s">
        <v>111</v>
      </c>
      <c r="G11" s="65"/>
      <c r="H11" s="65" t="s">
        <v>112</v>
      </c>
      <c r="I11" s="65"/>
      <c r="J11" s="65" t="s">
        <v>113</v>
      </c>
      <c r="K11" s="65"/>
      <c r="L11" s="65"/>
      <c r="M11" s="65"/>
      <c r="N11" s="65" t="s">
        <v>114</v>
      </c>
      <c r="O11" s="65"/>
      <c r="P11" s="65" t="s">
        <v>115</v>
      </c>
      <c r="Q11" s="65"/>
      <c r="R11" s="68" t="s">
        <v>116</v>
      </c>
      <c r="S11" s="65"/>
      <c r="T11" s="65" t="s">
        <v>117</v>
      </c>
      <c r="U11" s="65"/>
      <c r="V11" s="65" t="s">
        <v>118</v>
      </c>
      <c r="W11" s="65"/>
      <c r="X11" s="65" t="s">
        <v>119</v>
      </c>
      <c r="Y11" s="65"/>
      <c r="Z11" s="65" t="s">
        <v>120</v>
      </c>
    </row>
    <row r="12" spans="1:26" s="64" customFormat="1" ht="18.600000000000001" customHeight="1" x14ac:dyDescent="0.35">
      <c r="A12" s="61"/>
      <c r="B12" s="61"/>
      <c r="C12" s="62"/>
      <c r="D12" s="63"/>
      <c r="E12" s="65"/>
      <c r="F12" s="65" t="s">
        <v>121</v>
      </c>
      <c r="G12" s="65"/>
      <c r="H12" s="65" t="s">
        <v>122</v>
      </c>
      <c r="I12" s="65"/>
      <c r="J12" s="65" t="s">
        <v>123</v>
      </c>
      <c r="K12" s="65"/>
      <c r="L12" s="65" t="s">
        <v>68</v>
      </c>
      <c r="M12" s="65"/>
      <c r="N12" s="65" t="s">
        <v>124</v>
      </c>
      <c r="O12" s="65"/>
      <c r="P12" s="65" t="s">
        <v>125</v>
      </c>
      <c r="Q12" s="65"/>
      <c r="R12" s="65" t="s">
        <v>126</v>
      </c>
      <c r="S12" s="65"/>
      <c r="T12" s="65" t="s">
        <v>127</v>
      </c>
      <c r="U12" s="65"/>
      <c r="V12" s="65" t="s">
        <v>128</v>
      </c>
      <c r="W12" s="65"/>
      <c r="X12" s="65" t="s">
        <v>129</v>
      </c>
      <c r="Y12" s="65"/>
      <c r="Z12" s="65" t="s">
        <v>130</v>
      </c>
    </row>
    <row r="13" spans="1:26" s="64" customFormat="1" ht="18.600000000000001" customHeight="1" x14ac:dyDescent="0.35">
      <c r="A13" s="61"/>
      <c r="B13" s="61"/>
      <c r="C13" s="62"/>
      <c r="D13" s="126" t="s">
        <v>8</v>
      </c>
      <c r="E13" s="65"/>
      <c r="F13" s="70" t="s">
        <v>9</v>
      </c>
      <c r="G13" s="62"/>
      <c r="H13" s="70" t="s">
        <v>9</v>
      </c>
      <c r="I13" s="65"/>
      <c r="J13" s="70" t="s">
        <v>9</v>
      </c>
      <c r="K13" s="65"/>
      <c r="L13" s="70" t="s">
        <v>9</v>
      </c>
      <c r="M13" s="65"/>
      <c r="N13" s="70" t="s">
        <v>9</v>
      </c>
      <c r="O13" s="65"/>
      <c r="P13" s="70" t="s">
        <v>9</v>
      </c>
      <c r="Q13" s="65"/>
      <c r="R13" s="70" t="s">
        <v>9</v>
      </c>
      <c r="S13" s="65"/>
      <c r="T13" s="70" t="s">
        <v>9</v>
      </c>
      <c r="U13" s="65"/>
      <c r="V13" s="70" t="s">
        <v>9</v>
      </c>
      <c r="W13" s="65"/>
      <c r="X13" s="70" t="s">
        <v>9</v>
      </c>
      <c r="Y13" s="65"/>
      <c r="Z13" s="70" t="s">
        <v>9</v>
      </c>
    </row>
    <row r="14" spans="1:26" s="64" customFormat="1" ht="18.600000000000001" customHeight="1" x14ac:dyDescent="0.35">
      <c r="A14" s="71" t="s">
        <v>178</v>
      </c>
      <c r="B14" s="61"/>
      <c r="C14" s="72"/>
      <c r="D14" s="73"/>
      <c r="E14" s="74"/>
      <c r="F14" s="75"/>
      <c r="G14" s="75"/>
      <c r="H14" s="75"/>
      <c r="I14" s="74"/>
      <c r="J14" s="74"/>
      <c r="K14" s="74"/>
      <c r="L14" s="75"/>
      <c r="M14" s="74"/>
      <c r="N14" s="69"/>
      <c r="O14" s="74"/>
      <c r="P14" s="75"/>
      <c r="Q14" s="74"/>
      <c r="R14" s="75"/>
      <c r="S14" s="74"/>
      <c r="T14" s="74"/>
      <c r="U14" s="74"/>
      <c r="V14" s="75"/>
      <c r="W14" s="74"/>
      <c r="X14" s="75"/>
      <c r="Y14" s="74"/>
      <c r="Z14" s="75"/>
    </row>
    <row r="15" spans="1:26" s="64" customFormat="1" ht="18.600000000000001" customHeight="1" x14ac:dyDescent="0.35">
      <c r="A15" s="62"/>
      <c r="B15" s="71" t="s">
        <v>134</v>
      </c>
      <c r="C15" s="62"/>
      <c r="D15" s="63"/>
      <c r="E15" s="74"/>
      <c r="F15" s="75">
        <v>3825000000</v>
      </c>
      <c r="G15" s="75"/>
      <c r="H15" s="75">
        <v>2557841248</v>
      </c>
      <c r="I15" s="74"/>
      <c r="J15" s="75">
        <v>364266075</v>
      </c>
      <c r="K15" s="74"/>
      <c r="L15" s="75">
        <v>3599718709</v>
      </c>
      <c r="M15" s="74"/>
      <c r="N15" s="75">
        <v>3515060763</v>
      </c>
      <c r="O15" s="74"/>
      <c r="P15" s="75">
        <v>-51723336</v>
      </c>
      <c r="Q15" s="74"/>
      <c r="R15" s="75">
        <v>4910471</v>
      </c>
      <c r="S15" s="74"/>
      <c r="T15" s="75">
        <v>-248350901</v>
      </c>
      <c r="U15" s="74"/>
      <c r="V15" s="75">
        <f>SUM(T15,R15,P15,N15,L15,J15,H15,F15)</f>
        <v>13566723029</v>
      </c>
      <c r="W15" s="75"/>
      <c r="X15" s="75">
        <v>93</v>
      </c>
      <c r="Y15" s="74"/>
      <c r="Z15" s="75">
        <f>SUM(V15:X15)</f>
        <v>13566723122</v>
      </c>
    </row>
    <row r="16" spans="1:26" s="64" customFormat="1" ht="18.600000000000001" customHeight="1" x14ac:dyDescent="0.35">
      <c r="A16" s="62" t="s">
        <v>210</v>
      </c>
      <c r="B16" s="71"/>
      <c r="C16" s="62"/>
      <c r="D16" s="63">
        <v>16</v>
      </c>
      <c r="E16" s="74"/>
      <c r="F16" s="75">
        <v>0</v>
      </c>
      <c r="G16" s="75"/>
      <c r="H16" s="75">
        <v>0</v>
      </c>
      <c r="I16" s="74"/>
      <c r="J16" s="75">
        <v>0</v>
      </c>
      <c r="K16" s="74"/>
      <c r="L16" s="75">
        <v>-736312500</v>
      </c>
      <c r="M16" s="74"/>
      <c r="N16" s="75">
        <v>0</v>
      </c>
      <c r="O16" s="74"/>
      <c r="P16" s="75">
        <v>0</v>
      </c>
      <c r="Q16" s="74"/>
      <c r="R16" s="75">
        <v>0</v>
      </c>
      <c r="S16" s="74"/>
      <c r="T16" s="75">
        <v>0</v>
      </c>
      <c r="U16" s="74"/>
      <c r="V16" s="75">
        <f>SUM(T16,R16,P16,N16,L16,J16,H16,F16)</f>
        <v>-736312500</v>
      </c>
      <c r="W16" s="75"/>
      <c r="X16" s="75">
        <v>0</v>
      </c>
      <c r="Y16" s="74"/>
      <c r="Z16" s="75">
        <f>SUM(V16:X16)</f>
        <v>-736312500</v>
      </c>
    </row>
    <row r="17" spans="1:26" s="64" customFormat="1" ht="18.600000000000001" customHeight="1" x14ac:dyDescent="0.35">
      <c r="A17" s="61" t="s">
        <v>131</v>
      </c>
      <c r="B17" s="61"/>
      <c r="C17" s="62"/>
      <c r="D17" s="63"/>
      <c r="E17" s="74"/>
      <c r="F17" s="75"/>
      <c r="G17" s="75"/>
      <c r="H17" s="75"/>
      <c r="I17" s="74"/>
      <c r="J17" s="75"/>
      <c r="K17" s="74"/>
      <c r="L17" s="75"/>
      <c r="M17" s="74"/>
      <c r="N17" s="75"/>
      <c r="O17" s="74"/>
      <c r="P17" s="75"/>
      <c r="Q17" s="74"/>
      <c r="R17" s="75"/>
      <c r="S17" s="75"/>
      <c r="T17" s="75"/>
      <c r="U17" s="74"/>
      <c r="V17" s="75"/>
      <c r="W17" s="75"/>
      <c r="X17" s="75"/>
      <c r="Y17" s="75"/>
      <c r="Z17" s="75"/>
    </row>
    <row r="18" spans="1:26" s="64" customFormat="1" ht="18.600000000000001" customHeight="1" x14ac:dyDescent="0.35">
      <c r="A18" s="62"/>
      <c r="B18" s="61" t="s">
        <v>132</v>
      </c>
      <c r="C18" s="62"/>
      <c r="D18" s="63"/>
      <c r="E18" s="74"/>
      <c r="F18" s="75">
        <v>0</v>
      </c>
      <c r="G18" s="75"/>
      <c r="H18" s="75">
        <v>0</v>
      </c>
      <c r="I18" s="74"/>
      <c r="J18" s="75">
        <v>0</v>
      </c>
      <c r="K18" s="74"/>
      <c r="L18" s="75">
        <v>0</v>
      </c>
      <c r="M18" s="74"/>
      <c r="N18" s="75">
        <v>0</v>
      </c>
      <c r="O18" s="74"/>
      <c r="P18" s="75">
        <v>0</v>
      </c>
      <c r="Q18" s="74"/>
      <c r="R18" s="75">
        <v>0</v>
      </c>
      <c r="S18" s="74"/>
      <c r="T18" s="75">
        <v>0</v>
      </c>
      <c r="U18" s="74"/>
      <c r="V18" s="75">
        <f>SUM(T18,R18,P18,N18,L18,J18,H18,F18)</f>
        <v>0</v>
      </c>
      <c r="W18" s="75"/>
      <c r="X18" s="75">
        <v>-8</v>
      </c>
      <c r="Y18" s="74"/>
      <c r="Z18" s="75">
        <f>SUM(V18:X18)</f>
        <v>-8</v>
      </c>
    </row>
    <row r="19" spans="1:26" s="64" customFormat="1" ht="18.600000000000001" customHeight="1" x14ac:dyDescent="0.35">
      <c r="A19" s="61" t="s">
        <v>133</v>
      </c>
      <c r="B19" s="61"/>
      <c r="C19" s="72"/>
      <c r="D19" s="73"/>
      <c r="E19" s="74"/>
      <c r="F19" s="76">
        <v>0</v>
      </c>
      <c r="G19" s="75"/>
      <c r="H19" s="76">
        <v>0</v>
      </c>
      <c r="I19" s="74"/>
      <c r="J19" s="76">
        <v>0</v>
      </c>
      <c r="K19" s="74"/>
      <c r="L19" s="76">
        <v>802446809</v>
      </c>
      <c r="M19" s="74"/>
      <c r="N19" s="76">
        <v>0</v>
      </c>
      <c r="O19" s="74"/>
      <c r="P19" s="76">
        <v>-219106947</v>
      </c>
      <c r="Q19" s="75"/>
      <c r="R19" s="76">
        <v>0</v>
      </c>
      <c r="S19" s="75"/>
      <c r="T19" s="76">
        <v>148936100</v>
      </c>
      <c r="U19" s="74"/>
      <c r="V19" s="77">
        <f>SUM(T19,R19,P19,N19,L19,J19,H19,F19)</f>
        <v>732275962</v>
      </c>
      <c r="W19" s="75"/>
      <c r="X19" s="76">
        <v>9</v>
      </c>
      <c r="Y19" s="74"/>
      <c r="Z19" s="77">
        <f>SUM(V19:X19)</f>
        <v>732275971</v>
      </c>
    </row>
    <row r="20" spans="1:26" s="64" customFormat="1" ht="3" customHeight="1" x14ac:dyDescent="0.35">
      <c r="A20" s="61"/>
      <c r="B20" s="61"/>
      <c r="C20" s="62"/>
      <c r="D20" s="63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</row>
    <row r="21" spans="1:26" s="64" customFormat="1" ht="18.600000000000001" customHeight="1" x14ac:dyDescent="0.35">
      <c r="A21" s="71" t="s">
        <v>177</v>
      </c>
      <c r="B21" s="61"/>
      <c r="C21" s="62"/>
      <c r="D21" s="63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</row>
    <row r="22" spans="1:26" s="64" customFormat="1" ht="18.600000000000001" customHeight="1" thickBot="1" x14ac:dyDescent="0.4">
      <c r="A22" s="62"/>
      <c r="B22" s="71" t="s">
        <v>206</v>
      </c>
      <c r="C22" s="72"/>
      <c r="D22" s="73"/>
      <c r="E22" s="74"/>
      <c r="F22" s="78">
        <f>SUM(F15:F20)</f>
        <v>3825000000</v>
      </c>
      <c r="G22" s="75"/>
      <c r="H22" s="78">
        <f>SUM(H15:H20)</f>
        <v>2557841248</v>
      </c>
      <c r="I22" s="74"/>
      <c r="J22" s="78">
        <f>SUM(J15:J20)</f>
        <v>364266075</v>
      </c>
      <c r="K22" s="74"/>
      <c r="L22" s="78">
        <f>SUM(L15:L20)</f>
        <v>3665853018</v>
      </c>
      <c r="M22" s="74"/>
      <c r="N22" s="78">
        <f>SUM(N15:N20)</f>
        <v>3515060763</v>
      </c>
      <c r="O22" s="74"/>
      <c r="P22" s="78">
        <f>SUM(P15:P20)</f>
        <v>-270830283</v>
      </c>
      <c r="Q22" s="74"/>
      <c r="R22" s="78">
        <f>SUM(R15:R20)</f>
        <v>4910471</v>
      </c>
      <c r="S22" s="74"/>
      <c r="T22" s="78">
        <f>SUM(T15:T20)</f>
        <v>-99414801</v>
      </c>
      <c r="U22" s="74"/>
      <c r="V22" s="78">
        <f>SUM(V15:V20)</f>
        <v>13562686491</v>
      </c>
      <c r="W22" s="75"/>
      <c r="X22" s="78">
        <f>SUM(X15:X20)</f>
        <v>94</v>
      </c>
      <c r="Y22" s="74"/>
      <c r="Z22" s="78">
        <f>SUM(Z15:Z20)</f>
        <v>13562686585</v>
      </c>
    </row>
    <row r="23" spans="1:26" s="64" customFormat="1" ht="18.600000000000001" customHeight="1" thickTop="1" x14ac:dyDescent="0.35">
      <c r="A23" s="71"/>
      <c r="B23" s="61"/>
      <c r="C23" s="72"/>
      <c r="D23" s="73"/>
      <c r="E23" s="74"/>
      <c r="F23" s="75"/>
      <c r="G23" s="75"/>
      <c r="H23" s="75"/>
      <c r="I23" s="74"/>
      <c r="J23" s="75"/>
      <c r="K23" s="74"/>
      <c r="L23" s="75"/>
      <c r="M23" s="74"/>
      <c r="N23" s="75"/>
      <c r="O23" s="74"/>
      <c r="P23" s="75"/>
      <c r="Q23" s="74"/>
      <c r="R23" s="75"/>
      <c r="S23" s="74"/>
      <c r="T23" s="75"/>
      <c r="U23" s="74"/>
      <c r="V23" s="75"/>
      <c r="W23" s="75"/>
      <c r="X23" s="75"/>
      <c r="Y23" s="74"/>
      <c r="Z23" s="75"/>
    </row>
    <row r="24" spans="1:26" s="64" customFormat="1" ht="18.600000000000001" customHeight="1" x14ac:dyDescent="0.35">
      <c r="A24" s="71" t="s">
        <v>178</v>
      </c>
      <c r="B24" s="61"/>
      <c r="D24" s="73"/>
      <c r="E24" s="74"/>
      <c r="F24" s="75"/>
      <c r="G24" s="75"/>
      <c r="H24" s="75"/>
      <c r="I24" s="74"/>
      <c r="J24" s="74"/>
      <c r="K24" s="74"/>
      <c r="L24" s="75"/>
      <c r="M24" s="74"/>
      <c r="N24" s="69"/>
      <c r="O24" s="74"/>
      <c r="P24" s="75"/>
      <c r="Q24" s="74"/>
      <c r="R24" s="75"/>
      <c r="S24" s="74"/>
      <c r="T24" s="74"/>
      <c r="U24" s="74"/>
      <c r="V24" s="75"/>
      <c r="W24" s="74"/>
      <c r="X24" s="75"/>
      <c r="Y24" s="74"/>
      <c r="Z24" s="75"/>
    </row>
    <row r="25" spans="1:26" s="64" customFormat="1" ht="18.600000000000001" customHeight="1" x14ac:dyDescent="0.35">
      <c r="A25" s="62"/>
      <c r="B25" s="71" t="s">
        <v>183</v>
      </c>
      <c r="C25" s="62"/>
      <c r="D25" s="63"/>
      <c r="E25" s="74"/>
      <c r="F25" s="75">
        <v>3825000000</v>
      </c>
      <c r="G25" s="75"/>
      <c r="H25" s="75">
        <v>2557841248</v>
      </c>
      <c r="I25" s="74"/>
      <c r="J25" s="75">
        <v>382500000</v>
      </c>
      <c r="K25" s="74"/>
      <c r="L25" s="75">
        <v>3734530040</v>
      </c>
      <c r="M25" s="74"/>
      <c r="N25" s="75">
        <v>3510028067</v>
      </c>
      <c r="O25" s="74"/>
      <c r="P25" s="75">
        <v>-37754528</v>
      </c>
      <c r="Q25" s="74"/>
      <c r="R25" s="75">
        <v>4910471</v>
      </c>
      <c r="S25" s="74"/>
      <c r="T25" s="75">
        <v>-415035543</v>
      </c>
      <c r="U25" s="74"/>
      <c r="V25" s="75">
        <f>SUM(T25,R25,P25,N25,L25,J25,H25,F25)</f>
        <v>13562019755</v>
      </c>
      <c r="W25" s="75"/>
      <c r="X25" s="75">
        <v>98</v>
      </c>
      <c r="Y25" s="74"/>
      <c r="Z25" s="75">
        <f>SUM(V25:X25)</f>
        <v>13562019853</v>
      </c>
    </row>
    <row r="26" spans="1:26" s="64" customFormat="1" ht="18.600000000000001" customHeight="1" x14ac:dyDescent="0.35">
      <c r="A26" s="62" t="s">
        <v>210</v>
      </c>
      <c r="B26" s="71"/>
      <c r="C26" s="62"/>
      <c r="D26" s="63">
        <v>16</v>
      </c>
      <c r="E26" s="74"/>
      <c r="F26" s="75">
        <v>0</v>
      </c>
      <c r="G26" s="75"/>
      <c r="H26" s="75">
        <v>0</v>
      </c>
      <c r="I26" s="74"/>
      <c r="J26" s="75">
        <v>0</v>
      </c>
      <c r="K26" s="74"/>
      <c r="L26" s="75">
        <v>-736312500</v>
      </c>
      <c r="M26" s="74"/>
      <c r="N26" s="75">
        <v>0</v>
      </c>
      <c r="O26" s="74"/>
      <c r="P26" s="75">
        <v>0</v>
      </c>
      <c r="Q26" s="74"/>
      <c r="R26" s="75">
        <v>0</v>
      </c>
      <c r="S26" s="74"/>
      <c r="T26" s="75">
        <v>0</v>
      </c>
      <c r="U26" s="74"/>
      <c r="V26" s="75">
        <f>SUM(T26,R26,P26,N26,L26,J26,H26,F26)</f>
        <v>-736312500</v>
      </c>
      <c r="W26" s="75"/>
      <c r="X26" s="75">
        <v>0</v>
      </c>
      <c r="Y26" s="74"/>
      <c r="Z26" s="75">
        <f>SUM(V26:X26)</f>
        <v>-736312500</v>
      </c>
    </row>
    <row r="27" spans="1:26" s="64" customFormat="1" ht="18.600000000000001" customHeight="1" x14ac:dyDescent="0.35">
      <c r="A27" s="61" t="s">
        <v>131</v>
      </c>
      <c r="B27" s="61"/>
      <c r="C27" s="62"/>
      <c r="D27" s="63"/>
      <c r="E27" s="74"/>
      <c r="F27" s="75"/>
      <c r="G27" s="75"/>
      <c r="H27" s="75"/>
      <c r="I27" s="74"/>
      <c r="J27" s="75"/>
      <c r="K27" s="74"/>
      <c r="L27" s="75"/>
      <c r="M27" s="74"/>
      <c r="N27" s="75"/>
      <c r="O27" s="74"/>
      <c r="P27" s="75"/>
      <c r="Q27" s="74"/>
      <c r="R27" s="75"/>
      <c r="S27" s="75"/>
      <c r="T27" s="75"/>
      <c r="U27" s="74"/>
      <c r="V27" s="75"/>
      <c r="W27" s="75"/>
      <c r="X27" s="75"/>
      <c r="Y27" s="75"/>
      <c r="Z27" s="75"/>
    </row>
    <row r="28" spans="1:26" s="64" customFormat="1" ht="18.600000000000001" customHeight="1" x14ac:dyDescent="0.35">
      <c r="A28" s="62"/>
      <c r="B28" s="61" t="s">
        <v>132</v>
      </c>
      <c r="C28" s="62"/>
      <c r="D28" s="63"/>
      <c r="E28" s="74"/>
      <c r="F28" s="75">
        <v>0</v>
      </c>
      <c r="G28" s="75"/>
      <c r="H28" s="75">
        <v>0</v>
      </c>
      <c r="I28" s="74"/>
      <c r="J28" s="75">
        <v>0</v>
      </c>
      <c r="K28" s="74"/>
      <c r="L28" s="75">
        <v>0</v>
      </c>
      <c r="M28" s="74"/>
      <c r="N28" s="75">
        <v>0</v>
      </c>
      <c r="O28" s="74"/>
      <c r="P28" s="75">
        <v>0</v>
      </c>
      <c r="Q28" s="74"/>
      <c r="R28" s="75">
        <v>0</v>
      </c>
      <c r="S28" s="74"/>
      <c r="T28" s="75">
        <v>0</v>
      </c>
      <c r="U28" s="74"/>
      <c r="V28" s="75">
        <f>SUM(T28,R28,P28,N28,L28,J28,H28,F28)</f>
        <v>0</v>
      </c>
      <c r="W28" s="75"/>
      <c r="X28" s="75">
        <v>-8</v>
      </c>
      <c r="Y28" s="74"/>
      <c r="Z28" s="75">
        <f t="shared" ref="Z28:Z30" si="0">SUM(V28:X28)</f>
        <v>-8</v>
      </c>
    </row>
    <row r="29" spans="1:26" s="64" customFormat="1" ht="18.600000000000001" customHeight="1" x14ac:dyDescent="0.35">
      <c r="A29" s="62" t="s">
        <v>202</v>
      </c>
      <c r="B29" s="61"/>
      <c r="C29" s="62"/>
      <c r="D29" s="63"/>
      <c r="E29" s="74"/>
      <c r="F29" s="75">
        <v>0</v>
      </c>
      <c r="G29" s="75"/>
      <c r="H29" s="75">
        <v>0</v>
      </c>
      <c r="I29" s="74"/>
      <c r="J29" s="75">
        <v>0</v>
      </c>
      <c r="K29" s="74"/>
      <c r="L29" s="75">
        <v>0</v>
      </c>
      <c r="M29" s="74"/>
      <c r="N29" s="75">
        <v>0</v>
      </c>
      <c r="O29" s="74"/>
      <c r="P29" s="75">
        <v>0</v>
      </c>
      <c r="Q29" s="74"/>
      <c r="R29" s="75">
        <v>0</v>
      </c>
      <c r="S29" s="74"/>
      <c r="T29" s="75">
        <v>0</v>
      </c>
      <c r="U29" s="74"/>
      <c r="V29" s="75">
        <f>SUM(T29,R29,P29,N29,L29,J29,H29,F29)</f>
        <v>0</v>
      </c>
      <c r="W29" s="75"/>
      <c r="X29" s="75">
        <v>-18</v>
      </c>
      <c r="Y29" s="74"/>
      <c r="Z29" s="75">
        <f t="shared" si="0"/>
        <v>-18</v>
      </c>
    </row>
    <row r="30" spans="1:26" s="64" customFormat="1" ht="18.600000000000001" customHeight="1" x14ac:dyDescent="0.35">
      <c r="A30" s="61" t="s">
        <v>133</v>
      </c>
      <c r="B30" s="61"/>
      <c r="C30" s="72"/>
      <c r="D30" s="73"/>
      <c r="E30" s="74"/>
      <c r="F30" s="76">
        <v>0</v>
      </c>
      <c r="G30" s="75"/>
      <c r="H30" s="76">
        <v>0</v>
      </c>
      <c r="I30" s="74"/>
      <c r="J30" s="76">
        <v>0</v>
      </c>
      <c r="K30" s="74"/>
      <c r="L30" s="76">
        <v>365305310</v>
      </c>
      <c r="M30" s="74"/>
      <c r="N30" s="76">
        <v>0</v>
      </c>
      <c r="O30" s="74"/>
      <c r="P30" s="76">
        <v>136072520</v>
      </c>
      <c r="Q30" s="74"/>
      <c r="R30" s="76">
        <v>-5787251</v>
      </c>
      <c r="S30" s="74"/>
      <c r="T30" s="76">
        <v>-232460480</v>
      </c>
      <c r="U30" s="74"/>
      <c r="V30" s="77">
        <f>SUM(T30,R30,P30,N30,L30,J30,H30,F30)</f>
        <v>263130099</v>
      </c>
      <c r="W30" s="75"/>
      <c r="X30" s="76">
        <v>-10</v>
      </c>
      <c r="Y30" s="74"/>
      <c r="Z30" s="76">
        <f t="shared" si="0"/>
        <v>263130089</v>
      </c>
    </row>
    <row r="31" spans="1:26" s="64" customFormat="1" ht="3" customHeight="1" x14ac:dyDescent="0.35">
      <c r="A31" s="61"/>
      <c r="B31" s="61"/>
      <c r="C31" s="62"/>
      <c r="D31" s="63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</row>
    <row r="32" spans="1:26" s="64" customFormat="1" ht="18.600000000000001" customHeight="1" x14ac:dyDescent="0.35">
      <c r="A32" s="71" t="s">
        <v>177</v>
      </c>
      <c r="B32" s="61"/>
      <c r="C32" s="62"/>
      <c r="D32" s="63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</row>
    <row r="33" spans="1:26" s="64" customFormat="1" ht="18.600000000000001" customHeight="1" thickBot="1" x14ac:dyDescent="0.4">
      <c r="A33" s="62"/>
      <c r="B33" s="71" t="s">
        <v>203</v>
      </c>
      <c r="C33" s="72"/>
      <c r="D33" s="73"/>
      <c r="E33" s="74"/>
      <c r="F33" s="78">
        <f>SUM(F25:F31)</f>
        <v>3825000000</v>
      </c>
      <c r="G33" s="75"/>
      <c r="H33" s="78">
        <f>SUM(H25:H31)</f>
        <v>2557841248</v>
      </c>
      <c r="I33" s="74"/>
      <c r="J33" s="78">
        <f>SUM(J25:J31)</f>
        <v>382500000</v>
      </c>
      <c r="K33" s="74"/>
      <c r="L33" s="78">
        <f>SUM(L25:L31)</f>
        <v>3363522850</v>
      </c>
      <c r="M33" s="74"/>
      <c r="N33" s="78">
        <f>SUM(N25:N31)</f>
        <v>3510028067</v>
      </c>
      <c r="O33" s="74"/>
      <c r="P33" s="78">
        <f>SUM(P25:P31)</f>
        <v>98317992</v>
      </c>
      <c r="Q33" s="74"/>
      <c r="R33" s="78">
        <f>SUM(R25:R31)</f>
        <v>-876780</v>
      </c>
      <c r="S33" s="74"/>
      <c r="T33" s="78">
        <f>SUM(T25:T31)</f>
        <v>-647496023</v>
      </c>
      <c r="U33" s="74"/>
      <c r="V33" s="78">
        <f>SUM(V25:V31)</f>
        <v>13088837354</v>
      </c>
      <c r="W33" s="75"/>
      <c r="X33" s="78">
        <f>SUM(X25:X31)</f>
        <v>62</v>
      </c>
      <c r="Y33" s="74"/>
      <c r="Z33" s="78">
        <f>SUM(Z25:Z31)</f>
        <v>13088837416</v>
      </c>
    </row>
    <row r="34" spans="1:26" s="64" customFormat="1" ht="9.9499999999999993" customHeight="1" thickTop="1" x14ac:dyDescent="0.35">
      <c r="A34" s="71"/>
      <c r="B34" s="61"/>
      <c r="C34" s="72"/>
      <c r="D34" s="73"/>
      <c r="E34" s="74"/>
      <c r="F34" s="75"/>
      <c r="G34" s="75"/>
      <c r="H34" s="75"/>
      <c r="I34" s="74"/>
      <c r="J34" s="75"/>
      <c r="K34" s="74"/>
      <c r="L34" s="75"/>
      <c r="M34" s="74"/>
      <c r="N34" s="75"/>
      <c r="O34" s="74"/>
      <c r="P34" s="75"/>
      <c r="Q34" s="74"/>
      <c r="R34" s="75"/>
      <c r="S34" s="74"/>
      <c r="T34" s="75"/>
      <c r="U34" s="74"/>
      <c r="V34" s="75"/>
      <c r="W34" s="75"/>
      <c r="X34" s="75"/>
      <c r="Y34" s="74"/>
      <c r="Z34" s="75"/>
    </row>
    <row r="35" spans="1:26" ht="21.75" customHeight="1" x14ac:dyDescent="0.4">
      <c r="A35" s="33" t="str">
        <f>'2-4 '!A47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5" s="79"/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80"/>
    </row>
  </sheetData>
  <mergeCells count="6">
    <mergeCell ref="F5:Z5"/>
    <mergeCell ref="F6:V6"/>
    <mergeCell ref="X6:Y6"/>
    <mergeCell ref="N7:T7"/>
    <mergeCell ref="J8:L8"/>
    <mergeCell ref="P8:T8"/>
  </mergeCells>
  <pageMargins left="0.3" right="0.3" top="0.5" bottom="0.6" header="0.49" footer="0.4"/>
  <pageSetup paperSize="9" scale="87" firstPageNumber="9" orientation="landscape" useFirstPageNumber="1" horizontalDpi="1200" verticalDpi="1200" r:id="rId1"/>
  <headerFooter>
    <oddFooter>&amp;R&amp;"Browallia New,Regular"&amp;13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63187-3AEC-4B1E-83BC-4C50C49D6B78}">
  <dimension ref="A1:R29"/>
  <sheetViews>
    <sheetView topLeftCell="A5" zoomScale="85" zoomScaleNormal="85" zoomScaleSheetLayoutView="100" workbookViewId="0"/>
  </sheetViews>
  <sheetFormatPr defaultColWidth="12.625" defaultRowHeight="15" customHeight="1" x14ac:dyDescent="0.4"/>
  <cols>
    <col min="1" max="1" width="1.25" style="8" customWidth="1"/>
    <col min="2" max="2" width="35.625" style="8" customWidth="1"/>
    <col min="3" max="4" width="6.875" style="8" customWidth="1"/>
    <col min="5" max="5" width="0.625" style="8" customWidth="1"/>
    <col min="6" max="6" width="9.875" style="8" customWidth="1"/>
    <col min="7" max="7" width="0.625" style="8" customWidth="1"/>
    <col min="8" max="8" width="10" style="8" customWidth="1"/>
    <col min="9" max="9" width="0.625" style="8" customWidth="1"/>
    <col min="10" max="10" width="9.75" style="8" customWidth="1"/>
    <col min="11" max="11" width="0.625" style="8" customWidth="1"/>
    <col min="12" max="12" width="10.375" style="8" customWidth="1"/>
    <col min="13" max="13" width="0.625" style="8" customWidth="1"/>
    <col min="14" max="14" width="13.75" style="8" customWidth="1"/>
    <col min="15" max="15" width="0.625" style="8" customWidth="1"/>
    <col min="16" max="16" width="18.125" style="8" customWidth="1"/>
    <col min="17" max="17" width="0.625" style="8" customWidth="1"/>
    <col min="18" max="18" width="10.25" style="8" customWidth="1"/>
    <col min="19" max="16384" width="12.625" style="8"/>
  </cols>
  <sheetData>
    <row r="1" spans="1:18" ht="21.75" customHeight="1" x14ac:dyDescent="0.4">
      <c r="A1" s="51" t="s">
        <v>0</v>
      </c>
      <c r="B1" s="28"/>
      <c r="C1" s="59"/>
      <c r="D1" s="26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</row>
    <row r="2" spans="1:18" ht="21.75" customHeight="1" x14ac:dyDescent="0.4">
      <c r="A2" s="51" t="s">
        <v>98</v>
      </c>
      <c r="B2" s="28"/>
      <c r="C2" s="59"/>
      <c r="D2" s="26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</row>
    <row r="3" spans="1:18" ht="21.75" customHeight="1" x14ac:dyDescent="0.4">
      <c r="A3" s="52" t="str">
        <f>'PL (6month) 7-8'!A3</f>
        <v>สำหรับรอบระยะเวลาหกเดือนสิ้นสุดวันที่ 30 มิถุนายน พ.ศ. 2568</v>
      </c>
      <c r="B3" s="34"/>
      <c r="C3" s="60"/>
      <c r="D3" s="53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</row>
    <row r="4" spans="1:18" ht="21" customHeight="1" x14ac:dyDescent="0.4">
      <c r="A4" s="31"/>
      <c r="B4" s="31"/>
      <c r="C4" s="124"/>
      <c r="D4" s="26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</row>
    <row r="5" spans="1:18" ht="21" customHeight="1" x14ac:dyDescent="0.4">
      <c r="A5" s="31"/>
      <c r="B5" s="31"/>
      <c r="C5" s="63"/>
      <c r="D5" s="28"/>
      <c r="E5" s="28"/>
      <c r="F5" s="130" t="s">
        <v>3</v>
      </c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</row>
    <row r="6" spans="1:18" ht="21" customHeight="1" x14ac:dyDescent="0.4">
      <c r="A6" s="31"/>
      <c r="B6" s="31"/>
      <c r="C6" s="63"/>
      <c r="D6" s="23"/>
      <c r="E6" s="23"/>
      <c r="F6" s="23"/>
      <c r="G6" s="23"/>
      <c r="H6" s="23"/>
      <c r="I6" s="23"/>
      <c r="J6" s="54"/>
      <c r="K6" s="54"/>
      <c r="L6" s="54"/>
      <c r="M6" s="23"/>
      <c r="N6" s="138" t="s">
        <v>69</v>
      </c>
      <c r="O6" s="139"/>
      <c r="P6" s="139"/>
      <c r="Q6" s="23"/>
      <c r="R6" s="23"/>
    </row>
    <row r="7" spans="1:18" ht="21" customHeight="1" x14ac:dyDescent="0.4">
      <c r="A7" s="31"/>
      <c r="B7" s="31"/>
      <c r="C7" s="63"/>
      <c r="D7" s="23"/>
      <c r="E7" s="23"/>
      <c r="F7" s="23"/>
      <c r="G7" s="23"/>
      <c r="H7" s="23"/>
      <c r="I7" s="23"/>
      <c r="J7" s="130" t="s">
        <v>66</v>
      </c>
      <c r="K7" s="131"/>
      <c r="L7" s="131"/>
      <c r="M7" s="6"/>
      <c r="N7" s="6"/>
      <c r="O7" s="23"/>
      <c r="P7" s="17" t="s">
        <v>97</v>
      </c>
      <c r="Q7" s="23"/>
      <c r="R7" s="23"/>
    </row>
    <row r="8" spans="1:18" ht="21" customHeight="1" x14ac:dyDescent="0.4">
      <c r="A8" s="31"/>
      <c r="B8" s="31"/>
      <c r="C8" s="63"/>
      <c r="D8" s="23"/>
      <c r="E8" s="25"/>
      <c r="F8" s="25"/>
      <c r="G8" s="25"/>
      <c r="H8" s="25"/>
      <c r="I8" s="25"/>
      <c r="J8" s="25" t="s">
        <v>104</v>
      </c>
      <c r="K8" s="31"/>
      <c r="L8" s="31"/>
      <c r="M8" s="31"/>
      <c r="N8" s="55" t="s">
        <v>135</v>
      </c>
      <c r="O8" s="31"/>
      <c r="P8" s="25" t="s">
        <v>107</v>
      </c>
      <c r="Q8" s="25"/>
      <c r="R8" s="25"/>
    </row>
    <row r="9" spans="1:18" ht="21" customHeight="1" x14ac:dyDescent="0.4">
      <c r="A9" s="31"/>
      <c r="B9" s="31"/>
      <c r="C9" s="63"/>
      <c r="D9" s="23"/>
      <c r="E9" s="25"/>
      <c r="F9" s="25" t="s">
        <v>136</v>
      </c>
      <c r="G9" s="25"/>
      <c r="H9" s="25" t="s">
        <v>112</v>
      </c>
      <c r="I9" s="25"/>
      <c r="J9" s="18" t="s">
        <v>113</v>
      </c>
      <c r="K9" s="25"/>
      <c r="L9" s="25"/>
      <c r="M9" s="25"/>
      <c r="N9" s="25" t="s">
        <v>137</v>
      </c>
      <c r="O9" s="25"/>
      <c r="P9" s="55" t="s">
        <v>116</v>
      </c>
      <c r="Q9" s="25"/>
      <c r="R9" s="25" t="s">
        <v>120</v>
      </c>
    </row>
    <row r="10" spans="1:18" ht="21" customHeight="1" x14ac:dyDescent="0.4">
      <c r="A10" s="31"/>
      <c r="B10" s="31"/>
      <c r="C10" s="63"/>
      <c r="D10" s="31"/>
      <c r="E10" s="25"/>
      <c r="F10" s="25" t="s">
        <v>138</v>
      </c>
      <c r="G10" s="25"/>
      <c r="H10" s="25" t="s">
        <v>122</v>
      </c>
      <c r="I10" s="25"/>
      <c r="J10" s="25" t="s">
        <v>123</v>
      </c>
      <c r="K10" s="25"/>
      <c r="L10" s="25" t="s">
        <v>68</v>
      </c>
      <c r="M10" s="25"/>
      <c r="N10" s="25" t="s">
        <v>139</v>
      </c>
      <c r="O10" s="25"/>
      <c r="P10" s="25" t="s">
        <v>126</v>
      </c>
      <c r="Q10" s="25"/>
      <c r="R10" s="25" t="s">
        <v>130</v>
      </c>
    </row>
    <row r="11" spans="1:18" ht="21" customHeight="1" x14ac:dyDescent="0.4">
      <c r="A11" s="31"/>
      <c r="B11" s="31"/>
      <c r="C11" s="63"/>
      <c r="D11" s="126" t="s">
        <v>8</v>
      </c>
      <c r="E11" s="25"/>
      <c r="F11" s="24" t="s">
        <v>9</v>
      </c>
      <c r="G11" s="25"/>
      <c r="H11" s="24" t="s">
        <v>9</v>
      </c>
      <c r="I11" s="25"/>
      <c r="J11" s="24" t="s">
        <v>9</v>
      </c>
      <c r="K11" s="25"/>
      <c r="L11" s="24" t="s">
        <v>9</v>
      </c>
      <c r="M11" s="25"/>
      <c r="N11" s="24" t="s">
        <v>9</v>
      </c>
      <c r="O11" s="25"/>
      <c r="P11" s="24" t="s">
        <v>9</v>
      </c>
      <c r="Q11" s="25"/>
      <c r="R11" s="24" t="s">
        <v>9</v>
      </c>
    </row>
    <row r="12" spans="1:18" ht="21" customHeight="1" x14ac:dyDescent="0.4">
      <c r="A12" s="31"/>
      <c r="B12" s="31"/>
      <c r="C12" s="63"/>
      <c r="D12" s="31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</row>
    <row r="13" spans="1:18" ht="21" customHeight="1" x14ac:dyDescent="0.4">
      <c r="A13" s="51" t="s">
        <v>140</v>
      </c>
      <c r="B13" s="31"/>
      <c r="C13"/>
      <c r="D13" s="31"/>
      <c r="E13" s="38"/>
      <c r="F13" s="38">
        <v>3825000000</v>
      </c>
      <c r="G13" s="38"/>
      <c r="H13" s="38">
        <v>2557841248</v>
      </c>
      <c r="I13" s="56"/>
      <c r="J13" s="38">
        <v>364266075</v>
      </c>
      <c r="K13" s="56"/>
      <c r="L13" s="38">
        <v>1038678523</v>
      </c>
      <c r="M13" s="38"/>
      <c r="N13" s="38">
        <v>1215375216</v>
      </c>
      <c r="O13" s="38"/>
      <c r="P13" s="38">
        <v>4910471</v>
      </c>
      <c r="Q13" s="56"/>
      <c r="R13" s="38">
        <f t="shared" ref="R13:R15" si="0">SUM(F13:P13)</f>
        <v>9006071533</v>
      </c>
    </row>
    <row r="14" spans="1:18" ht="21" customHeight="1" x14ac:dyDescent="0.4">
      <c r="A14" s="41" t="s">
        <v>210</v>
      </c>
      <c r="B14" s="31"/>
      <c r="C14" s="73"/>
      <c r="D14" s="28">
        <v>16</v>
      </c>
      <c r="E14" s="38"/>
      <c r="F14" s="38">
        <v>0</v>
      </c>
      <c r="G14" s="38"/>
      <c r="H14" s="38">
        <v>0</v>
      </c>
      <c r="I14" s="56"/>
      <c r="J14" s="38">
        <v>0</v>
      </c>
      <c r="K14" s="56"/>
      <c r="L14" s="38">
        <v>-736312500</v>
      </c>
      <c r="M14" s="38"/>
      <c r="N14" s="38">
        <v>0</v>
      </c>
      <c r="O14" s="38"/>
      <c r="P14" s="38">
        <v>0</v>
      </c>
      <c r="Q14" s="56"/>
      <c r="R14" s="38">
        <f t="shared" si="0"/>
        <v>-736312500</v>
      </c>
    </row>
    <row r="15" spans="1:18" ht="21" customHeight="1" x14ac:dyDescent="0.4">
      <c r="A15" s="31" t="s">
        <v>92</v>
      </c>
      <c r="B15" s="31"/>
      <c r="C15" s="63"/>
      <c r="D15" s="26"/>
      <c r="E15" s="38"/>
      <c r="F15" s="35">
        <v>0</v>
      </c>
      <c r="G15" s="38"/>
      <c r="H15" s="35">
        <v>0</v>
      </c>
      <c r="I15" s="56"/>
      <c r="J15" s="35">
        <v>0</v>
      </c>
      <c r="K15" s="56"/>
      <c r="L15" s="35">
        <v>297184532</v>
      </c>
      <c r="M15" s="38"/>
      <c r="N15" s="35">
        <v>0</v>
      </c>
      <c r="O15" s="38"/>
      <c r="P15" s="35">
        <v>0</v>
      </c>
      <c r="Q15" s="56"/>
      <c r="R15" s="57">
        <f t="shared" si="0"/>
        <v>297184532</v>
      </c>
    </row>
    <row r="16" spans="1:18" ht="6" customHeight="1" x14ac:dyDescent="0.4">
      <c r="A16" s="31"/>
      <c r="B16" s="31"/>
      <c r="C16" s="63"/>
      <c r="D16" s="26"/>
      <c r="E16" s="38"/>
      <c r="F16" s="38"/>
      <c r="G16" s="38"/>
      <c r="H16" s="38"/>
      <c r="I16" s="56"/>
      <c r="J16" s="38"/>
      <c r="K16" s="56"/>
      <c r="L16" s="38"/>
      <c r="M16" s="38"/>
      <c r="N16" s="38"/>
      <c r="O16" s="38"/>
      <c r="P16" s="38"/>
      <c r="Q16" s="56"/>
      <c r="R16" s="38"/>
    </row>
    <row r="17" spans="1:18" ht="21" customHeight="1" thickBot="1" x14ac:dyDescent="0.45">
      <c r="A17" s="51" t="s">
        <v>207</v>
      </c>
      <c r="B17" s="31"/>
      <c r="C17" s="63"/>
      <c r="D17" s="26"/>
      <c r="E17" s="38"/>
      <c r="F17" s="58">
        <f>SUM(F13:F15)</f>
        <v>3825000000</v>
      </c>
      <c r="G17" s="38"/>
      <c r="H17" s="58">
        <f>SUM(H13:H15)</f>
        <v>2557841248</v>
      </c>
      <c r="I17" s="56"/>
      <c r="J17" s="58">
        <f>SUM(J13:J15)</f>
        <v>364266075</v>
      </c>
      <c r="K17" s="56"/>
      <c r="L17" s="58">
        <f>SUM(L13:L15)</f>
        <v>599550555</v>
      </c>
      <c r="M17" s="38"/>
      <c r="N17" s="58">
        <f>SUM(N13:N15)</f>
        <v>1215375216</v>
      </c>
      <c r="O17" s="38"/>
      <c r="P17" s="58">
        <f>SUM(P13:P15)</f>
        <v>4910471</v>
      </c>
      <c r="Q17" s="56"/>
      <c r="R17" s="58">
        <f>SUM(R13:R15)</f>
        <v>8566943565</v>
      </c>
    </row>
    <row r="18" spans="1:18" ht="21" customHeight="1" thickTop="1" x14ac:dyDescent="0.4">
      <c r="A18" s="51"/>
      <c r="B18" s="31"/>
      <c r="C18" s="63"/>
      <c r="D18" s="26"/>
      <c r="E18" s="38"/>
      <c r="F18" s="38"/>
      <c r="G18" s="38"/>
      <c r="H18" s="38"/>
      <c r="I18" s="56"/>
      <c r="J18" s="38"/>
      <c r="K18" s="56"/>
      <c r="L18" s="38"/>
      <c r="M18" s="38"/>
      <c r="N18" s="38"/>
      <c r="O18" s="38"/>
      <c r="P18" s="38"/>
      <c r="Q18" s="56"/>
      <c r="R18" s="38"/>
    </row>
    <row r="19" spans="1:18" ht="21" customHeight="1" x14ac:dyDescent="0.4">
      <c r="A19" s="51" t="s">
        <v>182</v>
      </c>
      <c r="B19" s="31"/>
      <c r="C19" s="73"/>
      <c r="D19" s="31"/>
      <c r="E19" s="38"/>
      <c r="F19" s="38">
        <v>3825000000</v>
      </c>
      <c r="G19" s="38"/>
      <c r="H19" s="38">
        <v>2557841248</v>
      </c>
      <c r="I19" s="56"/>
      <c r="J19" s="38">
        <v>382500000</v>
      </c>
      <c r="K19" s="56"/>
      <c r="L19" s="38">
        <v>766667571</v>
      </c>
      <c r="M19" s="38"/>
      <c r="N19" s="38">
        <v>1211111990</v>
      </c>
      <c r="O19" s="38"/>
      <c r="P19" s="38">
        <v>4910471</v>
      </c>
      <c r="Q19" s="56"/>
      <c r="R19" s="38">
        <f t="shared" ref="R19:R20" si="1">SUM(F19:P19)</f>
        <v>8748031280</v>
      </c>
    </row>
    <row r="20" spans="1:18" ht="21" customHeight="1" x14ac:dyDescent="0.4">
      <c r="A20" s="41" t="s">
        <v>210</v>
      </c>
      <c r="B20" s="31"/>
      <c r="C20" s="63"/>
      <c r="D20" s="28">
        <v>16</v>
      </c>
      <c r="E20" s="38"/>
      <c r="F20" s="38">
        <v>0</v>
      </c>
      <c r="G20" s="38"/>
      <c r="H20" s="38">
        <v>0</v>
      </c>
      <c r="I20" s="56"/>
      <c r="J20" s="38">
        <v>0</v>
      </c>
      <c r="K20" s="56"/>
      <c r="L20" s="38">
        <v>-736312500</v>
      </c>
      <c r="M20" s="38"/>
      <c r="N20" s="38">
        <v>0</v>
      </c>
      <c r="O20" s="38"/>
      <c r="P20" s="38">
        <v>0</v>
      </c>
      <c r="Q20" s="56"/>
      <c r="R20" s="38">
        <f t="shared" si="1"/>
        <v>-736312500</v>
      </c>
    </row>
    <row r="21" spans="1:18" ht="21" customHeight="1" x14ac:dyDescent="0.4">
      <c r="A21" s="31" t="s">
        <v>133</v>
      </c>
      <c r="B21" s="31"/>
      <c r="C21" s="63"/>
      <c r="D21" s="26"/>
      <c r="E21" s="38"/>
      <c r="F21" s="35">
        <v>0</v>
      </c>
      <c r="G21" s="38"/>
      <c r="H21" s="35">
        <v>0</v>
      </c>
      <c r="I21" s="56"/>
      <c r="J21" s="35">
        <v>0</v>
      </c>
      <c r="K21" s="56"/>
      <c r="L21" s="35">
        <v>1011563235</v>
      </c>
      <c r="M21" s="38"/>
      <c r="N21" s="35">
        <v>0</v>
      </c>
      <c r="O21" s="38"/>
      <c r="P21" s="35">
        <v>-5787251</v>
      </c>
      <c r="Q21" s="56"/>
      <c r="R21" s="35">
        <f t="shared" ref="R21" si="2">SUM(F21:P21)</f>
        <v>1005775984</v>
      </c>
    </row>
    <row r="22" spans="1:18" ht="6" customHeight="1" x14ac:dyDescent="0.4">
      <c r="A22" s="31"/>
      <c r="B22" s="31"/>
      <c r="C22" s="73"/>
      <c r="D22" s="26"/>
      <c r="E22" s="38"/>
      <c r="F22" s="38"/>
      <c r="G22" s="38"/>
      <c r="H22" s="38"/>
      <c r="I22" s="56"/>
      <c r="J22" s="38"/>
      <c r="K22" s="56"/>
      <c r="L22" s="38"/>
      <c r="M22" s="38"/>
      <c r="N22" s="38"/>
      <c r="O22" s="38"/>
      <c r="P22" s="38"/>
      <c r="Q22" s="56"/>
      <c r="R22" s="38"/>
    </row>
    <row r="23" spans="1:18" ht="21" customHeight="1" thickBot="1" x14ac:dyDescent="0.45">
      <c r="A23" s="51" t="s">
        <v>208</v>
      </c>
      <c r="B23" s="31"/>
      <c r="C23" s="73"/>
      <c r="D23" s="26"/>
      <c r="E23" s="38"/>
      <c r="F23" s="58">
        <f>SUM(F19:F21)</f>
        <v>3825000000</v>
      </c>
      <c r="G23" s="38"/>
      <c r="H23" s="58">
        <f>SUM(H19:H21)</f>
        <v>2557841248</v>
      </c>
      <c r="I23" s="56"/>
      <c r="J23" s="58">
        <f>SUM(J19:J21)</f>
        <v>382500000</v>
      </c>
      <c r="K23" s="56"/>
      <c r="L23" s="58">
        <f>SUM(L19:L21)</f>
        <v>1041918306</v>
      </c>
      <c r="M23" s="38"/>
      <c r="N23" s="58">
        <f>SUM(N19:N21)</f>
        <v>1211111990</v>
      </c>
      <c r="O23" s="38"/>
      <c r="P23" s="58">
        <f>SUM(P19:P21)</f>
        <v>-876780</v>
      </c>
      <c r="Q23" s="56"/>
      <c r="R23" s="58">
        <f>SUM(R19:R21)</f>
        <v>9017494764</v>
      </c>
    </row>
    <row r="24" spans="1:18" ht="21" customHeight="1" thickTop="1" x14ac:dyDescent="0.4">
      <c r="A24" s="51"/>
      <c r="B24" s="31"/>
      <c r="C24" s="73"/>
      <c r="D24" s="26"/>
      <c r="E24" s="38"/>
      <c r="F24" s="38"/>
      <c r="G24" s="38"/>
      <c r="H24" s="38"/>
      <c r="I24" s="56"/>
      <c r="J24" s="38"/>
      <c r="K24" s="56"/>
      <c r="L24" s="38"/>
      <c r="M24" s="38"/>
      <c r="N24" s="38"/>
      <c r="O24" s="38"/>
      <c r="P24" s="38"/>
      <c r="Q24" s="56"/>
      <c r="R24" s="38"/>
    </row>
    <row r="25" spans="1:18" ht="21" customHeight="1" x14ac:dyDescent="0.4">
      <c r="A25" s="51"/>
      <c r="B25" s="31"/>
      <c r="C25" s="63"/>
      <c r="D25" s="26"/>
      <c r="E25" s="38"/>
      <c r="F25" s="38"/>
      <c r="G25" s="38"/>
      <c r="H25" s="38"/>
      <c r="I25" s="56"/>
      <c r="J25" s="38"/>
      <c r="K25" s="56"/>
      <c r="L25" s="38"/>
      <c r="M25" s="38"/>
      <c r="N25" s="38"/>
      <c r="O25" s="38"/>
      <c r="P25" s="38"/>
      <c r="Q25" s="56"/>
      <c r="R25" s="38"/>
    </row>
    <row r="26" spans="1:18" ht="21" customHeight="1" x14ac:dyDescent="0.4">
      <c r="A26" s="51"/>
      <c r="B26" s="31"/>
      <c r="C26" s="63"/>
      <c r="D26" s="26"/>
      <c r="E26" s="38"/>
      <c r="F26" s="38"/>
      <c r="G26" s="38"/>
      <c r="H26" s="38"/>
      <c r="I26" s="56"/>
      <c r="J26" s="38"/>
      <c r="K26" s="56"/>
      <c r="L26" s="38"/>
      <c r="M26" s="38"/>
      <c r="N26" s="38"/>
      <c r="O26" s="38"/>
      <c r="P26" s="38"/>
      <c r="Q26" s="56"/>
      <c r="R26" s="38"/>
    </row>
    <row r="27" spans="1:18" ht="21" customHeight="1" x14ac:dyDescent="0.4">
      <c r="A27" s="51"/>
      <c r="B27" s="31"/>
      <c r="C27" s="63"/>
      <c r="D27" s="26"/>
      <c r="E27" s="38"/>
      <c r="F27" s="38"/>
      <c r="G27" s="38"/>
      <c r="H27" s="38"/>
      <c r="I27" s="56"/>
      <c r="J27" s="38"/>
      <c r="K27" s="56"/>
      <c r="L27" s="38"/>
      <c r="M27" s="38"/>
      <c r="N27" s="38"/>
      <c r="O27" s="38"/>
      <c r="P27" s="38"/>
      <c r="Q27" s="56"/>
      <c r="R27" s="38"/>
    </row>
    <row r="28" spans="1:18" ht="3.75" customHeight="1" x14ac:dyDescent="0.4">
      <c r="A28" s="51"/>
      <c r="B28" s="31"/>
      <c r="C28" s="63"/>
      <c r="D28" s="26"/>
      <c r="E28" s="38"/>
      <c r="F28" s="38"/>
      <c r="G28" s="38"/>
      <c r="H28" s="38"/>
      <c r="I28" s="56"/>
      <c r="J28" s="38"/>
      <c r="K28" s="56"/>
      <c r="L28" s="38"/>
      <c r="M28" s="38"/>
      <c r="N28" s="38"/>
      <c r="O28" s="38"/>
      <c r="P28" s="38"/>
      <c r="Q28" s="56"/>
      <c r="R28" s="38"/>
    </row>
    <row r="29" spans="1:18" ht="21.75" customHeight="1" x14ac:dyDescent="0.4">
      <c r="A29" s="33" t="str">
        <f>'2-4 '!A47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29" s="33"/>
      <c r="C29" s="79"/>
      <c r="D29" s="53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</row>
  </sheetData>
  <mergeCells count="3">
    <mergeCell ref="F5:R5"/>
    <mergeCell ref="N6:P6"/>
    <mergeCell ref="J7:L7"/>
  </mergeCells>
  <pageMargins left="0.3" right="0.3" top="0.5" bottom="0.6" header="0.49" footer="0.4"/>
  <pageSetup paperSize="9" scale="95" firstPageNumber="10" orientation="landscape" useFirstPageNumber="1" horizontalDpi="1200" verticalDpi="1200" r:id="rId1"/>
  <headerFooter>
    <oddFooter>&amp;R&amp;"Browallia New,Regular"&amp;13  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DF73B-DF00-4161-AA06-8027AA0076AC}">
  <dimension ref="A1:K99"/>
  <sheetViews>
    <sheetView zoomScaleNormal="100" zoomScaleSheetLayoutView="100" workbookViewId="0"/>
  </sheetViews>
  <sheetFormatPr defaultColWidth="12.625" defaultRowHeight="21.75" customHeight="1" x14ac:dyDescent="0.4"/>
  <cols>
    <col min="1" max="1" width="1.125" style="8" customWidth="1"/>
    <col min="2" max="2" width="37.625" style="8" customWidth="1"/>
    <col min="3" max="3" width="7.125" style="8" customWidth="1"/>
    <col min="4" max="4" width="0.625" style="8" customWidth="1"/>
    <col min="5" max="5" width="11.125" style="8" customWidth="1"/>
    <col min="6" max="6" width="0.625" style="8" customWidth="1"/>
    <col min="7" max="7" width="11.125" style="8" customWidth="1"/>
    <col min="8" max="8" width="0.625" style="8" customWidth="1"/>
    <col min="9" max="9" width="11.125" style="8" customWidth="1"/>
    <col min="10" max="10" width="0.625" style="8" customWidth="1"/>
    <col min="11" max="11" width="11.125" style="8" customWidth="1"/>
    <col min="12" max="16384" width="12.625" style="8"/>
  </cols>
  <sheetData>
    <row r="1" spans="1:11" ht="21.75" customHeight="1" x14ac:dyDescent="0.4">
      <c r="A1" s="4" t="s">
        <v>0</v>
      </c>
      <c r="B1" s="4"/>
      <c r="C1" s="5"/>
      <c r="D1" s="6"/>
      <c r="E1" s="6"/>
      <c r="F1" s="6"/>
      <c r="G1" s="6"/>
      <c r="H1" s="7"/>
      <c r="I1" s="7"/>
      <c r="J1" s="7"/>
      <c r="K1" s="7"/>
    </row>
    <row r="2" spans="1:11" ht="21.75" customHeight="1" x14ac:dyDescent="0.4">
      <c r="A2" s="4" t="s">
        <v>141</v>
      </c>
      <c r="B2" s="4"/>
      <c r="C2" s="5"/>
      <c r="D2" s="9"/>
      <c r="E2" s="6"/>
      <c r="F2" s="9"/>
      <c r="G2" s="6"/>
      <c r="H2" s="10"/>
      <c r="I2" s="10"/>
      <c r="J2" s="10"/>
      <c r="K2" s="10"/>
    </row>
    <row r="3" spans="1:11" ht="21.75" customHeight="1" x14ac:dyDescent="0.4">
      <c r="A3" s="11" t="str">
        <f>'PL (6month) 7-8'!A3</f>
        <v>สำหรับรอบระยะเวลาหกเดือนสิ้นสุดวันที่ 30 มิถุนายน พ.ศ. 2568</v>
      </c>
      <c r="B3" s="12"/>
      <c r="C3" s="13"/>
      <c r="D3" s="14"/>
      <c r="E3" s="14"/>
      <c r="F3" s="14"/>
      <c r="G3" s="14"/>
      <c r="H3" s="15"/>
      <c r="I3" s="15"/>
      <c r="J3" s="15"/>
      <c r="K3" s="15"/>
    </row>
    <row r="4" spans="1:11" ht="15.95" customHeight="1" x14ac:dyDescent="0.4">
      <c r="A4" s="16"/>
      <c r="B4" s="16"/>
      <c r="C4" s="5"/>
      <c r="D4" s="9"/>
      <c r="E4" s="6"/>
      <c r="F4" s="9"/>
      <c r="G4" s="6"/>
      <c r="H4" s="10"/>
      <c r="I4" s="10"/>
      <c r="J4" s="10"/>
      <c r="K4" s="10"/>
    </row>
    <row r="5" spans="1:11" ht="18.95" customHeight="1" x14ac:dyDescent="0.4">
      <c r="A5" s="16"/>
      <c r="B5" s="16"/>
      <c r="C5" s="5"/>
      <c r="D5" s="16"/>
      <c r="E5" s="130" t="s">
        <v>2</v>
      </c>
      <c r="F5" s="131"/>
      <c r="G5" s="131"/>
      <c r="H5" s="10"/>
      <c r="I5" s="140" t="s">
        <v>3</v>
      </c>
      <c r="J5" s="131"/>
      <c r="K5" s="131"/>
    </row>
    <row r="6" spans="1:11" ht="18.95" customHeight="1" x14ac:dyDescent="0.4">
      <c r="A6" s="16"/>
      <c r="B6" s="16"/>
      <c r="C6" s="5"/>
      <c r="D6" s="16"/>
      <c r="E6" s="18" t="s">
        <v>204</v>
      </c>
      <c r="F6" s="19"/>
      <c r="G6" s="18" t="s">
        <v>204</v>
      </c>
      <c r="H6" s="10"/>
      <c r="I6" s="18" t="s">
        <v>204</v>
      </c>
      <c r="J6" s="19"/>
      <c r="K6" s="18" t="s">
        <v>204</v>
      </c>
    </row>
    <row r="7" spans="1:11" ht="18.95" customHeight="1" x14ac:dyDescent="0.4">
      <c r="A7" s="16"/>
      <c r="B7" s="16"/>
      <c r="C7" s="20"/>
      <c r="D7" s="21"/>
      <c r="E7" s="2" t="s">
        <v>181</v>
      </c>
      <c r="F7" s="1"/>
      <c r="G7" s="2" t="s">
        <v>7</v>
      </c>
      <c r="H7" s="1"/>
      <c r="I7" s="2" t="s">
        <v>181</v>
      </c>
      <c r="J7" s="1"/>
      <c r="K7" s="2" t="s">
        <v>7</v>
      </c>
    </row>
    <row r="8" spans="1:11" ht="18.95" customHeight="1" x14ac:dyDescent="0.4">
      <c r="A8" s="16"/>
      <c r="B8" s="16"/>
      <c r="C8" s="22" t="s">
        <v>8</v>
      </c>
      <c r="D8" s="23"/>
      <c r="E8" s="24" t="s">
        <v>9</v>
      </c>
      <c r="F8" s="25"/>
      <c r="G8" s="24" t="s">
        <v>9</v>
      </c>
      <c r="H8" s="25"/>
      <c r="I8" s="24" t="s">
        <v>9</v>
      </c>
      <c r="J8" s="25"/>
      <c r="K8" s="24" t="s">
        <v>9</v>
      </c>
    </row>
    <row r="9" spans="1:11" ht="18.95" customHeight="1" x14ac:dyDescent="0.4">
      <c r="A9" s="4" t="s">
        <v>142</v>
      </c>
      <c r="B9" s="4"/>
      <c r="C9" s="20"/>
      <c r="D9" s="26"/>
      <c r="E9" s="27"/>
      <c r="F9" s="26"/>
      <c r="G9" s="27"/>
      <c r="H9" s="7"/>
      <c r="I9" s="7"/>
      <c r="J9" s="7"/>
      <c r="K9" s="7"/>
    </row>
    <row r="10" spans="1:11" ht="18.95" customHeight="1" x14ac:dyDescent="0.4">
      <c r="A10" s="7" t="s">
        <v>84</v>
      </c>
      <c r="B10" s="7"/>
      <c r="C10" s="20"/>
      <c r="D10" s="26"/>
      <c r="E10" s="27">
        <v>403735450</v>
      </c>
      <c r="F10" s="26"/>
      <c r="G10" s="27">
        <v>820522786</v>
      </c>
      <c r="H10" s="26"/>
      <c r="I10" s="27">
        <v>1017607278</v>
      </c>
      <c r="J10" s="7"/>
      <c r="K10" s="27">
        <v>300945036</v>
      </c>
    </row>
    <row r="11" spans="1:11" ht="18.95" customHeight="1" x14ac:dyDescent="0.4">
      <c r="A11" s="7" t="s">
        <v>143</v>
      </c>
      <c r="B11" s="7"/>
      <c r="C11" s="20"/>
      <c r="D11" s="26"/>
      <c r="E11" s="27"/>
      <c r="F11" s="26"/>
      <c r="G11" s="27"/>
      <c r="H11" s="26"/>
      <c r="I11" s="27"/>
      <c r="J11" s="7"/>
      <c r="K11" s="27"/>
    </row>
    <row r="12" spans="1:11" ht="18.95" customHeight="1" x14ac:dyDescent="0.4">
      <c r="A12" s="7"/>
      <c r="B12" s="7" t="s">
        <v>220</v>
      </c>
      <c r="C12" s="28">
        <v>7</v>
      </c>
      <c r="D12" s="26"/>
      <c r="E12" s="27">
        <v>369563</v>
      </c>
      <c r="F12" s="26"/>
      <c r="G12" s="27">
        <v>404751</v>
      </c>
      <c r="H12" s="26"/>
      <c r="I12" s="27">
        <v>308754</v>
      </c>
      <c r="J12" s="7"/>
      <c r="K12" s="27">
        <v>404751</v>
      </c>
    </row>
    <row r="13" spans="1:11" ht="18.95" customHeight="1" x14ac:dyDescent="0.4">
      <c r="A13" s="7"/>
      <c r="B13" s="7" t="s">
        <v>144</v>
      </c>
      <c r="C13" s="28">
        <v>11</v>
      </c>
      <c r="D13" s="26"/>
      <c r="E13" s="27">
        <v>253743613</v>
      </c>
      <c r="F13" s="26"/>
      <c r="G13" s="27">
        <v>214852753</v>
      </c>
      <c r="H13" s="26"/>
      <c r="I13" s="27">
        <v>104791123</v>
      </c>
      <c r="J13" s="7"/>
      <c r="K13" s="27">
        <v>100863972</v>
      </c>
    </row>
    <row r="14" spans="1:11" ht="18.95" customHeight="1" x14ac:dyDescent="0.4">
      <c r="A14" s="7"/>
      <c r="B14" s="7" t="s">
        <v>145</v>
      </c>
      <c r="C14" s="20"/>
      <c r="D14" s="26"/>
      <c r="E14" s="27">
        <v>25141122</v>
      </c>
      <c r="F14" s="26"/>
      <c r="G14" s="27">
        <v>24673851</v>
      </c>
      <c r="H14" s="26"/>
      <c r="I14" s="27">
        <v>23946707</v>
      </c>
      <c r="J14" s="7"/>
      <c r="K14" s="27">
        <v>23946077</v>
      </c>
    </row>
    <row r="15" spans="1:11" ht="18.95" customHeight="1" x14ac:dyDescent="0.4">
      <c r="A15" s="7"/>
      <c r="B15" s="7" t="s">
        <v>226</v>
      </c>
      <c r="C15" s="20"/>
      <c r="D15" s="26"/>
      <c r="E15" s="27"/>
      <c r="F15" s="26"/>
      <c r="G15" s="27"/>
      <c r="H15" s="26"/>
      <c r="I15" s="27"/>
      <c r="J15" s="7"/>
      <c r="K15" s="27"/>
    </row>
    <row r="16" spans="1:11" ht="18.95" customHeight="1" x14ac:dyDescent="0.4">
      <c r="A16" s="7"/>
      <c r="B16" s="7" t="s">
        <v>179</v>
      </c>
      <c r="C16" s="28"/>
      <c r="D16" s="26"/>
      <c r="E16" s="27">
        <v>2342931</v>
      </c>
      <c r="F16" s="26"/>
      <c r="G16" s="27">
        <v>-8632700</v>
      </c>
      <c r="H16" s="26"/>
      <c r="I16" s="27">
        <v>0</v>
      </c>
      <c r="J16" s="7"/>
      <c r="K16" s="27">
        <v>0</v>
      </c>
    </row>
    <row r="17" spans="1:11" ht="18.95" customHeight="1" x14ac:dyDescent="0.4">
      <c r="A17" s="7"/>
      <c r="B17" s="7" t="s">
        <v>146</v>
      </c>
      <c r="C17" s="20"/>
      <c r="D17" s="26"/>
      <c r="E17" s="27"/>
      <c r="F17" s="26"/>
      <c r="G17" s="27"/>
      <c r="H17" s="26"/>
      <c r="I17" s="27"/>
      <c r="J17" s="7"/>
      <c r="K17" s="27"/>
    </row>
    <row r="18" spans="1:11" ht="18.95" customHeight="1" x14ac:dyDescent="0.4">
      <c r="A18" s="7"/>
      <c r="B18" s="7" t="s">
        <v>180</v>
      </c>
      <c r="C18" s="28">
        <v>6</v>
      </c>
      <c r="D18" s="26"/>
      <c r="E18" s="27">
        <v>25309518</v>
      </c>
      <c r="F18" s="26"/>
      <c r="G18" s="27">
        <v>33853065</v>
      </c>
      <c r="H18" s="26"/>
      <c r="I18" s="27">
        <v>0</v>
      </c>
      <c r="J18" s="7"/>
      <c r="K18" s="27">
        <v>0</v>
      </c>
    </row>
    <row r="19" spans="1:11" ht="18.95" customHeight="1" x14ac:dyDescent="0.4">
      <c r="A19" s="7"/>
      <c r="B19" s="7" t="s">
        <v>225</v>
      </c>
      <c r="C19" s="20"/>
      <c r="D19" s="26"/>
      <c r="E19" s="27">
        <v>158727999</v>
      </c>
      <c r="F19" s="26"/>
      <c r="G19" s="27">
        <v>-224935885</v>
      </c>
      <c r="H19" s="26"/>
      <c r="I19" s="27">
        <v>0</v>
      </c>
      <c r="J19" s="7"/>
      <c r="K19" s="27">
        <v>0</v>
      </c>
    </row>
    <row r="20" spans="1:11" ht="18.95" customHeight="1" x14ac:dyDescent="0.4">
      <c r="A20" s="7"/>
      <c r="B20" s="7" t="s">
        <v>191</v>
      </c>
      <c r="C20" s="20" t="s">
        <v>196</v>
      </c>
      <c r="D20" s="26"/>
      <c r="E20" s="27">
        <v>-802748</v>
      </c>
      <c r="F20" s="26"/>
      <c r="G20" s="27">
        <v>0</v>
      </c>
      <c r="H20" s="26"/>
      <c r="I20" s="27">
        <v>0</v>
      </c>
      <c r="J20" s="7"/>
      <c r="K20" s="27">
        <v>0</v>
      </c>
    </row>
    <row r="21" spans="1:11" ht="18.95" customHeight="1" x14ac:dyDescent="0.4">
      <c r="A21" s="7"/>
      <c r="B21" s="7" t="s">
        <v>228</v>
      </c>
      <c r="C21" s="20"/>
      <c r="D21" s="26"/>
      <c r="E21" s="27">
        <v>-2144</v>
      </c>
      <c r="F21" s="26"/>
      <c r="G21" s="27">
        <v>0</v>
      </c>
      <c r="H21" s="26"/>
      <c r="I21" s="27">
        <v>-2144</v>
      </c>
      <c r="J21" s="7"/>
      <c r="K21" s="27">
        <v>0</v>
      </c>
    </row>
    <row r="22" spans="1:11" ht="18.95" customHeight="1" x14ac:dyDescent="0.4">
      <c r="A22" s="7"/>
      <c r="B22" s="7" t="s">
        <v>53</v>
      </c>
      <c r="C22" s="20"/>
      <c r="D22" s="26"/>
      <c r="E22" s="27">
        <v>3385321</v>
      </c>
      <c r="F22" s="26"/>
      <c r="G22" s="27">
        <v>1942738</v>
      </c>
      <c r="H22" s="26"/>
      <c r="I22" s="27">
        <v>3385321</v>
      </c>
      <c r="J22" s="7"/>
      <c r="K22" s="27">
        <v>1942738</v>
      </c>
    </row>
    <row r="23" spans="1:11" ht="18.95" customHeight="1" x14ac:dyDescent="0.4">
      <c r="A23" s="7"/>
      <c r="B23" s="7" t="s">
        <v>147</v>
      </c>
      <c r="C23" s="20"/>
      <c r="D23" s="26"/>
      <c r="E23" s="27">
        <v>-14530198</v>
      </c>
      <c r="F23" s="26"/>
      <c r="G23" s="27">
        <v>-11057996</v>
      </c>
      <c r="H23" s="26"/>
      <c r="I23" s="27">
        <v>-160613278</v>
      </c>
      <c r="J23" s="7"/>
      <c r="K23" s="27">
        <v>-124302372</v>
      </c>
    </row>
    <row r="24" spans="1:11" ht="18.95" customHeight="1" x14ac:dyDescent="0.4">
      <c r="A24" s="7"/>
      <c r="B24" s="7" t="s">
        <v>148</v>
      </c>
      <c r="C24" s="28"/>
      <c r="D24" s="26"/>
      <c r="E24" s="27">
        <v>-25493252</v>
      </c>
      <c r="F24" s="26"/>
      <c r="G24" s="27">
        <v>-37506004</v>
      </c>
      <c r="H24" s="26"/>
      <c r="I24" s="27">
        <v>-953723593</v>
      </c>
      <c r="J24" s="7"/>
      <c r="K24" s="27">
        <v>-204879992</v>
      </c>
    </row>
    <row r="25" spans="1:11" ht="18.95" customHeight="1" x14ac:dyDescent="0.4">
      <c r="A25" s="7"/>
      <c r="B25" s="7" t="s">
        <v>82</v>
      </c>
      <c r="C25" s="20"/>
      <c r="D25" s="26"/>
      <c r="E25" s="27">
        <v>282085143</v>
      </c>
      <c r="F25" s="26"/>
      <c r="G25" s="27">
        <v>255656529</v>
      </c>
      <c r="H25" s="26"/>
      <c r="I25" s="27">
        <v>301708611</v>
      </c>
      <c r="J25" s="7"/>
      <c r="K25" s="27">
        <v>265553295</v>
      </c>
    </row>
    <row r="26" spans="1:11" ht="18.95" customHeight="1" x14ac:dyDescent="0.4">
      <c r="A26" s="29"/>
      <c r="B26" s="7" t="s">
        <v>197</v>
      </c>
      <c r="C26" s="20" t="s">
        <v>190</v>
      </c>
      <c r="D26" s="26"/>
      <c r="E26" s="30">
        <v>-441201228</v>
      </c>
      <c r="F26" s="26"/>
      <c r="G26" s="30">
        <v>-370600037</v>
      </c>
      <c r="H26" s="26"/>
      <c r="I26" s="30">
        <v>0</v>
      </c>
      <c r="J26" s="7"/>
      <c r="K26" s="30">
        <v>0</v>
      </c>
    </row>
    <row r="27" spans="1:11" ht="5.0999999999999996" customHeight="1" x14ac:dyDescent="0.4">
      <c r="A27" s="4"/>
      <c r="B27" s="4"/>
      <c r="C27" s="5"/>
      <c r="D27" s="26"/>
      <c r="E27" s="27"/>
      <c r="F27" s="26"/>
      <c r="G27" s="27"/>
      <c r="H27" s="26"/>
      <c r="I27" s="27"/>
      <c r="J27" s="7"/>
      <c r="K27" s="27"/>
    </row>
    <row r="28" spans="1:11" ht="18.95" customHeight="1" x14ac:dyDescent="0.4">
      <c r="A28" s="4"/>
      <c r="B28" s="4"/>
      <c r="C28" s="5"/>
      <c r="D28" s="26"/>
      <c r="E28" s="27">
        <f>SUM(E10:E26)</f>
        <v>672811090</v>
      </c>
      <c r="F28" s="26"/>
      <c r="G28" s="27">
        <f>SUM(G10:G26)</f>
        <v>699173851</v>
      </c>
      <c r="H28" s="26"/>
      <c r="I28" s="27">
        <f>SUM(I10:I26)</f>
        <v>337408779</v>
      </c>
      <c r="J28" s="7"/>
      <c r="K28" s="27">
        <f>SUM(K10:K26)</f>
        <v>364473505</v>
      </c>
    </row>
    <row r="29" spans="1:11" ht="18.95" customHeight="1" x14ac:dyDescent="0.4">
      <c r="A29" s="7" t="s">
        <v>149</v>
      </c>
      <c r="B29" s="7"/>
      <c r="C29" s="20"/>
      <c r="D29" s="26"/>
      <c r="E29" s="27"/>
      <c r="F29" s="26"/>
      <c r="G29" s="27"/>
      <c r="H29" s="26"/>
      <c r="I29" s="27"/>
      <c r="J29" s="7"/>
      <c r="K29" s="27"/>
    </row>
    <row r="30" spans="1:11" ht="18.95" customHeight="1" x14ac:dyDescent="0.4">
      <c r="A30" s="7"/>
      <c r="B30" s="7" t="s">
        <v>150</v>
      </c>
      <c r="C30" s="20"/>
      <c r="D30" s="26"/>
      <c r="E30" s="27">
        <v>-87564115</v>
      </c>
      <c r="F30" s="26"/>
      <c r="G30" s="27">
        <v>-39336825</v>
      </c>
      <c r="H30" s="26"/>
      <c r="I30" s="27">
        <v>-66799662</v>
      </c>
      <c r="J30" s="7"/>
      <c r="K30" s="27">
        <v>-13308277</v>
      </c>
    </row>
    <row r="31" spans="1:11" ht="18.95" customHeight="1" x14ac:dyDescent="0.4">
      <c r="A31" s="7"/>
      <c r="B31" s="7" t="s">
        <v>16</v>
      </c>
      <c r="C31" s="20"/>
      <c r="D31" s="26"/>
      <c r="E31" s="27">
        <v>-19877419</v>
      </c>
      <c r="F31" s="26"/>
      <c r="G31" s="27">
        <v>-1785651</v>
      </c>
      <c r="H31" s="26"/>
      <c r="I31" s="27">
        <v>557896</v>
      </c>
      <c r="J31" s="7"/>
      <c r="K31" s="27">
        <v>19735205</v>
      </c>
    </row>
    <row r="32" spans="1:11" ht="18.95" customHeight="1" x14ac:dyDescent="0.4">
      <c r="A32" s="7"/>
      <c r="B32" s="7" t="s">
        <v>151</v>
      </c>
      <c r="C32" s="20"/>
      <c r="D32" s="26"/>
      <c r="E32" s="27">
        <v>262566</v>
      </c>
      <c r="F32" s="26"/>
      <c r="G32" s="27">
        <v>233989</v>
      </c>
      <c r="H32" s="26"/>
      <c r="I32" s="27">
        <v>0</v>
      </c>
      <c r="J32" s="7"/>
      <c r="K32" s="27">
        <v>0</v>
      </c>
    </row>
    <row r="33" spans="1:11" ht="18.95" customHeight="1" x14ac:dyDescent="0.4">
      <c r="A33" s="7"/>
      <c r="B33" s="7" t="s">
        <v>30</v>
      </c>
      <c r="C33" s="20"/>
      <c r="D33" s="26"/>
      <c r="E33" s="27">
        <v>-550259</v>
      </c>
      <c r="F33" s="26"/>
      <c r="G33" s="27">
        <v>-2063568</v>
      </c>
      <c r="H33" s="26"/>
      <c r="I33" s="27">
        <v>-2315915</v>
      </c>
      <c r="J33" s="7"/>
      <c r="K33" s="27">
        <v>-14469</v>
      </c>
    </row>
    <row r="34" spans="1:11" ht="18.95" customHeight="1" x14ac:dyDescent="0.4">
      <c r="A34" s="7"/>
      <c r="B34" s="7" t="s">
        <v>37</v>
      </c>
      <c r="C34" s="20"/>
      <c r="D34" s="26"/>
      <c r="E34" s="27">
        <v>115026830</v>
      </c>
      <c r="F34" s="26"/>
      <c r="G34" s="27">
        <v>-35909987</v>
      </c>
      <c r="H34" s="26"/>
      <c r="I34" s="27">
        <v>-57559894</v>
      </c>
      <c r="J34" s="7"/>
      <c r="K34" s="27">
        <v>-30168066</v>
      </c>
    </row>
    <row r="35" spans="1:11" ht="18.95" customHeight="1" x14ac:dyDescent="0.4">
      <c r="A35" s="7"/>
      <c r="B35" s="7" t="s">
        <v>45</v>
      </c>
      <c r="C35" s="31"/>
      <c r="D35" s="26"/>
      <c r="E35" s="27">
        <v>-12078529</v>
      </c>
      <c r="F35" s="26"/>
      <c r="G35" s="27">
        <v>-1676856</v>
      </c>
      <c r="H35" s="26"/>
      <c r="I35" s="27">
        <v>-14390798</v>
      </c>
      <c r="J35" s="7"/>
      <c r="K35" s="27">
        <v>-5123942</v>
      </c>
    </row>
    <row r="36" spans="1:11" ht="18.95" customHeight="1" x14ac:dyDescent="0.4">
      <c r="A36" s="7"/>
      <c r="B36" s="7" t="s">
        <v>198</v>
      </c>
      <c r="C36" s="28">
        <v>6</v>
      </c>
      <c r="D36" s="26"/>
      <c r="E36" s="27">
        <v>-23703848</v>
      </c>
      <c r="F36" s="26"/>
      <c r="G36" s="27">
        <v>-24921402</v>
      </c>
      <c r="H36" s="26"/>
      <c r="I36" s="27">
        <v>-22106913</v>
      </c>
      <c r="J36" s="7"/>
      <c r="K36" s="27">
        <v>-24341146</v>
      </c>
    </row>
    <row r="37" spans="1:11" ht="18.95" customHeight="1" x14ac:dyDescent="0.4">
      <c r="A37" s="7"/>
      <c r="B37" s="7" t="s">
        <v>199</v>
      </c>
      <c r="C37" s="28"/>
      <c r="D37" s="26"/>
      <c r="E37" s="27">
        <v>-1651113</v>
      </c>
      <c r="F37" s="26"/>
      <c r="G37" s="27">
        <v>-2818400</v>
      </c>
      <c r="H37" s="26"/>
      <c r="I37" s="27">
        <v>-1651113</v>
      </c>
      <c r="J37" s="7"/>
      <c r="K37" s="27">
        <v>-2818400</v>
      </c>
    </row>
    <row r="38" spans="1:11" ht="18.95" customHeight="1" x14ac:dyDescent="0.4">
      <c r="A38" s="7"/>
      <c r="B38" s="7" t="s">
        <v>54</v>
      </c>
      <c r="C38" s="20"/>
      <c r="D38" s="26"/>
      <c r="E38" s="30">
        <v>8767524</v>
      </c>
      <c r="F38" s="26"/>
      <c r="G38" s="30">
        <v>7100632</v>
      </c>
      <c r="H38" s="26"/>
      <c r="I38" s="30">
        <v>-2324215</v>
      </c>
      <c r="J38" s="7"/>
      <c r="K38" s="30">
        <v>5008176</v>
      </c>
    </row>
    <row r="39" spans="1:11" ht="5.0999999999999996" customHeight="1" x14ac:dyDescent="0.4">
      <c r="A39" s="4"/>
      <c r="B39" s="4"/>
      <c r="C39" s="5"/>
      <c r="D39" s="26"/>
      <c r="E39" s="27"/>
      <c r="F39" s="26"/>
      <c r="G39" s="27"/>
      <c r="H39" s="26"/>
      <c r="I39" s="27"/>
      <c r="J39" s="7"/>
      <c r="K39" s="27"/>
    </row>
    <row r="40" spans="1:11" ht="18.95" customHeight="1" x14ac:dyDescent="0.4">
      <c r="A40" s="4" t="s">
        <v>152</v>
      </c>
      <c r="B40" s="4"/>
      <c r="C40" s="5"/>
      <c r="D40" s="26"/>
      <c r="E40" s="27">
        <f>SUM(E28:E38)</f>
        <v>651442727</v>
      </c>
      <c r="F40" s="26"/>
      <c r="G40" s="27">
        <f>SUM(G28:G38)</f>
        <v>597995783</v>
      </c>
      <c r="H40" s="26"/>
      <c r="I40" s="27">
        <f>SUM(I28:I38)</f>
        <v>170818165</v>
      </c>
      <c r="J40" s="7"/>
      <c r="K40" s="27">
        <f>SUM(K28:K38)</f>
        <v>313442586</v>
      </c>
    </row>
    <row r="41" spans="1:11" ht="18.95" customHeight="1" x14ac:dyDescent="0.4">
      <c r="A41" s="7" t="s">
        <v>153</v>
      </c>
      <c r="B41" s="4"/>
      <c r="C41" s="5"/>
      <c r="D41" s="26"/>
      <c r="E41" s="27">
        <v>11495148</v>
      </c>
      <c r="F41" s="26"/>
      <c r="G41" s="27">
        <v>9072159</v>
      </c>
      <c r="H41" s="26"/>
      <c r="I41" s="27">
        <v>6492527</v>
      </c>
      <c r="J41" s="7"/>
      <c r="K41" s="27">
        <v>6521441</v>
      </c>
    </row>
    <row r="42" spans="1:11" ht="18.95" customHeight="1" x14ac:dyDescent="0.4">
      <c r="A42" s="7" t="s">
        <v>154</v>
      </c>
      <c r="B42" s="4"/>
      <c r="C42" s="5"/>
      <c r="D42" s="26"/>
      <c r="E42" s="27">
        <v>-237444449</v>
      </c>
      <c r="F42" s="26"/>
      <c r="G42" s="27">
        <v>-244257828</v>
      </c>
      <c r="H42" s="26"/>
      <c r="I42" s="27">
        <v>-257646905</v>
      </c>
      <c r="J42" s="7"/>
      <c r="K42" s="27">
        <v>-254507704</v>
      </c>
    </row>
    <row r="43" spans="1:11" ht="18.95" customHeight="1" x14ac:dyDescent="0.4">
      <c r="A43" s="7" t="s">
        <v>155</v>
      </c>
      <c r="B43" s="4"/>
      <c r="C43" s="5"/>
      <c r="D43" s="26"/>
      <c r="E43" s="27">
        <v>552931496</v>
      </c>
      <c r="F43" s="26"/>
      <c r="G43" s="27">
        <v>459307096</v>
      </c>
      <c r="H43" s="26"/>
      <c r="I43" s="27">
        <v>953723593</v>
      </c>
      <c r="J43" s="7"/>
      <c r="K43" s="27">
        <v>204879992</v>
      </c>
    </row>
    <row r="44" spans="1:11" ht="18.95" customHeight="1" x14ac:dyDescent="0.4">
      <c r="A44" s="7" t="s">
        <v>156</v>
      </c>
      <c r="B44" s="4"/>
      <c r="C44" s="5"/>
      <c r="D44" s="26"/>
      <c r="E44" s="27">
        <v>1741204</v>
      </c>
      <c r="F44" s="26"/>
      <c r="G44" s="27">
        <v>7998190</v>
      </c>
      <c r="H44" s="26"/>
      <c r="I44" s="27">
        <v>0</v>
      </c>
      <c r="J44" s="7"/>
      <c r="K44" s="27">
        <v>7687899</v>
      </c>
    </row>
    <row r="45" spans="1:11" ht="18.95" customHeight="1" x14ac:dyDescent="0.4">
      <c r="A45" s="7" t="s">
        <v>157</v>
      </c>
      <c r="B45" s="4"/>
      <c r="C45" s="5"/>
      <c r="D45" s="26"/>
      <c r="E45" s="27">
        <v>-41908400</v>
      </c>
      <c r="F45" s="26"/>
      <c r="G45" s="27">
        <v>-29674076</v>
      </c>
      <c r="H45" s="26"/>
      <c r="I45" s="27">
        <v>-4863674</v>
      </c>
      <c r="J45" s="7"/>
      <c r="K45" s="27">
        <v>-6229020</v>
      </c>
    </row>
    <row r="46" spans="1:11" ht="5.0999999999999996" customHeight="1" x14ac:dyDescent="0.4">
      <c r="A46" s="4"/>
      <c r="B46" s="4"/>
      <c r="C46" s="5"/>
      <c r="D46" s="26"/>
      <c r="E46" s="32"/>
      <c r="F46" s="26"/>
      <c r="G46" s="32"/>
      <c r="H46" s="26"/>
      <c r="I46" s="32"/>
      <c r="J46" s="7"/>
      <c r="K46" s="32"/>
    </row>
    <row r="47" spans="1:11" ht="18.95" customHeight="1" x14ac:dyDescent="0.4">
      <c r="A47" s="7" t="s">
        <v>158</v>
      </c>
      <c r="B47" s="4"/>
      <c r="C47" s="5"/>
      <c r="D47" s="26"/>
      <c r="E47" s="30">
        <f>SUM(E40:E45)</f>
        <v>938257726</v>
      </c>
      <c r="F47" s="26"/>
      <c r="G47" s="30">
        <f>SUM(G40:G45)</f>
        <v>800441324</v>
      </c>
      <c r="H47" s="26"/>
      <c r="I47" s="30">
        <f>SUM(I40:I45)</f>
        <v>868523706</v>
      </c>
      <c r="J47" s="7"/>
      <c r="K47" s="30">
        <f>SUM(K40:K45)</f>
        <v>271795194</v>
      </c>
    </row>
    <row r="48" spans="1:11" ht="18.95" customHeight="1" x14ac:dyDescent="0.4">
      <c r="A48" s="7"/>
      <c r="B48" s="4"/>
      <c r="C48" s="5"/>
      <c r="D48" s="26"/>
      <c r="E48" s="27"/>
      <c r="F48" s="26"/>
      <c r="G48" s="27"/>
      <c r="H48" s="26"/>
      <c r="I48" s="27"/>
      <c r="J48" s="7"/>
      <c r="K48" s="27"/>
    </row>
    <row r="49" spans="1:11" ht="12" customHeight="1" x14ac:dyDescent="0.4">
      <c r="A49" s="4"/>
      <c r="B49" s="4"/>
      <c r="C49" s="5"/>
      <c r="D49" s="26"/>
      <c r="E49" s="27"/>
      <c r="F49" s="26"/>
      <c r="G49" s="27"/>
      <c r="H49" s="26"/>
      <c r="I49" s="27"/>
      <c r="J49" s="7"/>
      <c r="K49" s="27"/>
    </row>
    <row r="50" spans="1:11" ht="21.95" customHeight="1" x14ac:dyDescent="0.4">
      <c r="A50" s="33" t="str">
        <f>'2-4 '!A47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0" s="33"/>
      <c r="C50" s="34"/>
      <c r="D50" s="35"/>
      <c r="E50" s="30"/>
      <c r="F50" s="35"/>
      <c r="G50" s="30"/>
      <c r="H50" s="35"/>
      <c r="I50" s="30"/>
      <c r="J50" s="36"/>
      <c r="K50" s="30"/>
    </row>
    <row r="51" spans="1:11" ht="21.75" customHeight="1" x14ac:dyDescent="0.4">
      <c r="A51" s="4" t="str">
        <f>A1</f>
        <v>บริษัท ดับบลิวเอชเอ ยูทิลิตี้ส์ แอนด์ พาวเวอร์ จำกัด (มหาชน)</v>
      </c>
      <c r="B51" s="4"/>
      <c r="C51" s="5"/>
      <c r="D51" s="6"/>
      <c r="E51" s="6"/>
      <c r="F51" s="6"/>
      <c r="G51" s="6"/>
      <c r="H51" s="7"/>
      <c r="I51" s="7"/>
      <c r="J51" s="7"/>
      <c r="K51" s="7"/>
    </row>
    <row r="52" spans="1:11" ht="21.75" customHeight="1" x14ac:dyDescent="0.4">
      <c r="A52" s="4" t="s">
        <v>159</v>
      </c>
      <c r="B52" s="4"/>
      <c r="C52" s="5"/>
      <c r="D52" s="9"/>
      <c r="E52" s="6"/>
      <c r="F52" s="9"/>
      <c r="G52" s="6"/>
      <c r="H52" s="10"/>
      <c r="I52" s="10"/>
      <c r="J52" s="10"/>
      <c r="K52" s="10"/>
    </row>
    <row r="53" spans="1:11" ht="21.75" customHeight="1" x14ac:dyDescent="0.4">
      <c r="A53" s="11" t="str">
        <f>A3</f>
        <v>สำหรับรอบระยะเวลาหกเดือนสิ้นสุดวันที่ 30 มิถุนายน พ.ศ. 2568</v>
      </c>
      <c r="B53" s="12"/>
      <c r="C53" s="13"/>
      <c r="D53" s="14"/>
      <c r="E53" s="14"/>
      <c r="F53" s="14"/>
      <c r="G53" s="14"/>
      <c r="H53" s="15"/>
      <c r="I53" s="15"/>
      <c r="J53" s="15"/>
      <c r="K53" s="15"/>
    </row>
    <row r="54" spans="1:11" ht="19.5" customHeight="1" x14ac:dyDescent="0.4">
      <c r="A54" s="16"/>
      <c r="B54" s="16"/>
      <c r="C54" s="5"/>
      <c r="D54" s="9"/>
      <c r="E54" s="27"/>
      <c r="F54" s="9"/>
      <c r="G54" s="27"/>
      <c r="H54" s="10"/>
      <c r="I54" s="10"/>
      <c r="J54" s="10"/>
      <c r="K54" s="10"/>
    </row>
    <row r="55" spans="1:11" ht="19.5" customHeight="1" x14ac:dyDescent="0.4">
      <c r="A55" s="16"/>
      <c r="B55" s="16"/>
      <c r="C55" s="5"/>
      <c r="D55" s="16"/>
      <c r="E55" s="130" t="s">
        <v>2</v>
      </c>
      <c r="F55" s="131"/>
      <c r="G55" s="131"/>
      <c r="H55" s="10"/>
      <c r="I55" s="140" t="s">
        <v>3</v>
      </c>
      <c r="J55" s="131"/>
      <c r="K55" s="131"/>
    </row>
    <row r="56" spans="1:11" ht="19.5" customHeight="1" x14ac:dyDescent="0.4">
      <c r="A56" s="16"/>
      <c r="B56" s="16"/>
      <c r="C56" s="5"/>
      <c r="D56" s="16"/>
      <c r="E56" s="18" t="s">
        <v>204</v>
      </c>
      <c r="F56" s="19"/>
      <c r="G56" s="18" t="s">
        <v>204</v>
      </c>
      <c r="H56" s="10"/>
      <c r="I56" s="18" t="s">
        <v>204</v>
      </c>
      <c r="J56" s="19"/>
      <c r="K56" s="18" t="s">
        <v>204</v>
      </c>
    </row>
    <row r="57" spans="1:11" ht="19.5" customHeight="1" x14ac:dyDescent="0.4">
      <c r="A57" s="16"/>
      <c r="B57" s="16"/>
      <c r="C57" s="20"/>
      <c r="D57" s="21"/>
      <c r="E57" s="2" t="s">
        <v>181</v>
      </c>
      <c r="F57" s="1"/>
      <c r="G57" s="2" t="s">
        <v>7</v>
      </c>
      <c r="H57" s="1"/>
      <c r="I57" s="2" t="s">
        <v>181</v>
      </c>
      <c r="J57" s="1"/>
      <c r="K57" s="2" t="s">
        <v>7</v>
      </c>
    </row>
    <row r="58" spans="1:11" ht="19.5" customHeight="1" x14ac:dyDescent="0.4">
      <c r="A58" s="16"/>
      <c r="B58" s="16"/>
      <c r="C58" s="22" t="s">
        <v>8</v>
      </c>
      <c r="D58" s="23"/>
      <c r="E58" s="24" t="s">
        <v>9</v>
      </c>
      <c r="F58" s="25"/>
      <c r="G58" s="24" t="s">
        <v>9</v>
      </c>
      <c r="H58" s="25"/>
      <c r="I58" s="24" t="s">
        <v>9</v>
      </c>
      <c r="J58" s="25"/>
      <c r="K58" s="24" t="s">
        <v>9</v>
      </c>
    </row>
    <row r="59" spans="1:11" ht="19.5" customHeight="1" x14ac:dyDescent="0.4">
      <c r="A59" s="37" t="s">
        <v>160</v>
      </c>
      <c r="B59" s="37"/>
      <c r="C59" s="20"/>
      <c r="D59" s="38"/>
      <c r="E59" s="27"/>
      <c r="F59" s="38"/>
      <c r="G59" s="27"/>
      <c r="H59" s="38"/>
      <c r="I59" s="27"/>
      <c r="J59" s="7"/>
      <c r="K59" s="27"/>
    </row>
    <row r="60" spans="1:11" ht="19.5" customHeight="1" x14ac:dyDescent="0.4">
      <c r="A60" s="31" t="s">
        <v>231</v>
      </c>
      <c r="B60" s="31"/>
      <c r="C60" s="28">
        <v>17.3</v>
      </c>
      <c r="D60" s="38"/>
      <c r="E60" s="27">
        <v>-4771117</v>
      </c>
      <c r="F60" s="38"/>
      <c r="G60" s="27">
        <v>-21301416</v>
      </c>
      <c r="H60" s="38"/>
      <c r="I60" s="27">
        <v>-90000000</v>
      </c>
      <c r="J60" s="38"/>
      <c r="K60" s="27">
        <v>-50000000</v>
      </c>
    </row>
    <row r="61" spans="1:11" ht="19.5" customHeight="1" x14ac:dyDescent="0.4">
      <c r="A61" s="31" t="s">
        <v>232</v>
      </c>
      <c r="B61" s="31"/>
      <c r="C61" s="28">
        <v>17.3</v>
      </c>
      <c r="D61" s="38"/>
      <c r="E61" s="27">
        <v>44000000</v>
      </c>
      <c r="F61" s="38"/>
      <c r="G61" s="27">
        <v>13012455</v>
      </c>
      <c r="H61" s="38"/>
      <c r="I61" s="27">
        <v>30000000</v>
      </c>
      <c r="J61" s="38"/>
      <c r="K61" s="27">
        <v>40000000</v>
      </c>
    </row>
    <row r="62" spans="1:11" ht="19.5" customHeight="1" x14ac:dyDescent="0.4">
      <c r="A62" s="31" t="s">
        <v>230</v>
      </c>
      <c r="B62" s="31"/>
      <c r="C62" s="28">
        <v>17.3</v>
      </c>
      <c r="D62" s="38"/>
      <c r="E62" s="27">
        <v>0</v>
      </c>
      <c r="F62" s="38"/>
      <c r="G62" s="27">
        <v>-2413320</v>
      </c>
      <c r="H62" s="38"/>
      <c r="I62" s="27">
        <v>-193000000</v>
      </c>
      <c r="J62" s="38"/>
      <c r="K62" s="27">
        <v>-530000000</v>
      </c>
    </row>
    <row r="63" spans="1:11" ht="19.5" customHeight="1" x14ac:dyDescent="0.4">
      <c r="A63" s="31" t="s">
        <v>233</v>
      </c>
      <c r="B63" s="31"/>
      <c r="C63" s="28">
        <v>17.3</v>
      </c>
      <c r="D63" s="38"/>
      <c r="E63" s="27">
        <v>11000000</v>
      </c>
      <c r="F63" s="38"/>
      <c r="G63" s="27">
        <v>0</v>
      </c>
      <c r="H63" s="38"/>
      <c r="I63" s="27">
        <v>0</v>
      </c>
      <c r="J63" s="38"/>
      <c r="K63" s="27">
        <v>0</v>
      </c>
    </row>
    <row r="64" spans="1:11" ht="19.5" customHeight="1" x14ac:dyDescent="0.4">
      <c r="A64" s="31" t="s">
        <v>188</v>
      </c>
      <c r="B64" s="31"/>
      <c r="C64" s="28">
        <v>10</v>
      </c>
      <c r="D64" s="38"/>
      <c r="E64" s="27">
        <v>-98735016</v>
      </c>
      <c r="F64" s="38"/>
      <c r="G64" s="27">
        <v>0</v>
      </c>
      <c r="H64" s="38"/>
      <c r="I64" s="27">
        <v>-55714286</v>
      </c>
      <c r="J64" s="38"/>
      <c r="K64" s="27">
        <v>0</v>
      </c>
    </row>
    <row r="65" spans="1:11" ht="19.5" customHeight="1" x14ac:dyDescent="0.4">
      <c r="A65" s="31" t="s">
        <v>189</v>
      </c>
      <c r="B65" s="31"/>
      <c r="C65" s="28"/>
      <c r="D65" s="38"/>
      <c r="E65" s="27"/>
      <c r="F65" s="38"/>
      <c r="G65" s="27"/>
      <c r="H65" s="38"/>
      <c r="I65" s="27"/>
      <c r="J65" s="38"/>
      <c r="K65" s="27"/>
    </row>
    <row r="66" spans="1:11" ht="19.5" customHeight="1" x14ac:dyDescent="0.4">
      <c r="A66" s="31"/>
      <c r="B66" s="31" t="s">
        <v>20</v>
      </c>
      <c r="C66" s="28"/>
      <c r="D66" s="38"/>
      <c r="E66" s="27">
        <v>-231084</v>
      </c>
      <c r="F66" s="38"/>
      <c r="G66" s="27">
        <v>0</v>
      </c>
      <c r="H66" s="38"/>
      <c r="I66" s="27">
        <v>0</v>
      </c>
      <c r="J66" s="38"/>
      <c r="K66" s="27">
        <v>0</v>
      </c>
    </row>
    <row r="67" spans="1:11" ht="19.5" customHeight="1" x14ac:dyDescent="0.4">
      <c r="A67" s="31" t="s">
        <v>200</v>
      </c>
      <c r="B67" s="31"/>
      <c r="C67" s="28"/>
      <c r="D67" s="38"/>
      <c r="E67" s="27">
        <v>48546805</v>
      </c>
      <c r="F67" s="38"/>
      <c r="G67" s="27">
        <v>0</v>
      </c>
      <c r="H67" s="38"/>
      <c r="I67" s="27">
        <v>0</v>
      </c>
      <c r="J67" s="38"/>
      <c r="K67" s="27">
        <v>0</v>
      </c>
    </row>
    <row r="68" spans="1:11" ht="19.5" customHeight="1" x14ac:dyDescent="0.4">
      <c r="A68" s="31" t="s">
        <v>161</v>
      </c>
      <c r="B68" s="31"/>
      <c r="C68" s="28"/>
      <c r="D68" s="38"/>
      <c r="E68" s="27">
        <v>-814154641</v>
      </c>
      <c r="F68" s="38"/>
      <c r="G68" s="27">
        <v>-737322753</v>
      </c>
      <c r="H68" s="38"/>
      <c r="I68" s="27">
        <v>-54895981</v>
      </c>
      <c r="J68" s="38"/>
      <c r="K68" s="27">
        <v>-153749674</v>
      </c>
    </row>
    <row r="69" spans="1:11" ht="19.5" customHeight="1" x14ac:dyDescent="0.4">
      <c r="A69" s="31" t="s">
        <v>215</v>
      </c>
      <c r="B69" s="31"/>
      <c r="C69" s="28"/>
      <c r="D69" s="38"/>
      <c r="E69" s="27">
        <v>467</v>
      </c>
      <c r="F69" s="38"/>
      <c r="G69" s="27">
        <v>0</v>
      </c>
      <c r="H69" s="38"/>
      <c r="I69" s="27">
        <v>467</v>
      </c>
      <c r="J69" s="38"/>
      <c r="K69" s="27">
        <v>0</v>
      </c>
    </row>
    <row r="70" spans="1:11" ht="19.5" customHeight="1" x14ac:dyDescent="0.4">
      <c r="A70" s="31" t="s">
        <v>162</v>
      </c>
      <c r="B70" s="31"/>
      <c r="C70" s="28"/>
      <c r="D70" s="38"/>
      <c r="E70" s="30">
        <v>-2737862</v>
      </c>
      <c r="F70" s="38"/>
      <c r="G70" s="30">
        <v>-3262782</v>
      </c>
      <c r="H70" s="38"/>
      <c r="I70" s="30">
        <v>-1404064</v>
      </c>
      <c r="J70" s="38"/>
      <c r="K70" s="30">
        <v>-1707640</v>
      </c>
    </row>
    <row r="71" spans="1:11" ht="6" customHeight="1" x14ac:dyDescent="0.4">
      <c r="A71" s="31"/>
      <c r="B71" s="31"/>
      <c r="C71" s="28"/>
      <c r="D71" s="38"/>
      <c r="E71" s="27"/>
      <c r="F71" s="38"/>
      <c r="G71" s="27"/>
      <c r="H71" s="38"/>
      <c r="I71" s="27"/>
      <c r="J71" s="38"/>
      <c r="K71" s="27"/>
    </row>
    <row r="72" spans="1:11" ht="19.5" customHeight="1" x14ac:dyDescent="0.4">
      <c r="A72" s="31" t="s">
        <v>163</v>
      </c>
      <c r="B72" s="31"/>
      <c r="C72" s="28"/>
      <c r="D72" s="38"/>
      <c r="E72" s="30">
        <f>SUM(E60:E70)</f>
        <v>-817082448</v>
      </c>
      <c r="F72" s="38"/>
      <c r="G72" s="30">
        <f>SUM(G60:G70)</f>
        <v>-751287816</v>
      </c>
      <c r="H72" s="38"/>
      <c r="I72" s="30">
        <f>SUM(I60:I70)</f>
        <v>-365013864</v>
      </c>
      <c r="J72" s="38"/>
      <c r="K72" s="30">
        <f>SUM(K60:K70)</f>
        <v>-695457314</v>
      </c>
    </row>
    <row r="73" spans="1:11" ht="15" customHeight="1" x14ac:dyDescent="0.4">
      <c r="A73" s="37"/>
      <c r="B73" s="31"/>
      <c r="C73" s="28"/>
      <c r="D73" s="38"/>
      <c r="E73" s="27"/>
      <c r="F73" s="38"/>
      <c r="G73" s="27"/>
      <c r="H73" s="38"/>
      <c r="I73" s="27"/>
      <c r="J73" s="38"/>
      <c r="K73" s="27"/>
    </row>
    <row r="74" spans="1:11" ht="19.5" customHeight="1" x14ac:dyDescent="0.4">
      <c r="A74" s="4" t="s">
        <v>164</v>
      </c>
      <c r="B74" s="4"/>
      <c r="C74" s="5"/>
      <c r="D74" s="27"/>
      <c r="E74" s="27"/>
      <c r="F74" s="27"/>
      <c r="G74" s="27"/>
      <c r="H74" s="27"/>
      <c r="I74" s="27"/>
      <c r="J74" s="27"/>
      <c r="K74" s="27"/>
    </row>
    <row r="75" spans="1:11" ht="19.5" customHeight="1" x14ac:dyDescent="0.4">
      <c r="A75" s="125" t="s">
        <v>211</v>
      </c>
      <c r="B75" s="4"/>
      <c r="C75" s="5"/>
      <c r="D75" s="27"/>
      <c r="E75" s="27">
        <v>0</v>
      </c>
      <c r="F75" s="27"/>
      <c r="G75" s="27">
        <v>600000000</v>
      </c>
      <c r="H75" s="27"/>
      <c r="I75" s="27">
        <v>0</v>
      </c>
      <c r="J75" s="27"/>
      <c r="K75" s="27">
        <v>600000000</v>
      </c>
    </row>
    <row r="76" spans="1:11" ht="19.5" customHeight="1" x14ac:dyDescent="0.4">
      <c r="A76" s="31" t="s">
        <v>165</v>
      </c>
      <c r="B76" s="31"/>
      <c r="C76" s="28">
        <v>13</v>
      </c>
      <c r="D76" s="38"/>
      <c r="E76" s="27">
        <v>-100000000</v>
      </c>
      <c r="F76" s="38"/>
      <c r="G76" s="27">
        <v>-1650000000</v>
      </c>
      <c r="H76" s="38"/>
      <c r="I76" s="27">
        <v>-100000000</v>
      </c>
      <c r="J76" s="38"/>
      <c r="K76" s="27">
        <v>-1650000000</v>
      </c>
    </row>
    <row r="77" spans="1:11" ht="19.5" customHeight="1" x14ac:dyDescent="0.4">
      <c r="A77" s="31" t="s">
        <v>166</v>
      </c>
      <c r="B77" s="31"/>
      <c r="C77" s="28"/>
      <c r="D77" s="38"/>
      <c r="E77" s="27">
        <v>0</v>
      </c>
      <c r="F77" s="38"/>
      <c r="G77" s="27">
        <v>1600000000</v>
      </c>
      <c r="H77" s="38"/>
      <c r="I77" s="27">
        <v>0</v>
      </c>
      <c r="J77" s="38"/>
      <c r="K77" s="27">
        <v>1600000000</v>
      </c>
    </row>
    <row r="78" spans="1:11" ht="19.5" customHeight="1" x14ac:dyDescent="0.4">
      <c r="A78" s="31" t="s">
        <v>216</v>
      </c>
      <c r="B78" s="31"/>
      <c r="C78" s="28">
        <v>13</v>
      </c>
      <c r="D78" s="38"/>
      <c r="E78" s="27">
        <v>3309536924</v>
      </c>
      <c r="F78" s="38"/>
      <c r="G78" s="27">
        <v>0</v>
      </c>
      <c r="H78" s="38"/>
      <c r="I78" s="27">
        <v>3309536924</v>
      </c>
      <c r="J78" s="38"/>
      <c r="K78" s="27">
        <v>0</v>
      </c>
    </row>
    <row r="79" spans="1:11" ht="19.5" customHeight="1" x14ac:dyDescent="0.4">
      <c r="A79" s="31" t="s">
        <v>217</v>
      </c>
      <c r="B79" s="31"/>
      <c r="C79" s="28">
        <v>13</v>
      </c>
      <c r="D79" s="38"/>
      <c r="E79" s="27">
        <v>-4061000</v>
      </c>
      <c r="F79" s="38"/>
      <c r="G79" s="27">
        <v>0</v>
      </c>
      <c r="H79" s="38"/>
      <c r="I79" s="27">
        <v>-4061000</v>
      </c>
      <c r="J79" s="38"/>
      <c r="K79" s="27">
        <v>0</v>
      </c>
    </row>
    <row r="80" spans="1:11" ht="19.5" customHeight="1" x14ac:dyDescent="0.4">
      <c r="A80" s="31" t="s">
        <v>218</v>
      </c>
      <c r="B80" s="31"/>
      <c r="C80" s="28">
        <v>13</v>
      </c>
      <c r="D80" s="38"/>
      <c r="E80" s="27">
        <v>-3120000000</v>
      </c>
      <c r="F80" s="38"/>
      <c r="G80" s="27">
        <v>0</v>
      </c>
      <c r="H80" s="38"/>
      <c r="I80" s="27">
        <v>-3120000000</v>
      </c>
      <c r="J80" s="38"/>
      <c r="K80" s="27">
        <v>0</v>
      </c>
    </row>
    <row r="81" spans="1:11" ht="19.5" customHeight="1" x14ac:dyDescent="0.4">
      <c r="A81" s="31" t="s">
        <v>167</v>
      </c>
      <c r="B81" s="31"/>
      <c r="C81" s="28"/>
      <c r="D81" s="38"/>
      <c r="E81" s="27">
        <v>-7297602</v>
      </c>
      <c r="F81" s="38"/>
      <c r="G81" s="27">
        <v>-5480808</v>
      </c>
      <c r="H81" s="38"/>
      <c r="I81" s="27">
        <v>-3925785</v>
      </c>
      <c r="J81" s="38"/>
      <c r="K81" s="27">
        <v>-4347994</v>
      </c>
    </row>
    <row r="82" spans="1:11" ht="19.5" customHeight="1" x14ac:dyDescent="0.4">
      <c r="A82" s="31" t="s">
        <v>168</v>
      </c>
      <c r="B82" s="31"/>
      <c r="C82" s="28"/>
      <c r="D82" s="38"/>
      <c r="E82" s="27">
        <v>-736219035</v>
      </c>
      <c r="F82" s="38"/>
      <c r="G82" s="27">
        <v>-736315755</v>
      </c>
      <c r="H82" s="38"/>
      <c r="I82" s="27">
        <v>-736219035</v>
      </c>
      <c r="J82" s="38"/>
      <c r="K82" s="27">
        <v>-736315755</v>
      </c>
    </row>
    <row r="83" spans="1:11" ht="19.5" customHeight="1" x14ac:dyDescent="0.4">
      <c r="A83" s="31" t="s">
        <v>229</v>
      </c>
      <c r="B83" s="31"/>
      <c r="C83" s="28"/>
      <c r="D83" s="38"/>
      <c r="E83" s="30">
        <v>-8</v>
      </c>
      <c r="F83" s="38"/>
      <c r="G83" s="30">
        <v>-8</v>
      </c>
      <c r="H83" s="38"/>
      <c r="I83" s="30">
        <v>0</v>
      </c>
      <c r="J83" s="38"/>
      <c r="K83" s="30">
        <v>0</v>
      </c>
    </row>
    <row r="84" spans="1:11" ht="6" customHeight="1" x14ac:dyDescent="0.4">
      <c r="A84" s="10"/>
      <c r="B84" s="10"/>
      <c r="C84" s="39"/>
      <c r="D84" s="38"/>
      <c r="E84" s="27"/>
      <c r="F84" s="38"/>
      <c r="G84" s="27"/>
      <c r="H84" s="38"/>
      <c r="I84" s="27"/>
      <c r="J84" s="38"/>
      <c r="K84" s="27"/>
    </row>
    <row r="85" spans="1:11" ht="19.5" customHeight="1" x14ac:dyDescent="0.4">
      <c r="A85" s="31" t="s">
        <v>224</v>
      </c>
      <c r="B85" s="37"/>
      <c r="C85" s="40"/>
      <c r="D85" s="38"/>
      <c r="E85" s="30">
        <f>SUM(E75:E83)</f>
        <v>-658040721</v>
      </c>
      <c r="F85" s="38"/>
      <c r="G85" s="30">
        <f>SUM(G75:G83)</f>
        <v>-191796571</v>
      </c>
      <c r="H85" s="38"/>
      <c r="I85" s="30">
        <f>SUM(I75:I83)</f>
        <v>-654668896</v>
      </c>
      <c r="J85" s="38"/>
      <c r="K85" s="30">
        <f>SUM(K75:K83)</f>
        <v>-190663749</v>
      </c>
    </row>
    <row r="86" spans="1:11" ht="15" customHeight="1" x14ac:dyDescent="0.4">
      <c r="A86" s="41"/>
      <c r="B86" s="41"/>
      <c r="C86" s="28"/>
      <c r="D86" s="38"/>
      <c r="E86" s="27"/>
      <c r="F86" s="38"/>
      <c r="G86" s="27"/>
      <c r="H86" s="38"/>
      <c r="I86" s="27"/>
      <c r="J86" s="38"/>
      <c r="K86" s="27"/>
    </row>
    <row r="87" spans="1:11" ht="19.5" customHeight="1" x14ac:dyDescent="0.4">
      <c r="A87" s="37" t="s">
        <v>222</v>
      </c>
      <c r="B87" s="42"/>
      <c r="C87" s="43"/>
      <c r="D87" s="38"/>
      <c r="E87" s="27">
        <f>+E47+E72+E85</f>
        <v>-536865443</v>
      </c>
      <c r="F87" s="38"/>
      <c r="G87" s="27">
        <f>+G47+G72+G85</f>
        <v>-142643063</v>
      </c>
      <c r="H87" s="38"/>
      <c r="I87" s="27">
        <f>+I47+I72+I85</f>
        <v>-151159054</v>
      </c>
      <c r="J87" s="38"/>
      <c r="K87" s="27">
        <f>+K47+K72+K85</f>
        <v>-614325869</v>
      </c>
    </row>
    <row r="88" spans="1:11" ht="19.5" customHeight="1" x14ac:dyDescent="0.4">
      <c r="A88" s="31" t="s">
        <v>169</v>
      </c>
      <c r="B88" s="31"/>
      <c r="C88" s="28"/>
      <c r="D88" s="38"/>
      <c r="E88" s="38">
        <v>1598056120</v>
      </c>
      <c r="F88" s="38"/>
      <c r="G88" s="38">
        <v>1295368942</v>
      </c>
      <c r="H88" s="38"/>
      <c r="I88" s="38">
        <v>535537312</v>
      </c>
      <c r="J88" s="38"/>
      <c r="K88" s="38">
        <v>970364326</v>
      </c>
    </row>
    <row r="89" spans="1:11" ht="19.5" customHeight="1" x14ac:dyDescent="0.4">
      <c r="A89" s="31" t="s">
        <v>170</v>
      </c>
      <c r="B89" s="31"/>
      <c r="C89" s="28"/>
      <c r="D89" s="38"/>
      <c r="E89" s="38"/>
      <c r="F89" s="38"/>
      <c r="G89" s="38"/>
      <c r="H89" s="38"/>
      <c r="I89" s="38"/>
      <c r="J89" s="38"/>
      <c r="K89" s="38"/>
    </row>
    <row r="90" spans="1:11" ht="19.5" customHeight="1" x14ac:dyDescent="0.4">
      <c r="A90" s="7"/>
      <c r="B90" s="31" t="s">
        <v>171</v>
      </c>
      <c r="C90" s="28"/>
      <c r="D90" s="38"/>
      <c r="E90" s="35">
        <v>-511280</v>
      </c>
      <c r="F90" s="38"/>
      <c r="G90" s="35">
        <v>110782</v>
      </c>
      <c r="H90" s="38"/>
      <c r="I90" s="35">
        <v>0</v>
      </c>
      <c r="J90" s="38"/>
      <c r="K90" s="35">
        <v>0</v>
      </c>
    </row>
    <row r="91" spans="1:11" ht="6" customHeight="1" x14ac:dyDescent="0.4">
      <c r="A91" s="41"/>
      <c r="B91" s="41"/>
      <c r="C91" s="28"/>
      <c r="D91" s="38"/>
      <c r="E91" s="27"/>
      <c r="F91" s="38"/>
      <c r="G91" s="27"/>
      <c r="H91" s="38"/>
      <c r="I91" s="27"/>
      <c r="J91" s="38"/>
      <c r="K91" s="27"/>
    </row>
    <row r="92" spans="1:11" ht="19.5" customHeight="1" thickBot="1" x14ac:dyDescent="0.45">
      <c r="A92" s="37" t="s">
        <v>172</v>
      </c>
      <c r="B92" s="31"/>
      <c r="C92" s="28"/>
      <c r="D92" s="38"/>
      <c r="E92" s="44">
        <f>SUM(E87:E90)</f>
        <v>1060679397</v>
      </c>
      <c r="F92" s="38"/>
      <c r="G92" s="44">
        <f>SUM(G87:G90)</f>
        <v>1152836661</v>
      </c>
      <c r="H92" s="38"/>
      <c r="I92" s="44">
        <f>SUM(I87:I90)</f>
        <v>384378258</v>
      </c>
      <c r="J92" s="38"/>
      <c r="K92" s="44">
        <f>SUM(K87:K90)</f>
        <v>356038457</v>
      </c>
    </row>
    <row r="93" spans="1:11" ht="15" customHeight="1" thickTop="1" x14ac:dyDescent="0.4">
      <c r="A93" s="45"/>
      <c r="B93" s="45"/>
      <c r="C93" s="46"/>
      <c r="D93" s="38"/>
      <c r="E93" s="38"/>
      <c r="F93" s="38"/>
      <c r="G93" s="38"/>
      <c r="H93" s="38"/>
      <c r="I93" s="38"/>
      <c r="J93" s="38"/>
      <c r="K93" s="38"/>
    </row>
    <row r="94" spans="1:11" ht="19.5" customHeight="1" x14ac:dyDescent="0.4">
      <c r="A94" s="47" t="s">
        <v>173</v>
      </c>
      <c r="B94" s="45"/>
      <c r="C94" s="46"/>
      <c r="D94" s="38"/>
      <c r="E94" s="38"/>
      <c r="F94" s="38"/>
      <c r="G94" s="38"/>
      <c r="H94" s="38"/>
      <c r="I94" s="38"/>
      <c r="J94" s="38"/>
      <c r="K94" s="38"/>
    </row>
    <row r="95" spans="1:11" ht="19.5" customHeight="1" x14ac:dyDescent="0.4">
      <c r="A95" s="48" t="s">
        <v>174</v>
      </c>
      <c r="B95" s="45"/>
      <c r="C95" s="46"/>
      <c r="D95" s="38"/>
      <c r="E95" s="38">
        <v>154107789</v>
      </c>
      <c r="F95" s="38"/>
      <c r="G95" s="38">
        <v>298230502</v>
      </c>
      <c r="H95" s="38"/>
      <c r="I95" s="38">
        <v>42704919</v>
      </c>
      <c r="J95" s="38"/>
      <c r="K95" s="38">
        <v>13563715</v>
      </c>
    </row>
    <row r="96" spans="1:11" ht="19.5" customHeight="1" x14ac:dyDescent="0.4">
      <c r="A96" s="7" t="s">
        <v>175</v>
      </c>
      <c r="B96" s="45"/>
      <c r="C96" s="28">
        <v>11</v>
      </c>
      <c r="D96" s="38"/>
      <c r="E96" s="38">
        <v>15057943</v>
      </c>
      <c r="F96" s="38"/>
      <c r="G96" s="38">
        <v>9273840</v>
      </c>
      <c r="H96" s="38"/>
      <c r="I96" s="38">
        <v>0</v>
      </c>
      <c r="J96" s="38"/>
      <c r="K96" s="38">
        <v>9273840</v>
      </c>
    </row>
    <row r="97" spans="1:11" ht="19.5" customHeight="1" x14ac:dyDescent="0.4">
      <c r="A97" s="7" t="s">
        <v>201</v>
      </c>
      <c r="C97" s="46"/>
      <c r="D97" s="7"/>
      <c r="E97" s="38">
        <v>336545</v>
      </c>
      <c r="F97" s="38"/>
      <c r="G97" s="38">
        <v>222334</v>
      </c>
      <c r="H97" s="38"/>
      <c r="I97" s="38">
        <v>336545</v>
      </c>
      <c r="J97" s="38"/>
      <c r="K97" s="38">
        <v>222334</v>
      </c>
    </row>
    <row r="98" spans="1:11" ht="14.25" customHeight="1" x14ac:dyDescent="0.4">
      <c r="A98" s="7"/>
      <c r="B98" s="45"/>
      <c r="C98" s="46"/>
      <c r="D98" s="7"/>
      <c r="E98" s="38"/>
      <c r="F98" s="38"/>
      <c r="G98" s="38"/>
      <c r="H98" s="38"/>
      <c r="I98" s="38"/>
      <c r="J98" s="38"/>
      <c r="K98" s="38"/>
    </row>
    <row r="99" spans="1:11" ht="21.95" customHeight="1" x14ac:dyDescent="0.4">
      <c r="A99" s="33" t="str">
        <f>A50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9" s="49"/>
      <c r="C99" s="50"/>
      <c r="D99" s="35"/>
      <c r="E99" s="30"/>
      <c r="F99" s="35"/>
      <c r="G99" s="30"/>
      <c r="H99" s="36"/>
      <c r="I99" s="36"/>
      <c r="J99" s="36"/>
      <c r="K99" s="36"/>
    </row>
  </sheetData>
  <mergeCells count="4">
    <mergeCell ref="E5:G5"/>
    <mergeCell ref="I5:K5"/>
    <mergeCell ref="E55:G55"/>
    <mergeCell ref="I55:K55"/>
  </mergeCells>
  <pageMargins left="0.8" right="0.5" top="0.5" bottom="0.6" header="0.49" footer="0.4"/>
  <pageSetup paperSize="9" scale="88" firstPageNumber="11" orientation="portrait" useFirstPageNumber="1" horizontalDpi="1200" verticalDpi="1200" r:id="rId1"/>
  <headerFooter>
    <oddFooter>&amp;R&amp;"Browallia New,Regular"&amp;13   &amp;P</oddFooter>
  </headerFooter>
  <rowBreaks count="1" manualBreakCount="1">
    <brk id="5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5FE4F298F79C48BCCE07A3BD6209A5" ma:contentTypeVersion="11" ma:contentTypeDescription="Create a new document." ma:contentTypeScope="" ma:versionID="3d482120ae22c738405ff0df28084b54">
  <xsd:schema xmlns:xsd="http://www.w3.org/2001/XMLSchema" xmlns:xs="http://www.w3.org/2001/XMLSchema" xmlns:p="http://schemas.microsoft.com/office/2006/metadata/properties" xmlns:ns2="4a4b83a7-a888-429b-9425-84872e78e811" xmlns:ns3="942c356a-33a1-4c27-910d-a9cd10ffb101" targetNamespace="http://schemas.microsoft.com/office/2006/metadata/properties" ma:root="true" ma:fieldsID="c9a0fe60de40fc4c870d76f415855926" ns2:_="" ns3:_="">
    <xsd:import namespace="4a4b83a7-a888-429b-9425-84872e78e811"/>
    <xsd:import namespace="942c356a-33a1-4c27-910d-a9cd10ffb10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4b83a7-a888-429b-9425-84872e78e8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2c356a-33a1-4c27-910d-a9cd10ffb10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a88cd69-8927-4ba7-a38e-76d35dcd1fb1}" ma:internalName="TaxCatchAll" ma:showField="CatchAllData" ma:web="942c356a-33a1-4c27-910d-a9cd10ffb1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a4b83a7-a888-429b-9425-84872e78e811">
      <Terms xmlns="http://schemas.microsoft.com/office/infopath/2007/PartnerControls"/>
    </lcf76f155ced4ddcb4097134ff3c332f>
    <TaxCatchAll xmlns="942c356a-33a1-4c27-910d-a9cd10ffb10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C2B7B3C-0011-4AD6-B9C1-1B65041DA2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a4b83a7-a888-429b-9425-84872e78e811"/>
    <ds:schemaRef ds:uri="942c356a-33a1-4c27-910d-a9cd10ffb1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32A27CA-C8B9-4863-88ED-A2F0165B2D17}">
  <ds:schemaRefs>
    <ds:schemaRef ds:uri="http://schemas.microsoft.com/office/2006/metadata/properties"/>
    <ds:schemaRef ds:uri="http://schemas.microsoft.com/office/infopath/2007/PartnerControls"/>
    <ds:schemaRef ds:uri="4a4b83a7-a888-429b-9425-84872e78e811"/>
    <ds:schemaRef ds:uri="942c356a-33a1-4c27-910d-a9cd10ffb101"/>
  </ds:schemaRefs>
</ds:datastoreItem>
</file>

<file path=customXml/itemProps3.xml><?xml version="1.0" encoding="utf-8"?>
<ds:datastoreItem xmlns:ds="http://schemas.openxmlformats.org/officeDocument/2006/customXml" ds:itemID="{734C219B-5D32-40EA-8C9B-9FE24438B11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 </vt:lpstr>
      <vt:lpstr>PL (3month) 5-6</vt:lpstr>
      <vt:lpstr>PL (6month) 7-8</vt:lpstr>
      <vt:lpstr>9CONSO(T)</vt:lpstr>
      <vt:lpstr>10HCW(T)</vt:lpstr>
      <vt:lpstr>11-12</vt:lpstr>
      <vt:lpstr>'10HCW(T)'!Print_Area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Siriwan Boonsawat</dc:creator>
  <cp:keywords/>
  <dc:description/>
  <cp:lastModifiedBy>Chayaporn Srilap (TH)</cp:lastModifiedBy>
  <cp:revision/>
  <cp:lastPrinted>2025-08-08T04:00:02Z</cp:lastPrinted>
  <dcterms:created xsi:type="dcterms:W3CDTF">2022-08-10T04:25:47Z</dcterms:created>
  <dcterms:modified xsi:type="dcterms:W3CDTF">2025-08-08T04:07:51Z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0x010100015FE4F298F79C48BCCE07A3BD6209A5</vt:lpwstr>
  </property>
</Properties>
</file>