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6\Q2 2026\FS draft Q2 2026\File Elcid\"/>
    </mc:Choice>
  </mc:AlternateContent>
  <xr:revisionPtr revIDLastSave="0" documentId="13_ncr:1_{5F6FC8D9-C1A7-4AE0-8906-92A838B3FD44}" xr6:coauthVersionLast="47" xr6:coauthVersionMax="47" xr10:uidLastSave="{00000000-0000-0000-0000-000000000000}"/>
  <bookViews>
    <workbookView xWindow="-120" yWindow="-120" windowWidth="29040" windowHeight="15840" tabRatio="666" xr2:uid="{B3473B2B-1487-4ED3-9336-52A776CCCC28}"/>
  </bookViews>
  <sheets>
    <sheet name="2-4" sheetId="10" r:id="rId1"/>
    <sheet name="5-6 " sheetId="12" r:id="rId2"/>
    <sheet name="7-8  (6M)" sheetId="16" r:id="rId3"/>
    <sheet name="9" sheetId="13" r:id="rId4"/>
    <sheet name="10" sheetId="14" r:id="rId5"/>
    <sheet name="11-13" sheetId="15" r:id="rId6"/>
  </sheets>
  <definedNames>
    <definedName name="_xlnm.Print_Area" localSheetId="4">'10'!$A$1:$U$37</definedName>
    <definedName name="_xlnm.Print_Area" localSheetId="5">'11-13'!$A$1:$M$178</definedName>
    <definedName name="_xlnm.Print_Area" localSheetId="0">'2-4'!$A$1:$M$152</definedName>
    <definedName name="_xlnm.Print_Area" localSheetId="1">'5-6 '!$A$1:$K$112</definedName>
    <definedName name="_xlnm.Print_Area" localSheetId="2">'7-8  (6M)'!$A$1:$M$117</definedName>
    <definedName name="_xlnm.Print_Area" localSheetId="3">'9'!$A$1:$AE$49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7" i="14" l="1"/>
  <c r="AE33" i="13"/>
  <c r="AA31" i="13"/>
  <c r="AE31" i="13" s="1"/>
  <c r="U20" i="14"/>
  <c r="U18" i="14"/>
  <c r="AE21" i="13"/>
  <c r="AE18" i="13"/>
  <c r="AA23" i="13"/>
  <c r="AE23" i="13" s="1"/>
  <c r="AA19" i="13"/>
  <c r="AE19" i="13" s="1"/>
  <c r="AA35" i="13" l="1"/>
  <c r="AE35" i="13" s="1"/>
  <c r="U29" i="14"/>
  <c r="M84" i="16"/>
  <c r="K84" i="16"/>
  <c r="I84" i="16"/>
  <c r="G84" i="16"/>
  <c r="M77" i="16"/>
  <c r="K77" i="16"/>
  <c r="I77" i="16"/>
  <c r="G77" i="16"/>
  <c r="A65" i="16"/>
  <c r="M55" i="16"/>
  <c r="K55" i="16"/>
  <c r="I55" i="16"/>
  <c r="G55" i="16"/>
  <c r="M44" i="16"/>
  <c r="K44" i="16"/>
  <c r="I44" i="16"/>
  <c r="G44" i="16"/>
  <c r="M18" i="16"/>
  <c r="K18" i="16"/>
  <c r="I18" i="16"/>
  <c r="G18" i="16"/>
  <c r="M27" i="16" l="1"/>
  <c r="G27" i="16"/>
  <c r="I27" i="16"/>
  <c r="K27" i="16"/>
  <c r="G58" i="16"/>
  <c r="M58" i="16"/>
  <c r="I58" i="16"/>
  <c r="K58" i="16"/>
  <c r="AA30" i="13"/>
  <c r="U23" i="14"/>
  <c r="S23" i="14"/>
  <c r="Q23" i="14"/>
  <c r="O23" i="14"/>
  <c r="M23" i="14"/>
  <c r="K23" i="14"/>
  <c r="I23" i="14"/>
  <c r="G23" i="14"/>
  <c r="G18" i="12"/>
  <c r="K30" i="16" l="1"/>
  <c r="G30" i="16"/>
  <c r="I30" i="16"/>
  <c r="I60" i="16" s="1"/>
  <c r="M30" i="16"/>
  <c r="M60" i="16" s="1"/>
  <c r="K60" i="16"/>
  <c r="AE26" i="13"/>
  <c r="AC26" i="13"/>
  <c r="AA26" i="13"/>
  <c r="Y26" i="13"/>
  <c r="W26" i="13"/>
  <c r="U26" i="13"/>
  <c r="S26" i="13"/>
  <c r="Q26" i="13"/>
  <c r="O26" i="13"/>
  <c r="M26" i="13"/>
  <c r="K26" i="13"/>
  <c r="I26" i="13"/>
  <c r="G26" i="13"/>
  <c r="I81" i="12"/>
  <c r="M115" i="15"/>
  <c r="I115" i="15"/>
  <c r="M43" i="15"/>
  <c r="I43" i="15"/>
  <c r="M138" i="10"/>
  <c r="M141" i="10" s="1"/>
  <c r="I138" i="10"/>
  <c r="I141" i="10" s="1"/>
  <c r="M99" i="10"/>
  <c r="I99" i="10"/>
  <c r="M84" i="10"/>
  <c r="I84" i="10"/>
  <c r="G60" i="16" l="1"/>
  <c r="M99" i="15"/>
  <c r="I99" i="15"/>
  <c r="I50" i="15"/>
  <c r="Q32" i="14"/>
  <c r="M32" i="14"/>
  <c r="K32" i="14"/>
  <c r="I32" i="14"/>
  <c r="G32" i="14"/>
  <c r="AE30" i="13"/>
  <c r="K81" i="12"/>
  <c r="G81" i="12"/>
  <c r="G74" i="12"/>
  <c r="G26" i="12"/>
  <c r="M45" i="10"/>
  <c r="I45" i="10"/>
  <c r="I131" i="15" l="1"/>
  <c r="U26" i="14"/>
  <c r="K74" i="12"/>
  <c r="K52" i="12"/>
  <c r="K41" i="12"/>
  <c r="K18" i="12"/>
  <c r="G52" i="12"/>
  <c r="G41" i="12"/>
  <c r="Y38" i="13"/>
  <c r="S38" i="13"/>
  <c r="M38" i="13"/>
  <c r="K38" i="13"/>
  <c r="I38" i="13"/>
  <c r="G38" i="13"/>
  <c r="M50" i="15"/>
  <c r="A123" i="15"/>
  <c r="A63" i="15"/>
  <c r="A62" i="12"/>
  <c r="I52" i="12"/>
  <c r="A57" i="10"/>
  <c r="A106" i="10" s="1"/>
  <c r="M26" i="10"/>
  <c r="M47" i="10" s="1"/>
  <c r="I26" i="10"/>
  <c r="I47" i="10" s="1"/>
  <c r="K26" i="12" l="1"/>
  <c r="M131" i="15"/>
  <c r="M135" i="15" s="1"/>
  <c r="I101" i="10"/>
  <c r="M101" i="10"/>
  <c r="K55" i="12"/>
  <c r="G55" i="12"/>
  <c r="I135" i="15"/>
  <c r="M143" i="10" l="1"/>
  <c r="I143" i="10"/>
  <c r="K29" i="12"/>
  <c r="G29" i="12"/>
  <c r="K57" i="12" l="1"/>
  <c r="G57" i="12"/>
  <c r="S32" i="14" l="1"/>
  <c r="W38" i="13"/>
  <c r="U38" i="13"/>
  <c r="E41" i="12" l="1"/>
  <c r="I41" i="12"/>
  <c r="I55" i="12" l="1"/>
  <c r="AC38" i="13"/>
  <c r="Q38" i="13" l="1"/>
  <c r="E52" i="12"/>
  <c r="E55" i="12" s="1"/>
  <c r="K26" i="10" l="1"/>
  <c r="I18" i="12" l="1"/>
  <c r="I26" i="12" l="1"/>
  <c r="K45" i="10"/>
  <c r="K47" i="10" s="1"/>
  <c r="K115" i="15" l="1"/>
  <c r="G115" i="15" l="1"/>
  <c r="K84" i="10" l="1"/>
  <c r="E18" i="12" l="1"/>
  <c r="E26" i="12" l="1"/>
  <c r="G45" i="10" l="1"/>
  <c r="G84" i="10" l="1"/>
  <c r="G26" i="10" l="1"/>
  <c r="G47" i="10" s="1"/>
  <c r="K99" i="10" l="1"/>
  <c r="I29" i="12"/>
  <c r="K101" i="10" l="1"/>
  <c r="I57" i="12"/>
  <c r="O32" i="14" l="1"/>
  <c r="U32" i="14"/>
  <c r="K138" i="10" l="1"/>
  <c r="I74" i="12"/>
  <c r="K141" i="10" l="1"/>
  <c r="G99" i="10"/>
  <c r="E29" i="12"/>
  <c r="G101" i="10" l="1"/>
  <c r="K143" i="10"/>
  <c r="E57" i="12"/>
  <c r="O38" i="13"/>
  <c r="E81" i="12"/>
  <c r="E74" i="12" l="1"/>
  <c r="G138" i="10"/>
  <c r="G141" i="10" s="1"/>
  <c r="AE38" i="13"/>
  <c r="AA38" i="13"/>
  <c r="G143" i="10" l="1"/>
  <c r="K99" i="15"/>
  <c r="G99" i="15" l="1"/>
  <c r="G43" i="15" l="1"/>
  <c r="G50" i="15" s="1"/>
  <c r="G131" i="15" l="1"/>
  <c r="G135" i="15" s="1"/>
  <c r="K43" i="15" l="1"/>
  <c r="K50" i="15" s="1"/>
  <c r="K131" i="15" s="1"/>
  <c r="K135" i="15" s="1"/>
</calcChain>
</file>

<file path=xl/sharedStrings.xml><?xml version="1.0" encoding="utf-8"?>
<sst xmlns="http://schemas.openxmlformats.org/spreadsheetml/2006/main" count="596" uniqueCount="281">
  <si>
    <t>WHA Corporation Public Company Limited</t>
  </si>
  <si>
    <t>Statements of Financial Position</t>
  </si>
  <si>
    <t>As at 30 June 2026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</si>
  <si>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</si>
  <si>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</si>
  <si>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</si>
  <si>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</si>
  <si>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</si>
  <si>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</si>
  <si>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</si>
  <si>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</si>
  <si>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</si>
  <si>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</si>
  <si>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</si>
  <si>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</si>
  <si>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</si>
  <si>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</si>
  <si>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</si>
  <si>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</si>
  <si>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 xml:space="preserve">Financial assets measured at </t>
  </si>
  <si>
    <t>amortised cost</t>
  </si>
  <si>
    <t>Real estate development costs</t>
  </si>
  <si>
    <t>Investment properties for sales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</si>
  <si>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</si>
  <si>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</si>
  <si>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</si>
  <si>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</si>
  <si>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</si>
  <si>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>Financial assets measured at fair value</t>
  </si>
  <si>
    <t>through other comprehensive income</t>
  </si>
  <si>
    <t>Investments in associates</t>
  </si>
  <si>
    <t>Investments in subsidiaries</t>
  </si>
  <si>
    <t>Interests in joint ventures, net</t>
  </si>
  <si>
    <t>Investment properties, net</t>
  </si>
  <si>
    <t>Property, plant and equipment, net</t>
  </si>
  <si>
    <t>Intangible assets</t>
  </si>
  <si>
    <t>Goodwill</t>
  </si>
  <si>
    <t>Deferred tax assets, net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</si>
  <si>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</si>
  <si>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</si>
  <si>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</si>
  <si>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</si>
  <si>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</si>
  <si>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</si>
  <si>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</si>
  <si>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Short-term loans, net</t>
  </si>
  <si>
    <t>Short-term loans from related parties</t>
  </si>
  <si>
    <t>Trade and other current payables</t>
  </si>
  <si>
    <t>Current portion of long-term loans, net</t>
  </si>
  <si>
    <t>Derivative liabilities</t>
  </si>
  <si>
    <t>Current portion of debentures, net</t>
  </si>
  <si>
    <t>Current portion of deferred revenue</t>
  </si>
  <si>
    <t>Corporate income tax payable</t>
  </si>
  <si>
    <t>Current portion of lease liabilities</t>
  </si>
  <si>
    <t>Liabilities directly associated with</t>
  </si>
  <si>
    <t>investment properties for sales</t>
  </si>
  <si>
    <t>Other current liabilities</t>
  </si>
  <si>
    <t>Total current liabilities</t>
  </si>
  <si>
    <t>Non-current liabilities</t>
  </si>
  <si>
    <t>Long-term loans, net</t>
  </si>
  <si>
    <t>Debentures, net</t>
  </si>
  <si>
    <t>Deferred revenue</t>
  </si>
  <si>
    <t>Lease liabilities</t>
  </si>
  <si>
    <t>Deferred tax liabilities, net</t>
  </si>
  <si>
    <t xml:space="preserve">Deposits from long-term </t>
  </si>
  <si>
    <t xml:space="preserve">   lease agreement</t>
  </si>
  <si>
    <t>Employee benefit obligations</t>
  </si>
  <si>
    <t>Contingent consideration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</si>
  <si>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</si>
  <si>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</si>
  <si>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</si>
  <si>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</si>
  <si>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</si>
  <si>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</si>
  <si>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</si>
  <si>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15,677,730,186 shares at</t>
  </si>
  <si>
    <t xml:space="preserve">par of Baht 0.10 each </t>
  </si>
  <si>
    <t>Issued and paid-up share capital</t>
  </si>
  <si>
    <t>14,946,834,679 shares at</t>
  </si>
  <si>
    <t xml:space="preserve">paid-up of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</si>
  <si>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</si>
  <si>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</si>
  <si>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</si>
  <si>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</si>
  <si>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</si>
  <si>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</si>
  <si>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</si>
  <si>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</si>
  <si>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</si>
  <si>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</si>
  <si>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</si>
  <si>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</si>
  <si>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2026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</si>
  <si>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</si>
  <si>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</si>
  <si>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</si>
  <si>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</si>
  <si>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</si>
  <si>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</si>
  <si>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</si>
  <si>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</si>
  <si>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</si>
  <si>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Other income</t>
  </si>
  <si>
    <t>Selling expenses</t>
  </si>
  <si>
    <t>Administrative expenses</t>
  </si>
  <si>
    <t>Other gains (losses), net</t>
  </si>
  <si>
    <t>Gain on change in ownership interest</t>
  </si>
  <si>
    <t>Finance costs</t>
  </si>
  <si>
    <t>Share of profit from associates and joint ventures</t>
  </si>
  <si>
    <t>Profit before income tax</t>
  </si>
  <si>
    <t>Income tax (expense) income</t>
  </si>
  <si>
    <t>Profit for the period</t>
  </si>
  <si>
    <t>Other comprehensive income (expense)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</si>
  <si>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</si>
  <si>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</si>
  <si>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</si>
  <si>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</si>
  <si>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</si>
  <si>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>Remeasurement of employee benefit</t>
  </si>
  <si>
    <t>obligations</t>
  </si>
  <si>
    <t>Income tax relating to items that will not be</t>
  </si>
  <si>
    <t>reclassified subsequently to profit or loss</t>
  </si>
  <si>
    <t xml:space="preserve">Total items that will not be reclassified </t>
  </si>
  <si>
    <t>Items that will be reclassified subsequently</t>
  </si>
  <si>
    <t>to profit or loss</t>
  </si>
  <si>
    <t>Currency translation differences</t>
  </si>
  <si>
    <t>of financial statements</t>
  </si>
  <si>
    <t>Share of other comprehensive income (expense)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</si>
  <si>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</si>
  <si>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</si>
  <si>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</si>
  <si>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</si>
  <si>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Total comprehensive income for the period</t>
  </si>
  <si>
    <t>Profit attributable to:</t>
  </si>
  <si>
    <t>Owners of the parent</t>
  </si>
  <si>
    <t>Total comprehensive income</t>
  </si>
  <si>
    <t xml:space="preserve">   attributable to:</t>
  </si>
  <si>
    <t>Earnings per share</t>
  </si>
  <si>
    <t>Basic earnings per share</t>
  </si>
  <si>
    <t xml:space="preserve">   </t>
  </si>
  <si>
    <t>For the six-month period ended 30 June 2026</t>
  </si>
  <si>
    <t>Note</t>
  </si>
  <si>
    <t>Statements of Changes in Equity (Unaudited)</t>
  </si>
  <si>
    <t>Consolidated financial information</t>
  </si>
  <si>
    <t>Attributable to the owners of the parent</t>
  </si>
  <si>
    <t>Currency</t>
  </si>
  <si>
    <t>Measurement</t>
  </si>
  <si>
    <t>Share of other</t>
  </si>
  <si>
    <t>Change in</t>
  </si>
  <si>
    <t>Share</t>
  </si>
  <si>
    <t>translation</t>
  </si>
  <si>
    <t>of financial assets</t>
  </si>
  <si>
    <t xml:space="preserve"> comprehensive</t>
  </si>
  <si>
    <t xml:space="preserve"> parent's</t>
  </si>
  <si>
    <t>Issued</t>
  </si>
  <si>
    <t>premium</t>
  </si>
  <si>
    <t xml:space="preserve"> Capital </t>
  </si>
  <si>
    <t>differences</t>
  </si>
  <si>
    <t>Remeasurement</t>
  </si>
  <si>
    <t>at fair value through</t>
  </si>
  <si>
    <t>income (expense)</t>
  </si>
  <si>
    <t>ownership</t>
  </si>
  <si>
    <t>Total</t>
  </si>
  <si>
    <t>Non-</t>
  </si>
  <si>
    <t>and paid-up</t>
  </si>
  <si>
    <t xml:space="preserve"> on ordinary</t>
  </si>
  <si>
    <t>surplus from</t>
  </si>
  <si>
    <t>Appropriated</t>
  </si>
  <si>
    <t>on financial</t>
  </si>
  <si>
    <t>of employee benefit</t>
  </si>
  <si>
    <t>other comprehensive</t>
  </si>
  <si>
    <t>of 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</si>
  <si>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</si>
  <si>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</si>
  <si>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</si>
  <si>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</si>
  <si>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</si>
  <si>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</si>
  <si>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</si>
  <si>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statements</t>
  </si>
  <si>
    <t xml:space="preserve"> obligations</t>
  </si>
  <si>
    <t>income</t>
  </si>
  <si>
    <t>joint ventures</t>
  </si>
  <si>
    <t xml:space="preserve"> subsidiaries</t>
  </si>
  <si>
    <t>interests</t>
  </si>
  <si>
    <t>Dividend paid</t>
  </si>
  <si>
    <t>Dividend paid from subsidiaries</t>
  </si>
  <si>
    <t>to non-controlling interests</t>
  </si>
  <si>
    <t xml:space="preserve">Total comprehensive income </t>
  </si>
  <si>
    <t>(expense) for the period</t>
  </si>
  <si>
    <t>Separate financial information</t>
  </si>
  <si>
    <t>Capital</t>
  </si>
  <si>
    <t>premium on</t>
  </si>
  <si>
    <t xml:space="preserve">   ordinary shares</t>
  </si>
  <si>
    <t>Total comprehensive income (expense)</t>
  </si>
  <si>
    <t>for the period</t>
  </si>
  <si>
    <t>Statements of Cash Flows (Unaudited)</t>
  </si>
  <si>
    <t>Cash flows from operating activities</t>
  </si>
  <si>
    <t>Adjustments for :</t>
  </si>
  <si>
    <t>(Reversal of) expected credit loss</t>
  </si>
  <si>
    <t>Depreciation</t>
  </si>
  <si>
    <t>11, 12</t>
  </si>
  <si>
    <t>Amortisation</t>
  </si>
  <si>
    <t xml:space="preserve">Changes in fair value of financial assets </t>
  </si>
  <si>
    <t>measured at fair value through profit or loss</t>
  </si>
  <si>
    <t xml:space="preserve">Loss from disposal of financial asset </t>
  </si>
  <si>
    <t>Loss from the written-off of assets</t>
  </si>
  <si>
    <t>(Gain) Loss from disposal of assets</t>
  </si>
  <si>
    <t>(Gain) Loss from exchange rate</t>
  </si>
  <si>
    <t>Interest income</t>
  </si>
  <si>
    <t>Dividend income</t>
  </si>
  <si>
    <t>Share of profit of associates and joint ventures</t>
  </si>
  <si>
    <t>Changes in operating assets and liabilities :</t>
  </si>
  <si>
    <t>Trade and other current receivables</t>
  </si>
  <si>
    <t>Deposits from long-term lease agreement</t>
  </si>
  <si>
    <t>Payments of employee benefit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</si>
  <si>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</si>
  <si>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</si>
  <si>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</si>
  <si>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</si>
  <si>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</si>
  <si>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</si>
  <si>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Net cash receipts from operating activities</t>
  </si>
  <si>
    <t>Cash flows from investing activities</t>
  </si>
  <si>
    <t xml:space="preserve">Payments for the acquisition of financial assets </t>
  </si>
  <si>
    <t>measured at amortised cost</t>
  </si>
  <si>
    <t xml:space="preserve">Proceeds from disposal of financial assets </t>
  </si>
  <si>
    <t xml:space="preserve">Proceeds of financial assets measured </t>
  </si>
  <si>
    <t>at fair value through profit or loss</t>
  </si>
  <si>
    <t>Payments of short-term loans to related parties</t>
  </si>
  <si>
    <t>Proceeds from short-term loans to related parties</t>
  </si>
  <si>
    <t>Proceeds from long-term loans to related parties</t>
  </si>
  <si>
    <t>Payments of long-term loans to related parties</t>
  </si>
  <si>
    <t>Proceeds from capital reduction of financial assets</t>
  </si>
  <si>
    <t>measured at fair value through</t>
  </si>
  <si>
    <t>Payments of investment in interests in a joint venture</t>
  </si>
  <si>
    <t>Proceeds from acquisition of additional ownership interest, net</t>
  </si>
  <si>
    <t>Proceeds from adjustment of share of profit</t>
  </si>
  <si>
    <t>from joint ventures</t>
  </si>
  <si>
    <t>Proceeds from investment in interests in a joint venture</t>
  </si>
  <si>
    <t>Payments for the acquisition of investment properties</t>
  </si>
  <si>
    <t>Payments of capitalised interests for investment properties</t>
  </si>
  <si>
    <t>Payments for the acquisition of property,</t>
  </si>
  <si>
    <t>plant and equipment</t>
  </si>
  <si>
    <t xml:space="preserve">Payments of capitalised interests for property, </t>
  </si>
  <si>
    <t>Proceeds from the disposal of property,</t>
  </si>
  <si>
    <t>Net cash payments in investing activities</t>
  </si>
  <si>
    <t>Cash flows from financing activities</t>
  </si>
  <si>
    <t>Proceeds from short-term loans</t>
  </si>
  <si>
    <t>Repayments of short-term loans</t>
  </si>
  <si>
    <t>Repayments of short-term loans to related party</t>
  </si>
  <si>
    <t>Proceeds from long-term loans</t>
  </si>
  <si>
    <t>Repayments of long-term loans</t>
  </si>
  <si>
    <t>Payments of front end fee</t>
  </si>
  <si>
    <t>Proceeds from debentures</t>
  </si>
  <si>
    <t>Repayments of debentures</t>
  </si>
  <si>
    <t>Payments for issuance of debentures</t>
  </si>
  <si>
    <t>Payments of lease liabilities</t>
  </si>
  <si>
    <t>Dividend paid from subsidiaries to non-controlling interests</t>
  </si>
  <si>
    <t>Net cash receipts from (payments in) financing activities</t>
  </si>
  <si>
    <t>Net increase (decrease) in cash and cash equivalents</t>
  </si>
  <si>
    <t>Cash and cash equivalents at the beginning of the period</t>
  </si>
  <si>
    <t>Effect of exchange rate on cash and cash equivalents</t>
  </si>
  <si>
    <t>Cash and cash equivalents at the end of the period</t>
  </si>
  <si>
    <t>Non-cash transactions</t>
  </si>
  <si>
    <t>Payables for acquisition of investment properties</t>
  </si>
  <si>
    <t>Payables for acquisition of property, plant and equipment</t>
  </si>
  <si>
    <t>Right-of-use assets</t>
  </si>
  <si>
    <t xml:space="preserve">Classify investment properties to </t>
  </si>
  <si>
    <t>property, plant and equipment</t>
  </si>
  <si>
    <t xml:space="preserve">Transfer real estate development costs to </t>
  </si>
  <si>
    <t>investment properties</t>
  </si>
  <si>
    <t>Transfer investment properties to</t>
  </si>
  <si>
    <t>Dividend receivables</t>
  </si>
  <si>
    <t>Dividend payables</t>
  </si>
  <si>
    <t>Opening balance</t>
  </si>
  <si>
    <t>as at 1 January 2025</t>
  </si>
  <si>
    <t>Closing balance</t>
  </si>
  <si>
    <t>as at 30 June 2025</t>
  </si>
  <si>
    <t>as at 1 January 2026</t>
  </si>
  <si>
    <t>as at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</si>
</sst>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#,##0;\(#,##0\);&quot;-&quot;;@"/>
    <numFmt numFmtId="174" formatCode="#,##0.0000;\(#,##0.0000\);&quot;-&quot;"/>
    <numFmt numFmtId="175" formatCode="_-* #,##0_-;\-* #,##0_-;_-* &quot;-&quot;??_-;_-@_-"/>
  </numFmts>
  <fonts count="15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b/>
      <sz val="9"/>
      <name val="\"/>
    </font>
    <font>
      <sz val="9"/>
      <name val="\"/>
    </font>
    <font>
      <sz val="8"/>
      <name val="\"/>
    </font>
    <font>
      <b/>
      <sz val="8"/>
      <name val="\"/>
    </font>
    <font>
      <sz val="13"/>
      <color theme="1"/>
      <name val="Browallia New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183">
    <xf numFmtId="0" fontId="0" fillId="0" borderId="0" xfId="0"/>
    <xf numFmtId="173" fontId="1" fillId="0" borderId="0" xfId="3" applyNumberFormat="1" applyFont="1" applyFill="1" applyAlignment="1">
      <alignment horizontal="right" vertical="center"/>
    </xf>
    <xf numFmtId="166" fontId="1" fillId="0" borderId="0" xfId="3" applyNumberFormat="1" applyFont="1" applyFill="1" applyBorder="1" applyAlignment="1">
      <alignment horizontal="right" vertical="center"/>
    </xf>
    <xf numFmtId="173" fontId="1" fillId="0" borderId="0" xfId="3" applyNumberFormat="1" applyFont="1" applyFill="1" applyBorder="1" applyAlignment="1">
      <alignment horizontal="right" vertical="center"/>
    </xf>
    <xf numFmtId="38" fontId="1" fillId="0" borderId="1" xfId="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8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quotePrefix="1" applyNumberFormat="1" applyFont="1" applyAlignment="1">
      <alignment vertical="center"/>
    </xf>
    <xf numFmtId="38" fontId="5" fillId="0" borderId="0" xfId="1" applyNumberFormat="1" applyFont="1" applyAlignment="1">
      <alignment vertical="center"/>
    </xf>
    <xf numFmtId="167" fontId="1" fillId="0" borderId="0" xfId="2" applyNumberFormat="1" applyFont="1" applyAlignment="1">
      <alignment horizontal="center" vertical="center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165" fontId="4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169" fontId="1" fillId="0" borderId="1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74" fontId="1" fillId="0" borderId="2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1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1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1" fillId="0" borderId="0" xfId="1" applyNumberFormat="1" applyFont="1" applyAlignment="1">
      <alignment vertical="center"/>
    </xf>
    <xf numFmtId="38" fontId="1" fillId="0" borderId="0" xfId="1" applyNumberFormat="1" applyFont="1" applyAlignment="1">
      <alignment horizontal="center" vertical="center"/>
    </xf>
    <xf numFmtId="173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8" fontId="1" fillId="0" borderId="0" xfId="4" applyNumberFormat="1" applyFont="1" applyAlignment="1">
      <alignment horizontal="center" vertical="center"/>
    </xf>
    <xf numFmtId="173" fontId="1" fillId="0" borderId="0" xfId="4" applyNumberFormat="1" applyFont="1" applyAlignment="1">
      <alignment horizontal="right" vertical="center"/>
    </xf>
    <xf numFmtId="173" fontId="1" fillId="0" borderId="5" xfId="4" applyNumberFormat="1" applyFont="1" applyBorder="1" applyAlignment="1">
      <alignment horizontal="right" vertical="center"/>
    </xf>
    <xf numFmtId="173" fontId="1" fillId="0" borderId="6" xfId="4" applyNumberFormat="1" applyFont="1" applyBorder="1" applyAlignment="1">
      <alignment horizontal="right" vertical="center"/>
    </xf>
    <xf numFmtId="173" fontId="1" fillId="0" borderId="6" xfId="1" applyNumberFormat="1" applyFont="1" applyBorder="1" applyAlignment="1">
      <alignment horizontal="right" vertical="center"/>
    </xf>
    <xf numFmtId="173" fontId="1" fillId="0" borderId="0" xfId="4" applyNumberFormat="1" applyFont="1" applyAlignment="1">
      <alignment vertical="center"/>
    </xf>
    <xf numFmtId="0" fontId="1" fillId="0" borderId="0" xfId="1" applyFont="1" applyAlignment="1">
      <alignment horizontal="center" vertical="center"/>
    </xf>
    <xf numFmtId="173" fontId="1" fillId="0" borderId="7" xfId="1" applyNumberFormat="1" applyFont="1" applyBorder="1" applyAlignment="1">
      <alignment horizontal="right" vertical="center"/>
    </xf>
    <xf numFmtId="38" fontId="4" fillId="0" borderId="0" xfId="2" applyNumberFormat="1" applyFont="1" applyAlignment="1">
      <alignment vertical="center"/>
    </xf>
    <xf numFmtId="38" fontId="1" fillId="0" borderId="0" xfId="2" applyNumberFormat="1" applyFont="1" applyAlignment="1">
      <alignment vertical="center"/>
    </xf>
    <xf numFmtId="38" fontId="1" fillId="0" borderId="0" xfId="2" applyNumberFormat="1" applyFont="1" applyAlignment="1">
      <alignment horizontal="center" vertical="center"/>
    </xf>
    <xf numFmtId="38" fontId="1" fillId="0" borderId="1" xfId="2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173" fontId="4" fillId="0" borderId="0" xfId="1" applyNumberFormat="1" applyFont="1" applyAlignment="1">
      <alignment horizontal="right" vertical="center" wrapText="1"/>
    </xf>
    <xf numFmtId="0" fontId="1" fillId="0" borderId="0" xfId="4" applyFont="1" applyAlignment="1">
      <alignment vertical="center"/>
    </xf>
    <xf numFmtId="165" fontId="4" fillId="0" borderId="0" xfId="2" applyNumberFormat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vertical="center"/>
    </xf>
    <xf numFmtId="173" fontId="1" fillId="0" borderId="7" xfId="4" applyNumberFormat="1" applyFont="1" applyBorder="1" applyAlignment="1">
      <alignment horizontal="right" vertical="center"/>
    </xf>
    <xf numFmtId="38" fontId="1" fillId="0" borderId="0" xfId="4" applyNumberFormat="1" applyFont="1" applyAlignment="1">
      <alignment vertical="center"/>
    </xf>
    <xf numFmtId="38" fontId="1" fillId="0" borderId="0" xfId="1" applyNumberFormat="1" applyFont="1" applyAlignment="1">
      <alignment horizontal="right" vertical="center"/>
    </xf>
    <xf numFmtId="173" fontId="1" fillId="0" borderId="0" xfId="1" applyNumberFormat="1" applyFont="1" applyAlignment="1">
      <alignment horizontal="right" vertical="center" wrapText="1"/>
    </xf>
    <xf numFmtId="173" fontId="5" fillId="0" borderId="0" xfId="4" applyNumberFormat="1" applyFont="1" applyAlignment="1">
      <alignment horizontal="right" vertical="center"/>
    </xf>
    <xf numFmtId="173" fontId="5" fillId="0" borderId="0" xfId="4" applyNumberFormat="1" applyFont="1" applyAlignment="1">
      <alignment vertical="center"/>
    </xf>
    <xf numFmtId="173" fontId="1" fillId="0" borderId="5" xfId="4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/>
    <xf numFmtId="165" fontId="1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165" fontId="4" fillId="0" borderId="0" xfId="0" applyNumberFormat="1" applyFont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/>
    </xf>
    <xf numFmtId="0" fontId="4" fillId="0" borderId="5" xfId="0" applyFont="1" applyBorder="1" applyAlignment="1">
      <alignment vertical="center"/>
    </xf>
    <xf numFmtId="165" fontId="1" fillId="0" borderId="5" xfId="0" applyNumberFormat="1" applyFont="1" applyBorder="1" applyAlignment="1">
      <alignment vertical="center" wrapText="1"/>
    </xf>
    <xf numFmtId="167" fontId="4" fillId="0" borderId="0" xfId="0" applyNumberFormat="1" applyFont="1" applyAlignment="1">
      <alignment horizontal="left" vertical="center"/>
    </xf>
    <xf numFmtId="166" fontId="1" fillId="0" borderId="1" xfId="0" applyNumberFormat="1" applyFont="1" applyBorder="1" applyAlignment="1">
      <alignment horizontal="right" vertical="center" wrapText="1"/>
    </xf>
    <xf numFmtId="172" fontId="1" fillId="0" borderId="1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1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165" fontId="10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165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 wrapText="1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vertical="center"/>
    </xf>
    <xf numFmtId="38" fontId="8" fillId="0" borderId="1" xfId="2" applyNumberFormat="1" applyFont="1" applyBorder="1" applyAlignment="1">
      <alignment vertical="center"/>
    </xf>
    <xf numFmtId="38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75" fontId="1" fillId="0" borderId="0" xfId="3" applyNumberFormat="1" applyFont="1"/>
    <xf numFmtId="175" fontId="1" fillId="0" borderId="0" xfId="0" applyNumberFormat="1" applyFont="1"/>
    <xf numFmtId="175" fontId="8" fillId="0" borderId="0" xfId="3" applyNumberFormat="1" applyFont="1"/>
    <xf numFmtId="175" fontId="8" fillId="0" borderId="0" xfId="0" applyNumberFormat="1" applyFont="1"/>
    <xf numFmtId="0" fontId="14" fillId="0" borderId="1" xfId="2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/>
    </xf>
    <xf numFmtId="165" fontId="4" fillId="0" borderId="0" xfId="2" applyNumberFormat="1" applyFont="1" applyAlignment="1">
      <alignment horizontal="center" vertical="center" wrapText="1"/>
    </xf>
    <xf numFmtId="0" fontId="1" fillId="0" borderId="0" xfId="2" applyFont="1" applyAlignment="1">
      <alignment vertical="center"/>
    </xf>
    <xf numFmtId="167" fontId="1" fillId="0" borderId="0" xfId="2" applyNumberFormat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1" fillId="0" borderId="0" xfId="0" applyFont="1"/>
    <xf numFmtId="165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5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/>
    <xf numFmtId="165" fontId="4" fillId="0" borderId="3" xfId="0" applyNumberFormat="1" applyFont="1" applyBorder="1" applyAlignment="1">
      <alignment horizontal="center" vertical="center"/>
    </xf>
    <xf numFmtId="0" fontId="1" fillId="0" borderId="3" xfId="0" applyFont="1" applyBorder="1"/>
  </cellXfs>
  <cellStyles count="6">
    <cellStyle name="Comma" xfId="3" builtinId="3"/>
    <cellStyle name="Comma 2" xfId="5" xr:uid="{66E969E0-62DB-4F0D-AB68-593E77A4438C}"/>
    <cellStyle name="Normal" xfId="0" builtinId="0"/>
    <cellStyle name="Normal - Style1 2" xfId="4" xr:uid="{6AE449AF-4368-445B-AEA4-D3B0D7C81377}"/>
    <cellStyle name="Normal 2" xfId="1" xr:uid="{274BB97C-B20B-40CD-835B-414C1D071F9D}"/>
    <cellStyle name="Normal 3" xfId="2" xr:uid="{93E0BF3E-BAAD-417B-A7FB-AA31C9FFDA7F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A5DA3-52FE-47FC-8499-97AD5AF3DB03}">
  <sheetPr codeName="Sheet1">
    <tabColor theme="5" tint="0.79998168889431442"/>
  </sheetPr>
  <dimension ref="A1:M152"/>
  <sheetViews>
    <sheetView tabSelected="1" zoomScaleNormal="100" zoomScaleSheetLayoutView="100" workbookViewId="0">
      <selection activeCell="G154" sqref="G154"/>
    </sheetView>
  </sheetViews>
  <sheetFormatPr defaultColWidth="14.42578125" defaultRowHeight="16.5" customHeight="1"/>
  <cols>
    <col min="1" max="3" width="1.42578125" style="26" customWidth="1"/>
    <col min="4" max="4" width="26.28515625" style="26" customWidth="1"/>
    <col min="5" max="5" width="5.140625" style="26" customWidth="1"/>
    <col min="6" max="6" width="0.5703125" style="26" customWidth="1"/>
    <col min="7" max="7" width="14.42578125" style="26" bestFit="1" customWidth="1"/>
    <col min="8" max="8" width="0.5703125" style="26" customWidth="1"/>
    <col min="9" max="9" width="14.42578125" style="26" bestFit="1" customWidth="1"/>
    <col min="10" max="10" width="0.5703125" style="26" customWidth="1"/>
    <col min="11" max="11" width="13.7109375" style="26" bestFit="1" customWidth="1"/>
    <col min="12" max="12" width="0.5703125" style="26" customWidth="1"/>
    <col min="13" max="13" width="13.7109375" style="26" bestFit="1" customWidth="1"/>
    <col min="14" max="16384" width="14.42578125" style="26"/>
  </cols>
  <sheetData>
    <row r="1" spans="1:13" ht="16.5" customHeight="1">
      <c r="A1" s="52" t="s">
        <v>0</v>
      </c>
      <c r="B1" s="52"/>
      <c r="C1" s="52"/>
      <c r="D1" s="52"/>
      <c r="G1" s="53"/>
      <c r="I1" s="53"/>
      <c r="J1" s="53"/>
      <c r="K1" s="53"/>
      <c r="L1" s="53"/>
      <c r="M1" s="53"/>
    </row>
    <row r="2" spans="1:13" ht="16.5" customHeight="1">
      <c r="A2" s="52" t="s">
        <v>1</v>
      </c>
      <c r="B2" s="52"/>
      <c r="C2" s="52"/>
      <c r="D2" s="52"/>
      <c r="G2" s="53"/>
      <c r="I2" s="53"/>
      <c r="J2" s="53"/>
      <c r="K2" s="53"/>
      <c r="L2" s="53"/>
      <c r="M2" s="53"/>
    </row>
    <row r="3" spans="1:13" ht="16.5" customHeight="1">
      <c r="A3" s="54" t="s">
        <v>2</v>
      </c>
      <c r="B3" s="54"/>
      <c r="C3" s="54"/>
      <c r="D3" s="54"/>
      <c r="E3" s="27"/>
      <c r="F3" s="27"/>
      <c r="G3" s="55"/>
      <c r="H3" s="27"/>
      <c r="I3" s="55"/>
      <c r="J3" s="55"/>
      <c r="K3" s="55"/>
      <c r="L3" s="55"/>
      <c r="M3" s="55"/>
    </row>
    <row r="4" spans="1:13" ht="15.6" customHeight="1">
      <c r="G4" s="53"/>
      <c r="I4" s="53"/>
      <c r="J4" s="53"/>
      <c r="K4" s="53"/>
      <c r="L4" s="53"/>
      <c r="M4" s="53"/>
    </row>
    <row r="5" spans="1:13" ht="15.6" customHeight="1">
      <c r="G5" s="53"/>
      <c r="I5" s="53"/>
      <c r="J5" s="53"/>
      <c r="K5" s="53"/>
      <c r="L5" s="53"/>
      <c r="M5" s="53"/>
    </row>
    <row r="6" spans="1:13" ht="15.6" customHeight="1">
      <c r="G6" s="169" t="s">
        <v>3</v>
      </c>
      <c r="H6" s="170"/>
      <c r="I6" s="170"/>
      <c r="J6" s="53"/>
      <c r="K6" s="169" t="s">
        <v>4</v>
      </c>
      <c r="L6" s="170"/>
      <c r="M6" s="170"/>
    </row>
    <row r="7" spans="1:13" ht="15.6" customHeight="1">
      <c r="G7" s="167" t="s">
        <v>5</v>
      </c>
      <c r="H7" s="168"/>
      <c r="I7" s="168"/>
      <c r="J7" s="53"/>
      <c r="K7" s="167" t="s">
        <v>5</v>
      </c>
      <c r="L7" s="168"/>
      <c r="M7" s="168"/>
    </row>
    <row r="8" spans="1:13" ht="15.6" customHeight="1">
      <c r="G8" s="56" t="s">
        <v>6</v>
      </c>
      <c r="H8" s="56"/>
      <c r="I8" s="56" t="s">
        <v>7</v>
      </c>
      <c r="J8" s="56"/>
      <c r="K8" s="56" t="s">
        <v>6</v>
      </c>
      <c r="L8" s="56"/>
      <c r="M8" s="56" t="s">
        <v>7</v>
      </c>
    </row>
    <row r="9" spans="1:13" ht="15.6" customHeight="1">
      <c r="G9" s="28" t="s">
        <v>8</v>
      </c>
      <c r="H9" s="57"/>
      <c r="I9" s="58" t="s">
        <v>9</v>
      </c>
      <c r="J9" s="59"/>
      <c r="K9" s="28" t="s">
        <v>8</v>
      </c>
      <c r="L9" s="57"/>
      <c r="M9" s="58" t="s">
        <v>9</v>
      </c>
    </row>
    <row r="10" spans="1:13" ht="15.6" customHeight="1">
      <c r="G10" s="58" t="s">
        <v>10</v>
      </c>
      <c r="I10" s="58" t="s">
        <v>11</v>
      </c>
      <c r="J10" s="56"/>
      <c r="K10" s="58" t="s">
        <v>10</v>
      </c>
      <c r="M10" s="58" t="s">
        <v>11</v>
      </c>
    </row>
    <row r="11" spans="1:13" ht="15.6" customHeight="1">
      <c r="A11" s="60"/>
      <c r="B11" s="60"/>
      <c r="C11" s="60"/>
      <c r="D11" s="60"/>
      <c r="E11" s="61" t="s">
        <v>12</v>
      </c>
      <c r="F11" s="62"/>
      <c r="G11" s="63" t="s">
        <v>13</v>
      </c>
      <c r="H11" s="62"/>
      <c r="I11" s="63" t="s">
        <v>13</v>
      </c>
      <c r="J11" s="56"/>
      <c r="K11" s="63" t="s">
        <v>13</v>
      </c>
      <c r="L11" s="62"/>
      <c r="M11" s="63" t="s">
        <v>13</v>
      </c>
    </row>
    <row r="12" spans="1:13" ht="13.35" customHeight="1">
      <c r="A12" s="60"/>
      <c r="B12" s="60"/>
      <c r="C12" s="60"/>
      <c r="D12" s="60"/>
      <c r="E12" s="64"/>
      <c r="F12" s="62"/>
      <c r="G12" s="56"/>
      <c r="H12" s="62"/>
      <c r="I12" s="56"/>
      <c r="J12" s="56"/>
      <c r="K12" s="56"/>
      <c r="L12" s="62"/>
      <c r="M12" s="56"/>
    </row>
    <row r="13" spans="1:13" ht="15.6" customHeight="1">
      <c r="A13" s="65" t="s">
        <v>14</v>
      </c>
      <c r="B13" s="65"/>
      <c r="C13" s="65"/>
      <c r="D13" s="65"/>
      <c r="E13" s="66"/>
      <c r="F13" s="67"/>
      <c r="G13" s="68"/>
      <c r="H13" s="67"/>
      <c r="I13" s="68"/>
      <c r="J13" s="68"/>
      <c r="K13" s="68"/>
      <c r="L13" s="68"/>
      <c r="M13" s="68"/>
    </row>
    <row r="14" spans="1:13" ht="13.35" customHeight="1">
      <c r="A14" s="69"/>
      <c r="B14" s="69"/>
      <c r="C14" s="69"/>
      <c r="D14" s="65"/>
      <c r="E14" s="66"/>
      <c r="F14" s="67"/>
      <c r="G14" s="1"/>
      <c r="H14" s="67"/>
      <c r="I14" s="1"/>
      <c r="J14" s="68"/>
      <c r="K14" s="1"/>
      <c r="L14" s="68"/>
      <c r="M14" s="1"/>
    </row>
    <row r="15" spans="1:13" ht="15.6" customHeight="1">
      <c r="A15" s="70" t="s">
        <v>15</v>
      </c>
      <c r="B15" s="69"/>
      <c r="C15" s="69"/>
      <c r="D15" s="66"/>
      <c r="E15" s="67"/>
      <c r="F15" s="67"/>
      <c r="G15" s="68"/>
      <c r="H15" s="67"/>
      <c r="I15" s="68"/>
      <c r="J15" s="68"/>
      <c r="K15" s="68"/>
      <c r="L15" s="68"/>
      <c r="M15" s="68"/>
    </row>
    <row r="16" spans="1:13" ht="13.35" customHeight="1">
      <c r="A16" s="69"/>
      <c r="B16" s="69"/>
      <c r="C16" s="69"/>
      <c r="D16" s="65"/>
      <c r="E16" s="66"/>
      <c r="F16" s="67"/>
      <c r="G16" s="1"/>
      <c r="H16" s="67"/>
      <c r="I16" s="1"/>
      <c r="J16" s="68"/>
      <c r="K16" s="1"/>
      <c r="L16" s="68"/>
      <c r="M16" s="1"/>
    </row>
    <row r="17" spans="1:13" ht="15.6" customHeight="1">
      <c r="A17" s="69" t="s">
        <v>16</v>
      </c>
      <c r="B17" s="69"/>
      <c r="C17" s="69"/>
      <c r="D17" s="66"/>
      <c r="E17" s="71"/>
      <c r="F17" s="71"/>
      <c r="G17" s="72">
        <v>3694680101</v>
      </c>
      <c r="H17" s="72"/>
      <c r="I17" s="72">
        <v>3560545583</v>
      </c>
      <c r="J17" s="72"/>
      <c r="K17" s="72">
        <v>313170180</v>
      </c>
      <c r="L17" s="72"/>
      <c r="M17" s="72">
        <v>317635645</v>
      </c>
    </row>
    <row r="18" spans="1:13" ht="15.6" customHeight="1">
      <c r="A18" s="69" t="s">
        <v>17</v>
      </c>
      <c r="B18" s="69"/>
      <c r="C18" s="69"/>
      <c r="D18" s="66"/>
      <c r="E18" s="71"/>
      <c r="F18" s="71"/>
      <c r="G18" s="72">
        <v>1044844568</v>
      </c>
      <c r="H18" s="72"/>
      <c r="I18" s="72">
        <v>1002923070</v>
      </c>
      <c r="J18" s="72"/>
      <c r="K18" s="72">
        <v>258567624</v>
      </c>
      <c r="L18" s="72"/>
      <c r="M18" s="72">
        <v>186329153</v>
      </c>
    </row>
    <row r="19" spans="1:13" ht="15.6" customHeight="1">
      <c r="A19" s="69" t="s">
        <v>18</v>
      </c>
      <c r="B19" s="69"/>
      <c r="C19" s="69"/>
      <c r="D19" s="66"/>
      <c r="E19" s="71">
        <v>18</v>
      </c>
      <c r="F19" s="71"/>
      <c r="G19" s="72">
        <v>119535528</v>
      </c>
      <c r="H19" s="72"/>
      <c r="I19" s="72">
        <v>652480003</v>
      </c>
      <c r="J19" s="72"/>
      <c r="K19" s="72">
        <v>600000000</v>
      </c>
      <c r="L19" s="72"/>
      <c r="M19" s="72">
        <v>4633200000</v>
      </c>
    </row>
    <row r="20" spans="1:13" ht="15.6" customHeight="1">
      <c r="A20" s="69" t="s">
        <v>19</v>
      </c>
      <c r="B20" s="69"/>
      <c r="C20" s="69"/>
      <c r="D20" s="66"/>
      <c r="E20" s="71"/>
      <c r="F20" s="71"/>
      <c r="G20" s="72"/>
      <c r="H20" s="72"/>
      <c r="I20" s="94"/>
      <c r="J20" s="72"/>
      <c r="K20" s="72"/>
      <c r="L20" s="72"/>
      <c r="M20" s="94"/>
    </row>
    <row r="21" spans="1:13" ht="15.6" customHeight="1">
      <c r="A21" s="69"/>
      <c r="B21" s="69" t="s">
        <v>20</v>
      </c>
      <c r="C21" s="69"/>
      <c r="D21" s="66"/>
      <c r="E21" s="71"/>
      <c r="F21" s="71"/>
      <c r="G21" s="72">
        <v>42121745</v>
      </c>
      <c r="H21" s="72"/>
      <c r="I21" s="72">
        <v>42059229</v>
      </c>
      <c r="J21" s="72"/>
      <c r="K21" s="72">
        <v>0</v>
      </c>
      <c r="L21" s="72"/>
      <c r="M21" s="72">
        <v>0</v>
      </c>
    </row>
    <row r="22" spans="1:13" ht="15.6" customHeight="1">
      <c r="A22" s="69" t="s">
        <v>21</v>
      </c>
      <c r="B22" s="69"/>
      <c r="C22" s="69"/>
      <c r="D22" s="66"/>
      <c r="E22" s="71">
        <v>7</v>
      </c>
      <c r="F22" s="71"/>
      <c r="G22" s="72">
        <v>22477851546</v>
      </c>
      <c r="H22" s="72"/>
      <c r="I22" s="72">
        <v>19614942660</v>
      </c>
      <c r="J22" s="72"/>
      <c r="K22" s="72">
        <v>0</v>
      </c>
      <c r="L22" s="72"/>
      <c r="M22" s="72">
        <v>0</v>
      </c>
    </row>
    <row r="23" spans="1:13" ht="15.6" customHeight="1">
      <c r="A23" s="69" t="s">
        <v>22</v>
      </c>
      <c r="B23" s="69"/>
      <c r="C23" s="69"/>
      <c r="D23" s="66"/>
      <c r="E23" s="71">
        <v>8</v>
      </c>
      <c r="F23" s="71"/>
      <c r="G23" s="72">
        <v>428376848</v>
      </c>
      <c r="H23" s="72"/>
      <c r="I23" s="72">
        <v>28673583</v>
      </c>
      <c r="J23" s="72"/>
      <c r="K23" s="72">
        <v>0</v>
      </c>
      <c r="L23" s="72"/>
      <c r="M23" s="72">
        <v>0</v>
      </c>
    </row>
    <row r="24" spans="1:13" ht="15.6" customHeight="1">
      <c r="A24" s="69" t="s">
        <v>23</v>
      </c>
      <c r="B24" s="69"/>
      <c r="C24" s="69"/>
      <c r="D24" s="66"/>
      <c r="E24" s="71"/>
      <c r="F24" s="71"/>
      <c r="G24" s="73">
        <v>669383884</v>
      </c>
      <c r="H24" s="72"/>
      <c r="I24" s="74">
        <v>521910666</v>
      </c>
      <c r="J24" s="72"/>
      <c r="K24" s="74">
        <v>29861107</v>
      </c>
      <c r="L24" s="72"/>
      <c r="M24" s="73">
        <v>20242749</v>
      </c>
    </row>
    <row r="25" spans="1:13" ht="13.35" customHeight="1">
      <c r="A25" s="69"/>
      <c r="B25" s="69"/>
      <c r="C25" s="69"/>
      <c r="D25" s="65"/>
      <c r="E25" s="66"/>
      <c r="F25" s="67"/>
      <c r="G25" s="1"/>
      <c r="H25" s="67"/>
      <c r="I25" s="1"/>
      <c r="J25" s="68"/>
      <c r="K25" s="1"/>
      <c r="L25" s="68"/>
      <c r="M25" s="1"/>
    </row>
    <row r="26" spans="1:13" ht="15.6" customHeight="1">
      <c r="A26" s="65" t="s">
        <v>24</v>
      </c>
      <c r="B26" s="69"/>
      <c r="C26" s="69"/>
      <c r="D26" s="66"/>
      <c r="E26" s="71"/>
      <c r="F26" s="67"/>
      <c r="G26" s="75">
        <f>SUM(G17:G24)</f>
        <v>28476794220</v>
      </c>
      <c r="H26" s="67"/>
      <c r="I26" s="75">
        <f>SUM(I17:I24)</f>
        <v>25423534794</v>
      </c>
      <c r="J26" s="67"/>
      <c r="K26" s="75">
        <f>SUM(K17:K25)</f>
        <v>1201598911</v>
      </c>
      <c r="L26" s="68"/>
      <c r="M26" s="75">
        <f>SUM(M17:M25)</f>
        <v>5157407547</v>
      </c>
    </row>
    <row r="27" spans="1:13" ht="13.35" customHeight="1">
      <c r="A27" s="66"/>
      <c r="B27" s="66"/>
      <c r="C27" s="66"/>
      <c r="D27" s="66"/>
      <c r="E27" s="71"/>
      <c r="F27" s="67"/>
      <c r="G27" s="3"/>
      <c r="H27" s="2"/>
      <c r="I27" s="3"/>
      <c r="J27" s="2"/>
      <c r="K27" s="3"/>
      <c r="L27" s="2"/>
      <c r="M27" s="3"/>
    </row>
    <row r="28" spans="1:13" ht="15.6" customHeight="1">
      <c r="A28" s="65" t="s">
        <v>25</v>
      </c>
      <c r="B28" s="65"/>
      <c r="C28" s="65"/>
      <c r="D28" s="66"/>
      <c r="E28" s="71"/>
      <c r="F28" s="67"/>
      <c r="G28" s="68"/>
      <c r="H28" s="67"/>
      <c r="I28" s="68"/>
      <c r="J28" s="67"/>
      <c r="K28" s="68"/>
      <c r="L28" s="68"/>
      <c r="M28" s="68"/>
    </row>
    <row r="29" spans="1:13" ht="13.35" customHeight="1">
      <c r="A29" s="69"/>
      <c r="B29" s="69"/>
      <c r="C29" s="69"/>
      <c r="D29" s="65"/>
      <c r="E29" s="66"/>
      <c r="F29" s="67"/>
      <c r="G29" s="1"/>
      <c r="H29" s="67"/>
      <c r="I29" s="1"/>
      <c r="J29" s="68"/>
      <c r="K29" s="1"/>
      <c r="L29" s="68"/>
      <c r="M29" s="1"/>
    </row>
    <row r="30" spans="1:13" ht="15.6" customHeight="1">
      <c r="A30" s="69" t="s">
        <v>19</v>
      </c>
      <c r="B30" s="69"/>
      <c r="C30" s="69"/>
      <c r="D30" s="66"/>
      <c r="E30" s="71"/>
      <c r="F30" s="71"/>
      <c r="G30" s="76"/>
      <c r="H30" s="76"/>
      <c r="I30" s="76"/>
      <c r="J30" s="76"/>
      <c r="K30" s="76"/>
      <c r="L30" s="76"/>
      <c r="M30" s="76"/>
    </row>
    <row r="31" spans="1:13" ht="15.6" customHeight="1">
      <c r="A31" s="69"/>
      <c r="B31" s="69" t="s">
        <v>26</v>
      </c>
      <c r="C31" s="69"/>
      <c r="D31" s="66"/>
      <c r="E31" s="71">
        <v>5</v>
      </c>
      <c r="F31" s="71"/>
      <c r="G31" s="76">
        <v>216822217</v>
      </c>
      <c r="H31" s="76"/>
      <c r="I31" s="76">
        <v>226547546</v>
      </c>
      <c r="J31" s="76"/>
      <c r="K31" s="76">
        <v>0</v>
      </c>
      <c r="L31" s="76"/>
      <c r="M31" s="76">
        <v>0</v>
      </c>
    </row>
    <row r="32" spans="1:13" ht="15.6" customHeight="1">
      <c r="A32" s="69" t="s">
        <v>27</v>
      </c>
      <c r="B32" s="69"/>
      <c r="C32" s="69"/>
      <c r="D32" s="66"/>
      <c r="E32" s="71">
        <v>18</v>
      </c>
      <c r="F32" s="71"/>
      <c r="G32" s="76">
        <v>1091683167</v>
      </c>
      <c r="H32" s="76"/>
      <c r="I32" s="76">
        <v>254092123</v>
      </c>
      <c r="J32" s="76"/>
      <c r="K32" s="76">
        <v>5084660000</v>
      </c>
      <c r="L32" s="76"/>
      <c r="M32" s="76">
        <v>0</v>
      </c>
    </row>
    <row r="33" spans="1:13" ht="15.6" customHeight="1">
      <c r="A33" s="69" t="s">
        <v>28</v>
      </c>
      <c r="B33" s="69"/>
      <c r="C33" s="69"/>
      <c r="D33" s="66"/>
      <c r="E33" s="71"/>
      <c r="F33" s="71"/>
      <c r="G33" s="76"/>
      <c r="H33" s="76"/>
      <c r="I33" s="95"/>
      <c r="J33" s="76"/>
      <c r="K33" s="76"/>
      <c r="L33" s="76"/>
      <c r="M33" s="95"/>
    </row>
    <row r="34" spans="1:13" ht="15.6" customHeight="1">
      <c r="A34" s="69"/>
      <c r="B34" s="69" t="s">
        <v>29</v>
      </c>
      <c r="C34" s="69"/>
      <c r="D34" s="66"/>
      <c r="E34" s="77">
        <v>5</v>
      </c>
      <c r="F34" s="71"/>
      <c r="G34" s="76">
        <v>7356846655</v>
      </c>
      <c r="H34" s="76"/>
      <c r="I34" s="76">
        <v>6910676703</v>
      </c>
      <c r="J34" s="76"/>
      <c r="K34" s="76">
        <v>5852120545</v>
      </c>
      <c r="L34" s="76"/>
      <c r="M34" s="76">
        <v>5692984980</v>
      </c>
    </row>
    <row r="35" spans="1:13" ht="15.6" customHeight="1">
      <c r="A35" s="66" t="s">
        <v>30</v>
      </c>
      <c r="B35" s="66"/>
      <c r="C35" s="66"/>
      <c r="D35" s="66"/>
      <c r="E35" s="71"/>
      <c r="F35" s="71"/>
      <c r="G35" s="72">
        <v>13860543510</v>
      </c>
      <c r="H35" s="76"/>
      <c r="I35" s="72">
        <v>14077677116</v>
      </c>
      <c r="J35" s="76"/>
      <c r="K35" s="76">
        <v>0</v>
      </c>
      <c r="L35" s="76"/>
      <c r="M35" s="76">
        <v>0</v>
      </c>
    </row>
    <row r="36" spans="1:13" ht="15.6" customHeight="1">
      <c r="A36" s="66" t="s">
        <v>31</v>
      </c>
      <c r="B36" s="66"/>
      <c r="C36" s="66"/>
      <c r="D36" s="66"/>
      <c r="E36" s="71"/>
      <c r="F36" s="71"/>
      <c r="G36" s="72">
        <v>0</v>
      </c>
      <c r="H36" s="76"/>
      <c r="I36" s="72">
        <v>0</v>
      </c>
      <c r="J36" s="76"/>
      <c r="K36" s="72">
        <v>33821697154</v>
      </c>
      <c r="L36" s="76"/>
      <c r="M36" s="76">
        <v>33821697154</v>
      </c>
    </row>
    <row r="37" spans="1:13" ht="15.6" customHeight="1">
      <c r="A37" s="66" t="s">
        <v>32</v>
      </c>
      <c r="B37" s="66"/>
      <c r="C37" s="66"/>
      <c r="D37" s="66"/>
      <c r="E37" s="71">
        <v>10</v>
      </c>
      <c r="F37" s="71"/>
      <c r="G37" s="72">
        <v>4813526603</v>
      </c>
      <c r="H37" s="76"/>
      <c r="I37" s="72">
        <v>5983034244</v>
      </c>
      <c r="J37" s="76"/>
      <c r="K37" s="72">
        <v>609758300</v>
      </c>
      <c r="L37" s="76"/>
      <c r="M37" s="76">
        <v>609758300</v>
      </c>
    </row>
    <row r="38" spans="1:13" ht="15.6" customHeight="1">
      <c r="A38" s="69" t="s">
        <v>33</v>
      </c>
      <c r="B38" s="66"/>
      <c r="C38" s="66"/>
      <c r="D38" s="66"/>
      <c r="E38" s="71">
        <v>11</v>
      </c>
      <c r="F38" s="71"/>
      <c r="G38" s="72">
        <v>15076325521</v>
      </c>
      <c r="H38" s="72"/>
      <c r="I38" s="72">
        <v>13763876314</v>
      </c>
      <c r="J38" s="72"/>
      <c r="K38" s="72">
        <v>4248722373</v>
      </c>
      <c r="L38" s="72"/>
      <c r="M38" s="76">
        <v>3236164113</v>
      </c>
    </row>
    <row r="39" spans="1:13" ht="15.6" customHeight="1">
      <c r="A39" s="172" t="s">
        <v>34</v>
      </c>
      <c r="B39" s="172"/>
      <c r="C39" s="172"/>
      <c r="D39" s="172"/>
      <c r="E39" s="71">
        <v>12</v>
      </c>
      <c r="F39" s="71"/>
      <c r="G39" s="72">
        <v>12446845842</v>
      </c>
      <c r="H39" s="72"/>
      <c r="I39" s="72">
        <v>11692616547</v>
      </c>
      <c r="J39" s="72"/>
      <c r="K39" s="72">
        <v>261795515</v>
      </c>
      <c r="L39" s="72"/>
      <c r="M39" s="76">
        <v>215646781</v>
      </c>
    </row>
    <row r="40" spans="1:13" ht="15.6" customHeight="1">
      <c r="A40" s="69" t="s">
        <v>35</v>
      </c>
      <c r="B40" s="66"/>
      <c r="C40" s="66"/>
      <c r="D40" s="66"/>
      <c r="E40" s="71"/>
      <c r="F40" s="71"/>
      <c r="G40" s="72">
        <v>4118659963</v>
      </c>
      <c r="H40" s="72"/>
      <c r="I40" s="72">
        <v>4118659963</v>
      </c>
      <c r="J40" s="72"/>
      <c r="K40" s="72">
        <v>0</v>
      </c>
      <c r="L40" s="72"/>
      <c r="M40" s="76">
        <v>0</v>
      </c>
    </row>
    <row r="41" spans="1:13" ht="15.6" customHeight="1">
      <c r="A41" s="69" t="s">
        <v>36</v>
      </c>
      <c r="B41" s="66"/>
      <c r="C41" s="66"/>
      <c r="D41" s="66"/>
      <c r="E41" s="71"/>
      <c r="F41" s="71"/>
      <c r="G41" s="72">
        <v>17575045652</v>
      </c>
      <c r="H41" s="72"/>
      <c r="I41" s="72">
        <v>17575045652</v>
      </c>
      <c r="J41" s="72"/>
      <c r="K41" s="72">
        <v>0</v>
      </c>
      <c r="L41" s="72"/>
      <c r="M41" s="76">
        <v>0</v>
      </c>
    </row>
    <row r="42" spans="1:13" ht="15.6" customHeight="1">
      <c r="A42" s="66" t="s">
        <v>37</v>
      </c>
      <c r="B42" s="66"/>
      <c r="C42" s="66"/>
      <c r="D42" s="66"/>
      <c r="E42" s="71"/>
      <c r="F42" s="71"/>
      <c r="G42" s="72">
        <v>223455793</v>
      </c>
      <c r="H42" s="72"/>
      <c r="I42" s="72">
        <v>272979030</v>
      </c>
      <c r="J42" s="72"/>
      <c r="K42" s="72">
        <v>0</v>
      </c>
      <c r="L42" s="72"/>
      <c r="M42" s="76">
        <v>0</v>
      </c>
    </row>
    <row r="43" spans="1:13" ht="15.6" customHeight="1">
      <c r="A43" s="66" t="s">
        <v>38</v>
      </c>
      <c r="B43" s="66"/>
      <c r="C43" s="66"/>
      <c r="D43" s="66"/>
      <c r="E43" s="71"/>
      <c r="F43" s="71"/>
      <c r="G43" s="74">
        <v>1173066268</v>
      </c>
      <c r="H43" s="72"/>
      <c r="I43" s="74">
        <v>1104886078</v>
      </c>
      <c r="J43" s="72"/>
      <c r="K43" s="74">
        <v>232653502</v>
      </c>
      <c r="L43" s="72"/>
      <c r="M43" s="96">
        <v>218207977</v>
      </c>
    </row>
    <row r="44" spans="1:13" ht="13.35" customHeight="1">
      <c r="A44" s="69"/>
      <c r="B44" s="69"/>
      <c r="C44" s="69"/>
      <c r="D44" s="65"/>
      <c r="E44" s="66"/>
      <c r="F44" s="67"/>
      <c r="G44" s="1"/>
      <c r="H44" s="67"/>
      <c r="I44" s="1"/>
      <c r="J44" s="68"/>
      <c r="K44" s="1"/>
      <c r="L44" s="68"/>
      <c r="M44" s="1"/>
    </row>
    <row r="45" spans="1:13" ht="15.6" customHeight="1">
      <c r="A45" s="65" t="s">
        <v>39</v>
      </c>
      <c r="B45" s="65"/>
      <c r="C45" s="65"/>
      <c r="D45" s="66"/>
      <c r="E45" s="71"/>
      <c r="F45" s="67"/>
      <c r="G45" s="75">
        <f>SUM(G30:G44)</f>
        <v>77952821191</v>
      </c>
      <c r="H45" s="67"/>
      <c r="I45" s="75">
        <f>SUM(I30:I44)</f>
        <v>75980091316</v>
      </c>
      <c r="J45" s="67"/>
      <c r="K45" s="75">
        <f>SUM(K30:K44)</f>
        <v>50111407389</v>
      </c>
      <c r="L45" s="68"/>
      <c r="M45" s="75">
        <f>SUM(M30:M44)</f>
        <v>43794459305</v>
      </c>
    </row>
    <row r="46" spans="1:13" ht="13.35" customHeight="1">
      <c r="A46" s="69"/>
      <c r="B46" s="69"/>
      <c r="C46" s="69"/>
      <c r="D46" s="65"/>
      <c r="E46" s="66"/>
      <c r="F46" s="67"/>
      <c r="G46" s="1"/>
      <c r="H46" s="67"/>
      <c r="I46" s="1"/>
      <c r="J46" s="68"/>
      <c r="K46" s="1"/>
      <c r="L46" s="68"/>
      <c r="M46" s="1"/>
    </row>
    <row r="47" spans="1:13" ht="15.6" customHeight="1" thickBot="1">
      <c r="A47" s="65" t="s">
        <v>40</v>
      </c>
      <c r="B47" s="65"/>
      <c r="C47" s="65"/>
      <c r="D47" s="66"/>
      <c r="E47" s="71"/>
      <c r="F47" s="67"/>
      <c r="G47" s="78">
        <f>SUM(G26,G45)</f>
        <v>106429615411</v>
      </c>
      <c r="H47" s="67"/>
      <c r="I47" s="78">
        <f>SUM(I26,I45)</f>
        <v>101403626110</v>
      </c>
      <c r="J47" s="67"/>
      <c r="K47" s="78">
        <f>SUM(K26,K45)</f>
        <v>51313006300</v>
      </c>
      <c r="L47" s="68"/>
      <c r="M47" s="78">
        <f>SUM(M26,M45)</f>
        <v>48951866852</v>
      </c>
    </row>
    <row r="48" spans="1:13" ht="15.6" customHeight="1" thickTop="1">
      <c r="D48" s="79"/>
      <c r="E48" s="80"/>
      <c r="F48" s="81"/>
      <c r="G48" s="53"/>
      <c r="H48" s="81"/>
      <c r="I48" s="53"/>
      <c r="J48" s="53"/>
      <c r="K48" s="53"/>
      <c r="L48" s="53"/>
      <c r="M48" s="53"/>
    </row>
    <row r="49" spans="1:13" ht="16.5" customHeight="1">
      <c r="A49" s="79"/>
      <c r="B49" s="79"/>
      <c r="C49" s="79"/>
      <c r="D49" s="80"/>
      <c r="E49" s="81"/>
      <c r="F49" s="81"/>
      <c r="G49" s="53"/>
      <c r="H49" s="81"/>
      <c r="I49" s="53"/>
      <c r="J49" s="81"/>
      <c r="K49" s="53"/>
      <c r="L49" s="53"/>
      <c r="M49" s="53"/>
    </row>
    <row r="50" spans="1:13" ht="15.6" customHeight="1">
      <c r="A50" s="79"/>
      <c r="B50" s="79"/>
      <c r="C50" s="79"/>
      <c r="D50" s="80"/>
      <c r="E50" s="81"/>
      <c r="F50" s="81"/>
      <c r="G50" s="53"/>
      <c r="H50" s="81"/>
      <c r="I50" s="53"/>
      <c r="J50" s="53"/>
      <c r="K50" s="53"/>
      <c r="L50" s="53"/>
      <c r="M50" s="53"/>
    </row>
    <row r="51" spans="1:13" ht="15.6" customHeight="1">
      <c r="A51" s="171" t="s">
        <v>41</v>
      </c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0"/>
    </row>
    <row r="52" spans="1:13" ht="20.25" customHeight="1">
      <c r="A52" s="25"/>
    </row>
    <row r="53" spans="1:13" ht="6.75" customHeight="1">
      <c r="A53" s="25"/>
    </row>
    <row r="54" spans="1:13" ht="22.35" customHeight="1">
      <c r="A54" s="4" t="s">
        <v>42</v>
      </c>
      <c r="B54" s="4"/>
      <c r="C54" s="4"/>
      <c r="D54" s="4"/>
      <c r="E54" s="4"/>
      <c r="F54" s="82"/>
      <c r="G54" s="55"/>
      <c r="H54" s="82"/>
      <c r="I54" s="55"/>
      <c r="J54" s="55"/>
      <c r="K54" s="55"/>
      <c r="L54" s="55"/>
      <c r="M54" s="55"/>
    </row>
    <row r="55" spans="1:13" ht="16.5" customHeight="1">
      <c r="A55" s="52" t="s">
        <v>0</v>
      </c>
      <c r="B55" s="52"/>
      <c r="C55" s="52"/>
      <c r="D55" s="52"/>
      <c r="G55" s="53"/>
      <c r="I55" s="53"/>
      <c r="J55" s="53"/>
      <c r="K55" s="53"/>
      <c r="L55" s="53"/>
      <c r="M55" s="53"/>
    </row>
    <row r="56" spans="1:13" ht="16.5" customHeight="1">
      <c r="A56" s="52" t="s">
        <v>1</v>
      </c>
      <c r="B56" s="52"/>
      <c r="C56" s="52"/>
      <c r="D56" s="52"/>
      <c r="G56" s="53"/>
      <c r="I56" s="53"/>
      <c r="J56" s="53"/>
      <c r="K56" s="53"/>
      <c r="L56" s="53"/>
      <c r="M56" s="53"/>
    </row>
    <row r="57" spans="1:13" ht="16.5" customHeight="1">
      <c r="A57" s="54" t="str">
        <f>A3</f>
        <v>As at 30 June 2026</v>
      </c>
      <c r="B57" s="54"/>
      <c r="C57" s="54"/>
      <c r="D57" s="54"/>
      <c r="E57" s="27"/>
      <c r="F57" s="27"/>
      <c r="G57" s="55"/>
      <c r="H57" s="27"/>
      <c r="I57" s="55"/>
      <c r="J57" s="55"/>
      <c r="K57" s="55"/>
      <c r="L57" s="55"/>
      <c r="M57" s="55"/>
    </row>
    <row r="58" spans="1:13" ht="16.5" customHeight="1">
      <c r="G58" s="53"/>
      <c r="I58" s="53"/>
      <c r="J58" s="53"/>
      <c r="K58" s="53"/>
      <c r="L58" s="53"/>
      <c r="M58" s="53"/>
    </row>
    <row r="59" spans="1:13" ht="16.5" customHeight="1">
      <c r="B59" s="80"/>
      <c r="C59" s="80"/>
      <c r="D59" s="80"/>
      <c r="E59" s="81"/>
      <c r="F59" s="81"/>
      <c r="G59" s="53"/>
      <c r="H59" s="53"/>
      <c r="I59" s="53"/>
      <c r="J59" s="53"/>
      <c r="K59" s="53"/>
      <c r="L59" s="53"/>
      <c r="M59" s="53"/>
    </row>
    <row r="60" spans="1:13" ht="16.5" customHeight="1">
      <c r="G60" s="169" t="s">
        <v>3</v>
      </c>
      <c r="H60" s="170"/>
      <c r="I60" s="170"/>
      <c r="J60" s="53"/>
      <c r="K60" s="169" t="s">
        <v>4</v>
      </c>
      <c r="L60" s="170"/>
      <c r="M60" s="170"/>
    </row>
    <row r="61" spans="1:13" ht="16.5" customHeight="1">
      <c r="G61" s="167" t="s">
        <v>5</v>
      </c>
      <c r="H61" s="168"/>
      <c r="I61" s="168"/>
      <c r="J61" s="53"/>
      <c r="K61" s="167" t="s">
        <v>5</v>
      </c>
      <c r="L61" s="168"/>
      <c r="M61" s="168"/>
    </row>
    <row r="62" spans="1:13" ht="16.5" customHeight="1">
      <c r="G62" s="56" t="s">
        <v>6</v>
      </c>
      <c r="H62" s="56"/>
      <c r="I62" s="56" t="s">
        <v>7</v>
      </c>
      <c r="J62" s="56"/>
      <c r="K62" s="56" t="s">
        <v>6</v>
      </c>
      <c r="L62" s="56"/>
      <c r="M62" s="56" t="s">
        <v>7</v>
      </c>
    </row>
    <row r="63" spans="1:13" ht="16.5" customHeight="1">
      <c r="G63" s="28" t="s">
        <v>8</v>
      </c>
      <c r="H63" s="57"/>
      <c r="I63" s="58" t="s">
        <v>9</v>
      </c>
      <c r="J63" s="59"/>
      <c r="K63" s="28" t="s">
        <v>8</v>
      </c>
      <c r="L63" s="57"/>
      <c r="M63" s="58" t="s">
        <v>9</v>
      </c>
    </row>
    <row r="64" spans="1:13" ht="16.5" customHeight="1">
      <c r="A64" s="60"/>
      <c r="B64" s="60"/>
      <c r="C64" s="60"/>
      <c r="D64" s="60"/>
      <c r="F64" s="62"/>
      <c r="G64" s="58" t="s">
        <v>10</v>
      </c>
      <c r="I64" s="58" t="s">
        <v>11</v>
      </c>
      <c r="J64" s="56"/>
      <c r="K64" s="58" t="s">
        <v>10</v>
      </c>
      <c r="M64" s="58" t="s">
        <v>11</v>
      </c>
    </row>
    <row r="65" spans="1:13" ht="16.5" customHeight="1">
      <c r="A65" s="60"/>
      <c r="B65" s="60"/>
      <c r="C65" s="60"/>
      <c r="D65" s="60"/>
      <c r="E65" s="61" t="s">
        <v>12</v>
      </c>
      <c r="F65" s="62"/>
      <c r="G65" s="63" t="s">
        <v>13</v>
      </c>
      <c r="H65" s="62"/>
      <c r="I65" s="63" t="s">
        <v>13</v>
      </c>
      <c r="J65" s="56"/>
      <c r="K65" s="63" t="s">
        <v>13</v>
      </c>
      <c r="L65" s="62"/>
      <c r="M65" s="63" t="s">
        <v>13</v>
      </c>
    </row>
    <row r="66" spans="1:13" ht="16.5" customHeight="1">
      <c r="A66" s="79"/>
      <c r="B66" s="79"/>
      <c r="C66" s="79"/>
      <c r="D66" s="80"/>
      <c r="E66" s="81"/>
      <c r="F66" s="81"/>
      <c r="G66" s="53"/>
      <c r="H66" s="81"/>
      <c r="I66" s="53"/>
      <c r="J66" s="81"/>
      <c r="K66" s="53"/>
      <c r="L66" s="53"/>
      <c r="M66" s="53"/>
    </row>
    <row r="67" spans="1:13" ht="16.5" customHeight="1">
      <c r="A67" s="65" t="s">
        <v>43</v>
      </c>
      <c r="B67" s="65"/>
      <c r="C67" s="65"/>
      <c r="D67" s="65"/>
      <c r="E67" s="83"/>
      <c r="F67" s="83"/>
      <c r="G67" s="84"/>
      <c r="H67" s="83"/>
      <c r="I67" s="84"/>
      <c r="J67" s="84"/>
      <c r="K67" s="84"/>
      <c r="L67" s="84"/>
      <c r="M67" s="84"/>
    </row>
    <row r="68" spans="1:13" ht="16.5" customHeight="1">
      <c r="A68" s="69"/>
      <c r="B68" s="69"/>
      <c r="C68" s="69"/>
      <c r="D68" s="65"/>
      <c r="E68" s="66"/>
      <c r="F68" s="67"/>
      <c r="G68" s="1"/>
      <c r="H68" s="67"/>
      <c r="I68" s="1"/>
      <c r="J68" s="68"/>
      <c r="K68" s="1"/>
      <c r="L68" s="68"/>
      <c r="M68" s="1"/>
    </row>
    <row r="69" spans="1:13" ht="16.5" customHeight="1">
      <c r="A69" s="65" t="s">
        <v>44</v>
      </c>
      <c r="B69" s="65"/>
      <c r="C69" s="65"/>
      <c r="D69" s="65"/>
      <c r="E69" s="83"/>
      <c r="F69" s="83"/>
      <c r="G69" s="84"/>
      <c r="H69" s="83"/>
      <c r="I69" s="84"/>
      <c r="J69" s="84"/>
      <c r="K69" s="84"/>
      <c r="L69" s="84"/>
      <c r="M69" s="84"/>
    </row>
    <row r="70" spans="1:13" ht="16.5" customHeight="1">
      <c r="A70" s="69"/>
      <c r="B70" s="69"/>
      <c r="C70" s="69"/>
      <c r="D70" s="65"/>
      <c r="E70" s="66"/>
      <c r="F70" s="67"/>
      <c r="G70" s="1"/>
      <c r="H70" s="67"/>
      <c r="I70" s="1"/>
      <c r="J70" s="68"/>
      <c r="K70" s="1"/>
      <c r="L70" s="68"/>
      <c r="M70" s="1"/>
    </row>
    <row r="71" spans="1:13" ht="16.5" customHeight="1">
      <c r="A71" s="69" t="s">
        <v>45</v>
      </c>
      <c r="B71" s="66"/>
      <c r="C71" s="66"/>
      <c r="D71" s="66"/>
      <c r="E71" s="71">
        <v>13</v>
      </c>
      <c r="F71" s="71"/>
      <c r="G71" s="72">
        <v>2698759690</v>
      </c>
      <c r="H71" s="72"/>
      <c r="I71" s="72">
        <v>1150000000</v>
      </c>
      <c r="J71" s="72"/>
      <c r="K71" s="72">
        <v>2698759690</v>
      </c>
      <c r="L71" s="72"/>
      <c r="M71" s="72">
        <v>1000000000</v>
      </c>
    </row>
    <row r="72" spans="1:13" ht="16.5" customHeight="1">
      <c r="A72" s="85" t="s">
        <v>46</v>
      </c>
      <c r="B72" s="66"/>
      <c r="C72" s="66"/>
      <c r="D72" s="66"/>
      <c r="E72" s="71">
        <v>18</v>
      </c>
      <c r="F72" s="71"/>
      <c r="G72" s="72">
        <v>0</v>
      </c>
      <c r="H72" s="72"/>
      <c r="I72" s="72">
        <v>0</v>
      </c>
      <c r="J72" s="72"/>
      <c r="K72" s="72">
        <v>750500000</v>
      </c>
      <c r="L72" s="72"/>
      <c r="M72" s="72">
        <v>759500000</v>
      </c>
    </row>
    <row r="73" spans="1:13" ht="16.5" customHeight="1">
      <c r="A73" s="66" t="s">
        <v>47</v>
      </c>
      <c r="B73" s="24"/>
      <c r="C73" s="66"/>
      <c r="D73" s="66"/>
      <c r="E73" s="71">
        <v>14</v>
      </c>
      <c r="F73" s="71"/>
      <c r="G73" s="72">
        <v>4285045874</v>
      </c>
      <c r="H73" s="72"/>
      <c r="I73" s="72">
        <v>2947100879</v>
      </c>
      <c r="J73" s="72"/>
      <c r="K73" s="72">
        <v>329781276</v>
      </c>
      <c r="L73" s="72"/>
      <c r="M73" s="72">
        <v>265348881</v>
      </c>
    </row>
    <row r="74" spans="1:13" ht="16.5" customHeight="1">
      <c r="A74" s="85" t="s">
        <v>48</v>
      </c>
      <c r="B74" s="66"/>
      <c r="C74" s="66"/>
      <c r="D74" s="66"/>
      <c r="E74" s="71">
        <v>13</v>
      </c>
      <c r="F74" s="71"/>
      <c r="G74" s="72">
        <v>2940869572</v>
      </c>
      <c r="H74" s="72"/>
      <c r="I74" s="72">
        <v>1091656206</v>
      </c>
      <c r="J74" s="72"/>
      <c r="K74" s="72">
        <v>201668188</v>
      </c>
      <c r="L74" s="72"/>
      <c r="M74" s="72">
        <v>180556063</v>
      </c>
    </row>
    <row r="75" spans="1:13" ht="16.5" customHeight="1">
      <c r="A75" s="69" t="s">
        <v>49</v>
      </c>
      <c r="B75" s="66"/>
      <c r="C75" s="66"/>
      <c r="D75" s="66"/>
      <c r="E75" s="71">
        <v>5</v>
      </c>
      <c r="F75" s="71"/>
      <c r="G75" s="72">
        <v>0</v>
      </c>
      <c r="H75" s="72"/>
      <c r="I75" s="72">
        <v>6491468</v>
      </c>
      <c r="J75" s="72"/>
      <c r="K75" s="72">
        <v>0</v>
      </c>
      <c r="L75" s="72"/>
      <c r="M75" s="72">
        <v>0</v>
      </c>
    </row>
    <row r="76" spans="1:13" ht="16.5" customHeight="1">
      <c r="A76" s="85" t="s">
        <v>50</v>
      </c>
      <c r="B76" s="66"/>
      <c r="C76" s="66"/>
      <c r="D76" s="66"/>
      <c r="E76" s="71">
        <v>13</v>
      </c>
      <c r="F76" s="67"/>
      <c r="G76" s="68">
        <v>10083466143</v>
      </c>
      <c r="H76" s="68"/>
      <c r="I76" s="68">
        <v>11982101696</v>
      </c>
      <c r="J76" s="68"/>
      <c r="K76" s="68">
        <v>7119505190</v>
      </c>
      <c r="L76" s="68"/>
      <c r="M76" s="72">
        <v>8282764328</v>
      </c>
    </row>
    <row r="77" spans="1:13" ht="16.5" customHeight="1">
      <c r="A77" s="85" t="s">
        <v>51</v>
      </c>
      <c r="B77" s="69"/>
      <c r="C77" s="69"/>
      <c r="D77" s="66"/>
      <c r="E77" s="71">
        <v>15</v>
      </c>
      <c r="F77" s="71"/>
      <c r="G77" s="68">
        <v>140871947</v>
      </c>
      <c r="H77" s="72"/>
      <c r="I77" s="68">
        <v>141454295</v>
      </c>
      <c r="J77" s="72"/>
      <c r="K77" s="68">
        <v>15185328</v>
      </c>
      <c r="L77" s="72"/>
      <c r="M77" s="72">
        <v>18056912</v>
      </c>
    </row>
    <row r="78" spans="1:13" ht="16.5" customHeight="1">
      <c r="A78" s="66" t="s">
        <v>52</v>
      </c>
      <c r="B78" s="66"/>
      <c r="C78" s="66"/>
      <c r="D78" s="66"/>
      <c r="E78" s="71"/>
      <c r="F78" s="71"/>
      <c r="G78" s="72">
        <v>220171317</v>
      </c>
      <c r="H78" s="72"/>
      <c r="I78" s="72">
        <v>213777947</v>
      </c>
      <c r="J78" s="72"/>
      <c r="K78" s="72">
        <v>0</v>
      </c>
      <c r="L78" s="72"/>
      <c r="M78" s="72">
        <v>0</v>
      </c>
    </row>
    <row r="79" spans="1:13" ht="16.5" customHeight="1">
      <c r="A79" s="66" t="s">
        <v>53</v>
      </c>
      <c r="B79" s="66"/>
      <c r="C79" s="66"/>
      <c r="D79" s="66"/>
      <c r="E79" s="71"/>
      <c r="F79" s="71"/>
      <c r="G79" s="72">
        <v>17428946</v>
      </c>
      <c r="H79" s="72"/>
      <c r="I79" s="72">
        <v>19191543</v>
      </c>
      <c r="J79" s="72"/>
      <c r="K79" s="72">
        <v>1560776</v>
      </c>
      <c r="L79" s="72"/>
      <c r="M79" s="72">
        <v>1192313</v>
      </c>
    </row>
    <row r="80" spans="1:13" ht="16.5" customHeight="1">
      <c r="A80" s="66" t="s">
        <v>54</v>
      </c>
      <c r="B80" s="66"/>
      <c r="C80" s="66"/>
      <c r="D80" s="66"/>
      <c r="E80" s="71"/>
      <c r="F80" s="71"/>
      <c r="G80" s="72"/>
      <c r="H80" s="72"/>
      <c r="I80" s="72"/>
      <c r="J80" s="72"/>
      <c r="K80" s="72"/>
      <c r="L80" s="72"/>
      <c r="M80" s="72"/>
    </row>
    <row r="81" spans="1:13" ht="16.5" customHeight="1">
      <c r="A81" s="66"/>
      <c r="B81" s="66" t="s">
        <v>55</v>
      </c>
      <c r="C81" s="66"/>
      <c r="D81" s="66"/>
      <c r="E81" s="71">
        <v>8</v>
      </c>
      <c r="F81" s="71"/>
      <c r="G81" s="72">
        <v>24821445</v>
      </c>
      <c r="H81" s="72"/>
      <c r="I81" s="72">
        <v>0</v>
      </c>
      <c r="J81" s="72"/>
      <c r="K81" s="160">
        <v>0</v>
      </c>
      <c r="L81" s="72"/>
      <c r="M81" s="72">
        <v>0</v>
      </c>
    </row>
    <row r="82" spans="1:13" ht="16.5" customHeight="1">
      <c r="A82" s="66" t="s">
        <v>56</v>
      </c>
      <c r="B82" s="66"/>
      <c r="C82" s="66"/>
      <c r="D82" s="66"/>
      <c r="E82" s="71"/>
      <c r="F82" s="71"/>
      <c r="G82" s="73">
        <v>94322287</v>
      </c>
      <c r="H82" s="72"/>
      <c r="I82" s="73">
        <v>251075338</v>
      </c>
      <c r="J82" s="72"/>
      <c r="K82" s="73">
        <v>9241868</v>
      </c>
      <c r="L82" s="72"/>
      <c r="M82" s="73">
        <v>131627253</v>
      </c>
    </row>
    <row r="83" spans="1:13" ht="16.5" customHeight="1">
      <c r="A83" s="69"/>
      <c r="B83" s="69"/>
      <c r="C83" s="69"/>
      <c r="D83" s="65"/>
      <c r="E83" s="66"/>
      <c r="F83" s="67"/>
      <c r="G83" s="1"/>
      <c r="H83" s="67"/>
      <c r="I83" s="1"/>
      <c r="J83" s="68"/>
      <c r="K83" s="1"/>
      <c r="L83" s="68"/>
      <c r="M83" s="1"/>
    </row>
    <row r="84" spans="1:13" ht="16.5" customHeight="1">
      <c r="A84" s="65" t="s">
        <v>57</v>
      </c>
      <c r="B84" s="66"/>
      <c r="C84" s="66"/>
      <c r="D84" s="66"/>
      <c r="E84" s="71"/>
      <c r="F84" s="67"/>
      <c r="G84" s="75">
        <f>SUM(G71:G82)</f>
        <v>20505757221</v>
      </c>
      <c r="H84" s="67"/>
      <c r="I84" s="75">
        <f>SUM(I71:I82)</f>
        <v>17802849372</v>
      </c>
      <c r="J84" s="67"/>
      <c r="K84" s="75">
        <f>SUM(K71:K82)</f>
        <v>11126202316</v>
      </c>
      <c r="L84" s="68"/>
      <c r="M84" s="75">
        <f>SUM(M71:M82)</f>
        <v>10639045750</v>
      </c>
    </row>
    <row r="85" spans="1:13" ht="16.5" customHeight="1">
      <c r="A85" s="66"/>
      <c r="B85" s="66"/>
      <c r="C85" s="66"/>
      <c r="D85" s="66"/>
      <c r="E85" s="71"/>
      <c r="F85" s="67"/>
      <c r="G85" s="68"/>
      <c r="H85" s="67"/>
      <c r="I85" s="68"/>
      <c r="J85" s="67"/>
      <c r="K85" s="68"/>
      <c r="L85" s="68"/>
      <c r="M85" s="68"/>
    </row>
    <row r="86" spans="1:13" ht="16.5" customHeight="1">
      <c r="A86" s="65" t="s">
        <v>58</v>
      </c>
      <c r="B86" s="65"/>
      <c r="C86" s="65"/>
      <c r="D86" s="66"/>
      <c r="E86" s="71"/>
      <c r="F86" s="67"/>
      <c r="G86" s="68"/>
      <c r="H86" s="67"/>
      <c r="I86" s="68"/>
      <c r="J86" s="67"/>
      <c r="K86" s="68"/>
      <c r="L86" s="68"/>
      <c r="M86" s="68"/>
    </row>
    <row r="87" spans="1:13" ht="16.5" customHeight="1">
      <c r="A87" s="69"/>
      <c r="B87" s="69"/>
      <c r="C87" s="69"/>
      <c r="D87" s="65"/>
      <c r="E87" s="66"/>
      <c r="F87" s="67"/>
      <c r="G87" s="1"/>
      <c r="H87" s="67"/>
      <c r="I87" s="1"/>
      <c r="J87" s="68"/>
      <c r="K87" s="1"/>
      <c r="L87" s="68"/>
      <c r="M87" s="1"/>
    </row>
    <row r="88" spans="1:13" ht="16.5" customHeight="1">
      <c r="A88" s="85" t="s">
        <v>59</v>
      </c>
      <c r="B88" s="69"/>
      <c r="C88" s="69"/>
      <c r="D88" s="66"/>
      <c r="E88" s="71">
        <v>13</v>
      </c>
      <c r="F88" s="71"/>
      <c r="G88" s="72">
        <v>12396611687</v>
      </c>
      <c r="H88" s="72"/>
      <c r="I88" s="72">
        <v>11832163666</v>
      </c>
      <c r="J88" s="72"/>
      <c r="K88" s="72">
        <v>4529751475</v>
      </c>
      <c r="L88" s="72"/>
      <c r="M88" s="72">
        <v>1962298176</v>
      </c>
    </row>
    <row r="89" spans="1:13" ht="16.5" customHeight="1">
      <c r="A89" s="85" t="s">
        <v>60</v>
      </c>
      <c r="B89" s="66"/>
      <c r="C89" s="66"/>
      <c r="D89" s="66"/>
      <c r="E89" s="71">
        <v>13</v>
      </c>
      <c r="F89" s="67"/>
      <c r="G89" s="72">
        <v>24309540130</v>
      </c>
      <c r="H89" s="67"/>
      <c r="I89" s="72">
        <v>23346413951</v>
      </c>
      <c r="J89" s="67"/>
      <c r="K89" s="72">
        <v>13162028243</v>
      </c>
      <c r="L89" s="67"/>
      <c r="M89" s="72">
        <v>13808911189</v>
      </c>
    </row>
    <row r="90" spans="1:13" ht="16.5" customHeight="1">
      <c r="A90" s="66" t="s">
        <v>61</v>
      </c>
      <c r="B90" s="66"/>
      <c r="C90" s="65"/>
      <c r="D90" s="66"/>
      <c r="E90" s="71">
        <v>15</v>
      </c>
      <c r="F90" s="67"/>
      <c r="G90" s="68">
        <v>3083500717</v>
      </c>
      <c r="H90" s="67"/>
      <c r="I90" s="68">
        <v>3150000547</v>
      </c>
      <c r="J90" s="67"/>
      <c r="K90" s="68">
        <v>533185264</v>
      </c>
      <c r="L90" s="67"/>
      <c r="M90" s="72">
        <v>540921684</v>
      </c>
    </row>
    <row r="91" spans="1:13" ht="16.5" customHeight="1">
      <c r="A91" s="66" t="s">
        <v>62</v>
      </c>
      <c r="B91" s="66"/>
      <c r="C91" s="65"/>
      <c r="D91" s="66"/>
      <c r="E91" s="71"/>
      <c r="F91" s="67"/>
      <c r="G91" s="68">
        <v>480623178</v>
      </c>
      <c r="H91" s="67"/>
      <c r="I91" s="68">
        <v>384023696</v>
      </c>
      <c r="J91" s="67"/>
      <c r="K91" s="68">
        <v>111315061</v>
      </c>
      <c r="L91" s="67"/>
      <c r="M91" s="72">
        <v>11387988</v>
      </c>
    </row>
    <row r="92" spans="1:13" ht="16.5" customHeight="1">
      <c r="A92" s="69" t="s">
        <v>63</v>
      </c>
      <c r="B92" s="65"/>
      <c r="C92" s="69"/>
      <c r="D92" s="66"/>
      <c r="E92" s="71"/>
      <c r="F92" s="71"/>
      <c r="G92" s="72">
        <v>3276793035</v>
      </c>
      <c r="H92" s="72"/>
      <c r="I92" s="72">
        <v>3264891412</v>
      </c>
      <c r="J92" s="72"/>
      <c r="K92" s="72">
        <v>124876891</v>
      </c>
      <c r="L92" s="72"/>
      <c r="M92" s="72">
        <v>90546246</v>
      </c>
    </row>
    <row r="93" spans="1:13" ht="16.5" customHeight="1">
      <c r="A93" s="66" t="s">
        <v>64</v>
      </c>
      <c r="B93" s="65"/>
      <c r="C93" s="69"/>
      <c r="D93" s="66"/>
      <c r="E93" s="71"/>
      <c r="F93" s="71"/>
      <c r="G93" s="72"/>
      <c r="H93" s="72"/>
      <c r="I93" s="72"/>
      <c r="J93" s="72"/>
      <c r="K93" s="72"/>
      <c r="L93" s="72"/>
      <c r="M93" s="72"/>
    </row>
    <row r="94" spans="1:13" ht="16.5" customHeight="1">
      <c r="A94" s="69" t="s">
        <v>65</v>
      </c>
      <c r="B94" s="65"/>
      <c r="C94" s="65"/>
      <c r="D94" s="66"/>
      <c r="E94" s="71"/>
      <c r="F94" s="67"/>
      <c r="G94" s="68">
        <v>465928319</v>
      </c>
      <c r="H94" s="67"/>
      <c r="I94" s="68">
        <v>388562606</v>
      </c>
      <c r="J94" s="67"/>
      <c r="K94" s="68">
        <v>79408303</v>
      </c>
      <c r="L94" s="67"/>
      <c r="M94" s="72">
        <v>37388479</v>
      </c>
    </row>
    <row r="95" spans="1:13" ht="16.5" customHeight="1">
      <c r="A95" s="66" t="s">
        <v>66</v>
      </c>
      <c r="B95" s="69"/>
      <c r="C95" s="69"/>
      <c r="D95" s="66"/>
      <c r="E95" s="71"/>
      <c r="F95" s="71"/>
      <c r="G95" s="72">
        <v>343493541</v>
      </c>
      <c r="H95" s="72"/>
      <c r="I95" s="72">
        <v>327687271</v>
      </c>
      <c r="J95" s="72"/>
      <c r="K95" s="72">
        <v>135138447</v>
      </c>
      <c r="L95" s="72"/>
      <c r="M95" s="72">
        <v>126121671</v>
      </c>
    </row>
    <row r="96" spans="1:13" ht="16.5" customHeight="1">
      <c r="A96" s="66" t="s">
        <v>67</v>
      </c>
      <c r="B96" s="69"/>
      <c r="C96" s="69"/>
      <c r="D96" s="66"/>
      <c r="E96" s="71"/>
      <c r="F96" s="71"/>
      <c r="G96" s="72">
        <v>140000000</v>
      </c>
      <c r="H96" s="72"/>
      <c r="I96" s="72">
        <v>140000000</v>
      </c>
      <c r="J96" s="72"/>
      <c r="K96" s="72">
        <v>0</v>
      </c>
      <c r="L96" s="72"/>
      <c r="M96" s="72">
        <v>0</v>
      </c>
    </row>
    <row r="97" spans="1:13" ht="16.5" customHeight="1">
      <c r="A97" s="66" t="s">
        <v>68</v>
      </c>
      <c r="B97" s="65"/>
      <c r="C97" s="65"/>
      <c r="D97" s="66"/>
      <c r="E97" s="71"/>
      <c r="F97" s="71"/>
      <c r="G97" s="74">
        <v>248092267</v>
      </c>
      <c r="H97" s="67"/>
      <c r="I97" s="74">
        <v>167598059</v>
      </c>
      <c r="J97" s="67"/>
      <c r="K97" s="74">
        <v>1074929</v>
      </c>
      <c r="L97" s="67"/>
      <c r="M97" s="73">
        <v>1074929</v>
      </c>
    </row>
    <row r="98" spans="1:13" ht="16.5" customHeight="1">
      <c r="A98" s="69"/>
      <c r="B98" s="69"/>
      <c r="C98" s="69"/>
      <c r="D98" s="65"/>
      <c r="E98" s="66"/>
      <c r="F98" s="67"/>
      <c r="G98" s="1"/>
      <c r="H98" s="67"/>
      <c r="I98" s="1"/>
      <c r="J98" s="68"/>
      <c r="K98" s="1"/>
      <c r="L98" s="68"/>
      <c r="M98" s="1"/>
    </row>
    <row r="99" spans="1:13" ht="16.5" customHeight="1">
      <c r="A99" s="65" t="s">
        <v>69</v>
      </c>
      <c r="B99" s="65"/>
      <c r="C99" s="65"/>
      <c r="D99" s="66"/>
      <c r="E99" s="71"/>
      <c r="F99" s="67"/>
      <c r="G99" s="75">
        <f>SUM(G88:G98)</f>
        <v>44744582874</v>
      </c>
      <c r="H99" s="67"/>
      <c r="I99" s="75">
        <f>SUM(I88:I98)</f>
        <v>43001341208</v>
      </c>
      <c r="J99" s="67"/>
      <c r="K99" s="75">
        <f>SUM(K88:K98)</f>
        <v>18676778613</v>
      </c>
      <c r="L99" s="68"/>
      <c r="M99" s="75">
        <f>SUM(M88:M98)</f>
        <v>16578650362</v>
      </c>
    </row>
    <row r="100" spans="1:13" ht="16.5" customHeight="1">
      <c r="A100" s="69"/>
      <c r="B100" s="69"/>
      <c r="C100" s="69"/>
      <c r="D100" s="65"/>
      <c r="E100" s="66"/>
      <c r="F100" s="67"/>
      <c r="G100" s="1"/>
      <c r="H100" s="67"/>
      <c r="I100" s="1"/>
      <c r="J100" s="68"/>
      <c r="K100" s="1"/>
      <c r="L100" s="68"/>
      <c r="M100" s="1"/>
    </row>
    <row r="101" spans="1:13" ht="16.5" customHeight="1">
      <c r="A101" s="65" t="s">
        <v>70</v>
      </c>
      <c r="B101" s="65"/>
      <c r="C101" s="65"/>
      <c r="D101" s="66"/>
      <c r="E101" s="67"/>
      <c r="F101" s="67"/>
      <c r="G101" s="75">
        <f>+G84+G99</f>
        <v>65250340095</v>
      </c>
      <c r="H101" s="67"/>
      <c r="I101" s="75">
        <f>+I84+I99</f>
        <v>60804190580</v>
      </c>
      <c r="J101" s="67"/>
      <c r="K101" s="75">
        <f>+K84+K99</f>
        <v>29802980929</v>
      </c>
      <c r="L101" s="68"/>
      <c r="M101" s="75">
        <f>+M84+M99</f>
        <v>27217696112</v>
      </c>
    </row>
    <row r="102" spans="1:13" ht="21" customHeight="1">
      <c r="A102" s="65"/>
      <c r="B102" s="65"/>
      <c r="C102" s="65"/>
      <c r="D102" s="66"/>
      <c r="E102" s="67"/>
      <c r="F102" s="67"/>
      <c r="G102" s="68"/>
      <c r="H102" s="67"/>
      <c r="I102" s="68"/>
      <c r="J102" s="67"/>
      <c r="K102" s="68"/>
      <c r="L102" s="68"/>
      <c r="M102" s="68"/>
    </row>
    <row r="103" spans="1:13" ht="22.35" customHeight="1">
      <c r="A103" s="4" t="s">
        <v>42</v>
      </c>
      <c r="B103" s="4"/>
      <c r="C103" s="4"/>
      <c r="D103" s="4"/>
      <c r="E103" s="27"/>
      <c r="F103" s="82"/>
      <c r="G103" s="55"/>
      <c r="H103" s="82"/>
      <c r="I103" s="55"/>
      <c r="J103" s="55"/>
      <c r="K103" s="55"/>
      <c r="L103" s="55"/>
      <c r="M103" s="55"/>
    </row>
    <row r="104" spans="1:13" ht="16.5" customHeight="1">
      <c r="A104" s="52" t="s">
        <v>0</v>
      </c>
      <c r="B104" s="52"/>
      <c r="C104" s="52"/>
      <c r="D104" s="52"/>
      <c r="G104" s="53"/>
      <c r="I104" s="53"/>
      <c r="J104" s="53"/>
      <c r="K104" s="53"/>
      <c r="L104" s="53"/>
      <c r="M104" s="53"/>
    </row>
    <row r="105" spans="1:13" ht="16.5" customHeight="1">
      <c r="A105" s="52" t="s">
        <v>1</v>
      </c>
      <c r="B105" s="52"/>
      <c r="C105" s="52"/>
      <c r="D105" s="52"/>
      <c r="G105" s="53"/>
      <c r="I105" s="53"/>
      <c r="J105" s="53"/>
      <c r="K105" s="53"/>
      <c r="L105" s="53"/>
      <c r="M105" s="53"/>
    </row>
    <row r="106" spans="1:13" ht="16.5" customHeight="1">
      <c r="A106" s="54" t="str">
        <f>A57</f>
        <v>As at 30 June 2026</v>
      </c>
      <c r="B106" s="54"/>
      <c r="C106" s="54"/>
      <c r="D106" s="54"/>
      <c r="E106" s="27"/>
      <c r="F106" s="27"/>
      <c r="G106" s="55"/>
      <c r="H106" s="27"/>
      <c r="I106" s="55"/>
      <c r="J106" s="55"/>
      <c r="K106" s="55"/>
      <c r="L106" s="55"/>
      <c r="M106" s="55"/>
    </row>
    <row r="107" spans="1:13" ht="16.5" customHeight="1">
      <c r="G107" s="53"/>
      <c r="I107" s="53"/>
      <c r="J107" s="53"/>
      <c r="K107" s="53"/>
      <c r="L107" s="53"/>
      <c r="M107" s="53"/>
    </row>
    <row r="108" spans="1:13" ht="16.5" customHeight="1">
      <c r="G108" s="53"/>
      <c r="I108" s="53"/>
      <c r="J108" s="53"/>
      <c r="K108" s="53"/>
      <c r="L108" s="53"/>
      <c r="M108" s="53"/>
    </row>
    <row r="109" spans="1:13" ht="16.5" customHeight="1">
      <c r="G109" s="169" t="s">
        <v>3</v>
      </c>
      <c r="H109" s="170"/>
      <c r="I109" s="170"/>
      <c r="J109" s="53"/>
      <c r="K109" s="169" t="s">
        <v>4</v>
      </c>
      <c r="L109" s="170"/>
      <c r="M109" s="170"/>
    </row>
    <row r="110" spans="1:13" ht="16.5" customHeight="1">
      <c r="G110" s="167" t="s">
        <v>5</v>
      </c>
      <c r="H110" s="168"/>
      <c r="I110" s="168"/>
      <c r="J110" s="53"/>
      <c r="K110" s="167" t="s">
        <v>5</v>
      </c>
      <c r="L110" s="168"/>
      <c r="M110" s="168"/>
    </row>
    <row r="111" spans="1:13" ht="16.5" customHeight="1">
      <c r="G111" s="56" t="s">
        <v>6</v>
      </c>
      <c r="H111" s="56"/>
      <c r="I111" s="56" t="s">
        <v>7</v>
      </c>
      <c r="J111" s="56"/>
      <c r="K111" s="56" t="s">
        <v>6</v>
      </c>
      <c r="L111" s="56"/>
      <c r="M111" s="56" t="s">
        <v>7</v>
      </c>
    </row>
    <row r="112" spans="1:13" ht="16.5" customHeight="1">
      <c r="G112" s="28" t="s">
        <v>8</v>
      </c>
      <c r="H112" s="57"/>
      <c r="I112" s="58" t="s">
        <v>9</v>
      </c>
      <c r="J112" s="59"/>
      <c r="K112" s="28" t="s">
        <v>8</v>
      </c>
      <c r="L112" s="57"/>
      <c r="M112" s="58" t="s">
        <v>9</v>
      </c>
    </row>
    <row r="113" spans="1:13" ht="16.5" customHeight="1">
      <c r="A113" s="60"/>
      <c r="B113" s="60"/>
      <c r="C113" s="60"/>
      <c r="D113" s="60"/>
      <c r="F113" s="62"/>
      <c r="G113" s="58" t="s">
        <v>10</v>
      </c>
      <c r="I113" s="58" t="s">
        <v>11</v>
      </c>
      <c r="J113" s="56"/>
      <c r="K113" s="58" t="s">
        <v>10</v>
      </c>
      <c r="M113" s="58" t="s">
        <v>11</v>
      </c>
    </row>
    <row r="114" spans="1:13" ht="16.5" customHeight="1">
      <c r="A114" s="60"/>
      <c r="B114" s="60"/>
      <c r="C114" s="60"/>
      <c r="D114" s="60"/>
      <c r="F114" s="62"/>
      <c r="G114" s="63" t="s">
        <v>13</v>
      </c>
      <c r="H114" s="62"/>
      <c r="I114" s="63" t="s">
        <v>13</v>
      </c>
      <c r="J114" s="56"/>
      <c r="K114" s="63" t="s">
        <v>13</v>
      </c>
      <c r="L114" s="62"/>
      <c r="M114" s="63" t="s">
        <v>13</v>
      </c>
    </row>
    <row r="115" spans="1:13" ht="16.5" customHeight="1">
      <c r="A115" s="60"/>
      <c r="B115" s="60"/>
      <c r="C115" s="60"/>
      <c r="D115" s="60"/>
      <c r="F115" s="62"/>
      <c r="G115" s="86"/>
      <c r="H115" s="62"/>
      <c r="I115" s="86"/>
      <c r="J115" s="86"/>
      <c r="K115" s="86"/>
      <c r="L115" s="86"/>
      <c r="M115" s="86"/>
    </row>
    <row r="116" spans="1:13" ht="16.5" customHeight="1">
      <c r="A116" s="65" t="s">
        <v>43</v>
      </c>
      <c r="B116" s="87"/>
      <c r="C116" s="87"/>
      <c r="D116" s="87"/>
      <c r="E116" s="88"/>
      <c r="F116" s="83"/>
      <c r="G116" s="84"/>
      <c r="H116" s="83"/>
      <c r="I116" s="84"/>
      <c r="J116" s="84"/>
      <c r="K116" s="84"/>
      <c r="L116" s="84"/>
      <c r="M116" s="84"/>
    </row>
    <row r="117" spans="1:13" ht="16.5" customHeight="1">
      <c r="A117" s="69"/>
      <c r="B117" s="69"/>
      <c r="C117" s="69"/>
      <c r="D117" s="65"/>
      <c r="E117" s="66"/>
      <c r="F117" s="67"/>
      <c r="G117" s="1"/>
      <c r="H117" s="67"/>
      <c r="I117" s="1"/>
      <c r="J117" s="68"/>
      <c r="K117" s="1"/>
      <c r="L117" s="68"/>
      <c r="M117" s="1"/>
    </row>
    <row r="118" spans="1:13" ht="16.5" customHeight="1">
      <c r="A118" s="89" t="s">
        <v>71</v>
      </c>
      <c r="B118" s="65"/>
      <c r="C118" s="65"/>
      <c r="D118" s="66"/>
      <c r="E118" s="71"/>
      <c r="F118" s="67"/>
      <c r="G118" s="68"/>
      <c r="H118" s="67"/>
      <c r="I118" s="68"/>
      <c r="J118" s="68"/>
      <c r="K118" s="68"/>
      <c r="L118" s="68"/>
      <c r="M118" s="68"/>
    </row>
    <row r="119" spans="1:13" ht="16.5" customHeight="1">
      <c r="A119" s="69"/>
      <c r="B119" s="69"/>
      <c r="C119" s="69"/>
      <c r="D119" s="65"/>
      <c r="E119" s="66"/>
      <c r="F119" s="67"/>
      <c r="G119" s="1"/>
      <c r="H119" s="67"/>
      <c r="I119" s="1"/>
      <c r="J119" s="68"/>
      <c r="K119" s="1"/>
      <c r="L119" s="68"/>
      <c r="M119" s="1"/>
    </row>
    <row r="120" spans="1:13" ht="16.5" customHeight="1">
      <c r="A120" s="66" t="s">
        <v>72</v>
      </c>
      <c r="B120" s="66"/>
      <c r="C120" s="66"/>
      <c r="D120" s="66"/>
      <c r="E120" s="71"/>
      <c r="F120" s="67"/>
      <c r="G120" s="68"/>
      <c r="H120" s="67"/>
      <c r="I120" s="68"/>
      <c r="J120" s="68"/>
      <c r="K120" s="68"/>
      <c r="L120" s="68"/>
      <c r="M120" s="68"/>
    </row>
    <row r="121" spans="1:13" ht="16.5" customHeight="1">
      <c r="A121" s="66"/>
      <c r="B121" s="66" t="s">
        <v>73</v>
      </c>
      <c r="C121" s="66"/>
      <c r="D121" s="66"/>
      <c r="E121" s="71"/>
      <c r="F121" s="67"/>
      <c r="G121" s="68"/>
      <c r="H121" s="67"/>
      <c r="I121" s="68"/>
      <c r="J121" s="68"/>
      <c r="K121" s="68"/>
      <c r="L121" s="68"/>
      <c r="M121" s="68"/>
    </row>
    <row r="122" spans="1:13" ht="16.5" customHeight="1">
      <c r="A122" s="66"/>
      <c r="B122" s="66"/>
      <c r="C122" s="66" t="s">
        <v>74</v>
      </c>
      <c r="D122" s="66"/>
      <c r="E122" s="71"/>
      <c r="F122" s="67"/>
      <c r="G122" s="68"/>
      <c r="H122" s="67"/>
      <c r="I122" s="68"/>
      <c r="J122" s="67"/>
      <c r="K122" s="68"/>
      <c r="L122" s="68"/>
      <c r="M122" s="68"/>
    </row>
    <row r="123" spans="1:13" ht="16.5" customHeight="1">
      <c r="A123" s="66"/>
      <c r="B123" s="66"/>
      <c r="C123" s="66"/>
      <c r="D123" s="66" t="s">
        <v>75</v>
      </c>
      <c r="E123" s="71"/>
      <c r="F123" s="67"/>
      <c r="G123" s="68"/>
      <c r="H123" s="67"/>
      <c r="I123" s="68"/>
      <c r="J123" s="67"/>
      <c r="K123" s="68"/>
      <c r="L123" s="68"/>
      <c r="M123" s="68"/>
    </row>
    <row r="124" spans="1:13" ht="16.5" customHeight="1" thickBot="1">
      <c r="A124" s="66"/>
      <c r="B124" s="66"/>
      <c r="C124" s="66"/>
      <c r="D124" s="66" t="s">
        <v>76</v>
      </c>
      <c r="E124" s="71"/>
      <c r="F124" s="67"/>
      <c r="G124" s="90">
        <v>1567773019</v>
      </c>
      <c r="H124" s="72"/>
      <c r="I124" s="90">
        <v>1567773019</v>
      </c>
      <c r="J124" s="72"/>
      <c r="K124" s="90">
        <v>1567773018.5999999</v>
      </c>
      <c r="L124" s="72"/>
      <c r="M124" s="90">
        <v>1567773019</v>
      </c>
    </row>
    <row r="125" spans="1:13" ht="16.5" customHeight="1" thickTop="1">
      <c r="A125" s="66"/>
      <c r="B125" s="66"/>
      <c r="C125" s="66"/>
      <c r="D125" s="66"/>
      <c r="E125" s="71"/>
      <c r="F125" s="67"/>
      <c r="G125" s="72"/>
      <c r="H125" s="72"/>
      <c r="I125" s="72"/>
      <c r="J125" s="72"/>
      <c r="K125" s="72"/>
      <c r="L125" s="72"/>
      <c r="M125" s="72"/>
    </row>
    <row r="126" spans="1:13" ht="16.5" customHeight="1">
      <c r="A126" s="69"/>
      <c r="B126" s="66" t="s">
        <v>77</v>
      </c>
      <c r="C126" s="66"/>
      <c r="D126" s="66"/>
      <c r="E126" s="71"/>
      <c r="F126" s="67"/>
      <c r="G126" s="68"/>
      <c r="H126" s="67"/>
      <c r="I126" s="68"/>
      <c r="J126" s="67"/>
      <c r="K126" s="68"/>
      <c r="L126" s="68"/>
      <c r="M126" s="68"/>
    </row>
    <row r="127" spans="1:13" ht="16.5" customHeight="1">
      <c r="A127" s="69"/>
      <c r="B127" s="66"/>
      <c r="C127" s="66" t="s">
        <v>74</v>
      </c>
      <c r="D127" s="66"/>
      <c r="E127" s="71"/>
      <c r="F127" s="67"/>
      <c r="G127" s="68"/>
      <c r="H127" s="67"/>
      <c r="I127" s="68"/>
      <c r="J127" s="67"/>
      <c r="K127" s="68"/>
      <c r="L127" s="68"/>
      <c r="M127" s="68"/>
    </row>
    <row r="128" spans="1:13" ht="16.5" customHeight="1">
      <c r="A128" s="69"/>
      <c r="B128" s="66"/>
      <c r="C128" s="66"/>
      <c r="D128" s="66" t="s">
        <v>78</v>
      </c>
      <c r="E128" s="71"/>
      <c r="F128" s="67"/>
      <c r="G128" s="68"/>
      <c r="H128" s="67"/>
      <c r="I128" s="68"/>
      <c r="J128" s="67"/>
      <c r="K128" s="68"/>
      <c r="L128" s="68"/>
      <c r="M128" s="68"/>
    </row>
    <row r="129" spans="1:13" ht="16.5" customHeight="1">
      <c r="A129" s="69"/>
      <c r="B129" s="66"/>
      <c r="C129" s="66"/>
      <c r="D129" s="66" t="s">
        <v>79</v>
      </c>
      <c r="E129" s="71"/>
      <c r="F129" s="67"/>
      <c r="G129" s="68">
        <v>1494683468</v>
      </c>
      <c r="H129" s="68"/>
      <c r="I129" s="68">
        <v>1494683468</v>
      </c>
      <c r="J129" s="68"/>
      <c r="K129" s="68">
        <v>1494683468</v>
      </c>
      <c r="L129" s="2"/>
      <c r="M129" s="72">
        <v>1494683468</v>
      </c>
    </row>
    <row r="130" spans="1:13" ht="16.5" customHeight="1">
      <c r="A130" s="69" t="s">
        <v>80</v>
      </c>
      <c r="B130" s="69"/>
      <c r="C130" s="69"/>
      <c r="D130" s="91"/>
      <c r="E130" s="71"/>
      <c r="F130" s="71"/>
      <c r="G130" s="72">
        <v>15266493181</v>
      </c>
      <c r="H130" s="72"/>
      <c r="I130" s="72">
        <v>15266493181</v>
      </c>
      <c r="J130" s="72"/>
      <c r="K130" s="72">
        <v>15266493181</v>
      </c>
      <c r="L130" s="72"/>
      <c r="M130" s="72">
        <v>15266493181</v>
      </c>
    </row>
    <row r="131" spans="1:13" ht="16.5" customHeight="1">
      <c r="A131" s="69" t="s">
        <v>81</v>
      </c>
      <c r="B131" s="69"/>
      <c r="C131" s="69"/>
      <c r="D131" s="91"/>
      <c r="E131" s="71"/>
      <c r="F131" s="71"/>
      <c r="G131" s="72">
        <v>172861100</v>
      </c>
      <c r="H131" s="72"/>
      <c r="I131" s="72">
        <v>172861100</v>
      </c>
      <c r="J131" s="72"/>
      <c r="K131" s="72">
        <v>202175962</v>
      </c>
      <c r="L131" s="72"/>
      <c r="M131" s="72">
        <v>202175962</v>
      </c>
    </row>
    <row r="132" spans="1:13" ht="16.5" customHeight="1">
      <c r="A132" s="69" t="s">
        <v>82</v>
      </c>
      <c r="B132" s="69"/>
      <c r="C132" s="69"/>
      <c r="D132" s="91"/>
      <c r="E132" s="71"/>
      <c r="F132" s="71"/>
      <c r="G132" s="72"/>
      <c r="H132" s="71"/>
      <c r="I132" s="94"/>
      <c r="J132" s="71"/>
      <c r="K132" s="72"/>
      <c r="L132" s="71"/>
      <c r="M132" s="94"/>
    </row>
    <row r="133" spans="1:13" ht="16.5" customHeight="1">
      <c r="A133" s="69"/>
      <c r="B133" s="69" t="s">
        <v>83</v>
      </c>
      <c r="C133" s="69"/>
      <c r="D133" s="69"/>
      <c r="E133" s="71"/>
      <c r="F133" s="71"/>
      <c r="G133" s="72">
        <v>156777302</v>
      </c>
      <c r="H133" s="71"/>
      <c r="I133" s="72">
        <v>156777302</v>
      </c>
      <c r="J133" s="71"/>
      <c r="K133" s="72">
        <v>156777302</v>
      </c>
      <c r="L133" s="71"/>
      <c r="M133" s="72">
        <v>156777302</v>
      </c>
    </row>
    <row r="134" spans="1:13" ht="16.5" customHeight="1">
      <c r="A134" s="69"/>
      <c r="B134" s="69" t="s">
        <v>84</v>
      </c>
      <c r="C134" s="69"/>
      <c r="D134" s="69"/>
      <c r="E134" s="71"/>
      <c r="F134" s="71"/>
      <c r="G134" s="72">
        <v>17947608834</v>
      </c>
      <c r="H134" s="67"/>
      <c r="I134" s="72">
        <v>17929450953</v>
      </c>
      <c r="J134" s="67"/>
      <c r="K134" s="72">
        <v>4248736016</v>
      </c>
      <c r="L134" s="67"/>
      <c r="M134" s="72">
        <v>4631327694</v>
      </c>
    </row>
    <row r="135" spans="1:13" ht="16.5" customHeight="1">
      <c r="A135" s="69" t="s">
        <v>85</v>
      </c>
      <c r="B135" s="65"/>
      <c r="C135" s="65"/>
      <c r="D135" s="66"/>
      <c r="E135" s="71"/>
      <c r="F135" s="71"/>
      <c r="G135" s="74">
        <v>2398347777</v>
      </c>
      <c r="H135" s="67"/>
      <c r="I135" s="74">
        <v>1890325172</v>
      </c>
      <c r="J135" s="67"/>
      <c r="K135" s="74">
        <v>141159442</v>
      </c>
      <c r="L135" s="67"/>
      <c r="M135" s="73">
        <v>-17286867</v>
      </c>
    </row>
    <row r="136" spans="1:13" ht="16.5" customHeight="1">
      <c r="A136" s="69"/>
      <c r="B136" s="65"/>
      <c r="C136" s="65"/>
      <c r="D136" s="66"/>
      <c r="E136" s="71"/>
      <c r="F136" s="71"/>
      <c r="G136" s="68"/>
      <c r="H136" s="67"/>
      <c r="I136" s="68"/>
      <c r="J136" s="67"/>
      <c r="K136" s="68"/>
      <c r="L136" s="68"/>
      <c r="M136" s="68"/>
    </row>
    <row r="137" spans="1:13" ht="16.5" customHeight="1">
      <c r="A137" s="70" t="s">
        <v>86</v>
      </c>
      <c r="B137" s="66"/>
      <c r="C137" s="66"/>
      <c r="D137" s="66"/>
      <c r="E137" s="71"/>
      <c r="F137" s="67"/>
      <c r="G137" s="68"/>
      <c r="H137" s="67"/>
      <c r="I137" s="68"/>
      <c r="J137" s="67"/>
      <c r="K137" s="68"/>
      <c r="L137" s="68"/>
      <c r="M137" s="68"/>
    </row>
    <row r="138" spans="1:13" ht="16.5" customHeight="1">
      <c r="A138" s="69"/>
      <c r="B138" s="70" t="s">
        <v>87</v>
      </c>
      <c r="C138" s="70"/>
      <c r="D138" s="69"/>
      <c r="E138" s="71"/>
      <c r="F138" s="67"/>
      <c r="G138" s="68">
        <f>SUM(G129:G135)</f>
        <v>37436771662</v>
      </c>
      <c r="H138" s="67"/>
      <c r="I138" s="68">
        <f>SUM(I129:I135)</f>
        <v>36910591176</v>
      </c>
      <c r="J138" s="67"/>
      <c r="K138" s="68">
        <f>SUM(K129:K135)</f>
        <v>21510025371</v>
      </c>
      <c r="L138" s="68"/>
      <c r="M138" s="68">
        <f>SUM(M129:M135)</f>
        <v>21734170740</v>
      </c>
    </row>
    <row r="139" spans="1:13" ht="16.5" customHeight="1">
      <c r="A139" s="69" t="s">
        <v>88</v>
      </c>
      <c r="B139" s="69"/>
      <c r="C139" s="69"/>
      <c r="D139" s="69"/>
      <c r="E139" s="71"/>
      <c r="F139" s="67"/>
      <c r="G139" s="74">
        <v>3742503654</v>
      </c>
      <c r="H139" s="92"/>
      <c r="I139" s="74">
        <v>3688844354</v>
      </c>
      <c r="J139" s="92"/>
      <c r="K139" s="74">
        <v>0</v>
      </c>
      <c r="L139" s="92"/>
      <c r="M139" s="74">
        <v>0</v>
      </c>
    </row>
    <row r="140" spans="1:13" ht="16.5" customHeight="1">
      <c r="A140" s="69"/>
      <c r="B140" s="69"/>
      <c r="C140" s="69"/>
      <c r="D140" s="65"/>
      <c r="E140" s="66"/>
      <c r="F140" s="67"/>
      <c r="G140" s="1"/>
      <c r="H140" s="67"/>
      <c r="I140" s="1"/>
      <c r="J140" s="68"/>
      <c r="K140" s="1"/>
      <c r="L140" s="68"/>
      <c r="M140" s="1"/>
    </row>
    <row r="141" spans="1:13" ht="16.5" customHeight="1">
      <c r="A141" s="70" t="s">
        <v>89</v>
      </c>
      <c r="B141" s="69"/>
      <c r="C141" s="69"/>
      <c r="D141" s="69"/>
      <c r="E141" s="67"/>
      <c r="F141" s="67"/>
      <c r="G141" s="75">
        <f>SUM(G138:G139)</f>
        <v>41179275316</v>
      </c>
      <c r="H141" s="67"/>
      <c r="I141" s="75">
        <f>SUM(I138:I139)</f>
        <v>40599435530</v>
      </c>
      <c r="J141" s="67"/>
      <c r="K141" s="75">
        <f>SUM(K138:K139)</f>
        <v>21510025371</v>
      </c>
      <c r="L141" s="68"/>
      <c r="M141" s="75">
        <f>SUM(M138:M139)</f>
        <v>21734170740</v>
      </c>
    </row>
    <row r="142" spans="1:13" ht="16.5" customHeight="1">
      <c r="A142" s="69"/>
      <c r="B142" s="69"/>
      <c r="C142" s="69"/>
      <c r="D142" s="65"/>
      <c r="E142" s="66"/>
      <c r="F142" s="67"/>
      <c r="G142" s="1"/>
      <c r="H142" s="67"/>
      <c r="I142" s="1"/>
      <c r="J142" s="68"/>
      <c r="K142" s="1"/>
      <c r="L142" s="68"/>
      <c r="M142" s="1"/>
    </row>
    <row r="143" spans="1:13" ht="16.5" customHeight="1" thickBot="1">
      <c r="A143" s="70" t="s">
        <v>90</v>
      </c>
      <c r="B143" s="70"/>
      <c r="C143" s="70"/>
      <c r="D143" s="70"/>
      <c r="E143" s="83"/>
      <c r="F143" s="83"/>
      <c r="G143" s="78">
        <f>+G141+G101</f>
        <v>106429615411</v>
      </c>
      <c r="H143" s="83"/>
      <c r="I143" s="78">
        <f>+I141+I101</f>
        <v>101403626110</v>
      </c>
      <c r="J143" s="83"/>
      <c r="K143" s="78">
        <f>+K141+K101</f>
        <v>51313006300</v>
      </c>
      <c r="L143" s="93"/>
      <c r="M143" s="78">
        <f>+M141+M101</f>
        <v>48951866852</v>
      </c>
    </row>
    <row r="144" spans="1:13" ht="16.5" customHeight="1" thickTop="1">
      <c r="A144" s="52"/>
      <c r="B144" s="52"/>
      <c r="C144" s="52"/>
      <c r="D144" s="52"/>
      <c r="E144" s="62"/>
      <c r="F144" s="62"/>
      <c r="G144" s="53"/>
      <c r="H144" s="53"/>
      <c r="I144" s="53"/>
      <c r="J144" s="53"/>
      <c r="K144" s="53"/>
      <c r="L144" s="53"/>
      <c r="M144" s="53"/>
    </row>
    <row r="145" spans="1:13" ht="16.5" customHeight="1">
      <c r="A145" s="52"/>
      <c r="B145" s="52"/>
      <c r="C145" s="52"/>
      <c r="D145" s="52"/>
      <c r="E145" s="62"/>
      <c r="F145" s="62"/>
      <c r="G145" s="53"/>
      <c r="H145" s="62"/>
      <c r="I145" s="53"/>
      <c r="J145" s="53"/>
      <c r="K145" s="53"/>
      <c r="L145" s="53"/>
      <c r="M145" s="53"/>
    </row>
    <row r="146" spans="1:13" ht="16.5" customHeight="1">
      <c r="A146" s="52"/>
      <c r="B146" s="52"/>
      <c r="C146" s="52"/>
      <c r="D146" s="52"/>
      <c r="E146" s="62"/>
      <c r="F146" s="62"/>
      <c r="G146" s="53"/>
      <c r="H146" s="62"/>
      <c r="I146" s="53"/>
      <c r="J146" s="53"/>
      <c r="K146" s="53"/>
      <c r="L146" s="53"/>
      <c r="M146" s="53"/>
    </row>
    <row r="147" spans="1:13" ht="16.5" customHeight="1">
      <c r="A147" s="52"/>
      <c r="B147" s="52"/>
      <c r="C147" s="52"/>
      <c r="D147" s="52"/>
      <c r="E147" s="62"/>
      <c r="F147" s="62"/>
      <c r="G147" s="53"/>
      <c r="H147" s="62"/>
      <c r="I147" s="53"/>
      <c r="J147" s="53"/>
      <c r="K147" s="53"/>
      <c r="L147" s="53"/>
      <c r="M147" s="53"/>
    </row>
    <row r="148" spans="1:13" ht="16.5" customHeight="1">
      <c r="A148" s="52"/>
      <c r="B148" s="52"/>
      <c r="C148" s="52"/>
      <c r="D148" s="52"/>
      <c r="E148" s="62"/>
      <c r="F148" s="62"/>
      <c r="G148" s="53"/>
      <c r="H148" s="62"/>
      <c r="I148" s="53"/>
      <c r="J148" s="53"/>
      <c r="K148" s="53"/>
      <c r="L148" s="53"/>
      <c r="M148" s="53"/>
    </row>
    <row r="149" spans="1:13" ht="21.75" customHeight="1">
      <c r="A149" s="52"/>
      <c r="B149" s="52"/>
      <c r="C149" s="52"/>
      <c r="D149" s="52"/>
      <c r="E149" s="62"/>
      <c r="F149" s="62"/>
      <c r="G149" s="53"/>
      <c r="H149" s="62"/>
      <c r="I149" s="53"/>
      <c r="J149" s="53"/>
      <c r="K149" s="53"/>
      <c r="L149" s="53"/>
      <c r="M149" s="53"/>
    </row>
    <row r="150" spans="1:13" ht="16.5" customHeight="1">
      <c r="A150" s="52"/>
      <c r="B150" s="52"/>
      <c r="C150" s="52"/>
      <c r="D150" s="52"/>
      <c r="E150" s="62"/>
      <c r="F150" s="62"/>
      <c r="G150" s="53"/>
      <c r="H150" s="62"/>
      <c r="I150" s="53"/>
      <c r="J150" s="53"/>
      <c r="K150" s="53"/>
      <c r="L150" s="53"/>
      <c r="M150" s="53"/>
    </row>
    <row r="151" spans="1:13" ht="24.75" customHeight="1">
      <c r="A151" s="52"/>
      <c r="B151" s="52"/>
      <c r="C151" s="52"/>
      <c r="D151" s="52"/>
      <c r="E151" s="62"/>
      <c r="F151" s="62"/>
      <c r="G151" s="53"/>
      <c r="H151" s="62"/>
      <c r="I151" s="53"/>
      <c r="J151" s="53"/>
      <c r="K151" s="53"/>
      <c r="L151" s="53"/>
      <c r="M151" s="53"/>
    </row>
    <row r="152" spans="1:13" ht="22.35" customHeight="1">
      <c r="A152" s="4" t="s">
        <v>42</v>
      </c>
      <c r="B152" s="4"/>
      <c r="C152" s="4"/>
      <c r="D152" s="4"/>
      <c r="E152" s="4"/>
      <c r="F152" s="82"/>
      <c r="G152" s="55"/>
      <c r="H152" s="82"/>
      <c r="I152" s="55"/>
      <c r="J152" s="55"/>
      <c r="K152" s="55"/>
      <c r="L152" s="55"/>
      <c r="M152" s="55"/>
    </row>
  </sheetData>
  <mergeCells count="14">
    <mergeCell ref="A51:M51"/>
    <mergeCell ref="G6:I6"/>
    <mergeCell ref="K6:M6"/>
    <mergeCell ref="G7:I7"/>
    <mergeCell ref="K7:M7"/>
    <mergeCell ref="A39:D39"/>
    <mergeCell ref="G110:I110"/>
    <mergeCell ref="K110:M110"/>
    <mergeCell ref="G60:I60"/>
    <mergeCell ref="K60:M60"/>
    <mergeCell ref="G61:I61"/>
    <mergeCell ref="K61:M61"/>
    <mergeCell ref="G109:I109"/>
    <mergeCell ref="K109:M109"/>
  </mergeCells>
  <pageMargins left="0.8" right="0.5" top="0.5" bottom="0.6" header="0.49" footer="0.4"/>
  <pageSetup paperSize="9" scale="94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F87B1-DF42-45E0-8667-17C25657A09F}">
  <sheetPr codeName="Sheet2">
    <tabColor theme="5" tint="0.79998168889431442"/>
  </sheetPr>
  <dimension ref="A1:K112"/>
  <sheetViews>
    <sheetView topLeftCell="A70" zoomScale="115" zoomScaleNormal="115" zoomScaleSheetLayoutView="110" workbookViewId="0">
      <selection activeCell="A88" sqref="A88:XFD88"/>
    </sheetView>
  </sheetViews>
  <sheetFormatPr defaultColWidth="9.42578125" defaultRowHeight="16.5" customHeight="1"/>
  <cols>
    <col min="1" max="3" width="1.42578125" style="8" customWidth="1"/>
    <col min="4" max="4" width="42" style="8" customWidth="1"/>
    <col min="5" max="5" width="13.42578125" style="8" customWidth="1"/>
    <col min="6" max="6" width="0.5703125" style="8" customWidth="1"/>
    <col min="7" max="7" width="13.42578125" style="8" customWidth="1"/>
    <col min="8" max="8" width="0.5703125" style="8" customWidth="1"/>
    <col min="9" max="9" width="13.42578125" style="8" customWidth="1"/>
    <col min="10" max="10" width="0.5703125" style="8" customWidth="1"/>
    <col min="11" max="11" width="13.42578125" style="8" customWidth="1"/>
    <col min="12" max="16384" width="9.42578125" style="8"/>
  </cols>
  <sheetData>
    <row r="1" spans="1:11" ht="16.5" customHeight="1">
      <c r="A1" s="5" t="s">
        <v>0</v>
      </c>
      <c r="B1" s="5"/>
      <c r="C1" s="5"/>
      <c r="D1" s="33"/>
      <c r="E1" s="33"/>
      <c r="F1" s="7"/>
      <c r="G1" s="33"/>
      <c r="H1" s="7"/>
      <c r="I1" s="7"/>
      <c r="J1" s="7"/>
      <c r="K1" s="7"/>
    </row>
    <row r="2" spans="1:11" ht="16.5" customHeight="1">
      <c r="A2" s="5" t="s">
        <v>91</v>
      </c>
      <c r="B2" s="5"/>
      <c r="C2" s="5"/>
      <c r="D2" s="33"/>
      <c r="E2" s="33"/>
      <c r="F2" s="7"/>
      <c r="G2" s="33"/>
      <c r="H2" s="7"/>
      <c r="I2" s="7"/>
      <c r="J2" s="7"/>
      <c r="K2" s="7"/>
    </row>
    <row r="3" spans="1:11" ht="16.5" customHeight="1">
      <c r="A3" s="9" t="s">
        <v>92</v>
      </c>
      <c r="B3" s="9"/>
      <c r="C3" s="9"/>
      <c r="D3" s="34"/>
      <c r="E3" s="34"/>
      <c r="F3" s="11"/>
      <c r="G3" s="34"/>
      <c r="H3" s="11"/>
      <c r="I3" s="11"/>
      <c r="J3" s="11"/>
      <c r="K3" s="11"/>
    </row>
    <row r="4" spans="1:11" ht="15.6" customHeight="1">
      <c r="A4" s="6"/>
      <c r="B4" s="6"/>
      <c r="C4" s="6"/>
      <c r="D4" s="6"/>
      <c r="E4" s="7"/>
      <c r="F4" s="33"/>
      <c r="G4" s="7"/>
      <c r="H4" s="7"/>
      <c r="I4" s="7"/>
      <c r="J4" s="7"/>
      <c r="K4" s="7"/>
    </row>
    <row r="5" spans="1:11" ht="15.6" customHeight="1">
      <c r="A5" s="6"/>
      <c r="B5" s="6"/>
      <c r="C5" s="6"/>
      <c r="D5" s="6"/>
      <c r="E5" s="7"/>
      <c r="F5" s="33"/>
      <c r="G5" s="7"/>
      <c r="H5" s="7"/>
      <c r="I5" s="7"/>
      <c r="J5" s="7"/>
      <c r="K5" s="7"/>
    </row>
    <row r="6" spans="1:11" ht="15.6" customHeight="1">
      <c r="A6" s="6"/>
      <c r="B6" s="6"/>
      <c r="C6" s="6"/>
      <c r="D6" s="6"/>
      <c r="E6" s="175" t="s">
        <v>3</v>
      </c>
      <c r="F6" s="176"/>
      <c r="G6" s="176"/>
      <c r="H6" s="14"/>
      <c r="I6" s="175" t="s">
        <v>93</v>
      </c>
      <c r="J6" s="176"/>
      <c r="K6" s="176"/>
    </row>
    <row r="7" spans="1:11" ht="15.6" customHeight="1">
      <c r="A7" s="6"/>
      <c r="B7" s="6"/>
      <c r="C7" s="6"/>
      <c r="D7" s="6"/>
      <c r="E7" s="173" t="s">
        <v>94</v>
      </c>
      <c r="F7" s="174"/>
      <c r="G7" s="174"/>
      <c r="H7" s="14"/>
      <c r="I7" s="173" t="s">
        <v>5</v>
      </c>
      <c r="J7" s="174"/>
      <c r="K7" s="174"/>
    </row>
    <row r="8" spans="1:11" ht="15.6" customHeight="1">
      <c r="A8" s="6"/>
      <c r="B8" s="6"/>
      <c r="C8" s="6"/>
      <c r="D8" s="6"/>
      <c r="E8" s="28" t="s">
        <v>10</v>
      </c>
      <c r="F8" s="6"/>
      <c r="G8" s="28" t="s">
        <v>11</v>
      </c>
      <c r="H8" s="14"/>
      <c r="I8" s="28" t="s">
        <v>10</v>
      </c>
      <c r="J8" s="6"/>
      <c r="K8" s="28" t="s">
        <v>11</v>
      </c>
    </row>
    <row r="9" spans="1:11" ht="15.6" customHeight="1">
      <c r="A9" s="6"/>
      <c r="B9" s="6"/>
      <c r="C9" s="6"/>
      <c r="D9" s="6"/>
      <c r="E9" s="15" t="s">
        <v>13</v>
      </c>
      <c r="F9" s="29"/>
      <c r="G9" s="15" t="s">
        <v>13</v>
      </c>
      <c r="H9" s="14"/>
      <c r="I9" s="15" t="s">
        <v>13</v>
      </c>
      <c r="J9" s="14"/>
      <c r="K9" s="15" t="s">
        <v>13</v>
      </c>
    </row>
    <row r="10" spans="1:11" ht="12" customHeight="1">
      <c r="A10" s="6"/>
      <c r="B10" s="6"/>
      <c r="C10" s="6"/>
      <c r="D10" s="6"/>
      <c r="E10" s="7"/>
      <c r="F10" s="33"/>
      <c r="G10" s="7"/>
      <c r="H10" s="7"/>
      <c r="I10" s="7"/>
      <c r="J10" s="7"/>
      <c r="K10" s="7"/>
    </row>
    <row r="11" spans="1:11" ht="15.6" customHeight="1">
      <c r="A11" s="6" t="s">
        <v>95</v>
      </c>
      <c r="B11" s="6"/>
      <c r="C11" s="6"/>
      <c r="D11" s="6"/>
      <c r="E11" s="7">
        <v>852913724</v>
      </c>
      <c r="F11" s="33"/>
      <c r="G11" s="7">
        <v>717295802</v>
      </c>
      <c r="H11" s="33"/>
      <c r="I11" s="7">
        <v>71627157</v>
      </c>
      <c r="J11" s="33"/>
      <c r="K11" s="7">
        <v>59501466</v>
      </c>
    </row>
    <row r="12" spans="1:11" ht="15.6" customHeight="1">
      <c r="A12" s="6" t="s">
        <v>96</v>
      </c>
      <c r="B12" s="6"/>
      <c r="C12" s="6"/>
      <c r="D12" s="6"/>
      <c r="E12" s="7">
        <v>1002692049</v>
      </c>
      <c r="F12" s="33"/>
      <c r="G12" s="7">
        <v>2037679676</v>
      </c>
      <c r="H12" s="33"/>
      <c r="I12" s="7">
        <v>0</v>
      </c>
      <c r="J12" s="33"/>
      <c r="K12" s="7">
        <v>0</v>
      </c>
    </row>
    <row r="13" spans="1:11" ht="15.6" customHeight="1">
      <c r="A13" s="6" t="s">
        <v>97</v>
      </c>
      <c r="B13" s="6"/>
      <c r="C13" s="6"/>
      <c r="D13" s="6"/>
      <c r="E13" s="7">
        <v>645365903</v>
      </c>
      <c r="F13" s="33"/>
      <c r="G13" s="7">
        <v>578066673</v>
      </c>
      <c r="H13" s="33"/>
      <c r="I13" s="7">
        <v>0</v>
      </c>
      <c r="J13" s="33"/>
      <c r="K13" s="7">
        <v>0</v>
      </c>
    </row>
    <row r="14" spans="1:11" ht="15.6" customHeight="1">
      <c r="A14" s="6" t="s">
        <v>98</v>
      </c>
      <c r="B14" s="6"/>
      <c r="C14" s="6"/>
      <c r="D14" s="6"/>
      <c r="E14" s="7">
        <v>-433177785</v>
      </c>
      <c r="F14" s="33"/>
      <c r="G14" s="7">
        <v>-382762682</v>
      </c>
      <c r="H14" s="33"/>
      <c r="I14" s="7">
        <v>-52959210</v>
      </c>
      <c r="J14" s="33"/>
      <c r="K14" s="7">
        <v>-46396639</v>
      </c>
    </row>
    <row r="15" spans="1:11" ht="15.6" customHeight="1">
      <c r="A15" s="6" t="s">
        <v>99</v>
      </c>
      <c r="B15" s="6"/>
      <c r="C15" s="6"/>
      <c r="D15" s="6"/>
      <c r="E15" s="7">
        <v>-716460573</v>
      </c>
      <c r="F15" s="33"/>
      <c r="G15" s="7">
        <v>-1067041415</v>
      </c>
      <c r="H15" s="33"/>
      <c r="I15" s="7">
        <v>0</v>
      </c>
      <c r="J15" s="33"/>
      <c r="K15" s="7">
        <v>0</v>
      </c>
    </row>
    <row r="16" spans="1:11" ht="15.6" customHeight="1">
      <c r="A16" s="6" t="s">
        <v>100</v>
      </c>
      <c r="B16" s="6"/>
      <c r="C16" s="6"/>
      <c r="D16" s="6"/>
      <c r="E16" s="11">
        <v>-344363319</v>
      </c>
      <c r="F16" s="33"/>
      <c r="G16" s="11">
        <v>-307370461</v>
      </c>
      <c r="H16" s="33"/>
      <c r="I16" s="11">
        <v>0</v>
      </c>
      <c r="J16" s="33"/>
      <c r="K16" s="11">
        <v>0</v>
      </c>
    </row>
    <row r="17" spans="1:11" ht="12" customHeight="1">
      <c r="A17" s="6"/>
      <c r="B17" s="6"/>
      <c r="C17" s="6"/>
      <c r="D17" s="6"/>
      <c r="E17" s="7"/>
      <c r="F17" s="33"/>
      <c r="G17" s="7"/>
      <c r="H17" s="33"/>
      <c r="I17" s="7"/>
      <c r="J17" s="7"/>
      <c r="K17" s="7"/>
    </row>
    <row r="18" spans="1:11" ht="15.6" customHeight="1">
      <c r="A18" s="5" t="s">
        <v>101</v>
      </c>
      <c r="B18" s="5"/>
      <c r="C18" s="5"/>
      <c r="D18" s="5"/>
      <c r="E18" s="7">
        <f>SUM(E11:E17)</f>
        <v>1006969999</v>
      </c>
      <c r="F18" s="33"/>
      <c r="G18" s="7">
        <f>SUM(G11:G17)</f>
        <v>1575867593</v>
      </c>
      <c r="H18" s="33"/>
      <c r="I18" s="7">
        <f>SUM(I11:I17)</f>
        <v>18667947</v>
      </c>
      <c r="J18" s="7"/>
      <c r="K18" s="7">
        <f>SUM(K11:K17)</f>
        <v>13104827</v>
      </c>
    </row>
    <row r="19" spans="1:11" ht="15.6" customHeight="1">
      <c r="A19" s="6" t="s">
        <v>102</v>
      </c>
      <c r="B19" s="6"/>
      <c r="C19" s="6"/>
      <c r="D19" s="6"/>
      <c r="E19" s="7">
        <v>227582098</v>
      </c>
      <c r="F19" s="33"/>
      <c r="G19" s="7">
        <v>285507915</v>
      </c>
      <c r="H19" s="33"/>
      <c r="I19" s="7">
        <v>2225075856</v>
      </c>
      <c r="J19" s="33"/>
      <c r="K19" s="7">
        <v>2750403100</v>
      </c>
    </row>
    <row r="20" spans="1:11" ht="15.6" customHeight="1">
      <c r="A20" s="6" t="s">
        <v>103</v>
      </c>
      <c r="B20" s="6"/>
      <c r="C20" s="6"/>
      <c r="D20" s="6"/>
      <c r="E20" s="7">
        <v>-88110742</v>
      </c>
      <c r="F20" s="33"/>
      <c r="G20" s="7">
        <v>-86636565</v>
      </c>
      <c r="H20" s="33"/>
      <c r="I20" s="7">
        <v>0</v>
      </c>
      <c r="J20" s="33"/>
      <c r="K20" s="7">
        <v>0</v>
      </c>
    </row>
    <row r="21" spans="1:11" ht="15.6" customHeight="1">
      <c r="A21" s="6" t="s">
        <v>104</v>
      </c>
      <c r="B21" s="6"/>
      <c r="C21" s="6"/>
      <c r="D21" s="6"/>
      <c r="E21" s="7">
        <v>-369255936</v>
      </c>
      <c r="F21" s="35"/>
      <c r="G21" s="7">
        <v>-431182246</v>
      </c>
      <c r="H21" s="35"/>
      <c r="I21" s="7">
        <v>-146673138</v>
      </c>
      <c r="J21" s="35"/>
      <c r="K21" s="7">
        <v>-149162237</v>
      </c>
    </row>
    <row r="22" spans="1:11" ht="15.6" customHeight="1">
      <c r="A22" s="6" t="s">
        <v>105</v>
      </c>
      <c r="B22" s="6"/>
      <c r="C22" s="6"/>
      <c r="D22" s="6"/>
      <c r="E22" s="7">
        <v>57098794</v>
      </c>
      <c r="F22" s="35"/>
      <c r="G22" s="7">
        <v>-184270578</v>
      </c>
      <c r="I22" s="7">
        <v>3254797</v>
      </c>
      <c r="K22" s="7">
        <v>-10046</v>
      </c>
    </row>
    <row r="23" spans="1:11" ht="15.6" customHeight="1">
      <c r="A23" s="6" t="s">
        <v>107</v>
      </c>
      <c r="B23" s="6"/>
      <c r="C23" s="6"/>
      <c r="D23" s="6"/>
      <c r="E23" s="7">
        <v>-312433074</v>
      </c>
      <c r="F23" s="33"/>
      <c r="G23" s="7">
        <v>-350750546</v>
      </c>
      <c r="H23" s="33"/>
      <c r="I23" s="7">
        <v>-180608173</v>
      </c>
      <c r="J23" s="33"/>
      <c r="K23" s="7">
        <v>-216746772</v>
      </c>
    </row>
    <row r="24" spans="1:11" ht="15.6" customHeight="1">
      <c r="A24" s="6" t="s">
        <v>108</v>
      </c>
      <c r="B24" s="6"/>
      <c r="E24" s="11">
        <v>413561429</v>
      </c>
      <c r="F24" s="33"/>
      <c r="G24" s="11">
        <v>420931867</v>
      </c>
      <c r="H24" s="33"/>
      <c r="I24" s="11">
        <v>0</v>
      </c>
      <c r="J24" s="33"/>
      <c r="K24" s="11">
        <v>0</v>
      </c>
    </row>
    <row r="25" spans="1:11" ht="12" customHeight="1">
      <c r="A25" s="6"/>
      <c r="B25" s="6"/>
      <c r="C25" s="6"/>
      <c r="D25" s="6"/>
      <c r="E25" s="7"/>
      <c r="F25" s="33"/>
      <c r="G25" s="7"/>
      <c r="H25" s="33"/>
      <c r="I25" s="7"/>
      <c r="J25" s="7"/>
      <c r="K25" s="7"/>
    </row>
    <row r="26" spans="1:11" ht="15.6" customHeight="1">
      <c r="A26" s="5" t="s">
        <v>109</v>
      </c>
      <c r="B26" s="5"/>
      <c r="C26" s="5"/>
      <c r="D26" s="5"/>
      <c r="E26" s="12">
        <f>SUM(E18:E24)</f>
        <v>935412568</v>
      </c>
      <c r="F26" s="6"/>
      <c r="G26" s="12">
        <f>SUM(G18:G24)</f>
        <v>1229467440</v>
      </c>
      <c r="H26" s="6"/>
      <c r="I26" s="12">
        <f>SUM(I18:I24)</f>
        <v>1919717289</v>
      </c>
      <c r="J26" s="6"/>
      <c r="K26" s="12">
        <f>SUM(K18:K24)</f>
        <v>2397588872</v>
      </c>
    </row>
    <row r="27" spans="1:11" ht="15.6" customHeight="1">
      <c r="A27" s="6" t="s">
        <v>110</v>
      </c>
      <c r="B27" s="6"/>
      <c r="C27" s="6"/>
      <c r="D27" s="6"/>
      <c r="E27" s="11">
        <v>-105466796</v>
      </c>
      <c r="F27" s="33"/>
      <c r="G27" s="11">
        <v>-191492873</v>
      </c>
      <c r="H27" s="33"/>
      <c r="I27" s="11">
        <v>2931180</v>
      </c>
      <c r="J27" s="33"/>
      <c r="K27" s="11">
        <v>2650408</v>
      </c>
    </row>
    <row r="28" spans="1:11" ht="12" customHeight="1">
      <c r="A28" s="6"/>
      <c r="B28" s="6"/>
      <c r="C28" s="6"/>
      <c r="D28" s="6"/>
      <c r="E28" s="7"/>
      <c r="F28" s="33"/>
      <c r="G28" s="7"/>
      <c r="H28" s="33"/>
      <c r="I28" s="7"/>
      <c r="J28" s="7"/>
      <c r="K28" s="7"/>
    </row>
    <row r="29" spans="1:11" ht="15.6" customHeight="1">
      <c r="A29" s="5" t="s">
        <v>111</v>
      </c>
      <c r="B29" s="5"/>
      <c r="C29" s="5"/>
      <c r="D29" s="5"/>
      <c r="E29" s="11">
        <f>SUM(E26:E27)</f>
        <v>829945772</v>
      </c>
      <c r="F29" s="33"/>
      <c r="G29" s="11">
        <f>SUM(G26:G27)</f>
        <v>1037974567</v>
      </c>
      <c r="H29" s="33"/>
      <c r="I29" s="11">
        <f>SUM(I26:I27)</f>
        <v>1922648469</v>
      </c>
      <c r="J29" s="7"/>
      <c r="K29" s="11">
        <f>SUM(K26:K27)</f>
        <v>2400239280</v>
      </c>
    </row>
    <row r="30" spans="1:11" ht="12" customHeight="1">
      <c r="A30" s="6"/>
      <c r="B30" s="6"/>
      <c r="C30" s="6"/>
      <c r="D30" s="6"/>
      <c r="E30" s="7"/>
      <c r="F30" s="33"/>
      <c r="G30" s="7"/>
      <c r="H30" s="33"/>
      <c r="I30" s="36"/>
      <c r="J30" s="7"/>
      <c r="K30" s="36"/>
    </row>
    <row r="31" spans="1:11" ht="15.6" customHeight="1">
      <c r="A31" s="5" t="s">
        <v>112</v>
      </c>
      <c r="B31" s="5"/>
      <c r="C31" s="5"/>
      <c r="D31" s="5"/>
      <c r="E31" s="7"/>
      <c r="F31" s="33"/>
      <c r="G31" s="7"/>
      <c r="H31" s="33"/>
      <c r="I31" s="7"/>
      <c r="J31" s="7"/>
      <c r="K31" s="7"/>
    </row>
    <row r="32" spans="1:11" ht="15.6" customHeight="1">
      <c r="A32" s="5"/>
      <c r="B32" s="6" t="s">
        <v>113</v>
      </c>
      <c r="C32" s="6"/>
      <c r="D32" s="6"/>
      <c r="E32" s="7"/>
      <c r="F32" s="33"/>
      <c r="G32" s="7"/>
      <c r="H32" s="33"/>
      <c r="I32" s="7"/>
      <c r="J32" s="7"/>
      <c r="K32" s="7"/>
    </row>
    <row r="33" spans="1:11" ht="15.6" customHeight="1">
      <c r="A33" s="5"/>
      <c r="B33" s="6"/>
      <c r="C33" s="6" t="s">
        <v>114</v>
      </c>
      <c r="D33" s="6"/>
      <c r="E33" s="7"/>
      <c r="F33" s="33"/>
      <c r="G33" s="7"/>
      <c r="H33" s="33"/>
      <c r="I33" s="7"/>
      <c r="J33" s="7"/>
      <c r="K33" s="7"/>
    </row>
    <row r="34" spans="1:11" ht="15.6" customHeight="1">
      <c r="A34" s="5"/>
      <c r="B34" s="6"/>
      <c r="C34" s="6" t="s">
        <v>115</v>
      </c>
      <c r="D34" s="6"/>
      <c r="E34" s="7"/>
      <c r="F34" s="33"/>
      <c r="G34" s="7"/>
      <c r="H34" s="33"/>
      <c r="I34" s="7"/>
      <c r="J34" s="7"/>
      <c r="K34" s="7"/>
    </row>
    <row r="35" spans="1:11" ht="15.6" customHeight="1">
      <c r="A35" s="5"/>
      <c r="B35" s="6"/>
      <c r="C35" s="6"/>
      <c r="D35" s="6" t="s">
        <v>116</v>
      </c>
      <c r="E35" s="7">
        <v>624288396</v>
      </c>
      <c r="F35" s="33"/>
      <c r="G35" s="7">
        <v>-717858101</v>
      </c>
      <c r="H35" s="33"/>
      <c r="I35" s="7">
        <v>478921696</v>
      </c>
      <c r="J35" s="7"/>
      <c r="K35" s="7">
        <v>-610524667</v>
      </c>
    </row>
    <row r="36" spans="1:11" ht="15.6" customHeight="1">
      <c r="A36" s="5"/>
      <c r="B36" s="6"/>
      <c r="C36" s="6"/>
      <c r="D36" s="6" t="s">
        <v>117</v>
      </c>
      <c r="E36" s="7"/>
      <c r="F36" s="33"/>
      <c r="G36" s="7"/>
      <c r="H36" s="33"/>
      <c r="I36" s="7"/>
      <c r="J36" s="33"/>
      <c r="K36" s="7"/>
    </row>
    <row r="37" spans="1:11" ht="15.6" customHeight="1">
      <c r="A37" s="5"/>
      <c r="B37" s="6"/>
      <c r="C37" s="6" t="s">
        <v>120</v>
      </c>
      <c r="D37" s="6"/>
      <c r="E37" s="7"/>
      <c r="F37" s="33"/>
      <c r="G37" s="7"/>
      <c r="H37" s="33"/>
      <c r="I37" s="7"/>
      <c r="J37" s="7"/>
      <c r="K37" s="7"/>
    </row>
    <row r="38" spans="1:11" ht="15.6" customHeight="1">
      <c r="B38" s="6"/>
      <c r="C38" s="6"/>
      <c r="D38" s="6" t="s">
        <v>121</v>
      </c>
      <c r="E38" s="11">
        <v>-124857679</v>
      </c>
      <c r="F38" s="33"/>
      <c r="G38" s="11">
        <v>143571620</v>
      </c>
      <c r="H38" s="33"/>
      <c r="I38" s="11">
        <v>-95784339</v>
      </c>
      <c r="J38" s="33"/>
      <c r="K38" s="11">
        <v>122104933</v>
      </c>
    </row>
    <row r="39" spans="1:11" ht="12" customHeight="1">
      <c r="A39" s="5"/>
      <c r="B39" s="6"/>
      <c r="C39" s="6"/>
      <c r="D39" s="6"/>
      <c r="E39" s="7"/>
      <c r="F39" s="33"/>
      <c r="G39" s="7"/>
      <c r="H39" s="33"/>
      <c r="I39" s="7"/>
      <c r="J39" s="7"/>
      <c r="K39" s="7"/>
    </row>
    <row r="40" spans="1:11" ht="15.6" customHeight="1">
      <c r="A40" s="5"/>
      <c r="B40" s="31" t="s">
        <v>122</v>
      </c>
      <c r="C40" s="31"/>
      <c r="D40" s="31"/>
      <c r="E40" s="7"/>
      <c r="F40" s="33"/>
      <c r="G40" s="7"/>
      <c r="H40" s="33"/>
      <c r="I40" s="7"/>
      <c r="J40" s="7"/>
      <c r="K40" s="7"/>
    </row>
    <row r="41" spans="1:11" ht="15.6" customHeight="1">
      <c r="A41" s="5"/>
      <c r="B41" s="31"/>
      <c r="C41" s="31" t="s">
        <v>114</v>
      </c>
      <c r="D41" s="31"/>
      <c r="E41" s="11">
        <f>SUM(E32:E38)</f>
        <v>499430717</v>
      </c>
      <c r="F41" s="33"/>
      <c r="G41" s="11">
        <f>SUM(G32:G38)</f>
        <v>-574286481</v>
      </c>
      <c r="H41" s="33"/>
      <c r="I41" s="11">
        <f>SUM(I32:I38)</f>
        <v>383137357</v>
      </c>
      <c r="J41" s="7"/>
      <c r="K41" s="11">
        <f>SUM(K32:K38)</f>
        <v>-488419734</v>
      </c>
    </row>
    <row r="42" spans="1:11" ht="12" customHeight="1">
      <c r="A42" s="5"/>
      <c r="B42" s="6"/>
      <c r="C42" s="6"/>
      <c r="D42" s="6"/>
      <c r="E42" s="7"/>
      <c r="F42" s="33"/>
      <c r="G42" s="7"/>
      <c r="H42" s="33"/>
      <c r="I42" s="7"/>
      <c r="J42" s="7"/>
      <c r="K42" s="7"/>
    </row>
    <row r="43" spans="1:11" ht="15.6" customHeight="1">
      <c r="A43" s="31"/>
      <c r="B43" s="31" t="s">
        <v>123</v>
      </c>
      <c r="C43" s="31"/>
      <c r="D43" s="6"/>
      <c r="E43" s="7"/>
      <c r="F43" s="33"/>
      <c r="G43" s="7"/>
      <c r="H43" s="33"/>
      <c r="I43" s="7"/>
      <c r="J43" s="7"/>
      <c r="K43" s="7"/>
    </row>
    <row r="44" spans="1:11" ht="15.6" customHeight="1">
      <c r="A44" s="31"/>
      <c r="B44" s="31"/>
      <c r="C44" s="31" t="s">
        <v>124</v>
      </c>
      <c r="D44" s="6"/>
      <c r="E44" s="7"/>
      <c r="F44" s="33"/>
      <c r="G44" s="7"/>
      <c r="H44" s="33"/>
      <c r="I44" s="7"/>
      <c r="J44" s="7"/>
      <c r="K44" s="7"/>
    </row>
    <row r="45" spans="1:11" ht="15.6" customHeight="1">
      <c r="A45" s="31"/>
      <c r="B45" s="6"/>
      <c r="C45" s="31" t="s">
        <v>125</v>
      </c>
      <c r="D45" s="6"/>
      <c r="E45" s="7"/>
      <c r="F45" s="33"/>
      <c r="G45" s="7"/>
      <c r="H45" s="33"/>
      <c r="I45" s="7"/>
      <c r="J45" s="7"/>
      <c r="K45" s="7"/>
    </row>
    <row r="46" spans="1:11" ht="15.6" customHeight="1">
      <c r="A46" s="31"/>
      <c r="B46" s="6"/>
      <c r="C46" s="31"/>
      <c r="D46" s="37" t="s">
        <v>126</v>
      </c>
      <c r="E46" s="7">
        <v>-19393506</v>
      </c>
      <c r="F46" s="33"/>
      <c r="G46" s="7">
        <v>15088556</v>
      </c>
      <c r="H46" s="33"/>
      <c r="I46" s="7">
        <v>0</v>
      </c>
      <c r="J46" s="33"/>
      <c r="K46" s="7">
        <v>0</v>
      </c>
    </row>
    <row r="47" spans="1:11" ht="15.6" customHeight="1">
      <c r="A47" s="31"/>
      <c r="B47" s="37"/>
      <c r="C47" s="37" t="s">
        <v>127</v>
      </c>
      <c r="D47" s="38"/>
      <c r="E47" s="7"/>
      <c r="F47" s="33"/>
      <c r="G47" s="7"/>
      <c r="H47" s="33"/>
      <c r="I47" s="7"/>
      <c r="J47" s="7"/>
      <c r="K47" s="7"/>
    </row>
    <row r="48" spans="1:11" ht="15.6" customHeight="1">
      <c r="A48" s="31"/>
      <c r="B48" s="37"/>
      <c r="D48" s="37" t="s">
        <v>128</v>
      </c>
      <c r="E48" s="7"/>
      <c r="F48" s="33"/>
      <c r="G48" s="7"/>
      <c r="H48" s="33"/>
      <c r="I48" s="7"/>
      <c r="J48" s="7"/>
      <c r="K48" s="7"/>
    </row>
    <row r="49" spans="1:11" ht="15.6" customHeight="1">
      <c r="A49" s="6"/>
      <c r="B49" s="6"/>
      <c r="D49" s="38" t="s">
        <v>129</v>
      </c>
      <c r="E49" s="11">
        <v>61531762</v>
      </c>
      <c r="F49" s="33"/>
      <c r="G49" s="11">
        <v>-170387059</v>
      </c>
      <c r="H49" s="33"/>
      <c r="I49" s="11">
        <v>0</v>
      </c>
      <c r="J49" s="33"/>
      <c r="K49" s="11">
        <v>0</v>
      </c>
    </row>
    <row r="50" spans="1:11" ht="12" customHeight="1">
      <c r="A50" s="6"/>
      <c r="B50" s="6"/>
      <c r="C50" s="6"/>
      <c r="D50" s="6"/>
      <c r="E50" s="7"/>
      <c r="F50" s="33"/>
      <c r="G50" s="7"/>
      <c r="H50" s="33"/>
      <c r="I50" s="7"/>
      <c r="J50" s="7"/>
      <c r="K50" s="7"/>
    </row>
    <row r="51" spans="1:11" ht="15.6" customHeight="1">
      <c r="A51" s="31"/>
      <c r="B51" s="31" t="s">
        <v>130</v>
      </c>
      <c r="C51" s="31"/>
      <c r="D51" s="31"/>
      <c r="E51" s="39"/>
      <c r="F51" s="40"/>
      <c r="G51" s="39"/>
      <c r="H51" s="40"/>
      <c r="I51" s="39"/>
      <c r="J51" s="31"/>
      <c r="K51" s="39"/>
    </row>
    <row r="52" spans="1:11" ht="15.6" customHeight="1">
      <c r="A52" s="31"/>
      <c r="B52" s="31"/>
      <c r="C52" s="31" t="s">
        <v>114</v>
      </c>
      <c r="D52" s="31"/>
      <c r="E52" s="41">
        <f>SUM(E45:E49)</f>
        <v>42138256</v>
      </c>
      <c r="F52" s="40"/>
      <c r="G52" s="41">
        <f>SUM(G45:G49)</f>
        <v>-155298503</v>
      </c>
      <c r="H52" s="40"/>
      <c r="I52" s="41">
        <f>SUM(I45:I49)</f>
        <v>0</v>
      </c>
      <c r="J52" s="31"/>
      <c r="K52" s="41">
        <f>SUM(K45:K49)</f>
        <v>0</v>
      </c>
    </row>
    <row r="53" spans="1:11" ht="12" customHeight="1">
      <c r="A53" s="31"/>
      <c r="B53" s="31"/>
      <c r="C53" s="31"/>
      <c r="D53" s="31"/>
      <c r="E53" s="42"/>
      <c r="F53" s="40"/>
      <c r="G53" s="42"/>
      <c r="H53" s="40"/>
      <c r="I53" s="42"/>
      <c r="J53" s="31"/>
      <c r="K53" s="42"/>
    </row>
    <row r="54" spans="1:11" ht="15.6" customHeight="1">
      <c r="A54" s="30" t="s">
        <v>112</v>
      </c>
      <c r="B54" s="31"/>
      <c r="C54" s="5"/>
      <c r="D54" s="5"/>
      <c r="E54" s="7"/>
      <c r="F54" s="33"/>
      <c r="G54" s="7"/>
      <c r="H54" s="33"/>
      <c r="I54" s="7"/>
      <c r="J54" s="7"/>
      <c r="K54" s="7"/>
    </row>
    <row r="55" spans="1:11" ht="15.6" customHeight="1">
      <c r="A55" s="31"/>
      <c r="B55" s="30" t="s">
        <v>131</v>
      </c>
      <c r="C55" s="5"/>
      <c r="D55" s="5"/>
      <c r="E55" s="11">
        <f>SUM(E41,E52)</f>
        <v>541568973</v>
      </c>
      <c r="F55" s="33"/>
      <c r="G55" s="11">
        <f>SUM(G41,G52)</f>
        <v>-729584984</v>
      </c>
      <c r="H55" s="33"/>
      <c r="I55" s="11">
        <f>SUM(I41,I52)</f>
        <v>383137357</v>
      </c>
      <c r="J55" s="7"/>
      <c r="K55" s="11">
        <f>SUM(K41,K52)</f>
        <v>-488419734</v>
      </c>
    </row>
    <row r="56" spans="1:11" ht="12" customHeight="1">
      <c r="A56" s="6"/>
      <c r="B56" s="6"/>
      <c r="C56" s="6"/>
      <c r="D56" s="6"/>
      <c r="E56" s="7"/>
      <c r="F56" s="33"/>
      <c r="G56" s="7"/>
      <c r="H56" s="33"/>
      <c r="I56" s="7"/>
      <c r="J56" s="7"/>
      <c r="K56" s="7"/>
    </row>
    <row r="57" spans="1:11" ht="15.6" customHeight="1" thickBot="1">
      <c r="A57" s="30" t="s">
        <v>132</v>
      </c>
      <c r="B57" s="30"/>
      <c r="C57" s="5"/>
      <c r="D57" s="5"/>
      <c r="E57" s="43">
        <f>+E29+E55</f>
        <v>1371514745</v>
      </c>
      <c r="F57" s="33"/>
      <c r="G57" s="43">
        <f>+G29+G55</f>
        <v>308389583</v>
      </c>
      <c r="H57" s="33"/>
      <c r="I57" s="43">
        <f>+I29+I55</f>
        <v>2305785826</v>
      </c>
      <c r="J57" s="7"/>
      <c r="K57" s="43">
        <f>+K29+K55</f>
        <v>1911819546</v>
      </c>
    </row>
    <row r="58" spans="1:11" ht="15.6" customHeight="1" thickTop="1">
      <c r="A58" s="30"/>
      <c r="B58" s="30"/>
      <c r="C58" s="5"/>
      <c r="D58" s="5"/>
      <c r="E58" s="7"/>
      <c r="F58" s="33"/>
      <c r="G58" s="7"/>
      <c r="H58" s="33"/>
      <c r="I58" s="7"/>
      <c r="J58" s="7"/>
      <c r="K58" s="7"/>
    </row>
    <row r="59" spans="1:11" ht="22.35" customHeight="1">
      <c r="A59" s="4" t="s">
        <v>42</v>
      </c>
      <c r="B59" s="44"/>
      <c r="C59" s="44"/>
      <c r="D59" s="44"/>
      <c r="E59" s="11"/>
      <c r="F59" s="45"/>
      <c r="G59" s="11"/>
      <c r="H59" s="11"/>
      <c r="I59" s="11"/>
      <c r="J59" s="11"/>
      <c r="K59" s="11"/>
    </row>
    <row r="60" spans="1:11" ht="16.5" customHeight="1">
      <c r="A60" s="5" t="s">
        <v>0</v>
      </c>
      <c r="B60" s="5"/>
      <c r="C60" s="5"/>
      <c r="D60" s="5"/>
      <c r="E60" s="7"/>
      <c r="F60" s="33"/>
      <c r="G60" s="7"/>
      <c r="H60" s="7"/>
      <c r="I60" s="7"/>
      <c r="J60" s="7"/>
      <c r="K60" s="7"/>
    </row>
    <row r="61" spans="1:11" ht="16.5" customHeight="1">
      <c r="A61" s="5" t="s">
        <v>91</v>
      </c>
      <c r="B61" s="5"/>
      <c r="C61" s="5"/>
      <c r="D61" s="5"/>
      <c r="E61" s="7"/>
      <c r="F61" s="33"/>
      <c r="G61" s="7"/>
      <c r="H61" s="7"/>
      <c r="I61" s="7"/>
      <c r="J61" s="7"/>
      <c r="K61" s="7"/>
    </row>
    <row r="62" spans="1:11" ht="16.5" customHeight="1">
      <c r="A62" s="9" t="str">
        <f>A3</f>
        <v>For the three-month period ended 30 June 2026</v>
      </c>
      <c r="B62" s="9"/>
      <c r="C62" s="9"/>
      <c r="D62" s="9"/>
      <c r="E62" s="11"/>
      <c r="F62" s="34"/>
      <c r="G62" s="11"/>
      <c r="H62" s="11"/>
      <c r="I62" s="11"/>
      <c r="J62" s="11"/>
      <c r="K62" s="11"/>
    </row>
    <row r="63" spans="1:11" ht="16.5" customHeight="1">
      <c r="A63" s="6"/>
      <c r="B63" s="6"/>
      <c r="C63" s="6"/>
      <c r="D63" s="6"/>
      <c r="E63" s="7"/>
      <c r="F63" s="33"/>
      <c r="G63" s="7"/>
      <c r="H63" s="7"/>
      <c r="I63" s="7"/>
      <c r="J63" s="7"/>
      <c r="K63" s="7"/>
    </row>
    <row r="64" spans="1:11" ht="16.5" customHeight="1">
      <c r="A64" s="6"/>
      <c r="B64" s="6"/>
      <c r="C64" s="6"/>
      <c r="D64" s="6"/>
      <c r="E64" s="7"/>
      <c r="F64" s="33"/>
      <c r="G64" s="7"/>
      <c r="H64" s="7"/>
      <c r="I64" s="7"/>
      <c r="J64" s="7"/>
      <c r="K64" s="7"/>
    </row>
    <row r="65" spans="1:11" ht="16.5" customHeight="1">
      <c r="A65" s="6"/>
      <c r="B65" s="6"/>
      <c r="C65" s="6"/>
      <c r="D65" s="6"/>
      <c r="E65" s="175" t="s">
        <v>3</v>
      </c>
      <c r="F65" s="176"/>
      <c r="G65" s="176"/>
      <c r="H65" s="14"/>
      <c r="I65" s="175" t="s">
        <v>93</v>
      </c>
      <c r="J65" s="176"/>
      <c r="K65" s="176"/>
    </row>
    <row r="66" spans="1:11" ht="16.5" customHeight="1">
      <c r="A66" s="6"/>
      <c r="B66" s="6"/>
      <c r="C66" s="6"/>
      <c r="D66" s="6"/>
      <c r="E66" s="173" t="s">
        <v>94</v>
      </c>
      <c r="F66" s="174"/>
      <c r="G66" s="174"/>
      <c r="H66" s="14"/>
      <c r="I66" s="173" t="s">
        <v>5</v>
      </c>
      <c r="J66" s="174"/>
      <c r="K66" s="174"/>
    </row>
    <row r="67" spans="1:11" ht="16.5" customHeight="1">
      <c r="A67" s="6"/>
      <c r="B67" s="6"/>
      <c r="C67" s="6"/>
      <c r="D67" s="6"/>
      <c r="E67" s="28" t="s">
        <v>10</v>
      </c>
      <c r="F67" s="6"/>
      <c r="G67" s="28" t="s">
        <v>11</v>
      </c>
      <c r="H67" s="14"/>
      <c r="I67" s="28" t="s">
        <v>10</v>
      </c>
      <c r="J67" s="6"/>
      <c r="K67" s="28" t="s">
        <v>11</v>
      </c>
    </row>
    <row r="68" spans="1:11" ht="16.5" customHeight="1">
      <c r="A68" s="6"/>
      <c r="B68" s="6"/>
      <c r="C68" s="6"/>
      <c r="D68" s="6"/>
      <c r="E68" s="15" t="s">
        <v>13</v>
      </c>
      <c r="F68" s="29"/>
      <c r="G68" s="15" t="s">
        <v>13</v>
      </c>
      <c r="H68" s="14"/>
      <c r="I68" s="15" t="s">
        <v>13</v>
      </c>
      <c r="J68" s="14"/>
      <c r="K68" s="15" t="s">
        <v>13</v>
      </c>
    </row>
    <row r="69" spans="1:11" ht="16.5" customHeight="1">
      <c r="A69" s="6"/>
      <c r="B69" s="6"/>
      <c r="C69" s="6"/>
      <c r="D69" s="6"/>
      <c r="E69" s="7"/>
      <c r="F69" s="33"/>
      <c r="G69" s="7"/>
      <c r="H69" s="33"/>
      <c r="I69" s="7"/>
      <c r="J69" s="7"/>
      <c r="K69" s="7"/>
    </row>
    <row r="70" spans="1:11" ht="16.5" customHeight="1">
      <c r="A70" s="5" t="s">
        <v>133</v>
      </c>
      <c r="B70" s="5"/>
      <c r="C70" s="5"/>
      <c r="D70" s="5"/>
      <c r="E70" s="7"/>
      <c r="F70" s="33"/>
      <c r="G70" s="7"/>
      <c r="H70" s="33"/>
      <c r="I70" s="7"/>
      <c r="J70" s="7"/>
      <c r="K70" s="7"/>
    </row>
    <row r="71" spans="1:11" ht="16.5" customHeight="1">
      <c r="A71" s="6"/>
      <c r="B71" s="6" t="s">
        <v>134</v>
      </c>
      <c r="C71" s="6"/>
      <c r="D71" s="6"/>
      <c r="E71" s="7">
        <v>659170853</v>
      </c>
      <c r="F71" s="46"/>
      <c r="G71" s="7">
        <v>980070293</v>
      </c>
      <c r="H71" s="46"/>
      <c r="I71" s="7">
        <v>1922648469</v>
      </c>
      <c r="J71" s="46"/>
      <c r="K71" s="7">
        <v>2400239280</v>
      </c>
    </row>
    <row r="72" spans="1:11" ht="16.5" customHeight="1">
      <c r="A72" s="6"/>
      <c r="B72" s="6" t="s">
        <v>88</v>
      </c>
      <c r="C72" s="6"/>
      <c r="D72" s="6"/>
      <c r="E72" s="11">
        <v>170774919</v>
      </c>
      <c r="F72" s="46"/>
      <c r="G72" s="11">
        <v>57904274</v>
      </c>
      <c r="H72" s="46"/>
      <c r="I72" s="11">
        <v>0</v>
      </c>
      <c r="J72" s="46"/>
      <c r="K72" s="11">
        <v>0</v>
      </c>
    </row>
    <row r="73" spans="1:11" ht="16.5" customHeight="1">
      <c r="A73" s="6"/>
      <c r="B73" s="6"/>
      <c r="C73" s="6"/>
      <c r="D73" s="6"/>
      <c r="E73" s="7"/>
      <c r="F73" s="33"/>
      <c r="G73" s="7"/>
      <c r="H73" s="33"/>
      <c r="I73" s="7"/>
      <c r="J73" s="7"/>
      <c r="K73" s="7"/>
    </row>
    <row r="74" spans="1:11" ht="16.5" customHeight="1" thickBot="1">
      <c r="A74" s="5"/>
      <c r="B74" s="5"/>
      <c r="C74" s="5"/>
      <c r="D74" s="5"/>
      <c r="E74" s="43">
        <f>SUM(E71:E73)</f>
        <v>829945772</v>
      </c>
      <c r="F74" s="33"/>
      <c r="G74" s="43">
        <f>SUM(G71:G73)</f>
        <v>1037974567</v>
      </c>
      <c r="H74" s="33"/>
      <c r="I74" s="43">
        <f>SUM(I71:I73)</f>
        <v>1922648469</v>
      </c>
      <c r="J74" s="7"/>
      <c r="K74" s="43">
        <f>SUM(K71:K73)</f>
        <v>2400239280</v>
      </c>
    </row>
    <row r="75" spans="1:11" ht="16.5" customHeight="1" thickTop="1">
      <c r="A75" s="38"/>
      <c r="B75" s="38"/>
      <c r="C75" s="38"/>
      <c r="D75" s="38"/>
      <c r="E75" s="50"/>
      <c r="F75" s="48"/>
      <c r="G75" s="50"/>
      <c r="H75" s="48"/>
      <c r="I75" s="51"/>
      <c r="J75" s="49"/>
      <c r="K75" s="51"/>
    </row>
    <row r="76" spans="1:11" ht="16.5" customHeight="1">
      <c r="A76" s="5" t="s">
        <v>135</v>
      </c>
      <c r="B76" s="5"/>
      <c r="C76" s="5"/>
      <c r="D76" s="6"/>
      <c r="E76" s="7"/>
      <c r="F76" s="33"/>
      <c r="G76" s="7"/>
      <c r="H76" s="7"/>
      <c r="I76" s="7"/>
      <c r="J76" s="7"/>
      <c r="K76" s="7"/>
    </row>
    <row r="77" spans="1:11" ht="16.5" customHeight="1">
      <c r="A77" s="5" t="s">
        <v>136</v>
      </c>
      <c r="B77" s="5"/>
      <c r="C77" s="5"/>
      <c r="D77" s="5"/>
      <c r="E77" s="7"/>
      <c r="F77" s="33"/>
      <c r="G77" s="7"/>
      <c r="H77" s="7"/>
      <c r="I77" s="7"/>
      <c r="J77" s="7"/>
      <c r="K77" s="7"/>
    </row>
    <row r="78" spans="1:11" ht="16.5" customHeight="1">
      <c r="A78" s="6"/>
      <c r="B78" s="6" t="s">
        <v>134</v>
      </c>
      <c r="C78" s="6"/>
      <c r="D78" s="6"/>
      <c r="E78" s="7">
        <v>1192881540</v>
      </c>
      <c r="F78" s="46"/>
      <c r="G78" s="7">
        <v>265445756</v>
      </c>
      <c r="H78" s="46"/>
      <c r="I78" s="7">
        <v>2305785826</v>
      </c>
      <c r="J78" s="46"/>
      <c r="K78" s="7">
        <v>1911819546</v>
      </c>
    </row>
    <row r="79" spans="1:11" ht="16.5" customHeight="1">
      <c r="A79" s="6"/>
      <c r="B79" s="6" t="s">
        <v>88</v>
      </c>
      <c r="C79" s="6"/>
      <c r="D79" s="6"/>
      <c r="E79" s="11">
        <v>178633205</v>
      </c>
      <c r="F79" s="33"/>
      <c r="G79" s="11">
        <v>42943827</v>
      </c>
      <c r="H79" s="33"/>
      <c r="I79" s="11">
        <v>0</v>
      </c>
      <c r="J79" s="33"/>
      <c r="K79" s="11">
        <v>0</v>
      </c>
    </row>
    <row r="80" spans="1:11" ht="16.5" customHeight="1">
      <c r="A80" s="6"/>
      <c r="B80" s="6"/>
      <c r="C80" s="6"/>
      <c r="D80" s="6"/>
      <c r="E80" s="7"/>
      <c r="F80" s="33"/>
      <c r="G80" s="7"/>
      <c r="H80" s="33"/>
      <c r="I80" s="7"/>
      <c r="J80" s="7"/>
      <c r="K80" s="7"/>
    </row>
    <row r="81" spans="1:11" ht="16.5" customHeight="1" thickBot="1">
      <c r="A81" s="5"/>
      <c r="B81" s="30"/>
      <c r="C81" s="5"/>
      <c r="D81" s="5"/>
      <c r="E81" s="43">
        <f>SUM(E78:E79)</f>
        <v>1371514745</v>
      </c>
      <c r="F81" s="33"/>
      <c r="G81" s="43">
        <f>SUM(G78:G79)</f>
        <v>308389583</v>
      </c>
      <c r="H81" s="33"/>
      <c r="I81" s="43">
        <f>SUM(I78:I79)</f>
        <v>2305785826</v>
      </c>
      <c r="J81" s="7"/>
      <c r="K81" s="43">
        <f>SUM(K78:K79)</f>
        <v>1911819546</v>
      </c>
    </row>
    <row r="82" spans="1:11" ht="16.5" customHeight="1" thickTop="1">
      <c r="A82" s="5"/>
      <c r="B82" s="5"/>
      <c r="C82" s="5"/>
      <c r="D82" s="5"/>
      <c r="E82" s="7"/>
      <c r="F82" s="33"/>
      <c r="G82" s="7"/>
      <c r="H82" s="33"/>
      <c r="I82" s="7"/>
      <c r="J82" s="7"/>
      <c r="K82" s="7"/>
    </row>
    <row r="83" spans="1:11" ht="16.5" customHeight="1">
      <c r="A83" s="5"/>
      <c r="B83" s="5"/>
      <c r="C83" s="5"/>
      <c r="D83" s="5"/>
      <c r="E83" s="7"/>
      <c r="F83" s="33"/>
      <c r="G83" s="7"/>
      <c r="H83" s="33"/>
      <c r="I83" s="7"/>
      <c r="J83" s="7"/>
      <c r="K83" s="7"/>
    </row>
    <row r="84" spans="1:11" ht="16.5" customHeight="1">
      <c r="A84" s="5" t="s">
        <v>137</v>
      </c>
      <c r="B84" s="5"/>
      <c r="C84" s="5"/>
      <c r="D84" s="5"/>
      <c r="E84" s="7"/>
      <c r="F84" s="33"/>
      <c r="G84" s="7"/>
      <c r="H84" s="33"/>
      <c r="I84" s="7"/>
      <c r="J84" s="7"/>
      <c r="K84" s="7"/>
    </row>
    <row r="85" spans="1:11" ht="16.5" customHeight="1">
      <c r="A85" s="5"/>
      <c r="B85" s="5"/>
      <c r="C85" s="5"/>
      <c r="D85" s="5"/>
      <c r="E85" s="7"/>
      <c r="F85" s="33"/>
      <c r="G85" s="7"/>
      <c r="H85" s="33"/>
      <c r="I85" s="7"/>
      <c r="J85" s="33"/>
      <c r="K85" s="7"/>
    </row>
    <row r="86" spans="1:11" ht="16.5" customHeight="1" thickBot="1">
      <c r="A86" s="38"/>
      <c r="B86" s="38" t="s">
        <v>138</v>
      </c>
      <c r="C86" s="38"/>
      <c r="D86" s="38"/>
      <c r="E86" s="47">
        <v>4.4101033239239723E-2</v>
      </c>
      <c r="F86" s="48"/>
      <c r="G86" s="47">
        <v>6.557042437734184E-2</v>
      </c>
      <c r="H86" s="48"/>
      <c r="I86" s="47">
        <v>0.12863248375264913</v>
      </c>
      <c r="J86" s="48"/>
      <c r="K86" s="47">
        <v>0.16058512263953034</v>
      </c>
    </row>
    <row r="87" spans="1:11" ht="16.5" customHeight="1" thickTop="1">
      <c r="A87" s="38"/>
      <c r="B87" s="38"/>
      <c r="C87" s="38"/>
      <c r="D87" s="38"/>
      <c r="E87" s="50"/>
      <c r="F87" s="48"/>
      <c r="G87" s="50"/>
      <c r="H87" s="48"/>
      <c r="I87" s="51"/>
      <c r="J87" s="49"/>
      <c r="K87" s="51"/>
    </row>
    <row r="88" spans="1:11" ht="16.5" customHeight="1">
      <c r="A88" s="38"/>
      <c r="B88" s="38"/>
      <c r="C88" s="38"/>
      <c r="D88" s="38"/>
      <c r="E88" s="50"/>
      <c r="F88" s="48"/>
      <c r="G88" s="50"/>
      <c r="H88" s="48"/>
      <c r="I88" s="51"/>
      <c r="J88" s="49"/>
      <c r="K88" s="51"/>
    </row>
    <row r="89" spans="1:11" ht="16.5" customHeight="1">
      <c r="A89" s="38"/>
      <c r="B89" s="38"/>
      <c r="C89" s="38"/>
      <c r="D89" s="38"/>
      <c r="E89" s="50"/>
      <c r="F89" s="48"/>
      <c r="G89" s="50"/>
      <c r="H89" s="48"/>
      <c r="I89" s="51"/>
      <c r="J89" s="49"/>
      <c r="K89" s="51"/>
    </row>
    <row r="90" spans="1:11" ht="16.5" customHeight="1">
      <c r="A90" s="38"/>
      <c r="B90" s="38"/>
      <c r="C90" s="38"/>
      <c r="D90" s="38"/>
      <c r="E90" s="50"/>
      <c r="F90" s="48"/>
      <c r="G90" s="50"/>
      <c r="H90" s="48"/>
      <c r="I90" s="51"/>
      <c r="J90" s="49"/>
      <c r="K90" s="51"/>
    </row>
    <row r="91" spans="1:11" ht="16.5" customHeight="1">
      <c r="A91" s="38"/>
      <c r="B91" s="38"/>
      <c r="C91" s="38"/>
      <c r="D91" s="38"/>
      <c r="E91" s="50"/>
      <c r="F91" s="48"/>
      <c r="G91" s="50"/>
      <c r="H91" s="48"/>
      <c r="I91" s="51"/>
      <c r="J91" s="49"/>
      <c r="K91" s="51"/>
    </row>
    <row r="92" spans="1:11" ht="16.5" customHeight="1">
      <c r="A92" s="38"/>
      <c r="B92" s="38"/>
      <c r="C92" s="38"/>
      <c r="D92" s="38"/>
      <c r="E92" s="50"/>
      <c r="F92" s="48"/>
      <c r="G92" s="50"/>
      <c r="H92" s="48"/>
      <c r="I92" s="51"/>
      <c r="J92" s="49"/>
      <c r="K92" s="51"/>
    </row>
    <row r="93" spans="1:11" ht="16.5" customHeight="1">
      <c r="A93" s="5" t="s">
        <v>139</v>
      </c>
      <c r="B93" s="5"/>
      <c r="C93" s="5"/>
      <c r="D93" s="5"/>
      <c r="E93" s="7"/>
      <c r="F93" s="33"/>
      <c r="G93" s="7"/>
      <c r="H93" s="33"/>
      <c r="I93" s="7"/>
      <c r="J93" s="7"/>
      <c r="K93" s="7"/>
    </row>
    <row r="94" spans="1:11" ht="16.5" customHeight="1">
      <c r="A94" s="38"/>
      <c r="B94" s="38"/>
      <c r="C94" s="38"/>
      <c r="D94" s="38"/>
      <c r="E94" s="50"/>
      <c r="F94" s="48"/>
      <c r="G94" s="50"/>
      <c r="H94" s="48"/>
      <c r="I94" s="51"/>
      <c r="J94" s="49"/>
      <c r="K94" s="51"/>
    </row>
    <row r="95" spans="1:11" ht="16.5" customHeight="1">
      <c r="A95" s="38"/>
      <c r="B95" s="38"/>
      <c r="C95" s="38"/>
      <c r="D95" s="38"/>
      <c r="E95" s="50"/>
      <c r="F95" s="48"/>
      <c r="G95" s="50"/>
      <c r="H95" s="48"/>
      <c r="I95" s="51"/>
      <c r="J95" s="49"/>
      <c r="K95" s="51"/>
    </row>
    <row r="96" spans="1:11" ht="16.5" customHeight="1">
      <c r="A96" s="38"/>
      <c r="B96" s="38"/>
      <c r="C96" s="38"/>
      <c r="D96" s="38"/>
      <c r="E96" s="50"/>
      <c r="F96" s="48"/>
      <c r="G96" s="50"/>
      <c r="H96" s="48"/>
      <c r="I96" s="51"/>
      <c r="J96" s="49"/>
      <c r="K96" s="51"/>
    </row>
    <row r="97" spans="1:11" ht="16.5" customHeight="1">
      <c r="A97" s="38"/>
      <c r="B97" s="38"/>
      <c r="C97" s="38"/>
      <c r="D97" s="38"/>
      <c r="E97" s="50"/>
      <c r="F97" s="48"/>
      <c r="G97" s="50"/>
      <c r="H97" s="48"/>
      <c r="I97" s="51"/>
      <c r="J97" s="49"/>
      <c r="K97" s="51"/>
    </row>
    <row r="98" spans="1:11" ht="16.5" customHeight="1">
      <c r="A98" s="38"/>
      <c r="B98" s="38"/>
      <c r="C98" s="38"/>
      <c r="D98" s="38"/>
      <c r="E98" s="50"/>
      <c r="F98" s="48"/>
      <c r="G98" s="50"/>
      <c r="H98" s="48"/>
      <c r="I98" s="51"/>
      <c r="J98" s="49"/>
      <c r="K98" s="51"/>
    </row>
    <row r="99" spans="1:11" ht="16.5" customHeight="1">
      <c r="A99" s="38"/>
      <c r="B99" s="38"/>
      <c r="C99" s="38"/>
      <c r="D99" s="38"/>
      <c r="E99" s="50"/>
      <c r="F99" s="48"/>
      <c r="G99" s="50"/>
      <c r="H99" s="48"/>
      <c r="I99" s="51"/>
      <c r="J99" s="49"/>
      <c r="K99" s="51"/>
    </row>
    <row r="100" spans="1:11" ht="16.5" customHeight="1">
      <c r="A100" s="38"/>
      <c r="B100" s="38"/>
      <c r="C100" s="38"/>
      <c r="D100" s="38"/>
      <c r="E100" s="50"/>
      <c r="F100" s="48"/>
      <c r="G100" s="50"/>
      <c r="H100" s="48"/>
      <c r="I100" s="51"/>
      <c r="J100" s="49"/>
      <c r="K100" s="51"/>
    </row>
    <row r="101" spans="1:11" ht="16.5" customHeight="1">
      <c r="A101" s="38"/>
      <c r="B101" s="38"/>
      <c r="C101" s="38"/>
      <c r="D101" s="38"/>
      <c r="E101" s="50"/>
      <c r="F101" s="48"/>
      <c r="G101" s="50"/>
      <c r="H101" s="48"/>
      <c r="I101" s="51"/>
      <c r="J101" s="49"/>
      <c r="K101" s="51"/>
    </row>
    <row r="102" spans="1:11" ht="16.5" customHeight="1">
      <c r="A102" s="38"/>
      <c r="B102" s="38"/>
      <c r="C102" s="38"/>
      <c r="D102" s="38"/>
      <c r="E102" s="50"/>
      <c r="F102" s="48"/>
      <c r="G102" s="50"/>
      <c r="H102" s="48"/>
      <c r="I102" s="51"/>
      <c r="J102" s="49"/>
      <c r="K102" s="51"/>
    </row>
    <row r="103" spans="1:11" ht="16.5" customHeight="1">
      <c r="A103" s="38"/>
      <c r="B103" s="38"/>
      <c r="C103" s="38"/>
      <c r="D103" s="38"/>
      <c r="E103" s="50"/>
      <c r="F103" s="48"/>
      <c r="G103" s="50"/>
      <c r="H103" s="48"/>
      <c r="I103" s="51"/>
      <c r="J103" s="49"/>
      <c r="K103" s="51"/>
    </row>
    <row r="104" spans="1:11" ht="16.5" customHeight="1">
      <c r="A104" s="38"/>
      <c r="B104" s="38"/>
      <c r="C104" s="38"/>
      <c r="D104" s="38"/>
      <c r="E104" s="50"/>
      <c r="F104" s="48"/>
      <c r="G104" s="50"/>
      <c r="H104" s="48"/>
      <c r="I104" s="51"/>
      <c r="J104" s="49"/>
      <c r="K104" s="51"/>
    </row>
    <row r="105" spans="1:11" ht="16.5" customHeight="1">
      <c r="A105" s="38"/>
      <c r="B105" s="38"/>
      <c r="C105" s="38"/>
      <c r="D105" s="38"/>
      <c r="E105" s="50"/>
      <c r="F105" s="48"/>
      <c r="G105" s="50"/>
      <c r="H105" s="48"/>
      <c r="I105" s="51"/>
      <c r="J105" s="49"/>
      <c r="K105" s="51"/>
    </row>
    <row r="106" spans="1:11" ht="16.5" customHeight="1">
      <c r="A106" s="38"/>
      <c r="B106" s="38"/>
      <c r="C106" s="38"/>
      <c r="D106" s="38"/>
      <c r="E106" s="50"/>
      <c r="F106" s="48"/>
      <c r="G106" s="50"/>
      <c r="H106" s="48"/>
      <c r="I106" s="51"/>
      <c r="J106" s="49"/>
      <c r="K106" s="51"/>
    </row>
    <row r="107" spans="1:11" ht="16.5" customHeight="1">
      <c r="A107" s="38"/>
      <c r="B107" s="38"/>
      <c r="C107" s="38"/>
      <c r="D107" s="38"/>
      <c r="E107" s="50"/>
      <c r="F107" s="48"/>
      <c r="G107" s="50"/>
      <c r="H107" s="48"/>
      <c r="I107" s="51"/>
      <c r="J107" s="49"/>
      <c r="K107" s="51"/>
    </row>
    <row r="108" spans="1:11" ht="16.5" customHeight="1">
      <c r="A108" s="38"/>
      <c r="B108" s="38"/>
      <c r="C108" s="38"/>
      <c r="D108" s="38"/>
      <c r="E108" s="50"/>
      <c r="F108" s="48"/>
      <c r="G108" s="50"/>
      <c r="H108" s="48"/>
      <c r="I108" s="51"/>
      <c r="J108" s="49"/>
      <c r="K108" s="51"/>
    </row>
    <row r="109" spans="1:11" ht="16.5" customHeight="1">
      <c r="A109" s="38"/>
      <c r="B109" s="38"/>
      <c r="C109" s="38"/>
      <c r="D109" s="38"/>
      <c r="E109" s="50"/>
      <c r="F109" s="48"/>
      <c r="G109" s="50"/>
      <c r="H109" s="48"/>
      <c r="I109" s="51"/>
      <c r="J109" s="49"/>
      <c r="K109" s="51"/>
    </row>
    <row r="110" spans="1:11" ht="19.5" customHeight="1">
      <c r="A110" s="38"/>
      <c r="B110" s="38"/>
      <c r="C110" s="38"/>
      <c r="D110" s="38"/>
      <c r="E110" s="50"/>
      <c r="F110" s="48"/>
      <c r="G110" s="50"/>
      <c r="H110" s="48"/>
      <c r="I110" s="51"/>
      <c r="J110" s="49"/>
      <c r="K110" s="51"/>
    </row>
    <row r="111" spans="1:11" ht="19.5" customHeight="1">
      <c r="A111" s="38"/>
      <c r="B111" s="38"/>
      <c r="C111" s="38"/>
      <c r="D111" s="38"/>
      <c r="E111" s="50"/>
      <c r="F111" s="48"/>
      <c r="G111" s="50"/>
      <c r="H111" s="48"/>
      <c r="I111" s="51"/>
      <c r="J111" s="49"/>
      <c r="K111" s="51"/>
    </row>
    <row r="112" spans="1:11" ht="22.35" customHeight="1">
      <c r="A112" s="4" t="s">
        <v>42</v>
      </c>
      <c r="B112" s="44"/>
      <c r="C112" s="44"/>
      <c r="D112" s="44"/>
      <c r="E112" s="11"/>
      <c r="F112" s="45"/>
      <c r="G112" s="11"/>
      <c r="H112" s="11"/>
      <c r="I112" s="11"/>
      <c r="J112" s="11"/>
      <c r="K112" s="11"/>
    </row>
  </sheetData>
  <mergeCells count="8">
    <mergeCell ref="E66:G66"/>
    <mergeCell ref="I66:K66"/>
    <mergeCell ref="E6:G6"/>
    <mergeCell ref="I6:K6"/>
    <mergeCell ref="E7:G7"/>
    <mergeCell ref="I7:K7"/>
    <mergeCell ref="E65:G65"/>
    <mergeCell ref="I65:K65"/>
  </mergeCells>
  <pageMargins left="0.56000000000000005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4913-6B92-4BAA-AED3-AEE9749C3AA7}">
  <sheetPr>
    <tabColor theme="5" tint="0.79998168889431442"/>
  </sheetPr>
  <dimension ref="A1:P117"/>
  <sheetViews>
    <sheetView topLeftCell="A86" zoomScale="110" zoomScaleNormal="110" zoomScaleSheetLayoutView="110" workbookViewId="0">
      <selection activeCell="A102" sqref="A102:XFD102"/>
    </sheetView>
  </sheetViews>
  <sheetFormatPr defaultColWidth="9.42578125" defaultRowHeight="16.5" customHeight="1"/>
  <cols>
    <col min="1" max="3" width="1.42578125" style="8" customWidth="1"/>
    <col min="4" max="4" width="39.5703125" style="8" customWidth="1"/>
    <col min="5" max="5" width="5.5703125" style="8" customWidth="1"/>
    <col min="6" max="6" width="0.5703125" style="8" customWidth="1"/>
    <col min="7" max="7" width="13.42578125" style="8" customWidth="1"/>
    <col min="8" max="8" width="0.5703125" style="8" customWidth="1"/>
    <col min="9" max="9" width="13.42578125" style="8" customWidth="1"/>
    <col min="10" max="10" width="0.5703125" style="8" customWidth="1"/>
    <col min="11" max="11" width="13.42578125" style="8" customWidth="1"/>
    <col min="12" max="12" width="0.5703125" style="8" customWidth="1"/>
    <col min="13" max="13" width="13.42578125" style="8" customWidth="1"/>
    <col min="14" max="15" width="9.42578125" style="8"/>
    <col min="16" max="16" width="13.5703125" style="8" bestFit="1" customWidth="1"/>
    <col min="17" max="16384" width="9.42578125" style="8"/>
  </cols>
  <sheetData>
    <row r="1" spans="1:16" ht="16.5" customHeight="1">
      <c r="A1" s="5" t="s">
        <v>0</v>
      </c>
      <c r="B1" s="5"/>
      <c r="C1" s="5"/>
      <c r="D1" s="33"/>
      <c r="E1" s="7"/>
      <c r="F1" s="7"/>
      <c r="G1" s="33"/>
      <c r="H1" s="7"/>
      <c r="I1" s="33"/>
      <c r="J1" s="7"/>
      <c r="K1" s="7"/>
      <c r="L1" s="7"/>
      <c r="M1" s="7"/>
    </row>
    <row r="2" spans="1:16" ht="16.5" customHeight="1">
      <c r="A2" s="5" t="s">
        <v>91</v>
      </c>
      <c r="B2" s="5"/>
      <c r="C2" s="5"/>
      <c r="D2" s="33"/>
      <c r="E2" s="7"/>
      <c r="F2" s="7"/>
      <c r="G2" s="33"/>
      <c r="H2" s="7"/>
      <c r="I2" s="33"/>
      <c r="J2" s="7"/>
      <c r="K2" s="7"/>
      <c r="L2" s="7"/>
      <c r="M2" s="7"/>
    </row>
    <row r="3" spans="1:16" ht="16.5" customHeight="1">
      <c r="A3" s="9" t="s">
        <v>140</v>
      </c>
      <c r="B3" s="9"/>
      <c r="C3" s="9"/>
      <c r="D3" s="34"/>
      <c r="E3" s="11"/>
      <c r="F3" s="11"/>
      <c r="G3" s="34"/>
      <c r="H3" s="11"/>
      <c r="I3" s="34"/>
      <c r="J3" s="11"/>
      <c r="K3" s="11"/>
      <c r="L3" s="11"/>
      <c r="M3" s="11"/>
    </row>
    <row r="4" spans="1:16" ht="15.6" customHeight="1">
      <c r="A4" s="6"/>
      <c r="B4" s="6"/>
      <c r="C4" s="6"/>
      <c r="D4" s="6"/>
      <c r="E4" s="33"/>
      <c r="F4" s="33"/>
      <c r="G4" s="7"/>
      <c r="H4" s="33"/>
      <c r="I4" s="7"/>
      <c r="J4" s="7"/>
      <c r="K4" s="7"/>
      <c r="L4" s="7"/>
      <c r="M4" s="7"/>
    </row>
    <row r="5" spans="1:16" ht="15.6" customHeight="1">
      <c r="A5" s="6"/>
      <c r="B5" s="6"/>
      <c r="C5" s="6"/>
      <c r="D5" s="6"/>
      <c r="E5" s="33"/>
      <c r="F5" s="33"/>
      <c r="G5" s="7"/>
      <c r="H5" s="33"/>
      <c r="I5" s="7"/>
      <c r="J5" s="7"/>
      <c r="K5" s="7"/>
      <c r="L5" s="7"/>
      <c r="M5" s="7"/>
    </row>
    <row r="6" spans="1:16" ht="15.6" customHeight="1">
      <c r="A6" s="6"/>
      <c r="B6" s="6"/>
      <c r="C6" s="6"/>
      <c r="D6" s="6"/>
      <c r="E6" s="6"/>
      <c r="F6" s="6"/>
      <c r="G6" s="175" t="s">
        <v>3</v>
      </c>
      <c r="H6" s="176"/>
      <c r="I6" s="176"/>
      <c r="J6" s="14"/>
      <c r="K6" s="175" t="s">
        <v>93</v>
      </c>
      <c r="L6" s="176"/>
      <c r="M6" s="176"/>
    </row>
    <row r="7" spans="1:16" ht="15.6" customHeight="1">
      <c r="A7" s="6"/>
      <c r="B7" s="6"/>
      <c r="C7" s="6"/>
      <c r="D7" s="6"/>
      <c r="E7" s="6"/>
      <c r="F7" s="6"/>
      <c r="G7" s="173" t="s">
        <v>94</v>
      </c>
      <c r="H7" s="174"/>
      <c r="I7" s="174"/>
      <c r="J7" s="14"/>
      <c r="K7" s="173" t="s">
        <v>5</v>
      </c>
      <c r="L7" s="174"/>
      <c r="M7" s="174"/>
    </row>
    <row r="8" spans="1:16" ht="15.6" customHeight="1">
      <c r="A8" s="6"/>
      <c r="B8" s="6"/>
      <c r="C8" s="6"/>
      <c r="D8" s="6"/>
      <c r="E8" s="6"/>
      <c r="F8" s="6"/>
      <c r="G8" s="28" t="s">
        <v>10</v>
      </c>
      <c r="H8" s="6"/>
      <c r="I8" s="28" t="s">
        <v>11</v>
      </c>
      <c r="J8" s="14"/>
      <c r="K8" s="28" t="s">
        <v>10</v>
      </c>
      <c r="L8" s="6"/>
      <c r="M8" s="28" t="s">
        <v>11</v>
      </c>
    </row>
    <row r="9" spans="1:16" ht="15.6" customHeight="1">
      <c r="A9" s="6"/>
      <c r="B9" s="6"/>
      <c r="C9" s="6"/>
      <c r="D9" s="6"/>
      <c r="E9" s="61" t="s">
        <v>12</v>
      </c>
      <c r="F9" s="29"/>
      <c r="G9" s="15" t="s">
        <v>13</v>
      </c>
      <c r="H9" s="29"/>
      <c r="I9" s="15" t="s">
        <v>13</v>
      </c>
      <c r="J9" s="14"/>
      <c r="K9" s="15" t="s">
        <v>13</v>
      </c>
      <c r="L9" s="14"/>
      <c r="M9" s="15" t="s">
        <v>13</v>
      </c>
    </row>
    <row r="10" spans="1:16" ht="9.9499999999999993" customHeight="1">
      <c r="A10" s="6"/>
      <c r="B10" s="6"/>
      <c r="C10" s="6"/>
      <c r="D10" s="6"/>
      <c r="E10" s="33"/>
      <c r="F10" s="33"/>
      <c r="G10" s="7"/>
      <c r="H10" s="33"/>
      <c r="I10" s="7"/>
      <c r="J10" s="7"/>
      <c r="K10" s="7"/>
      <c r="L10" s="7"/>
      <c r="M10" s="7"/>
    </row>
    <row r="11" spans="1:16" ht="15.6" customHeight="1">
      <c r="A11" s="6" t="s">
        <v>95</v>
      </c>
      <c r="B11" s="6"/>
      <c r="C11" s="6"/>
      <c r="D11" s="6"/>
      <c r="E11" s="33"/>
      <c r="F11" s="33"/>
      <c r="G11" s="7">
        <v>1848676167</v>
      </c>
      <c r="H11" s="33"/>
      <c r="I11" s="7">
        <v>1438938786</v>
      </c>
      <c r="J11" s="33"/>
      <c r="K11" s="7">
        <v>139743347</v>
      </c>
      <c r="L11" s="33"/>
      <c r="M11" s="7">
        <v>136646532</v>
      </c>
    </row>
    <row r="12" spans="1:16" ht="15.6" customHeight="1">
      <c r="A12" s="6" t="s">
        <v>96</v>
      </c>
      <c r="B12" s="6"/>
      <c r="C12" s="6"/>
      <c r="D12" s="6"/>
      <c r="E12" s="33"/>
      <c r="F12" s="33"/>
      <c r="G12" s="7">
        <v>2366891891</v>
      </c>
      <c r="H12" s="33"/>
      <c r="I12" s="7">
        <v>5487899933</v>
      </c>
      <c r="J12" s="33"/>
      <c r="K12" s="7">
        <v>0</v>
      </c>
      <c r="L12" s="33"/>
      <c r="M12" s="7">
        <v>0</v>
      </c>
    </row>
    <row r="13" spans="1:16" ht="15.6" customHeight="1">
      <c r="A13" s="6" t="s">
        <v>97</v>
      </c>
      <c r="B13" s="6"/>
      <c r="C13" s="6"/>
      <c r="D13" s="6"/>
      <c r="E13" s="33"/>
      <c r="F13" s="33"/>
      <c r="G13" s="7">
        <v>1451565312</v>
      </c>
      <c r="H13" s="33"/>
      <c r="I13" s="7">
        <v>1109826221</v>
      </c>
      <c r="J13" s="33"/>
      <c r="K13" s="7">
        <v>0</v>
      </c>
      <c r="L13" s="33"/>
      <c r="M13" s="7">
        <v>0</v>
      </c>
      <c r="P13" s="161"/>
    </row>
    <row r="14" spans="1:16" ht="15.6" customHeight="1">
      <c r="A14" s="6" t="s">
        <v>98</v>
      </c>
      <c r="B14" s="6"/>
      <c r="C14" s="6"/>
      <c r="D14" s="6"/>
      <c r="E14" s="33"/>
      <c r="F14" s="33"/>
      <c r="G14" s="7">
        <v>-832214617</v>
      </c>
      <c r="H14" s="33"/>
      <c r="I14" s="7">
        <v>-711372422</v>
      </c>
      <c r="J14" s="33"/>
      <c r="K14" s="7">
        <v>-86356348</v>
      </c>
      <c r="L14" s="33"/>
      <c r="M14" s="7">
        <v>-76205369</v>
      </c>
      <c r="P14" s="161"/>
    </row>
    <row r="15" spans="1:16" ht="15.6" customHeight="1">
      <c r="A15" s="6" t="s">
        <v>99</v>
      </c>
      <c r="B15" s="6"/>
      <c r="C15" s="6"/>
      <c r="D15" s="6"/>
      <c r="E15" s="33"/>
      <c r="F15" s="33"/>
      <c r="G15" s="7">
        <v>-1555493115</v>
      </c>
      <c r="H15" s="33"/>
      <c r="I15" s="7">
        <v>-2352229055</v>
      </c>
      <c r="J15" s="33"/>
      <c r="K15" s="7">
        <v>0</v>
      </c>
      <c r="L15" s="33"/>
      <c r="M15" s="7">
        <v>0</v>
      </c>
      <c r="P15" s="161"/>
    </row>
    <row r="16" spans="1:16" ht="15.6" customHeight="1">
      <c r="A16" s="6" t="s">
        <v>100</v>
      </c>
      <c r="B16" s="6"/>
      <c r="C16" s="6"/>
      <c r="D16" s="6"/>
      <c r="E16" s="33"/>
      <c r="F16" s="33"/>
      <c r="G16" s="11">
        <v>-686793885</v>
      </c>
      <c r="H16" s="33"/>
      <c r="I16" s="11">
        <v>-631962348</v>
      </c>
      <c r="J16" s="33"/>
      <c r="K16" s="11">
        <v>0</v>
      </c>
      <c r="L16" s="33"/>
      <c r="M16" s="11">
        <v>0</v>
      </c>
      <c r="P16" s="161"/>
    </row>
    <row r="17" spans="1:16" ht="9.9499999999999993" customHeight="1">
      <c r="A17" s="6"/>
      <c r="B17" s="6"/>
      <c r="C17" s="6"/>
      <c r="D17" s="6"/>
      <c r="E17" s="33"/>
      <c r="F17" s="33"/>
      <c r="G17" s="7"/>
      <c r="H17" s="33"/>
      <c r="I17" s="7"/>
      <c r="J17" s="33"/>
      <c r="K17" s="7"/>
      <c r="L17" s="7"/>
      <c r="M17" s="7"/>
      <c r="P17" s="161"/>
    </row>
    <row r="18" spans="1:16" ht="15.6" customHeight="1">
      <c r="A18" s="5" t="s">
        <v>101</v>
      </c>
      <c r="B18" s="5"/>
      <c r="C18" s="5"/>
      <c r="D18" s="5"/>
      <c r="E18" s="33"/>
      <c r="F18" s="33"/>
      <c r="G18" s="7">
        <f>SUM(G11:G17)</f>
        <v>2592631753</v>
      </c>
      <c r="H18" s="33"/>
      <c r="I18" s="7">
        <f>SUM(I11:I17)</f>
        <v>4341101115</v>
      </c>
      <c r="J18" s="33"/>
      <c r="K18" s="7">
        <f>SUM(K11:K17)</f>
        <v>53386999</v>
      </c>
      <c r="L18" s="7"/>
      <c r="M18" s="7">
        <f>SUM(M11:M17)</f>
        <v>60441163</v>
      </c>
      <c r="P18" s="161"/>
    </row>
    <row r="19" spans="1:16" ht="15.6" customHeight="1">
      <c r="A19" s="6" t="s">
        <v>102</v>
      </c>
      <c r="B19" s="6"/>
      <c r="C19" s="6"/>
      <c r="D19" s="6"/>
      <c r="E19" s="33"/>
      <c r="F19" s="33"/>
      <c r="G19" s="7">
        <v>442940163</v>
      </c>
      <c r="H19" s="33"/>
      <c r="I19" s="7">
        <v>549512851</v>
      </c>
      <c r="J19" s="33"/>
      <c r="K19" s="7">
        <v>2386406873</v>
      </c>
      <c r="L19" s="33"/>
      <c r="M19" s="7">
        <v>2930694243</v>
      </c>
      <c r="P19" s="161"/>
    </row>
    <row r="20" spans="1:16" ht="15.6" customHeight="1">
      <c r="A20" s="6" t="s">
        <v>103</v>
      </c>
      <c r="B20" s="6"/>
      <c r="C20" s="6"/>
      <c r="D20" s="6"/>
      <c r="E20" s="33"/>
      <c r="F20" s="33"/>
      <c r="G20" s="7">
        <v>-202051564</v>
      </c>
      <c r="H20" s="33"/>
      <c r="I20" s="7">
        <v>-316022331</v>
      </c>
      <c r="J20" s="33"/>
      <c r="K20" s="7">
        <v>0</v>
      </c>
      <c r="L20" s="33"/>
      <c r="M20" s="7">
        <v>0</v>
      </c>
      <c r="P20" s="161"/>
    </row>
    <row r="21" spans="1:16" ht="15.6" customHeight="1">
      <c r="A21" s="6" t="s">
        <v>104</v>
      </c>
      <c r="B21" s="6"/>
      <c r="C21" s="6"/>
      <c r="D21" s="6"/>
      <c r="E21" s="35"/>
      <c r="F21" s="35"/>
      <c r="G21" s="7">
        <v>-748921671</v>
      </c>
      <c r="H21" s="35"/>
      <c r="I21" s="7">
        <v>-808893147</v>
      </c>
      <c r="J21" s="35"/>
      <c r="K21" s="7">
        <v>-309749071</v>
      </c>
      <c r="L21" s="35"/>
      <c r="M21" s="7">
        <v>-298511146</v>
      </c>
      <c r="P21" s="161"/>
    </row>
    <row r="22" spans="1:16" ht="15.6" customHeight="1">
      <c r="A22" s="6" t="s">
        <v>105</v>
      </c>
      <c r="B22" s="6"/>
      <c r="C22" s="6"/>
      <c r="D22" s="6"/>
      <c r="E22" s="35"/>
      <c r="F22" s="35"/>
      <c r="G22" s="7">
        <v>224379158</v>
      </c>
      <c r="H22" s="35"/>
      <c r="I22" s="7">
        <v>-350382382</v>
      </c>
      <c r="K22" s="7">
        <v>3960552</v>
      </c>
      <c r="M22" s="7">
        <v>-32852</v>
      </c>
      <c r="P22" s="161"/>
    </row>
    <row r="23" spans="1:16" ht="15.6" customHeight="1">
      <c r="A23" s="6" t="s">
        <v>106</v>
      </c>
      <c r="B23" s="6"/>
      <c r="C23" s="6"/>
      <c r="D23" s="6"/>
      <c r="E23" s="35">
        <v>9</v>
      </c>
      <c r="F23" s="35"/>
      <c r="G23" s="7">
        <v>737421890</v>
      </c>
      <c r="H23" s="35"/>
      <c r="I23" s="7">
        <v>0</v>
      </c>
      <c r="K23" s="7">
        <v>0</v>
      </c>
      <c r="M23" s="7">
        <v>0</v>
      </c>
      <c r="P23" s="161"/>
    </row>
    <row r="24" spans="1:16" ht="15.6" customHeight="1">
      <c r="A24" s="6" t="s">
        <v>107</v>
      </c>
      <c r="B24" s="6"/>
      <c r="C24" s="6"/>
      <c r="D24" s="6"/>
      <c r="E24" s="33"/>
      <c r="F24" s="33"/>
      <c r="G24" s="7">
        <v>-621846676</v>
      </c>
      <c r="H24" s="33"/>
      <c r="I24" s="7">
        <v>-684337812</v>
      </c>
      <c r="J24" s="33"/>
      <c r="K24" s="7">
        <v>-372563921</v>
      </c>
      <c r="L24" s="33"/>
      <c r="M24" s="7">
        <v>-421505520</v>
      </c>
      <c r="P24" s="161"/>
    </row>
    <row r="25" spans="1:16" ht="15.6" customHeight="1">
      <c r="A25" s="6" t="s">
        <v>108</v>
      </c>
      <c r="B25" s="6"/>
      <c r="E25" s="33"/>
      <c r="F25" s="33"/>
      <c r="G25" s="11">
        <v>274291719</v>
      </c>
      <c r="H25" s="33"/>
      <c r="I25" s="11">
        <v>812203034</v>
      </c>
      <c r="J25" s="33"/>
      <c r="K25" s="11">
        <v>0</v>
      </c>
      <c r="L25" s="33"/>
      <c r="M25" s="11">
        <v>0</v>
      </c>
      <c r="P25" s="161"/>
    </row>
    <row r="26" spans="1:16" ht="9.9499999999999993" customHeight="1">
      <c r="A26" s="6"/>
      <c r="B26" s="6"/>
      <c r="C26" s="6"/>
      <c r="D26" s="6"/>
      <c r="E26" s="33"/>
      <c r="F26" s="33"/>
      <c r="G26" s="7"/>
      <c r="H26" s="33"/>
      <c r="I26" s="7"/>
      <c r="J26" s="33"/>
      <c r="K26" s="7"/>
      <c r="L26" s="7"/>
      <c r="M26" s="7"/>
      <c r="P26" s="161"/>
    </row>
    <row r="27" spans="1:16" ht="15.6" customHeight="1">
      <c r="A27" s="5" t="s">
        <v>109</v>
      </c>
      <c r="B27" s="5"/>
      <c r="C27" s="5"/>
      <c r="D27" s="5"/>
      <c r="E27" s="6"/>
      <c r="F27" s="6"/>
      <c r="G27" s="12">
        <f>SUM(G18:G25)</f>
        <v>2698844772</v>
      </c>
      <c r="H27" s="6"/>
      <c r="I27" s="12">
        <f>SUM(I18:I25)</f>
        <v>3543181328</v>
      </c>
      <c r="J27" s="6"/>
      <c r="K27" s="12">
        <f>SUM(K18:K25)</f>
        <v>1761441432</v>
      </c>
      <c r="L27" s="6"/>
      <c r="M27" s="12">
        <f>SUM(M18:M25)</f>
        <v>2271085888</v>
      </c>
      <c r="P27" s="161"/>
    </row>
    <row r="28" spans="1:16" ht="15.6" customHeight="1">
      <c r="A28" s="6" t="s">
        <v>110</v>
      </c>
      <c r="B28" s="6"/>
      <c r="C28" s="6"/>
      <c r="D28" s="6"/>
      <c r="E28" s="32">
        <v>17</v>
      </c>
      <c r="F28" s="33"/>
      <c r="G28" s="11">
        <v>-242282340</v>
      </c>
      <c r="H28" s="33"/>
      <c r="I28" s="11">
        <v>-321358118</v>
      </c>
      <c r="J28" s="33"/>
      <c r="K28" s="11">
        <v>5280932</v>
      </c>
      <c r="L28" s="33"/>
      <c r="M28" s="11">
        <v>5122198</v>
      </c>
      <c r="P28" s="161"/>
    </row>
    <row r="29" spans="1:16" ht="9.9499999999999993" customHeight="1">
      <c r="A29" s="6"/>
      <c r="B29" s="6"/>
      <c r="C29" s="6"/>
      <c r="D29" s="6"/>
      <c r="E29" s="33"/>
      <c r="F29" s="33"/>
      <c r="G29" s="7"/>
      <c r="H29" s="33"/>
      <c r="I29" s="7"/>
      <c r="J29" s="33"/>
      <c r="K29" s="7"/>
      <c r="L29" s="7"/>
      <c r="M29" s="7"/>
      <c r="P29" s="161"/>
    </row>
    <row r="30" spans="1:16" ht="15.6" customHeight="1">
      <c r="A30" s="5" t="s">
        <v>111</v>
      </c>
      <c r="B30" s="5"/>
      <c r="C30" s="5"/>
      <c r="D30" s="5"/>
      <c r="E30" s="33"/>
      <c r="F30" s="33"/>
      <c r="G30" s="11">
        <f>SUM(G27:G28)</f>
        <v>2456562432</v>
      </c>
      <c r="H30" s="33"/>
      <c r="I30" s="11">
        <f>SUM(I27:I28)</f>
        <v>3221823210</v>
      </c>
      <c r="J30" s="33"/>
      <c r="K30" s="11">
        <f>SUM(K27:K28)</f>
        <v>1766722364</v>
      </c>
      <c r="L30" s="7"/>
      <c r="M30" s="11">
        <f>SUM(M27:M28)</f>
        <v>2276208086</v>
      </c>
      <c r="P30" s="161"/>
    </row>
    <row r="31" spans="1:16" ht="12" customHeight="1">
      <c r="A31" s="6"/>
      <c r="B31" s="6"/>
      <c r="C31" s="6"/>
      <c r="D31" s="6"/>
      <c r="E31" s="33"/>
      <c r="F31" s="33"/>
      <c r="G31" s="7"/>
      <c r="H31" s="33"/>
      <c r="I31" s="7"/>
      <c r="J31" s="33"/>
      <c r="K31" s="36"/>
      <c r="L31" s="7"/>
      <c r="M31" s="36"/>
      <c r="P31" s="161"/>
    </row>
    <row r="32" spans="1:16" ht="15.6" customHeight="1">
      <c r="A32" s="5" t="s">
        <v>112</v>
      </c>
      <c r="B32" s="5"/>
      <c r="C32" s="5"/>
      <c r="D32" s="5"/>
      <c r="E32" s="33"/>
      <c r="F32" s="33"/>
      <c r="G32" s="7"/>
      <c r="H32" s="33"/>
      <c r="I32" s="7"/>
      <c r="J32" s="33"/>
      <c r="K32" s="7"/>
      <c r="L32" s="7"/>
      <c r="M32" s="7"/>
      <c r="P32" s="161"/>
    </row>
    <row r="33" spans="1:16" ht="15.6" customHeight="1">
      <c r="A33" s="5"/>
      <c r="B33" s="6" t="s">
        <v>113</v>
      </c>
      <c r="C33" s="6"/>
      <c r="D33" s="6"/>
      <c r="E33" s="33"/>
      <c r="F33" s="33"/>
      <c r="G33" s="7"/>
      <c r="H33" s="33"/>
      <c r="I33" s="7"/>
      <c r="J33" s="33"/>
      <c r="K33" s="7"/>
      <c r="L33" s="7"/>
      <c r="M33" s="7"/>
      <c r="P33" s="161"/>
    </row>
    <row r="34" spans="1:16" ht="15.6" customHeight="1">
      <c r="A34" s="5"/>
      <c r="B34" s="6"/>
      <c r="C34" s="6" t="s">
        <v>114</v>
      </c>
      <c r="D34" s="6"/>
      <c r="E34" s="33"/>
      <c r="F34" s="33"/>
      <c r="G34" s="7"/>
      <c r="H34" s="33"/>
      <c r="I34" s="7"/>
      <c r="J34" s="33"/>
      <c r="K34" s="7"/>
      <c r="L34" s="7"/>
      <c r="M34" s="7"/>
      <c r="P34" s="161"/>
    </row>
    <row r="35" spans="1:16" ht="15.6" customHeight="1">
      <c r="A35" s="5"/>
      <c r="B35" s="6"/>
      <c r="C35" s="6" t="s">
        <v>115</v>
      </c>
      <c r="D35" s="6"/>
      <c r="E35" s="33"/>
      <c r="F35" s="33"/>
      <c r="G35" s="7"/>
      <c r="H35" s="33"/>
      <c r="I35" s="7"/>
      <c r="J35" s="33"/>
      <c r="K35" s="7"/>
      <c r="L35" s="7"/>
      <c r="M35" s="7"/>
      <c r="P35" s="161"/>
    </row>
    <row r="36" spans="1:16" ht="15.6" customHeight="1">
      <c r="A36" s="5"/>
      <c r="B36" s="6"/>
      <c r="C36" s="6"/>
      <c r="D36" s="6" t="s">
        <v>116</v>
      </c>
      <c r="E36" s="33"/>
      <c r="F36" s="33"/>
      <c r="G36" s="7"/>
      <c r="H36" s="33"/>
      <c r="I36" s="7"/>
      <c r="J36" s="33"/>
      <c r="K36" s="7"/>
      <c r="L36" s="7"/>
      <c r="M36" s="7"/>
      <c r="P36" s="161"/>
    </row>
    <row r="37" spans="1:16" ht="15.6" customHeight="1">
      <c r="A37" s="5"/>
      <c r="B37" s="6"/>
      <c r="C37" s="6"/>
      <c r="D37" s="6" t="s">
        <v>117</v>
      </c>
      <c r="E37" s="33"/>
      <c r="F37" s="33"/>
      <c r="G37" s="7">
        <v>485092272</v>
      </c>
      <c r="H37" s="33"/>
      <c r="I37" s="154">
        <v>-874956861</v>
      </c>
      <c r="J37" s="154"/>
      <c r="K37" s="154">
        <v>198057886</v>
      </c>
      <c r="L37" s="155"/>
      <c r="M37" s="154">
        <v>-592834484</v>
      </c>
      <c r="P37" s="161"/>
    </row>
    <row r="38" spans="1:16" ht="15.6" customHeight="1">
      <c r="A38" s="5"/>
      <c r="B38" s="6"/>
      <c r="C38" s="6" t="s">
        <v>118</v>
      </c>
      <c r="D38" s="6"/>
      <c r="E38" s="33"/>
      <c r="F38" s="33"/>
      <c r="G38" s="7"/>
      <c r="H38" s="33"/>
      <c r="I38" s="154"/>
      <c r="J38" s="154"/>
      <c r="K38" s="154"/>
      <c r="L38" s="155"/>
      <c r="M38" s="154"/>
      <c r="P38" s="161"/>
    </row>
    <row r="39" spans="1:16" ht="15.6" customHeight="1">
      <c r="A39" s="5"/>
      <c r="B39" s="6"/>
      <c r="C39" s="6"/>
      <c r="D39" s="6" t="s">
        <v>119</v>
      </c>
      <c r="E39" s="33"/>
      <c r="F39" s="33"/>
      <c r="G39" s="160">
        <v>0</v>
      </c>
      <c r="H39" s="33"/>
      <c r="I39" s="154">
        <v>-72617070</v>
      </c>
      <c r="J39" s="154"/>
      <c r="K39" s="160">
        <v>0</v>
      </c>
      <c r="L39" s="155"/>
      <c r="M39" s="154">
        <v>-7225473</v>
      </c>
      <c r="P39" s="161"/>
    </row>
    <row r="40" spans="1:16" ht="15.6" customHeight="1">
      <c r="A40" s="5"/>
      <c r="B40" s="6"/>
      <c r="C40" s="6" t="s">
        <v>120</v>
      </c>
      <c r="D40" s="6"/>
      <c r="E40" s="33"/>
      <c r="F40" s="33"/>
      <c r="G40" s="7"/>
      <c r="H40" s="33"/>
      <c r="I40" s="7"/>
      <c r="J40" s="33"/>
      <c r="K40" s="7"/>
      <c r="L40" s="7"/>
      <c r="M40" s="7"/>
      <c r="P40" s="161"/>
    </row>
    <row r="41" spans="1:16" ht="15.6" customHeight="1">
      <c r="B41" s="6"/>
      <c r="C41" s="6"/>
      <c r="D41" s="6" t="s">
        <v>121</v>
      </c>
      <c r="E41" s="33"/>
      <c r="F41" s="33"/>
      <c r="G41" s="11">
        <v>-97018453</v>
      </c>
      <c r="H41" s="33"/>
      <c r="I41" s="156">
        <v>189514787</v>
      </c>
      <c r="J41" s="154"/>
      <c r="K41" s="156">
        <v>-39611577</v>
      </c>
      <c r="L41" s="155"/>
      <c r="M41" s="156">
        <v>120011992</v>
      </c>
      <c r="P41" s="161"/>
    </row>
    <row r="42" spans="1:16" ht="9.9499999999999993" customHeight="1">
      <c r="A42" s="5"/>
      <c r="B42" s="6"/>
      <c r="C42" s="6"/>
      <c r="D42" s="6"/>
      <c r="E42" s="33"/>
      <c r="F42" s="33"/>
      <c r="G42" s="7"/>
      <c r="H42" s="33"/>
      <c r="I42" s="7"/>
      <c r="J42" s="33"/>
      <c r="K42" s="7"/>
      <c r="L42" s="7"/>
      <c r="M42" s="7"/>
      <c r="P42" s="161"/>
    </row>
    <row r="43" spans="1:16" ht="15.6" customHeight="1">
      <c r="A43" s="5"/>
      <c r="B43" s="31" t="s">
        <v>122</v>
      </c>
      <c r="C43" s="31"/>
      <c r="D43" s="31"/>
      <c r="E43" s="33"/>
      <c r="F43" s="33"/>
      <c r="G43" s="7"/>
      <c r="H43" s="33"/>
      <c r="I43" s="7"/>
      <c r="J43" s="33"/>
      <c r="K43" s="7"/>
      <c r="L43" s="7"/>
      <c r="M43" s="7"/>
      <c r="P43" s="161"/>
    </row>
    <row r="44" spans="1:16" ht="15.6" customHeight="1">
      <c r="A44" s="5"/>
      <c r="B44" s="31"/>
      <c r="C44" s="31" t="s">
        <v>114</v>
      </c>
      <c r="D44" s="31"/>
      <c r="E44" s="33"/>
      <c r="F44" s="33"/>
      <c r="G44" s="11">
        <f>SUM(G33:G41)</f>
        <v>388073819</v>
      </c>
      <c r="H44" s="33"/>
      <c r="I44" s="11">
        <f>SUM(I33:I41)</f>
        <v>-758059144</v>
      </c>
      <c r="J44" s="33"/>
      <c r="K44" s="11">
        <f>SUM(K33:K41)</f>
        <v>158446309</v>
      </c>
      <c r="L44" s="7"/>
      <c r="M44" s="11">
        <f>SUM(M33:M41)</f>
        <v>-480047965</v>
      </c>
      <c r="P44" s="161"/>
    </row>
    <row r="45" spans="1:16" ht="9.9499999999999993" customHeight="1">
      <c r="A45" s="5"/>
      <c r="B45" s="6"/>
      <c r="C45" s="6"/>
      <c r="D45" s="6"/>
      <c r="E45" s="33"/>
      <c r="F45" s="33"/>
      <c r="G45" s="7"/>
      <c r="H45" s="33"/>
      <c r="I45" s="7"/>
      <c r="J45" s="33"/>
      <c r="K45" s="7"/>
      <c r="L45" s="7"/>
      <c r="M45" s="7"/>
      <c r="P45" s="161"/>
    </row>
    <row r="46" spans="1:16" ht="15.6" customHeight="1">
      <c r="A46" s="31"/>
      <c r="B46" s="31" t="s">
        <v>123</v>
      </c>
      <c r="C46" s="31"/>
      <c r="D46" s="6"/>
      <c r="E46" s="33"/>
      <c r="F46" s="33"/>
      <c r="G46" s="7"/>
      <c r="H46" s="33"/>
      <c r="I46" s="7"/>
      <c r="J46" s="33"/>
      <c r="K46" s="7"/>
      <c r="L46" s="7"/>
      <c r="M46" s="7"/>
      <c r="P46" s="161"/>
    </row>
    <row r="47" spans="1:16" ht="15.6" customHeight="1">
      <c r="A47" s="31"/>
      <c r="B47" s="31"/>
      <c r="C47" s="31" t="s">
        <v>124</v>
      </c>
      <c r="D47" s="6"/>
      <c r="E47" s="33"/>
      <c r="F47" s="33"/>
      <c r="G47" s="7"/>
      <c r="H47" s="33"/>
      <c r="I47" s="7"/>
      <c r="J47" s="33"/>
      <c r="K47" s="7"/>
      <c r="L47" s="7"/>
      <c r="M47" s="7"/>
      <c r="P47" s="161"/>
    </row>
    <row r="48" spans="1:16" ht="15.6" customHeight="1">
      <c r="A48" s="31"/>
      <c r="B48" s="6"/>
      <c r="C48" s="31" t="s">
        <v>125</v>
      </c>
      <c r="D48" s="6"/>
      <c r="E48" s="33"/>
      <c r="F48" s="33"/>
      <c r="G48" s="7"/>
      <c r="H48" s="33"/>
      <c r="I48" s="7"/>
      <c r="J48" s="33"/>
      <c r="K48" s="7"/>
      <c r="L48" s="7"/>
      <c r="M48" s="7"/>
      <c r="P48" s="161"/>
    </row>
    <row r="49" spans="1:16" ht="15.6" customHeight="1">
      <c r="A49" s="31"/>
      <c r="B49" s="6"/>
      <c r="C49" s="31"/>
      <c r="D49" s="37" t="s">
        <v>126</v>
      </c>
      <c r="E49" s="33"/>
      <c r="F49" s="33"/>
      <c r="G49" s="7">
        <v>-75777526</v>
      </c>
      <c r="H49" s="33"/>
      <c r="I49" s="7">
        <v>-13170574</v>
      </c>
      <c r="J49" s="33"/>
      <c r="K49" s="7">
        <v>0</v>
      </c>
      <c r="L49" s="33"/>
      <c r="M49" s="7">
        <v>0</v>
      </c>
      <c r="P49" s="161"/>
    </row>
    <row r="50" spans="1:16" ht="15.6" customHeight="1">
      <c r="A50" s="31"/>
      <c r="B50" s="37"/>
      <c r="C50" s="37" t="s">
        <v>127</v>
      </c>
      <c r="D50" s="38"/>
      <c r="E50" s="33"/>
      <c r="F50" s="33"/>
      <c r="G50" s="7"/>
      <c r="H50" s="33"/>
      <c r="I50" s="7"/>
      <c r="J50" s="33"/>
      <c r="K50" s="7"/>
      <c r="L50" s="7"/>
      <c r="M50" s="7"/>
      <c r="P50" s="161"/>
    </row>
    <row r="51" spans="1:16" ht="15.6" customHeight="1">
      <c r="A51" s="31"/>
      <c r="B51" s="37"/>
      <c r="D51" s="37" t="s">
        <v>128</v>
      </c>
      <c r="E51" s="33"/>
      <c r="F51" s="33"/>
      <c r="G51" s="7"/>
      <c r="H51" s="33"/>
      <c r="I51" s="7"/>
      <c r="J51" s="33"/>
      <c r="K51" s="7"/>
      <c r="L51" s="7"/>
      <c r="M51" s="7"/>
      <c r="P51" s="161"/>
    </row>
    <row r="52" spans="1:16" ht="15.6" customHeight="1">
      <c r="A52" s="6"/>
      <c r="B52" s="6"/>
      <c r="D52" s="38" t="s">
        <v>129</v>
      </c>
      <c r="E52" s="33"/>
      <c r="F52" s="33"/>
      <c r="G52" s="11">
        <v>210607136</v>
      </c>
      <c r="H52" s="33"/>
      <c r="I52" s="11">
        <v>-232916234</v>
      </c>
      <c r="J52" s="33"/>
      <c r="K52" s="11">
        <v>0</v>
      </c>
      <c r="L52" s="33"/>
      <c r="M52" s="11">
        <v>0</v>
      </c>
      <c r="P52" s="161"/>
    </row>
    <row r="53" spans="1:16" ht="9.9499999999999993" customHeight="1">
      <c r="A53" s="6"/>
      <c r="B53" s="6"/>
      <c r="C53" s="6"/>
      <c r="D53" s="6"/>
      <c r="E53" s="33"/>
      <c r="F53" s="33"/>
      <c r="G53" s="7"/>
      <c r="H53" s="33"/>
      <c r="I53" s="7"/>
      <c r="J53" s="33"/>
      <c r="K53" s="7"/>
      <c r="L53" s="7"/>
      <c r="M53" s="7"/>
      <c r="P53" s="161"/>
    </row>
    <row r="54" spans="1:16" ht="15.6" customHeight="1">
      <c r="A54" s="31"/>
      <c r="B54" s="31" t="s">
        <v>130</v>
      </c>
      <c r="C54" s="31"/>
      <c r="D54" s="31"/>
      <c r="E54" s="31"/>
      <c r="F54" s="31"/>
      <c r="G54" s="39"/>
      <c r="H54" s="40"/>
      <c r="I54" s="39"/>
      <c r="J54" s="40"/>
      <c r="K54" s="39"/>
      <c r="L54" s="31"/>
      <c r="M54" s="39"/>
      <c r="P54" s="161"/>
    </row>
    <row r="55" spans="1:16" ht="15.6" customHeight="1">
      <c r="A55" s="31"/>
      <c r="B55" s="31"/>
      <c r="C55" s="31" t="s">
        <v>114</v>
      </c>
      <c r="D55" s="31"/>
      <c r="E55" s="31"/>
      <c r="F55" s="31"/>
      <c r="G55" s="41">
        <f>SUM(G48:G52)</f>
        <v>134829610</v>
      </c>
      <c r="H55" s="40"/>
      <c r="I55" s="41">
        <f>SUM(I48:I52)</f>
        <v>-246086808</v>
      </c>
      <c r="J55" s="40"/>
      <c r="K55" s="41">
        <f>SUM(K48:K52)</f>
        <v>0</v>
      </c>
      <c r="L55" s="31"/>
      <c r="M55" s="41">
        <f>SUM(M48:M52)</f>
        <v>0</v>
      </c>
      <c r="P55" s="161"/>
    </row>
    <row r="56" spans="1:16" ht="9.9499999999999993" customHeight="1">
      <c r="A56" s="31"/>
      <c r="B56" s="31"/>
      <c r="C56" s="31"/>
      <c r="D56" s="31"/>
      <c r="E56" s="31"/>
      <c r="F56" s="31"/>
      <c r="G56" s="42"/>
      <c r="H56" s="40"/>
      <c r="I56" s="42"/>
      <c r="J56" s="40"/>
      <c r="K56" s="42"/>
      <c r="L56" s="31"/>
      <c r="M56" s="42"/>
      <c r="P56" s="161"/>
    </row>
    <row r="57" spans="1:16" ht="15.6" customHeight="1">
      <c r="A57" s="30" t="s">
        <v>112</v>
      </c>
      <c r="B57" s="31"/>
      <c r="C57" s="5"/>
      <c r="D57" s="5"/>
      <c r="E57" s="33"/>
      <c r="F57" s="33"/>
      <c r="G57" s="7"/>
      <c r="H57" s="33"/>
      <c r="I57" s="7"/>
      <c r="J57" s="33"/>
      <c r="K57" s="7"/>
      <c r="L57" s="7"/>
      <c r="M57" s="7"/>
      <c r="P57" s="161"/>
    </row>
    <row r="58" spans="1:16" ht="15.6" customHeight="1">
      <c r="A58" s="31"/>
      <c r="B58" s="30" t="s">
        <v>131</v>
      </c>
      <c r="C58" s="5"/>
      <c r="D58" s="5"/>
      <c r="E58" s="33"/>
      <c r="F58" s="33"/>
      <c r="G58" s="11">
        <f>SUM(G44,G55)</f>
        <v>522903429</v>
      </c>
      <c r="H58" s="33"/>
      <c r="I58" s="11">
        <f>SUM(I44,I55)</f>
        <v>-1004145952</v>
      </c>
      <c r="J58" s="33"/>
      <c r="K58" s="11">
        <f>SUM(K44,K55)</f>
        <v>158446309</v>
      </c>
      <c r="L58" s="7"/>
      <c r="M58" s="11">
        <f>SUM(M44,M55)</f>
        <v>-480047965</v>
      </c>
      <c r="P58" s="161"/>
    </row>
    <row r="59" spans="1:16" ht="9.9499999999999993" customHeight="1">
      <c r="A59" s="6"/>
      <c r="B59" s="6"/>
      <c r="C59" s="6"/>
      <c r="E59" s="33"/>
      <c r="F59" s="33"/>
      <c r="G59" s="7"/>
      <c r="H59" s="33"/>
      <c r="I59" s="7"/>
      <c r="J59" s="33"/>
      <c r="K59" s="7"/>
      <c r="L59" s="7"/>
      <c r="M59" s="7"/>
      <c r="P59" s="161"/>
    </row>
    <row r="60" spans="1:16" ht="15.6" customHeight="1" thickBot="1">
      <c r="A60" s="30" t="s">
        <v>132</v>
      </c>
      <c r="B60" s="30"/>
      <c r="C60" s="5"/>
      <c r="D60" s="6"/>
      <c r="E60" s="33"/>
      <c r="F60" s="33"/>
      <c r="G60" s="43">
        <f>+G30+G58</f>
        <v>2979465861</v>
      </c>
      <c r="H60" s="33"/>
      <c r="I60" s="43">
        <f>+I30+I58</f>
        <v>2217677258</v>
      </c>
      <c r="J60" s="33"/>
      <c r="K60" s="43">
        <f>+K30+K58</f>
        <v>1925168673</v>
      </c>
      <c r="L60" s="7"/>
      <c r="M60" s="43">
        <f>+M30+M58</f>
        <v>1796160121</v>
      </c>
      <c r="P60" s="161"/>
    </row>
    <row r="61" spans="1:16" ht="15.6" customHeight="1" thickTop="1">
      <c r="A61" s="30"/>
      <c r="B61" s="30"/>
      <c r="C61" s="5"/>
      <c r="D61" s="6"/>
      <c r="E61" s="33"/>
      <c r="F61" s="33"/>
      <c r="G61" s="7"/>
      <c r="H61" s="33"/>
      <c r="I61" s="7"/>
      <c r="J61" s="33"/>
      <c r="K61" s="7"/>
      <c r="L61" s="7"/>
      <c r="M61" s="7"/>
      <c r="P61" s="161"/>
    </row>
    <row r="62" spans="1:16" ht="22.35" customHeight="1">
      <c r="A62" s="4" t="s">
        <v>42</v>
      </c>
      <c r="B62" s="44"/>
      <c r="C62" s="44"/>
      <c r="D62" s="44"/>
      <c r="E62" s="45"/>
      <c r="F62" s="45"/>
      <c r="G62" s="11"/>
      <c r="H62" s="45"/>
      <c r="I62" s="11"/>
      <c r="J62" s="11"/>
      <c r="K62" s="11"/>
      <c r="L62" s="11"/>
      <c r="M62" s="11"/>
      <c r="P62" s="161"/>
    </row>
    <row r="63" spans="1:16" ht="16.5" customHeight="1">
      <c r="A63" s="5" t="s">
        <v>0</v>
      </c>
      <c r="B63" s="5"/>
      <c r="C63" s="5"/>
      <c r="D63" s="5"/>
      <c r="E63" s="33"/>
      <c r="F63" s="33"/>
      <c r="G63" s="7"/>
      <c r="H63" s="33"/>
      <c r="I63" s="7"/>
      <c r="J63" s="7"/>
      <c r="K63" s="7"/>
      <c r="L63" s="7"/>
      <c r="M63" s="7"/>
      <c r="P63" s="161"/>
    </row>
    <row r="64" spans="1:16" ht="16.5" customHeight="1">
      <c r="A64" s="5" t="s">
        <v>91</v>
      </c>
      <c r="B64" s="5"/>
      <c r="C64" s="5"/>
      <c r="D64" s="5"/>
      <c r="E64" s="33"/>
      <c r="F64" s="33"/>
      <c r="G64" s="7"/>
      <c r="H64" s="33"/>
      <c r="I64" s="7"/>
      <c r="J64" s="7"/>
      <c r="K64" s="7"/>
      <c r="L64" s="7"/>
      <c r="M64" s="7"/>
      <c r="P64" s="161"/>
    </row>
    <row r="65" spans="1:16" ht="16.5" customHeight="1">
      <c r="A65" s="9" t="str">
        <f>A3</f>
        <v>For the six-month period ended 30 June 2026</v>
      </c>
      <c r="B65" s="9"/>
      <c r="C65" s="9"/>
      <c r="D65" s="9"/>
      <c r="E65" s="34"/>
      <c r="F65" s="34"/>
      <c r="G65" s="11"/>
      <c r="H65" s="34"/>
      <c r="I65" s="11"/>
      <c r="J65" s="11"/>
      <c r="K65" s="11"/>
      <c r="L65" s="11"/>
      <c r="M65" s="11"/>
      <c r="P65" s="161"/>
    </row>
    <row r="66" spans="1:16" ht="16.5" customHeight="1">
      <c r="A66" s="6"/>
      <c r="B66" s="6"/>
      <c r="C66" s="6"/>
      <c r="D66" s="6"/>
      <c r="E66" s="33"/>
      <c r="F66" s="33"/>
      <c r="G66" s="7"/>
      <c r="H66" s="33"/>
      <c r="I66" s="7"/>
      <c r="J66" s="7"/>
      <c r="K66" s="7"/>
      <c r="L66" s="7"/>
      <c r="M66" s="7"/>
      <c r="P66" s="161"/>
    </row>
    <row r="67" spans="1:16" ht="16.5" customHeight="1">
      <c r="A67" s="6"/>
      <c r="B67" s="6"/>
      <c r="C67" s="6"/>
      <c r="D67" s="6"/>
      <c r="E67" s="33"/>
      <c r="F67" s="33"/>
      <c r="G67" s="7"/>
      <c r="H67" s="33"/>
      <c r="I67" s="7"/>
      <c r="J67" s="7"/>
      <c r="K67" s="7"/>
      <c r="L67" s="7"/>
      <c r="M67" s="7"/>
      <c r="P67" s="161"/>
    </row>
    <row r="68" spans="1:16" ht="16.5" customHeight="1">
      <c r="A68" s="6"/>
      <c r="B68" s="6"/>
      <c r="C68" s="6"/>
      <c r="D68" s="6"/>
      <c r="E68" s="6"/>
      <c r="F68" s="6"/>
      <c r="G68" s="175" t="s">
        <v>3</v>
      </c>
      <c r="H68" s="176"/>
      <c r="I68" s="176"/>
      <c r="J68" s="14"/>
      <c r="K68" s="175" t="s">
        <v>93</v>
      </c>
      <c r="L68" s="176"/>
      <c r="M68" s="176"/>
      <c r="P68" s="161"/>
    </row>
    <row r="69" spans="1:16" ht="16.5" customHeight="1">
      <c r="A69" s="6"/>
      <c r="B69" s="6"/>
      <c r="C69" s="6"/>
      <c r="D69" s="6"/>
      <c r="E69" s="6"/>
      <c r="F69" s="6"/>
      <c r="G69" s="173" t="s">
        <v>94</v>
      </c>
      <c r="H69" s="174"/>
      <c r="I69" s="174"/>
      <c r="J69" s="14"/>
      <c r="K69" s="173" t="s">
        <v>5</v>
      </c>
      <c r="L69" s="174"/>
      <c r="M69" s="174"/>
      <c r="P69" s="161"/>
    </row>
    <row r="70" spans="1:16" ht="16.5" customHeight="1">
      <c r="A70" s="6"/>
      <c r="B70" s="6"/>
      <c r="C70" s="6"/>
      <c r="D70" s="6"/>
      <c r="E70" s="6"/>
      <c r="F70" s="6"/>
      <c r="G70" s="28" t="s">
        <v>10</v>
      </c>
      <c r="H70" s="6"/>
      <c r="I70" s="28" t="s">
        <v>11</v>
      </c>
      <c r="J70" s="14"/>
      <c r="K70" s="28" t="s">
        <v>10</v>
      </c>
      <c r="L70" s="6"/>
      <c r="M70" s="28" t="s">
        <v>11</v>
      </c>
      <c r="P70" s="161"/>
    </row>
    <row r="71" spans="1:16" ht="16.5" customHeight="1">
      <c r="A71" s="6"/>
      <c r="B71" s="6"/>
      <c r="C71" s="6"/>
      <c r="D71" s="6"/>
      <c r="E71" s="29"/>
      <c r="F71" s="29"/>
      <c r="G71" s="15" t="s">
        <v>13</v>
      </c>
      <c r="H71" s="29"/>
      <c r="I71" s="15" t="s">
        <v>13</v>
      </c>
      <c r="J71" s="14"/>
      <c r="K71" s="15" t="s">
        <v>13</v>
      </c>
      <c r="L71" s="14"/>
      <c r="M71" s="15" t="s">
        <v>13</v>
      </c>
      <c r="P71" s="161"/>
    </row>
    <row r="72" spans="1:16" ht="16.5" customHeight="1">
      <c r="A72" s="6"/>
      <c r="B72" s="6"/>
      <c r="C72" s="6"/>
      <c r="D72" s="6"/>
      <c r="E72" s="33"/>
      <c r="F72" s="33"/>
      <c r="G72" s="7"/>
      <c r="H72" s="33"/>
      <c r="I72" s="7"/>
      <c r="J72" s="33"/>
      <c r="K72" s="7"/>
      <c r="L72" s="7"/>
      <c r="M72" s="7"/>
      <c r="P72" s="161"/>
    </row>
    <row r="73" spans="1:16" ht="16.5" customHeight="1">
      <c r="A73" s="5" t="s">
        <v>133</v>
      </c>
      <c r="B73" s="5"/>
      <c r="C73" s="5"/>
      <c r="D73" s="5"/>
      <c r="E73" s="33"/>
      <c r="F73" s="33"/>
      <c r="G73" s="7"/>
      <c r="H73" s="33"/>
      <c r="I73" s="7"/>
      <c r="J73" s="33"/>
      <c r="K73" s="7"/>
      <c r="L73" s="7"/>
      <c r="M73" s="7"/>
      <c r="P73" s="161"/>
    </row>
    <row r="74" spans="1:16" ht="16.5" customHeight="1">
      <c r="A74" s="6"/>
      <c r="B74" s="6" t="s">
        <v>134</v>
      </c>
      <c r="C74" s="6"/>
      <c r="D74" s="6"/>
      <c r="E74" s="33"/>
      <c r="F74" s="33"/>
      <c r="G74" s="7">
        <v>2167471923</v>
      </c>
      <c r="H74" s="46"/>
      <c r="I74" s="7">
        <v>3055543829</v>
      </c>
      <c r="J74" s="46"/>
      <c r="K74" s="7">
        <v>1766722364</v>
      </c>
      <c r="L74" s="46"/>
      <c r="M74" s="7">
        <v>2276208086</v>
      </c>
      <c r="P74" s="161"/>
    </row>
    <row r="75" spans="1:16" ht="16.5" customHeight="1">
      <c r="A75" s="6"/>
      <c r="B75" s="6" t="s">
        <v>88</v>
      </c>
      <c r="C75" s="6"/>
      <c r="D75" s="6"/>
      <c r="E75" s="33"/>
      <c r="F75" s="33"/>
      <c r="G75" s="11">
        <v>289090509</v>
      </c>
      <c r="H75" s="46"/>
      <c r="I75" s="11">
        <v>166279381</v>
      </c>
      <c r="J75" s="46"/>
      <c r="K75" s="11">
        <v>0</v>
      </c>
      <c r="L75" s="46"/>
      <c r="M75" s="11">
        <v>0</v>
      </c>
      <c r="P75" s="161"/>
    </row>
    <row r="76" spans="1:16" ht="16.5" customHeight="1">
      <c r="A76" s="6"/>
      <c r="B76" s="6"/>
      <c r="C76" s="6"/>
      <c r="D76" s="6"/>
      <c r="E76" s="33"/>
      <c r="F76" s="33"/>
      <c r="G76" s="7"/>
      <c r="H76" s="33"/>
      <c r="I76" s="7"/>
      <c r="J76" s="33"/>
      <c r="K76" s="7"/>
      <c r="L76" s="7"/>
      <c r="M76" s="7"/>
      <c r="P76" s="161"/>
    </row>
    <row r="77" spans="1:16" ht="16.5" customHeight="1" thickBot="1">
      <c r="A77" s="5"/>
      <c r="B77" s="5"/>
      <c r="C77" s="5"/>
      <c r="D77" s="5"/>
      <c r="E77" s="33"/>
      <c r="F77" s="33"/>
      <c r="G77" s="43">
        <f>SUM(G74:G76)</f>
        <v>2456562432</v>
      </c>
      <c r="H77" s="33"/>
      <c r="I77" s="43">
        <f>SUM(I74:I76)</f>
        <v>3221823210</v>
      </c>
      <c r="J77" s="33"/>
      <c r="K77" s="43">
        <f>SUM(K74:K76)</f>
        <v>1766722364</v>
      </c>
      <c r="L77" s="7"/>
      <c r="M77" s="43">
        <f>SUM(M74:M76)</f>
        <v>2276208086</v>
      </c>
      <c r="P77" s="161"/>
    </row>
    <row r="78" spans="1:16" ht="16.5" customHeight="1" thickTop="1">
      <c r="A78" s="38"/>
      <c r="B78" s="38"/>
      <c r="C78" s="38"/>
      <c r="D78" s="38"/>
      <c r="E78" s="33"/>
      <c r="F78" s="33"/>
      <c r="G78" s="50"/>
      <c r="H78" s="48"/>
      <c r="I78" s="50"/>
      <c r="J78" s="48"/>
      <c r="K78" s="51"/>
      <c r="L78" s="49"/>
      <c r="M78" s="51"/>
      <c r="P78" s="161"/>
    </row>
    <row r="79" spans="1:16" ht="16.5" customHeight="1">
      <c r="A79" s="5" t="s">
        <v>135</v>
      </c>
      <c r="B79" s="5"/>
      <c r="C79" s="5"/>
      <c r="D79" s="6"/>
      <c r="E79" s="33"/>
      <c r="F79" s="33"/>
      <c r="G79" s="7"/>
      <c r="H79" s="33"/>
      <c r="I79" s="7"/>
      <c r="J79" s="7"/>
      <c r="K79" s="7"/>
      <c r="L79" s="7"/>
      <c r="M79" s="7"/>
      <c r="P79" s="161"/>
    </row>
    <row r="80" spans="1:16" ht="16.5" customHeight="1">
      <c r="A80" s="5" t="s">
        <v>136</v>
      </c>
      <c r="B80" s="5"/>
      <c r="C80" s="5"/>
      <c r="D80" s="5"/>
      <c r="E80" s="33"/>
      <c r="F80" s="33"/>
      <c r="G80" s="7"/>
      <c r="H80" s="33"/>
      <c r="I80" s="7"/>
      <c r="J80" s="7"/>
      <c r="K80" s="7"/>
      <c r="L80" s="7"/>
      <c r="M80" s="7"/>
      <c r="P80" s="161"/>
    </row>
    <row r="81" spans="1:16" ht="16.5" customHeight="1">
      <c r="A81" s="6"/>
      <c r="B81" s="6" t="s">
        <v>134</v>
      </c>
      <c r="C81" s="6"/>
      <c r="D81" s="6"/>
      <c r="E81" s="33"/>
      <c r="F81" s="33"/>
      <c r="G81" s="7">
        <v>2675494528</v>
      </c>
      <c r="H81" s="46"/>
      <c r="I81" s="7">
        <v>2088424338</v>
      </c>
      <c r="J81" s="46"/>
      <c r="K81" s="7">
        <v>1925168673</v>
      </c>
      <c r="L81" s="46"/>
      <c r="M81" s="7">
        <v>1796160121</v>
      </c>
      <c r="P81" s="161"/>
    </row>
    <row r="82" spans="1:16" ht="16.5" customHeight="1">
      <c r="A82" s="6"/>
      <c r="B82" s="6" t="s">
        <v>88</v>
      </c>
      <c r="C82" s="6"/>
      <c r="D82" s="6"/>
      <c r="E82" s="33"/>
      <c r="F82" s="33"/>
      <c r="G82" s="11">
        <v>303971333</v>
      </c>
      <c r="H82" s="33"/>
      <c r="I82" s="11">
        <v>129252920</v>
      </c>
      <c r="J82" s="33"/>
      <c r="K82" s="11">
        <v>0</v>
      </c>
      <c r="L82" s="33"/>
      <c r="M82" s="11">
        <v>0</v>
      </c>
      <c r="P82" s="161"/>
    </row>
    <row r="83" spans="1:16" ht="16.5" customHeight="1">
      <c r="A83" s="6"/>
      <c r="B83" s="6"/>
      <c r="C83" s="6"/>
      <c r="D83" s="6"/>
      <c r="E83" s="33"/>
      <c r="F83" s="33"/>
      <c r="G83" s="7"/>
      <c r="H83" s="33"/>
      <c r="I83" s="7"/>
      <c r="J83" s="33"/>
      <c r="K83" s="7"/>
      <c r="L83" s="7"/>
      <c r="M83" s="7"/>
      <c r="P83" s="161"/>
    </row>
    <row r="84" spans="1:16" ht="16.5" customHeight="1" thickBot="1">
      <c r="A84" s="5"/>
      <c r="B84" s="30"/>
      <c r="C84" s="5"/>
      <c r="D84" s="5"/>
      <c r="E84" s="33"/>
      <c r="F84" s="33"/>
      <c r="G84" s="43">
        <f>SUM(G81:G82)</f>
        <v>2979465861</v>
      </c>
      <c r="H84" s="33"/>
      <c r="I84" s="43">
        <f>SUM(I81:I82)</f>
        <v>2217677258</v>
      </c>
      <c r="J84" s="33"/>
      <c r="K84" s="43">
        <f>SUM(K81:K82)</f>
        <v>1925168673</v>
      </c>
      <c r="L84" s="7"/>
      <c r="M84" s="43">
        <f>SUM(M81:M82)</f>
        <v>1796160121</v>
      </c>
      <c r="P84" s="161"/>
    </row>
    <row r="85" spans="1:16" ht="16.5" customHeight="1" thickTop="1">
      <c r="A85" s="5"/>
      <c r="B85" s="5"/>
      <c r="C85" s="5"/>
      <c r="D85" s="5"/>
      <c r="E85" s="33"/>
      <c r="F85" s="33"/>
      <c r="G85" s="7"/>
      <c r="H85" s="33"/>
      <c r="I85" s="7"/>
      <c r="J85" s="33"/>
      <c r="K85" s="7"/>
      <c r="L85" s="7"/>
      <c r="M85" s="7"/>
      <c r="P85" s="161"/>
    </row>
    <row r="86" spans="1:16" ht="16.5" customHeight="1">
      <c r="A86" s="5"/>
      <c r="B86" s="5"/>
      <c r="C86" s="5"/>
      <c r="D86" s="5"/>
      <c r="E86" s="33"/>
      <c r="F86" s="33"/>
      <c r="G86" s="7"/>
      <c r="H86" s="33"/>
      <c r="I86" s="7"/>
      <c r="J86" s="33"/>
      <c r="K86" s="7"/>
      <c r="L86" s="7"/>
      <c r="M86" s="7"/>
      <c r="P86" s="161"/>
    </row>
    <row r="87" spans="1:16" ht="16.5" customHeight="1">
      <c r="A87" s="5" t="s">
        <v>137</v>
      </c>
      <c r="B87" s="5"/>
      <c r="C87" s="5"/>
      <c r="D87" s="5"/>
      <c r="E87" s="33"/>
      <c r="F87" s="33"/>
      <c r="G87" s="7"/>
      <c r="H87" s="33"/>
      <c r="I87" s="7"/>
      <c r="J87" s="33"/>
      <c r="K87" s="7"/>
      <c r="L87" s="7"/>
      <c r="M87" s="7"/>
      <c r="P87" s="161"/>
    </row>
    <row r="88" spans="1:16" ht="16.5" customHeight="1">
      <c r="A88" s="5"/>
      <c r="B88" s="5"/>
      <c r="C88" s="5"/>
      <c r="D88" s="5"/>
      <c r="E88" s="33"/>
      <c r="F88" s="33"/>
      <c r="G88" s="7"/>
      <c r="H88" s="33"/>
      <c r="I88" s="7"/>
      <c r="J88" s="33"/>
      <c r="K88" s="7"/>
      <c r="L88" s="33"/>
      <c r="M88" s="7"/>
      <c r="P88" s="161"/>
    </row>
    <row r="89" spans="1:16" ht="16.5" customHeight="1" thickBot="1">
      <c r="A89" s="38"/>
      <c r="B89" s="38" t="s">
        <v>138</v>
      </c>
      <c r="C89" s="38"/>
      <c r="D89" s="38"/>
      <c r="E89" s="33"/>
      <c r="F89" s="33"/>
      <c r="G89" s="47">
        <v>0.14501210253199992</v>
      </c>
      <c r="H89" s="48"/>
      <c r="I89" s="47">
        <v>0.20442748545904352</v>
      </c>
      <c r="J89" s="48"/>
      <c r="K89" s="47">
        <v>0.11820043520533542</v>
      </c>
      <c r="L89" s="48"/>
      <c r="M89" s="47">
        <v>0.15228696475769724</v>
      </c>
      <c r="P89" s="161"/>
    </row>
    <row r="90" spans="1:16" ht="16.5" customHeight="1" thickTop="1">
      <c r="A90" s="38"/>
      <c r="B90" s="38"/>
      <c r="C90" s="38"/>
      <c r="D90" s="38"/>
      <c r="E90" s="33"/>
      <c r="F90" s="33"/>
      <c r="G90" s="50"/>
      <c r="H90" s="48"/>
      <c r="I90" s="50"/>
      <c r="J90" s="48"/>
      <c r="K90" s="51"/>
      <c r="L90" s="49"/>
      <c r="M90" s="51"/>
      <c r="P90" s="161"/>
    </row>
    <row r="91" spans="1:16" ht="16.5" customHeight="1">
      <c r="A91" s="5"/>
      <c r="B91" s="5"/>
      <c r="C91" s="5"/>
      <c r="D91" s="5"/>
      <c r="E91" s="33"/>
      <c r="F91" s="33"/>
      <c r="G91" s="7"/>
      <c r="H91" s="33"/>
      <c r="I91" s="7"/>
      <c r="J91" s="33"/>
      <c r="K91" s="7"/>
      <c r="L91" s="7"/>
      <c r="M91" s="7"/>
      <c r="P91" s="161"/>
    </row>
    <row r="92" spans="1:16" ht="16.5" customHeight="1">
      <c r="A92" s="38"/>
      <c r="B92" s="38"/>
      <c r="C92" s="38"/>
      <c r="D92" s="38"/>
      <c r="E92" s="33"/>
      <c r="F92" s="33"/>
      <c r="G92" s="50"/>
      <c r="H92" s="48"/>
      <c r="I92" s="50"/>
      <c r="J92" s="48"/>
      <c r="K92" s="51"/>
      <c r="L92" s="49"/>
      <c r="M92" s="51"/>
      <c r="P92" s="161"/>
    </row>
    <row r="93" spans="1:16" ht="16.5" customHeight="1">
      <c r="A93" s="38"/>
      <c r="B93" s="38"/>
      <c r="C93" s="38"/>
      <c r="D93" s="38"/>
      <c r="E93" s="33"/>
      <c r="F93" s="33"/>
      <c r="G93" s="50"/>
      <c r="H93" s="48"/>
      <c r="I93" s="50"/>
      <c r="J93" s="48"/>
      <c r="K93" s="51"/>
      <c r="L93" s="49"/>
      <c r="M93" s="51"/>
      <c r="P93" s="161"/>
    </row>
    <row r="94" spans="1:16" ht="16.5" customHeight="1">
      <c r="A94" s="38"/>
      <c r="B94" s="38"/>
      <c r="C94" s="38"/>
      <c r="D94" s="38"/>
      <c r="E94" s="33"/>
      <c r="F94" s="33"/>
      <c r="G94" s="50"/>
      <c r="H94" s="48"/>
      <c r="I94" s="50"/>
      <c r="J94" s="48"/>
      <c r="K94" s="51"/>
      <c r="L94" s="49"/>
      <c r="M94" s="51"/>
      <c r="P94" s="161"/>
    </row>
    <row r="95" spans="1:16" ht="16.5" customHeight="1">
      <c r="A95" s="38"/>
      <c r="B95" s="38"/>
      <c r="C95" s="38"/>
      <c r="D95" s="38"/>
      <c r="E95" s="33"/>
      <c r="F95" s="33"/>
      <c r="G95" s="50"/>
      <c r="H95" s="48"/>
      <c r="I95" s="50"/>
      <c r="J95" s="48"/>
      <c r="K95" s="51"/>
      <c r="L95" s="49"/>
      <c r="M95" s="51"/>
      <c r="P95" s="161"/>
    </row>
    <row r="96" spans="1:16" ht="16.5" customHeight="1">
      <c r="A96" s="38"/>
      <c r="B96" s="38"/>
      <c r="C96" s="38"/>
      <c r="D96" s="38"/>
      <c r="E96" s="33"/>
      <c r="F96" s="33"/>
      <c r="G96" s="50"/>
      <c r="H96" s="48"/>
      <c r="I96" s="50"/>
      <c r="J96" s="48"/>
      <c r="K96" s="51"/>
      <c r="L96" s="49"/>
      <c r="M96" s="51"/>
      <c r="P96" s="161"/>
    </row>
    <row r="97" spans="1:16" ht="16.5" customHeight="1">
      <c r="A97" s="5" t="s">
        <v>139</v>
      </c>
      <c r="B97" s="5"/>
      <c r="C97" s="5"/>
      <c r="D97" s="5"/>
      <c r="E97" s="33"/>
      <c r="F97" s="33"/>
      <c r="G97" s="7"/>
      <c r="H97" s="33"/>
      <c r="I97" s="7"/>
      <c r="J97" s="33"/>
      <c r="K97" s="7"/>
      <c r="L97" s="7"/>
      <c r="M97" s="7"/>
      <c r="P97" s="161"/>
    </row>
    <row r="98" spans="1:16" ht="16.5" customHeight="1">
      <c r="A98" s="38"/>
      <c r="B98" s="38"/>
      <c r="C98" s="38"/>
      <c r="D98" s="38"/>
      <c r="E98" s="33"/>
      <c r="F98" s="33"/>
      <c r="G98" s="50"/>
      <c r="H98" s="48"/>
      <c r="I98" s="50"/>
      <c r="J98" s="48"/>
      <c r="K98" s="51"/>
      <c r="L98" s="49"/>
      <c r="M98" s="51"/>
      <c r="P98" s="161"/>
    </row>
    <row r="99" spans="1:16" ht="16.5" customHeight="1">
      <c r="A99" s="38"/>
      <c r="B99" s="38"/>
      <c r="C99" s="38"/>
      <c r="D99" s="38"/>
      <c r="E99" s="33"/>
      <c r="F99" s="33"/>
      <c r="G99" s="50"/>
      <c r="H99" s="48"/>
      <c r="I99" s="50"/>
      <c r="J99" s="48"/>
      <c r="K99" s="51"/>
      <c r="L99" s="49"/>
      <c r="M99" s="51"/>
      <c r="P99" s="161"/>
    </row>
    <row r="100" spans="1:16" ht="16.5" customHeight="1">
      <c r="A100" s="38"/>
      <c r="B100" s="38"/>
      <c r="C100" s="38"/>
      <c r="D100" s="38"/>
      <c r="E100" s="33"/>
      <c r="F100" s="33"/>
      <c r="G100" s="50"/>
      <c r="H100" s="48"/>
      <c r="I100" s="50"/>
      <c r="J100" s="48"/>
      <c r="K100" s="51"/>
      <c r="L100" s="49"/>
      <c r="M100" s="51"/>
      <c r="P100" s="161"/>
    </row>
    <row r="101" spans="1:16" ht="16.5" customHeight="1">
      <c r="A101" s="38"/>
      <c r="B101" s="38"/>
      <c r="C101" s="38"/>
      <c r="D101" s="38"/>
      <c r="E101" s="33"/>
      <c r="F101" s="33"/>
      <c r="G101" s="50"/>
      <c r="H101" s="48"/>
      <c r="I101" s="50"/>
      <c r="J101" s="48"/>
      <c r="K101" s="51"/>
      <c r="L101" s="49"/>
      <c r="M101" s="51"/>
      <c r="P101" s="161"/>
    </row>
    <row r="102" spans="1:16" ht="16.5" customHeight="1">
      <c r="A102" s="38"/>
      <c r="B102" s="38"/>
      <c r="C102" s="38"/>
      <c r="D102" s="38"/>
      <c r="E102" s="33"/>
      <c r="F102" s="33"/>
      <c r="G102" s="50"/>
      <c r="H102" s="48"/>
      <c r="I102" s="50"/>
      <c r="J102" s="48"/>
      <c r="K102" s="51"/>
      <c r="L102" s="49"/>
      <c r="M102" s="51"/>
      <c r="P102" s="161"/>
    </row>
    <row r="103" spans="1:16" ht="16.5" customHeight="1">
      <c r="A103" s="38"/>
      <c r="B103" s="38"/>
      <c r="C103" s="38"/>
      <c r="D103" s="38"/>
      <c r="E103" s="33"/>
      <c r="F103" s="33"/>
      <c r="G103" s="50"/>
      <c r="H103" s="48"/>
      <c r="I103" s="50"/>
      <c r="J103" s="48"/>
      <c r="K103" s="51"/>
      <c r="L103" s="49"/>
      <c r="M103" s="51"/>
      <c r="P103" s="161"/>
    </row>
    <row r="104" spans="1:16" ht="16.5" customHeight="1">
      <c r="A104" s="38"/>
      <c r="B104" s="38"/>
      <c r="C104" s="38"/>
      <c r="D104" s="38"/>
      <c r="E104" s="33"/>
      <c r="F104" s="33"/>
      <c r="G104" s="50"/>
      <c r="H104" s="48"/>
      <c r="I104" s="50"/>
      <c r="J104" s="48"/>
      <c r="K104" s="51"/>
      <c r="L104" s="49"/>
      <c r="M104" s="51"/>
      <c r="P104" s="161"/>
    </row>
    <row r="105" spans="1:16" ht="16.5" customHeight="1">
      <c r="A105" s="38"/>
      <c r="B105" s="38"/>
      <c r="C105" s="38"/>
      <c r="D105" s="38"/>
      <c r="E105" s="33"/>
      <c r="F105" s="33"/>
      <c r="G105" s="50"/>
      <c r="H105" s="48"/>
      <c r="I105" s="50"/>
      <c r="J105" s="48"/>
      <c r="K105" s="51"/>
      <c r="L105" s="49"/>
      <c r="M105" s="51"/>
      <c r="P105" s="161"/>
    </row>
    <row r="106" spans="1:16" ht="16.5" customHeight="1">
      <c r="A106" s="38"/>
      <c r="B106" s="38"/>
      <c r="C106" s="38"/>
      <c r="D106" s="38"/>
      <c r="E106" s="33"/>
      <c r="F106" s="33"/>
      <c r="G106" s="50"/>
      <c r="H106" s="48"/>
      <c r="I106" s="50"/>
      <c r="J106" s="48"/>
      <c r="K106" s="51"/>
      <c r="L106" s="49"/>
      <c r="M106" s="51"/>
    </row>
    <row r="107" spans="1:16" ht="16.5" customHeight="1">
      <c r="A107" s="38"/>
      <c r="B107" s="38"/>
      <c r="C107" s="38"/>
      <c r="D107" s="38"/>
      <c r="E107" s="33"/>
      <c r="F107" s="33"/>
      <c r="G107" s="50"/>
      <c r="H107" s="48"/>
      <c r="I107" s="50"/>
      <c r="J107" s="48"/>
      <c r="K107" s="51"/>
      <c r="L107" s="49"/>
      <c r="M107" s="51"/>
    </row>
    <row r="108" spans="1:16" ht="16.5" customHeight="1">
      <c r="A108" s="38"/>
      <c r="B108" s="38"/>
      <c r="C108" s="38"/>
      <c r="D108" s="38"/>
      <c r="E108" s="33"/>
      <c r="F108" s="33"/>
      <c r="G108" s="50"/>
      <c r="H108" s="48"/>
      <c r="I108" s="50"/>
      <c r="J108" s="48"/>
      <c r="K108" s="51"/>
      <c r="L108" s="49"/>
      <c r="M108" s="51"/>
    </row>
    <row r="109" spans="1:16" ht="16.5" customHeight="1">
      <c r="A109" s="38"/>
      <c r="B109" s="38"/>
      <c r="C109" s="38"/>
      <c r="D109" s="38"/>
      <c r="E109" s="33"/>
      <c r="F109" s="33"/>
      <c r="G109" s="50"/>
      <c r="H109" s="48"/>
      <c r="I109" s="50"/>
      <c r="J109" s="48"/>
      <c r="K109" s="51"/>
      <c r="L109" s="49"/>
      <c r="M109" s="51"/>
    </row>
    <row r="110" spans="1:16" ht="16.5" customHeight="1">
      <c r="A110" s="38"/>
      <c r="B110" s="38"/>
      <c r="C110" s="38"/>
      <c r="D110" s="38"/>
      <c r="E110" s="33"/>
      <c r="F110" s="33"/>
      <c r="G110" s="50"/>
      <c r="H110" s="48"/>
      <c r="I110" s="50"/>
      <c r="J110" s="48"/>
      <c r="K110" s="51"/>
      <c r="L110" s="49"/>
      <c r="M110" s="51"/>
    </row>
    <row r="111" spans="1:16" ht="16.5" customHeight="1">
      <c r="A111" s="38"/>
      <c r="B111" s="38"/>
      <c r="C111" s="38"/>
      <c r="D111" s="38"/>
      <c r="E111" s="33"/>
      <c r="F111" s="33"/>
      <c r="G111" s="50"/>
      <c r="H111" s="48"/>
      <c r="I111" s="50"/>
      <c r="J111" s="48"/>
      <c r="K111" s="51"/>
      <c r="L111" s="49"/>
      <c r="M111" s="51"/>
    </row>
    <row r="112" spans="1:16" ht="16.5" customHeight="1">
      <c r="A112" s="38"/>
      <c r="B112" s="38"/>
      <c r="C112" s="38"/>
      <c r="D112" s="38"/>
      <c r="E112" s="33"/>
      <c r="F112" s="33"/>
      <c r="G112" s="50"/>
      <c r="H112" s="48"/>
      <c r="I112" s="50"/>
      <c r="J112" s="48"/>
      <c r="K112" s="51"/>
      <c r="L112" s="49"/>
      <c r="M112" s="51"/>
    </row>
    <row r="113" spans="1:13" ht="16.5" customHeight="1">
      <c r="A113" s="38"/>
      <c r="B113" s="38"/>
      <c r="C113" s="38"/>
      <c r="D113" s="38"/>
      <c r="E113" s="33"/>
      <c r="F113" s="33"/>
      <c r="G113" s="50"/>
      <c r="H113" s="48"/>
      <c r="I113" s="50"/>
      <c r="J113" s="48"/>
      <c r="K113" s="51"/>
      <c r="L113" s="49"/>
      <c r="M113" s="51"/>
    </row>
    <row r="114" spans="1:13" ht="16.5" customHeight="1">
      <c r="A114" s="38"/>
      <c r="B114" s="38"/>
      <c r="C114" s="38"/>
      <c r="D114" s="38"/>
      <c r="E114" s="33"/>
      <c r="F114" s="33"/>
      <c r="G114" s="50"/>
      <c r="H114" s="48"/>
      <c r="I114" s="50"/>
      <c r="J114" s="48"/>
      <c r="K114" s="51"/>
      <c r="L114" s="49"/>
      <c r="M114" s="51"/>
    </row>
    <row r="115" spans="1:13" ht="18" customHeight="1">
      <c r="A115" s="38"/>
      <c r="B115" s="38"/>
      <c r="C115" s="38"/>
      <c r="D115" s="38"/>
      <c r="E115" s="33"/>
      <c r="F115" s="33"/>
      <c r="G115" s="50"/>
      <c r="H115" s="48"/>
      <c r="I115" s="50"/>
      <c r="J115" s="48"/>
      <c r="K115" s="51"/>
      <c r="L115" s="49"/>
      <c r="M115" s="51"/>
    </row>
    <row r="116" spans="1:13" ht="16.5" customHeight="1">
      <c r="A116" s="38"/>
      <c r="B116" s="38"/>
      <c r="C116" s="38"/>
      <c r="D116" s="38"/>
      <c r="E116" s="33"/>
      <c r="F116" s="33"/>
      <c r="G116" s="50"/>
      <c r="H116" s="48"/>
      <c r="I116" s="50"/>
      <c r="J116" s="48"/>
      <c r="K116" s="51"/>
      <c r="L116" s="49"/>
      <c r="M116" s="51"/>
    </row>
    <row r="117" spans="1:13" ht="22.35" customHeight="1">
      <c r="A117" s="4" t="s">
        <v>42</v>
      </c>
      <c r="B117" s="44"/>
      <c r="C117" s="44"/>
      <c r="D117" s="44"/>
      <c r="E117" s="45"/>
      <c r="F117" s="45"/>
      <c r="G117" s="11"/>
      <c r="H117" s="45"/>
      <c r="I117" s="11"/>
      <c r="J117" s="11"/>
      <c r="K117" s="11"/>
      <c r="L117" s="11"/>
      <c r="M117" s="11"/>
    </row>
  </sheetData>
  <mergeCells count="8">
    <mergeCell ref="G69:I69"/>
    <mergeCell ref="K69:M69"/>
    <mergeCell ref="G6:I6"/>
    <mergeCell ref="K6:M6"/>
    <mergeCell ref="G7:I7"/>
    <mergeCell ref="K7:M7"/>
    <mergeCell ref="G68:I68"/>
    <mergeCell ref="K68:M68"/>
  </mergeCells>
  <pageMargins left="0.62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DF51-9CC5-4851-B71D-6DB43225833A}">
  <sheetPr codeName="Sheet4">
    <tabColor theme="5" tint="0.79998168889431442"/>
  </sheetPr>
  <dimension ref="A1:AE53"/>
  <sheetViews>
    <sheetView topLeftCell="A22" zoomScale="82" zoomScaleNormal="82" zoomScaleSheetLayoutView="110" workbookViewId="0">
      <selection activeCell="A44" sqref="A44:XFD44"/>
    </sheetView>
  </sheetViews>
  <sheetFormatPr defaultColWidth="9.140625" defaultRowHeight="16.5" customHeight="1"/>
  <cols>
    <col min="1" max="2" width="1.42578125" style="125" customWidth="1"/>
    <col min="3" max="3" width="1.5703125" style="125" customWidth="1"/>
    <col min="4" max="4" width="21.42578125" style="125" customWidth="1"/>
    <col min="5" max="5" width="5.28515625" style="125" customWidth="1"/>
    <col min="6" max="6" width="1.140625" style="125" customWidth="1"/>
    <col min="7" max="7" width="13.7109375" style="125" customWidth="1"/>
    <col min="8" max="8" width="0.5703125" style="125" customWidth="1"/>
    <col min="9" max="9" width="12.7109375" style="125" customWidth="1"/>
    <col min="10" max="10" width="0.5703125" style="125" customWidth="1"/>
    <col min="11" max="11" width="12.85546875" style="125" customWidth="1"/>
    <col min="12" max="12" width="0.5703125" style="125" customWidth="1"/>
    <col min="13" max="13" width="11.7109375" style="125" customWidth="1"/>
    <col min="14" max="14" width="0.5703125" style="125" customWidth="1"/>
    <col min="15" max="15" width="14.42578125" style="125" customWidth="1"/>
    <col min="16" max="16" width="0.5703125" style="125" customWidth="1"/>
    <col min="17" max="17" width="13.140625" style="125" customWidth="1"/>
    <col min="18" max="18" width="0.5703125" style="125" customWidth="1"/>
    <col min="19" max="19" width="15" style="125" customWidth="1"/>
    <col min="20" max="20" width="0.5703125" style="125" customWidth="1"/>
    <col min="21" max="21" width="17.7109375" style="125" customWidth="1"/>
    <col min="22" max="22" width="0.5703125" style="125" customWidth="1"/>
    <col min="23" max="23" width="14.7109375" style="125" customWidth="1"/>
    <col min="24" max="24" width="0.5703125" style="125" customWidth="1"/>
    <col min="25" max="25" width="12.85546875" style="125" customWidth="1"/>
    <col min="26" max="26" width="0.5703125" style="125" customWidth="1"/>
    <col min="27" max="27" width="12.7109375" style="125" customWidth="1"/>
    <col min="28" max="28" width="0.5703125" style="125" customWidth="1"/>
    <col min="29" max="29" width="12.7109375" style="125" customWidth="1"/>
    <col min="30" max="30" width="0.5703125" style="125" customWidth="1"/>
    <col min="31" max="31" width="14.42578125" style="125" customWidth="1"/>
    <col min="32" max="16384" width="9.140625" style="125"/>
  </cols>
  <sheetData>
    <row r="1" spans="1:31" ht="16.5" customHeight="1">
      <c r="A1" s="123" t="s">
        <v>0</v>
      </c>
      <c r="B1" s="123"/>
      <c r="C1" s="123"/>
      <c r="D1" s="123"/>
      <c r="E1" s="123"/>
      <c r="F1" s="123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spans="1:31" ht="16.5" customHeight="1">
      <c r="A2" s="123" t="s">
        <v>142</v>
      </c>
      <c r="B2" s="123"/>
      <c r="C2" s="123"/>
      <c r="D2" s="123"/>
      <c r="E2" s="123"/>
      <c r="F2" s="123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</row>
    <row r="3" spans="1:31" ht="16.5" customHeight="1">
      <c r="A3" s="126" t="s">
        <v>140</v>
      </c>
      <c r="B3" s="126"/>
      <c r="C3" s="126"/>
      <c r="D3" s="126"/>
      <c r="E3" s="126"/>
      <c r="F3" s="126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ht="16.5" customHeight="1">
      <c r="A4" s="123"/>
      <c r="B4" s="123"/>
      <c r="C4" s="123"/>
      <c r="D4" s="123"/>
      <c r="E4" s="123"/>
      <c r="F4" s="123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</row>
    <row r="5" spans="1:31" ht="16.5" customHeight="1">
      <c r="A5" s="128"/>
      <c r="B5" s="128"/>
      <c r="C5" s="128"/>
      <c r="D5" s="128"/>
      <c r="E5" s="128"/>
      <c r="F5" s="128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</row>
    <row r="6" spans="1:31" s="132" customFormat="1" ht="16.5" customHeight="1">
      <c r="A6" s="130"/>
      <c r="B6" s="130"/>
      <c r="C6" s="130"/>
      <c r="D6" s="130"/>
      <c r="E6" s="130"/>
      <c r="F6" s="131"/>
      <c r="G6" s="177" t="s">
        <v>143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</row>
    <row r="7" spans="1:31" s="132" customFormat="1" ht="16.5" customHeight="1">
      <c r="A7" s="130"/>
      <c r="B7" s="130"/>
      <c r="C7" s="130"/>
      <c r="D7" s="130"/>
      <c r="E7" s="130"/>
      <c r="F7" s="131"/>
      <c r="G7" s="179" t="s">
        <v>144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33"/>
      <c r="AC7" s="133"/>
      <c r="AD7" s="133"/>
      <c r="AE7" s="133"/>
    </row>
    <row r="8" spans="1:31" s="132" customFormat="1" ht="16.5" customHeight="1">
      <c r="A8" s="130"/>
      <c r="B8" s="130"/>
      <c r="C8" s="130"/>
      <c r="D8" s="130"/>
      <c r="E8" s="130"/>
      <c r="F8" s="134"/>
      <c r="G8" s="129"/>
      <c r="H8" s="129"/>
      <c r="I8" s="129"/>
      <c r="J8" s="129"/>
      <c r="K8" s="131"/>
      <c r="L8" s="131"/>
      <c r="M8" s="131"/>
      <c r="N8" s="131"/>
      <c r="O8" s="131"/>
      <c r="P8" s="135"/>
      <c r="Q8" s="179" t="s">
        <v>85</v>
      </c>
      <c r="R8" s="180"/>
      <c r="S8" s="180"/>
      <c r="T8" s="180"/>
      <c r="U8" s="180"/>
      <c r="V8" s="180"/>
      <c r="W8" s="180"/>
      <c r="X8" s="180"/>
      <c r="Y8" s="180"/>
      <c r="Z8" s="135"/>
      <c r="AA8" s="129"/>
      <c r="AB8" s="135"/>
      <c r="AC8" s="129"/>
      <c r="AD8" s="135"/>
      <c r="AE8" s="135"/>
    </row>
    <row r="9" spans="1:31" s="132" customFormat="1" ht="16.5" customHeight="1">
      <c r="A9" s="130"/>
      <c r="B9" s="130"/>
      <c r="C9" s="130"/>
      <c r="D9" s="130"/>
      <c r="E9" s="130"/>
      <c r="F9" s="134"/>
      <c r="G9" s="129"/>
      <c r="H9" s="136"/>
      <c r="I9" s="129"/>
      <c r="J9" s="129"/>
      <c r="K9" s="131"/>
      <c r="L9" s="131"/>
      <c r="M9" s="131"/>
      <c r="N9" s="131"/>
      <c r="O9" s="131"/>
      <c r="P9" s="135"/>
      <c r="Q9" s="179" t="s">
        <v>112</v>
      </c>
      <c r="R9" s="180"/>
      <c r="S9" s="180"/>
      <c r="T9" s="180"/>
      <c r="U9" s="180"/>
      <c r="V9" s="180"/>
      <c r="W9" s="180"/>
      <c r="X9" s="135"/>
      <c r="Y9" s="131"/>
      <c r="Z9" s="135"/>
      <c r="AA9" s="129"/>
      <c r="AB9" s="135"/>
      <c r="AC9" s="129"/>
      <c r="AD9" s="135"/>
      <c r="AE9" s="135"/>
    </row>
    <row r="10" spans="1:31" s="132" customFormat="1" ht="16.5" customHeight="1">
      <c r="A10" s="130"/>
      <c r="B10" s="130"/>
      <c r="C10" s="130"/>
      <c r="D10" s="130"/>
      <c r="E10" s="130"/>
      <c r="F10" s="134"/>
      <c r="G10" s="129"/>
      <c r="H10" s="129"/>
      <c r="I10" s="129"/>
      <c r="J10" s="129"/>
      <c r="K10" s="131"/>
      <c r="L10" s="131"/>
      <c r="M10" s="131"/>
      <c r="N10" s="131"/>
      <c r="O10" s="131"/>
      <c r="P10" s="135"/>
      <c r="Q10" s="135" t="s">
        <v>145</v>
      </c>
      <c r="R10" s="137"/>
      <c r="S10" s="131"/>
      <c r="T10" s="137"/>
      <c r="U10" s="135" t="s">
        <v>146</v>
      </c>
      <c r="V10" s="137"/>
      <c r="W10" s="135" t="s">
        <v>147</v>
      </c>
      <c r="X10" s="135"/>
      <c r="Y10" s="135" t="s">
        <v>148</v>
      </c>
      <c r="Z10" s="135"/>
      <c r="AA10" s="129"/>
      <c r="AB10" s="135"/>
      <c r="AC10" s="129"/>
      <c r="AD10" s="135"/>
      <c r="AE10" s="135"/>
    </row>
    <row r="11" spans="1:31" s="132" customFormat="1" ht="16.5" customHeight="1">
      <c r="A11" s="130"/>
      <c r="B11" s="130"/>
      <c r="C11" s="130"/>
      <c r="D11" s="130"/>
      <c r="E11" s="130"/>
      <c r="F11" s="134"/>
      <c r="G11" s="135"/>
      <c r="H11" s="135"/>
      <c r="I11" s="135" t="s">
        <v>149</v>
      </c>
      <c r="J11" s="129"/>
      <c r="K11" s="135"/>
      <c r="L11" s="129"/>
      <c r="M11" s="131"/>
      <c r="N11" s="131"/>
      <c r="O11" s="131"/>
      <c r="P11" s="135"/>
      <c r="Q11" s="135" t="s">
        <v>150</v>
      </c>
      <c r="R11" s="131"/>
      <c r="S11" s="135"/>
      <c r="T11" s="131"/>
      <c r="U11" s="135" t="s">
        <v>151</v>
      </c>
      <c r="V11" s="131"/>
      <c r="W11" s="135" t="s">
        <v>152</v>
      </c>
      <c r="X11" s="131"/>
      <c r="Y11" s="135" t="s">
        <v>153</v>
      </c>
      <c r="Z11" s="131"/>
      <c r="AA11" s="131"/>
      <c r="AB11" s="131"/>
      <c r="AC11" s="131"/>
      <c r="AD11" s="135"/>
      <c r="AE11" s="135"/>
    </row>
    <row r="12" spans="1:31" s="132" customFormat="1" ht="16.5" customHeight="1">
      <c r="A12" s="130"/>
      <c r="B12" s="130"/>
      <c r="C12" s="130"/>
      <c r="D12" s="130"/>
      <c r="E12" s="130"/>
      <c r="F12" s="134"/>
      <c r="G12" s="135" t="s">
        <v>154</v>
      </c>
      <c r="H12" s="135"/>
      <c r="I12" s="135" t="s">
        <v>155</v>
      </c>
      <c r="J12" s="129"/>
      <c r="K12" s="135" t="s">
        <v>156</v>
      </c>
      <c r="L12" s="129"/>
      <c r="M12" s="177" t="s">
        <v>82</v>
      </c>
      <c r="N12" s="178"/>
      <c r="O12" s="178"/>
      <c r="P12" s="135"/>
      <c r="Q12" s="135" t="s">
        <v>157</v>
      </c>
      <c r="R12" s="137"/>
      <c r="S12" s="135" t="s">
        <v>158</v>
      </c>
      <c r="T12" s="135"/>
      <c r="U12" s="135" t="s">
        <v>159</v>
      </c>
      <c r="V12" s="135"/>
      <c r="W12" s="135" t="s">
        <v>160</v>
      </c>
      <c r="X12" s="135"/>
      <c r="Y12" s="135" t="s">
        <v>161</v>
      </c>
      <c r="Z12" s="135"/>
      <c r="AA12" s="135" t="s">
        <v>162</v>
      </c>
      <c r="AB12" s="135"/>
      <c r="AC12" s="135" t="s">
        <v>163</v>
      </c>
      <c r="AD12" s="135"/>
      <c r="AE12" s="135"/>
    </row>
    <row r="13" spans="1:31" s="132" customFormat="1" ht="16.5" customHeight="1">
      <c r="A13" s="130"/>
      <c r="B13" s="130"/>
      <c r="C13" s="130"/>
      <c r="D13" s="130"/>
      <c r="E13" s="130"/>
      <c r="F13" s="134"/>
      <c r="G13" s="135" t="s">
        <v>164</v>
      </c>
      <c r="H13" s="135"/>
      <c r="I13" s="135" t="s">
        <v>165</v>
      </c>
      <c r="J13" s="135"/>
      <c r="K13" s="135" t="s">
        <v>166</v>
      </c>
      <c r="L13" s="135"/>
      <c r="M13" s="135" t="s">
        <v>167</v>
      </c>
      <c r="N13" s="135"/>
      <c r="O13" s="135"/>
      <c r="P13" s="135"/>
      <c r="Q13" s="135" t="s">
        <v>168</v>
      </c>
      <c r="R13" s="135"/>
      <c r="S13" s="135" t="s">
        <v>169</v>
      </c>
      <c r="T13" s="135"/>
      <c r="U13" s="135" t="s">
        <v>170</v>
      </c>
      <c r="V13" s="135"/>
      <c r="W13" s="135" t="s">
        <v>171</v>
      </c>
      <c r="X13" s="135"/>
      <c r="Y13" s="135" t="s">
        <v>172</v>
      </c>
      <c r="Z13" s="135"/>
      <c r="AA13" s="135" t="s">
        <v>173</v>
      </c>
      <c r="AB13" s="135"/>
      <c r="AC13" s="135" t="s">
        <v>174</v>
      </c>
      <c r="AD13" s="135"/>
      <c r="AE13" s="135"/>
    </row>
    <row r="14" spans="1:31" s="132" customFormat="1" ht="16.5" customHeight="1">
      <c r="A14" s="130"/>
      <c r="B14" s="130"/>
      <c r="C14" s="130"/>
      <c r="D14" s="130"/>
      <c r="E14" s="130"/>
      <c r="F14" s="134"/>
      <c r="G14" s="135" t="s">
        <v>175</v>
      </c>
      <c r="H14" s="135"/>
      <c r="I14" s="135" t="s">
        <v>176</v>
      </c>
      <c r="J14" s="135"/>
      <c r="K14" s="135" t="s">
        <v>177</v>
      </c>
      <c r="L14" s="135"/>
      <c r="M14" s="135" t="s">
        <v>178</v>
      </c>
      <c r="N14" s="135"/>
      <c r="O14" s="135" t="s">
        <v>84</v>
      </c>
      <c r="P14" s="135"/>
      <c r="Q14" s="135" t="s">
        <v>179</v>
      </c>
      <c r="R14" s="135"/>
      <c r="S14" s="135" t="s">
        <v>180</v>
      </c>
      <c r="T14" s="135"/>
      <c r="U14" s="135" t="s">
        <v>181</v>
      </c>
      <c r="V14" s="135"/>
      <c r="W14" s="135" t="s">
        <v>182</v>
      </c>
      <c r="X14" s="135"/>
      <c r="Y14" s="135" t="s">
        <v>183</v>
      </c>
      <c r="Z14" s="135"/>
      <c r="AA14" s="135" t="s">
        <v>87</v>
      </c>
      <c r="AB14" s="135"/>
      <c r="AC14" s="135" t="s">
        <v>184</v>
      </c>
      <c r="AD14" s="135"/>
      <c r="AE14" s="135" t="s">
        <v>89</v>
      </c>
    </row>
    <row r="15" spans="1:31" s="132" customFormat="1" ht="16.5" customHeight="1">
      <c r="A15" s="130"/>
      <c r="B15" s="130"/>
      <c r="C15" s="130"/>
      <c r="D15" s="130"/>
      <c r="E15" s="165" t="s">
        <v>141</v>
      </c>
      <c r="F15" s="134"/>
      <c r="G15" s="138" t="s">
        <v>13</v>
      </c>
      <c r="H15" s="135"/>
      <c r="I15" s="138" t="s">
        <v>13</v>
      </c>
      <c r="J15" s="135"/>
      <c r="K15" s="138" t="s">
        <v>13</v>
      </c>
      <c r="L15" s="135"/>
      <c r="M15" s="138" t="s">
        <v>13</v>
      </c>
      <c r="N15" s="135"/>
      <c r="O15" s="138" t="s">
        <v>13</v>
      </c>
      <c r="P15" s="135"/>
      <c r="Q15" s="138" t="s">
        <v>13</v>
      </c>
      <c r="R15" s="135"/>
      <c r="S15" s="138" t="s">
        <v>13</v>
      </c>
      <c r="T15" s="135"/>
      <c r="U15" s="138" t="s">
        <v>13</v>
      </c>
      <c r="V15" s="135"/>
      <c r="W15" s="138" t="s">
        <v>13</v>
      </c>
      <c r="X15" s="135"/>
      <c r="Y15" s="138" t="s">
        <v>13</v>
      </c>
      <c r="Z15" s="135"/>
      <c r="AA15" s="138" t="s">
        <v>13</v>
      </c>
      <c r="AB15" s="135"/>
      <c r="AC15" s="138" t="s">
        <v>13</v>
      </c>
      <c r="AD15" s="135"/>
      <c r="AE15" s="138" t="s">
        <v>13</v>
      </c>
    </row>
    <row r="16" spans="1:31" s="132" customFormat="1" ht="16.5" customHeight="1">
      <c r="A16" s="130"/>
      <c r="B16" s="130"/>
      <c r="C16" s="130"/>
      <c r="D16" s="130"/>
      <c r="E16" s="130"/>
      <c r="F16" s="139"/>
      <c r="G16" s="140"/>
      <c r="H16" s="140"/>
      <c r="I16" s="141"/>
      <c r="J16" s="140"/>
      <c r="K16" s="140"/>
      <c r="L16" s="140"/>
      <c r="M16" s="141"/>
      <c r="N16" s="140"/>
      <c r="O16" s="140"/>
      <c r="P16" s="129"/>
      <c r="Q16" s="140"/>
      <c r="R16" s="129"/>
      <c r="S16" s="140"/>
      <c r="T16" s="129"/>
      <c r="U16" s="140"/>
      <c r="V16" s="129"/>
      <c r="W16" s="140"/>
      <c r="X16" s="129"/>
      <c r="Y16" s="140"/>
      <c r="Z16" s="129"/>
      <c r="AA16" s="140"/>
      <c r="AB16" s="129"/>
      <c r="AC16" s="140"/>
      <c r="AD16" s="129"/>
      <c r="AE16" s="140"/>
    </row>
    <row r="17" spans="1:31" s="132" customFormat="1" ht="16.5" customHeight="1">
      <c r="A17" s="142" t="s">
        <v>275</v>
      </c>
      <c r="B17" s="142"/>
      <c r="C17" s="142"/>
      <c r="D17" s="130"/>
      <c r="E17" s="130"/>
      <c r="F17" s="139"/>
      <c r="G17" s="140"/>
      <c r="H17" s="140"/>
      <c r="I17" s="141"/>
      <c r="J17" s="140"/>
      <c r="K17" s="140"/>
      <c r="L17" s="140"/>
      <c r="M17" s="141"/>
      <c r="N17" s="140"/>
      <c r="O17" s="140"/>
      <c r="P17" s="129"/>
      <c r="Q17" s="140"/>
      <c r="R17" s="129"/>
      <c r="S17" s="140"/>
      <c r="T17" s="129"/>
      <c r="U17" s="140"/>
      <c r="V17" s="129"/>
      <c r="W17" s="140"/>
      <c r="X17" s="129"/>
      <c r="Y17" s="140"/>
      <c r="Z17" s="129"/>
      <c r="AA17" s="140"/>
      <c r="AB17" s="129"/>
      <c r="AC17" s="140"/>
      <c r="AD17" s="129"/>
      <c r="AE17" s="140"/>
    </row>
    <row r="18" spans="1:31" s="132" customFormat="1" ht="16.5" customHeight="1">
      <c r="A18" s="142"/>
      <c r="B18" s="142" t="s">
        <v>276</v>
      </c>
      <c r="C18" s="142"/>
      <c r="D18" s="142"/>
      <c r="E18" s="142"/>
      <c r="F18" s="139"/>
      <c r="G18" s="140">
        <v>1494683468</v>
      </c>
      <c r="H18" s="140"/>
      <c r="I18" s="140">
        <v>15266493181</v>
      </c>
      <c r="J18" s="140"/>
      <c r="K18" s="140">
        <v>172861100</v>
      </c>
      <c r="L18" s="140"/>
      <c r="M18" s="140">
        <v>156777302</v>
      </c>
      <c r="N18" s="140"/>
      <c r="O18" s="140">
        <v>15643218640</v>
      </c>
      <c r="P18" s="140"/>
      <c r="Q18" s="140">
        <v>-308428915</v>
      </c>
      <c r="R18" s="140"/>
      <c r="S18" s="140">
        <v>47273978</v>
      </c>
      <c r="T18" s="140"/>
      <c r="U18" s="140">
        <v>-509049080</v>
      </c>
      <c r="V18" s="140"/>
      <c r="W18" s="140">
        <v>-287650338</v>
      </c>
      <c r="X18" s="140"/>
      <c r="Y18" s="140">
        <v>3155338158</v>
      </c>
      <c r="Z18" s="140"/>
      <c r="AA18" s="140">
        <v>34831517494</v>
      </c>
      <c r="AB18" s="129"/>
      <c r="AC18" s="140">
        <v>3679278291</v>
      </c>
      <c r="AD18" s="140"/>
      <c r="AE18" s="140">
        <f>SUM(AC18:AD18,AA18)</f>
        <v>38510795785</v>
      </c>
    </row>
    <row r="19" spans="1:31" s="132" customFormat="1" ht="16.5" customHeight="1">
      <c r="A19" s="157" t="s">
        <v>185</v>
      </c>
      <c r="B19" s="142"/>
      <c r="C19" s="142"/>
      <c r="D19" s="142"/>
      <c r="E19" s="166">
        <v>16</v>
      </c>
      <c r="F19" s="139"/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0</v>
      </c>
      <c r="N19" s="140"/>
      <c r="O19" s="140">
        <v>-1848891522</v>
      </c>
      <c r="P19" s="140"/>
      <c r="Q19" s="140">
        <v>0</v>
      </c>
      <c r="R19" s="140"/>
      <c r="S19" s="140">
        <v>0</v>
      </c>
      <c r="T19" s="140"/>
      <c r="U19" s="140">
        <v>0</v>
      </c>
      <c r="V19" s="140"/>
      <c r="W19" s="140">
        <v>0</v>
      </c>
      <c r="X19" s="140"/>
      <c r="Y19" s="140">
        <v>0</v>
      </c>
      <c r="Z19" s="140"/>
      <c r="AA19" s="140">
        <f>SUM(Y19,W19,U19,S19,Q19,O19,M19,K19,I19,G19)</f>
        <v>-1848891522</v>
      </c>
      <c r="AB19" s="129"/>
      <c r="AC19" s="140">
        <v>0</v>
      </c>
      <c r="AD19" s="140"/>
      <c r="AE19" s="140">
        <f t="shared" ref="AE19:AE23" si="0">SUM(AC19:AD19,AA19)</f>
        <v>-1848891522</v>
      </c>
    </row>
    <row r="20" spans="1:31" s="132" customFormat="1" ht="16.5" customHeight="1">
      <c r="A20" s="131" t="s">
        <v>186</v>
      </c>
      <c r="B20" s="131"/>
      <c r="C20" s="142"/>
      <c r="D20" s="142"/>
      <c r="E20" s="131"/>
      <c r="F20" s="139"/>
      <c r="AE20" s="140"/>
    </row>
    <row r="21" spans="1:31" s="132" customFormat="1" ht="16.5" customHeight="1">
      <c r="A21" s="131"/>
      <c r="B21" s="131" t="s">
        <v>187</v>
      </c>
      <c r="C21" s="131"/>
      <c r="D21" s="131"/>
      <c r="E21" s="131"/>
      <c r="F21" s="139"/>
      <c r="G21" s="140">
        <v>0</v>
      </c>
      <c r="H21" s="140"/>
      <c r="I21" s="140">
        <v>0</v>
      </c>
      <c r="J21" s="140"/>
      <c r="K21" s="140">
        <v>0</v>
      </c>
      <c r="L21" s="140"/>
      <c r="M21" s="140">
        <v>0</v>
      </c>
      <c r="N21" s="140"/>
      <c r="O21" s="140">
        <v>0</v>
      </c>
      <c r="P21" s="140"/>
      <c r="Q21" s="140">
        <v>0</v>
      </c>
      <c r="R21" s="140"/>
      <c r="S21" s="140">
        <v>0</v>
      </c>
      <c r="T21" s="140"/>
      <c r="U21" s="140">
        <v>0</v>
      </c>
      <c r="V21" s="140"/>
      <c r="W21" s="140">
        <v>0</v>
      </c>
      <c r="X21" s="140"/>
      <c r="Y21" s="140">
        <v>0</v>
      </c>
      <c r="Z21" s="140"/>
      <c r="AA21" s="140">
        <v>0</v>
      </c>
      <c r="AB21" s="129"/>
      <c r="AC21" s="140">
        <v>-254665214</v>
      </c>
      <c r="AD21" s="140"/>
      <c r="AE21" s="140">
        <f t="shared" si="0"/>
        <v>-254665214</v>
      </c>
    </row>
    <row r="22" spans="1:31" s="132" customFormat="1" ht="16.5" customHeight="1">
      <c r="A22" s="131" t="s">
        <v>188</v>
      </c>
      <c r="B22" s="131"/>
      <c r="C22" s="142"/>
      <c r="D22" s="142"/>
      <c r="E22" s="131"/>
      <c r="F22" s="139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29"/>
      <c r="AC22" s="140"/>
      <c r="AD22" s="140"/>
      <c r="AE22" s="140"/>
    </row>
    <row r="23" spans="1:31" s="132" customFormat="1" ht="16.5" customHeight="1">
      <c r="A23" s="131"/>
      <c r="B23" s="131" t="s">
        <v>189</v>
      </c>
      <c r="C23" s="131"/>
      <c r="D23" s="131"/>
      <c r="E23" s="131"/>
      <c r="F23" s="131"/>
      <c r="G23" s="143">
        <v>0</v>
      </c>
      <c r="H23" s="140"/>
      <c r="I23" s="143">
        <v>0</v>
      </c>
      <c r="J23" s="140"/>
      <c r="K23" s="143">
        <v>0</v>
      </c>
      <c r="L23" s="140"/>
      <c r="M23" s="143">
        <v>0</v>
      </c>
      <c r="N23" s="140"/>
      <c r="O23" s="143">
        <v>3055543829</v>
      </c>
      <c r="P23" s="140"/>
      <c r="Q23" s="143">
        <v>-51206453</v>
      </c>
      <c r="R23" s="140"/>
      <c r="S23" s="143">
        <v>-69179618</v>
      </c>
      <c r="T23" s="140"/>
      <c r="U23" s="143">
        <v>-682280833</v>
      </c>
      <c r="V23" s="140"/>
      <c r="W23" s="143">
        <v>-164452587</v>
      </c>
      <c r="X23" s="140"/>
      <c r="Y23" s="143">
        <v>0</v>
      </c>
      <c r="Z23" s="140"/>
      <c r="AA23" s="144">
        <f>SUM(Y23,W23,U23,S23,Q23,O23,M23,K23,I23,G23)</f>
        <v>2088424338</v>
      </c>
      <c r="AB23" s="129"/>
      <c r="AC23" s="143">
        <v>129252920</v>
      </c>
      <c r="AD23" s="140"/>
      <c r="AE23" s="144">
        <f t="shared" si="0"/>
        <v>2217677258</v>
      </c>
    </row>
    <row r="24" spans="1:31" s="132" customFormat="1" ht="16.5" customHeight="1">
      <c r="A24" s="131"/>
      <c r="B24" s="131"/>
      <c r="C24" s="131"/>
      <c r="D24" s="131"/>
      <c r="E24" s="131"/>
      <c r="F24" s="145"/>
      <c r="G24" s="140"/>
      <c r="H24" s="140"/>
      <c r="I24" s="140"/>
      <c r="J24" s="140"/>
      <c r="K24" s="129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29"/>
      <c r="AC24" s="140"/>
      <c r="AD24" s="140"/>
      <c r="AE24" s="140"/>
    </row>
    <row r="25" spans="1:31" s="132" customFormat="1" ht="16.5" customHeight="1">
      <c r="A25" s="142" t="s">
        <v>277</v>
      </c>
      <c r="B25" s="131"/>
      <c r="C25" s="131"/>
      <c r="D25" s="131"/>
      <c r="E25" s="131"/>
      <c r="F25" s="145"/>
      <c r="G25" s="140"/>
      <c r="H25" s="140"/>
      <c r="I25" s="140"/>
      <c r="J25" s="140"/>
      <c r="K25" s="129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0"/>
      <c r="AB25" s="129"/>
      <c r="AC25" s="140"/>
      <c r="AD25" s="140"/>
      <c r="AE25" s="140"/>
    </row>
    <row r="26" spans="1:31" s="132" customFormat="1" ht="16.5" customHeight="1" thickBot="1">
      <c r="A26" s="142"/>
      <c r="B26" s="142" t="s">
        <v>278</v>
      </c>
      <c r="C26" s="142"/>
      <c r="D26" s="142"/>
      <c r="E26" s="131"/>
      <c r="F26" s="139"/>
      <c r="G26" s="146">
        <f>SUM(G18:G23)</f>
        <v>1494683468</v>
      </c>
      <c r="H26" s="140"/>
      <c r="I26" s="146">
        <f>SUM(I18:I23)</f>
        <v>15266493181</v>
      </c>
      <c r="J26" s="140"/>
      <c r="K26" s="146">
        <f>SUM(K18:K23)</f>
        <v>172861100</v>
      </c>
      <c r="L26" s="140"/>
      <c r="M26" s="146">
        <f>SUM(M18:M23)</f>
        <v>156777302</v>
      </c>
      <c r="N26" s="140"/>
      <c r="O26" s="146">
        <f>SUM(O18:O23)</f>
        <v>16849870947</v>
      </c>
      <c r="P26" s="140"/>
      <c r="Q26" s="146">
        <f>SUM(Q18:Q23)</f>
        <v>-359635368</v>
      </c>
      <c r="R26" s="140"/>
      <c r="S26" s="146">
        <f>SUM(S18:S23)</f>
        <v>-21905640</v>
      </c>
      <c r="T26" s="140"/>
      <c r="U26" s="146">
        <f>SUM(U18:U23)</f>
        <v>-1191329913</v>
      </c>
      <c r="V26" s="140"/>
      <c r="W26" s="146">
        <f>SUM(W18:W23)</f>
        <v>-452102925</v>
      </c>
      <c r="X26" s="140"/>
      <c r="Y26" s="146">
        <f>SUM(Y18:Y23)</f>
        <v>3155338158</v>
      </c>
      <c r="Z26" s="140"/>
      <c r="AA26" s="146">
        <f>SUM(AA18:AA23)</f>
        <v>35071050310</v>
      </c>
      <c r="AB26" s="129"/>
      <c r="AC26" s="146">
        <f>SUM(AC18:AC23)</f>
        <v>3553865997</v>
      </c>
      <c r="AD26" s="140"/>
      <c r="AE26" s="146">
        <f>SUM(AE18:AE23)</f>
        <v>38624916307</v>
      </c>
    </row>
    <row r="27" spans="1:31" s="132" customFormat="1" ht="16.5" customHeight="1" thickTop="1">
      <c r="A27" s="142"/>
      <c r="B27" s="142"/>
      <c r="C27" s="142"/>
      <c r="D27" s="142"/>
      <c r="E27" s="131"/>
      <c r="F27" s="139"/>
      <c r="G27" s="140"/>
      <c r="H27" s="140"/>
      <c r="I27" s="140"/>
      <c r="J27" s="140"/>
      <c r="K27" s="140"/>
      <c r="L27" s="140"/>
      <c r="M27" s="140"/>
      <c r="N27" s="140"/>
      <c r="O27" s="140"/>
      <c r="P27" s="129"/>
      <c r="Q27" s="140"/>
      <c r="R27" s="129"/>
      <c r="S27" s="131"/>
      <c r="T27" s="140"/>
      <c r="U27" s="131"/>
      <c r="V27" s="140"/>
      <c r="W27" s="131"/>
      <c r="X27" s="140"/>
      <c r="Y27" s="131"/>
      <c r="Z27" s="140"/>
      <c r="AA27" s="140"/>
      <c r="AB27" s="129"/>
      <c r="AC27" s="140"/>
      <c r="AD27" s="140"/>
      <c r="AE27" s="140"/>
    </row>
    <row r="28" spans="1:31" s="132" customFormat="1" ht="16.5" customHeight="1">
      <c r="A28" s="142"/>
      <c r="B28" s="142"/>
      <c r="C28" s="142"/>
      <c r="D28" s="142"/>
      <c r="E28" s="131"/>
      <c r="F28" s="139"/>
      <c r="G28" s="140"/>
      <c r="H28" s="140"/>
      <c r="I28" s="140"/>
      <c r="J28" s="140"/>
      <c r="K28" s="140"/>
      <c r="L28" s="140"/>
      <c r="M28" s="140"/>
      <c r="N28" s="140"/>
      <c r="O28" s="140"/>
      <c r="P28" s="129"/>
      <c r="Q28" s="140"/>
      <c r="R28" s="129"/>
      <c r="S28" s="131"/>
      <c r="T28" s="140"/>
      <c r="U28" s="131"/>
      <c r="V28" s="140"/>
      <c r="W28" s="131"/>
      <c r="X28" s="140"/>
      <c r="Y28" s="131"/>
      <c r="Z28" s="140"/>
      <c r="AA28" s="140"/>
      <c r="AB28" s="129"/>
      <c r="AC28" s="140"/>
      <c r="AD28" s="129"/>
      <c r="AE28" s="140"/>
    </row>
    <row r="29" spans="1:31" s="132" customFormat="1" ht="16.5" customHeight="1">
      <c r="A29" s="142" t="s">
        <v>275</v>
      </c>
      <c r="B29" s="130"/>
      <c r="C29" s="142"/>
      <c r="D29" s="142"/>
      <c r="E29" s="131"/>
      <c r="F29" s="139"/>
      <c r="G29" s="140"/>
      <c r="H29" s="140"/>
      <c r="I29" s="140"/>
      <c r="J29" s="140"/>
      <c r="K29" s="140"/>
      <c r="L29" s="140"/>
      <c r="M29" s="140"/>
      <c r="N29" s="140"/>
      <c r="O29" s="140"/>
      <c r="P29" s="129"/>
      <c r="Q29" s="140"/>
      <c r="R29" s="129"/>
      <c r="S29" s="131"/>
      <c r="T29" s="140"/>
      <c r="U29" s="131"/>
      <c r="V29" s="140"/>
      <c r="W29" s="131"/>
      <c r="X29" s="140"/>
      <c r="Y29" s="131"/>
      <c r="Z29" s="140"/>
      <c r="AA29" s="140"/>
      <c r="AB29" s="129"/>
      <c r="AC29" s="140"/>
      <c r="AD29" s="129"/>
      <c r="AE29" s="140"/>
    </row>
    <row r="30" spans="1:31" s="132" customFormat="1" ht="16.5" customHeight="1">
      <c r="A30" s="142"/>
      <c r="B30" s="142" t="s">
        <v>279</v>
      </c>
      <c r="C30" s="142"/>
      <c r="D30" s="142"/>
      <c r="E30" s="131"/>
      <c r="F30" s="139"/>
      <c r="G30" s="140">
        <v>1494683468</v>
      </c>
      <c r="H30" s="140"/>
      <c r="I30" s="140">
        <v>15266493181</v>
      </c>
      <c r="J30" s="140"/>
      <c r="K30" s="140">
        <v>172861100</v>
      </c>
      <c r="L30" s="140"/>
      <c r="M30" s="140">
        <v>156777302</v>
      </c>
      <c r="N30" s="140"/>
      <c r="O30" s="140">
        <v>17929450953</v>
      </c>
      <c r="P30" s="140"/>
      <c r="Q30" s="140">
        <v>-378140585</v>
      </c>
      <c r="R30" s="140"/>
      <c r="S30" s="140">
        <v>-21905640</v>
      </c>
      <c r="T30" s="140"/>
      <c r="U30" s="140">
        <v>-362675119</v>
      </c>
      <c r="V30" s="140"/>
      <c r="W30" s="140">
        <v>-502291642</v>
      </c>
      <c r="X30" s="140"/>
      <c r="Y30" s="140">
        <v>3155338158</v>
      </c>
      <c r="Z30" s="140"/>
      <c r="AA30" s="140">
        <f>SUM(Y30,W30,U30,S30,Q30,O30,M30,K30,I30,G30)</f>
        <v>36910591176</v>
      </c>
      <c r="AB30" s="129"/>
      <c r="AC30" s="140">
        <v>3688844354</v>
      </c>
      <c r="AD30" s="140"/>
      <c r="AE30" s="140">
        <f>SUM(AA30:AC30)</f>
        <v>40599435530</v>
      </c>
    </row>
    <row r="31" spans="1:31" s="132" customFormat="1" ht="16.5" customHeight="1">
      <c r="A31" s="157" t="s">
        <v>185</v>
      </c>
      <c r="B31" s="142"/>
      <c r="C31" s="142"/>
      <c r="D31" s="142"/>
      <c r="E31" s="166">
        <v>16</v>
      </c>
      <c r="F31" s="139"/>
      <c r="G31" s="140">
        <v>0</v>
      </c>
      <c r="H31" s="140"/>
      <c r="I31" s="140">
        <v>0</v>
      </c>
      <c r="J31" s="140"/>
      <c r="K31" s="140">
        <v>0</v>
      </c>
      <c r="L31" s="140"/>
      <c r="M31" s="140">
        <v>0</v>
      </c>
      <c r="N31" s="140"/>
      <c r="O31" s="140">
        <v>-2149314042</v>
      </c>
      <c r="P31" s="140"/>
      <c r="Q31" s="140">
        <v>0</v>
      </c>
      <c r="R31" s="140"/>
      <c r="S31" s="140">
        <v>0</v>
      </c>
      <c r="T31" s="140"/>
      <c r="U31" s="140">
        <v>0</v>
      </c>
      <c r="V31" s="140"/>
      <c r="W31" s="140">
        <v>0</v>
      </c>
      <c r="X31" s="140"/>
      <c r="Y31" s="140">
        <v>0</v>
      </c>
      <c r="Z31" s="140"/>
      <c r="AA31" s="140">
        <f>SUM(G31:Y31)</f>
        <v>-2149314042</v>
      </c>
      <c r="AB31" s="129"/>
      <c r="AC31" s="140">
        <v>0</v>
      </c>
      <c r="AD31" s="140"/>
      <c r="AE31" s="140">
        <f>SUM(AC31,AA31)</f>
        <v>-2149314042</v>
      </c>
    </row>
    <row r="32" spans="1:31" s="132" customFormat="1" ht="16.5" customHeight="1">
      <c r="A32" s="131" t="s">
        <v>186</v>
      </c>
      <c r="B32" s="131"/>
      <c r="C32" s="142"/>
      <c r="D32" s="142"/>
      <c r="E32" s="131"/>
      <c r="F32" s="139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29"/>
      <c r="AC32" s="140"/>
      <c r="AD32" s="140"/>
      <c r="AE32" s="140"/>
    </row>
    <row r="33" spans="1:31" s="132" customFormat="1" ht="16.5" customHeight="1">
      <c r="A33" s="131"/>
      <c r="B33" s="131" t="s">
        <v>187</v>
      </c>
      <c r="C33" s="131"/>
      <c r="D33" s="142"/>
      <c r="E33" s="131"/>
      <c r="F33" s="139"/>
      <c r="G33" s="140">
        <v>0</v>
      </c>
      <c r="H33" s="140"/>
      <c r="I33" s="140">
        <v>0</v>
      </c>
      <c r="J33" s="140"/>
      <c r="K33" s="140">
        <v>0</v>
      </c>
      <c r="L33" s="140"/>
      <c r="M33" s="140">
        <v>0</v>
      </c>
      <c r="N33" s="140"/>
      <c r="O33" s="140">
        <v>0</v>
      </c>
      <c r="P33" s="140"/>
      <c r="Q33" s="140">
        <v>0</v>
      </c>
      <c r="R33" s="140"/>
      <c r="S33" s="140">
        <v>0</v>
      </c>
      <c r="T33" s="140"/>
      <c r="U33" s="140">
        <v>0</v>
      </c>
      <c r="V33" s="140"/>
      <c r="W33" s="140">
        <v>0</v>
      </c>
      <c r="X33" s="140"/>
      <c r="Y33" s="140">
        <v>0</v>
      </c>
      <c r="Z33" s="140"/>
      <c r="AA33" s="140">
        <v>0</v>
      </c>
      <c r="AB33" s="129"/>
      <c r="AC33" s="140">
        <v>-250312033</v>
      </c>
      <c r="AD33" s="140"/>
      <c r="AE33" s="140">
        <f>SUM(AA33:AC33)</f>
        <v>-250312033</v>
      </c>
    </row>
    <row r="34" spans="1:31" s="132" customFormat="1" ht="16.5" customHeight="1">
      <c r="A34" s="131" t="s">
        <v>188</v>
      </c>
      <c r="B34" s="131"/>
      <c r="C34" s="142"/>
      <c r="D34" s="142"/>
      <c r="E34" s="131"/>
      <c r="F34" s="139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29"/>
      <c r="AC34" s="140"/>
      <c r="AD34" s="140"/>
      <c r="AE34" s="140"/>
    </row>
    <row r="35" spans="1:31" s="132" customFormat="1" ht="16.5" customHeight="1">
      <c r="A35" s="131"/>
      <c r="B35" s="131" t="s">
        <v>189</v>
      </c>
      <c r="C35" s="131"/>
      <c r="D35" s="131"/>
      <c r="E35" s="131"/>
      <c r="F35" s="131"/>
      <c r="G35" s="143">
        <v>0</v>
      </c>
      <c r="H35" s="140"/>
      <c r="I35" s="143">
        <v>0</v>
      </c>
      <c r="J35" s="140"/>
      <c r="K35" s="143">
        <v>0</v>
      </c>
      <c r="L35" s="140"/>
      <c r="M35" s="143">
        <v>0</v>
      </c>
      <c r="N35" s="140"/>
      <c r="O35" s="143">
        <v>2167471923</v>
      </c>
      <c r="P35" s="140"/>
      <c r="Q35" s="143">
        <v>-25302542</v>
      </c>
      <c r="R35" s="140"/>
      <c r="S35" s="143">
        <v>0</v>
      </c>
      <c r="T35" s="140"/>
      <c r="U35" s="143">
        <v>384701550</v>
      </c>
      <c r="V35" s="140"/>
      <c r="W35" s="143">
        <v>148623597</v>
      </c>
      <c r="X35" s="140"/>
      <c r="Y35" s="143">
        <v>0</v>
      </c>
      <c r="Z35" s="140"/>
      <c r="AA35" s="143">
        <f>SUM(G35:Y35)</f>
        <v>2675494528</v>
      </c>
      <c r="AB35" s="129"/>
      <c r="AC35" s="143">
        <v>303971333</v>
      </c>
      <c r="AD35" s="140"/>
      <c r="AE35" s="144">
        <f>SUM(AA35:AC35)</f>
        <v>2979465861</v>
      </c>
    </row>
    <row r="36" spans="1:31" s="132" customFormat="1" ht="16.5" customHeight="1">
      <c r="A36" s="131"/>
      <c r="B36" s="131"/>
      <c r="C36" s="131"/>
      <c r="D36" s="131"/>
      <c r="E36" s="131"/>
      <c r="F36" s="145"/>
      <c r="G36" s="140"/>
      <c r="H36" s="140"/>
      <c r="I36" s="140"/>
      <c r="J36" s="140"/>
      <c r="K36" s="129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29"/>
      <c r="AC36" s="140"/>
      <c r="AD36" s="140"/>
      <c r="AE36" s="140"/>
    </row>
    <row r="37" spans="1:31" s="132" customFormat="1" ht="16.5" customHeight="1">
      <c r="A37" s="142" t="s">
        <v>277</v>
      </c>
      <c r="B37" s="131"/>
      <c r="C37" s="131"/>
      <c r="D37" s="131"/>
      <c r="E37" s="131"/>
      <c r="F37" s="145"/>
      <c r="G37" s="140"/>
      <c r="H37" s="140"/>
      <c r="I37" s="140"/>
      <c r="J37" s="140"/>
      <c r="K37" s="129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29"/>
      <c r="AC37" s="140"/>
      <c r="AD37" s="140"/>
      <c r="AE37" s="140"/>
    </row>
    <row r="38" spans="1:31" s="132" customFormat="1" ht="16.5" customHeight="1" thickBot="1">
      <c r="A38" s="142"/>
      <c r="B38" s="142" t="s">
        <v>280</v>
      </c>
      <c r="C38" s="142"/>
      <c r="D38" s="142"/>
      <c r="E38" s="142"/>
      <c r="F38" s="139"/>
      <c r="G38" s="146">
        <f>SUM(G30:G35)</f>
        <v>1494683468</v>
      </c>
      <c r="H38" s="140"/>
      <c r="I38" s="146">
        <f>SUM(I30:I35)</f>
        <v>15266493181</v>
      </c>
      <c r="J38" s="140"/>
      <c r="K38" s="146">
        <f>SUM(K30:K35)</f>
        <v>172861100</v>
      </c>
      <c r="L38" s="140"/>
      <c r="M38" s="146">
        <f>SUM(M30:M35)</f>
        <v>156777302</v>
      </c>
      <c r="N38" s="140"/>
      <c r="O38" s="146">
        <f>SUM(O30:O35)</f>
        <v>17947608834</v>
      </c>
      <c r="P38" s="140"/>
      <c r="Q38" s="146">
        <f>SUM(Q30:Q35)</f>
        <v>-403443127</v>
      </c>
      <c r="R38" s="140"/>
      <c r="S38" s="146">
        <f>SUM(S30:S35)</f>
        <v>-21905640</v>
      </c>
      <c r="T38" s="140"/>
      <c r="U38" s="146">
        <f>SUM(U30:U35)</f>
        <v>22026431</v>
      </c>
      <c r="V38" s="140"/>
      <c r="W38" s="146">
        <f>SUM(W30:W35)</f>
        <v>-353668045</v>
      </c>
      <c r="X38" s="140"/>
      <c r="Y38" s="146">
        <f>SUM(Y30:Y35)</f>
        <v>3155338158</v>
      </c>
      <c r="Z38" s="140"/>
      <c r="AA38" s="146">
        <f>SUM(AA30:AA35)</f>
        <v>37436771662</v>
      </c>
      <c r="AB38" s="129"/>
      <c r="AC38" s="146">
        <f>SUM(AC30:AC35)</f>
        <v>3742503654</v>
      </c>
      <c r="AD38" s="140"/>
      <c r="AE38" s="146">
        <f>SUM(AE30:AE35)</f>
        <v>41179275316</v>
      </c>
    </row>
    <row r="39" spans="1:31" s="132" customFormat="1" ht="16.5" customHeight="1" thickTop="1">
      <c r="A39" s="142"/>
      <c r="B39" s="142"/>
      <c r="C39" s="142"/>
      <c r="D39" s="142"/>
      <c r="E39" s="142"/>
      <c r="F39" s="139"/>
      <c r="G39" s="140"/>
      <c r="H39" s="140"/>
      <c r="I39" s="140"/>
      <c r="J39" s="140"/>
      <c r="K39" s="140"/>
      <c r="L39" s="140"/>
      <c r="M39" s="140"/>
      <c r="N39" s="140"/>
      <c r="O39" s="140"/>
      <c r="P39" s="129"/>
      <c r="Q39" s="140"/>
      <c r="R39" s="129"/>
      <c r="S39" s="131"/>
      <c r="T39" s="131"/>
      <c r="U39" s="131"/>
      <c r="V39" s="131"/>
      <c r="W39" s="131"/>
      <c r="X39" s="131"/>
      <c r="Y39" s="131"/>
      <c r="Z39" s="129"/>
      <c r="AA39" s="140"/>
      <c r="AB39" s="129"/>
      <c r="AC39" s="140"/>
      <c r="AD39" s="129"/>
      <c r="AE39" s="140"/>
    </row>
    <row r="40" spans="1:31" s="132" customFormat="1" ht="16.5" customHeight="1">
      <c r="A40" s="142"/>
      <c r="B40" s="142"/>
      <c r="C40" s="142"/>
      <c r="D40" s="142"/>
      <c r="E40" s="142"/>
      <c r="F40" s="139"/>
      <c r="G40" s="140"/>
      <c r="H40" s="140"/>
      <c r="I40" s="140"/>
      <c r="J40" s="140"/>
      <c r="K40" s="140"/>
      <c r="L40" s="140"/>
      <c r="M40" s="140"/>
      <c r="N40" s="140"/>
      <c r="O40" s="140"/>
      <c r="P40" s="129"/>
      <c r="Q40" s="140"/>
      <c r="R40" s="129"/>
      <c r="S40" s="131"/>
      <c r="T40" s="131"/>
      <c r="U40" s="131"/>
      <c r="V40" s="131"/>
      <c r="W40" s="131"/>
      <c r="X40" s="131"/>
      <c r="Y40" s="131"/>
      <c r="Z40" s="129"/>
      <c r="AA40" s="140"/>
      <c r="AB40" s="129"/>
      <c r="AC40" s="140"/>
      <c r="AD40" s="129"/>
      <c r="AE40" s="140"/>
    </row>
    <row r="41" spans="1:31" s="132" customFormat="1" ht="16.5" customHeight="1">
      <c r="A41" s="142"/>
      <c r="B41" s="142"/>
      <c r="C41" s="142"/>
      <c r="D41" s="142"/>
      <c r="E41" s="142"/>
      <c r="F41" s="139"/>
      <c r="G41" s="140"/>
      <c r="H41" s="140"/>
      <c r="I41" s="140"/>
      <c r="J41" s="140"/>
      <c r="K41" s="140"/>
      <c r="L41" s="140"/>
      <c r="M41" s="140"/>
      <c r="N41" s="140"/>
      <c r="O41" s="140"/>
      <c r="P41" s="129"/>
      <c r="Q41" s="140"/>
      <c r="R41" s="129"/>
      <c r="S41" s="131"/>
      <c r="T41" s="131"/>
      <c r="U41" s="131"/>
      <c r="V41" s="131"/>
      <c r="W41" s="131"/>
      <c r="X41" s="131"/>
      <c r="Y41" s="131"/>
      <c r="Z41" s="129"/>
      <c r="AA41" s="140"/>
      <c r="AB41" s="129"/>
      <c r="AC41" s="140"/>
      <c r="AD41" s="129"/>
      <c r="AE41" s="140"/>
    </row>
    <row r="42" spans="1:31" s="132" customFormat="1" ht="16.5" customHeight="1">
      <c r="A42" s="142"/>
      <c r="B42" s="142"/>
      <c r="C42" s="142"/>
      <c r="D42" s="142"/>
      <c r="E42" s="142"/>
      <c r="F42" s="139"/>
      <c r="G42" s="140"/>
      <c r="H42" s="140"/>
      <c r="I42" s="140"/>
      <c r="J42" s="140"/>
      <c r="K42" s="140"/>
      <c r="L42" s="140"/>
      <c r="M42" s="140"/>
      <c r="N42" s="140"/>
      <c r="O42" s="140"/>
      <c r="P42" s="129"/>
      <c r="Q42" s="140"/>
      <c r="R42" s="129"/>
      <c r="S42" s="131"/>
      <c r="T42" s="131"/>
      <c r="U42" s="131"/>
      <c r="V42" s="131"/>
      <c r="W42" s="131"/>
      <c r="X42" s="131"/>
      <c r="Y42" s="131"/>
      <c r="Z42" s="129"/>
      <c r="AA42" s="140"/>
      <c r="AB42" s="129"/>
      <c r="AC42" s="140"/>
      <c r="AD42" s="129"/>
      <c r="AE42" s="140"/>
    </row>
    <row r="43" spans="1:31" s="132" customFormat="1" ht="16.5" customHeight="1">
      <c r="A43" s="142"/>
      <c r="B43" s="142"/>
      <c r="C43" s="142"/>
      <c r="D43" s="142"/>
      <c r="E43" s="142"/>
      <c r="F43" s="139"/>
      <c r="G43" s="140"/>
      <c r="H43" s="140"/>
      <c r="I43" s="140"/>
      <c r="J43" s="140"/>
      <c r="K43" s="140"/>
      <c r="L43" s="140"/>
      <c r="M43" s="140"/>
      <c r="N43" s="140"/>
      <c r="O43" s="140"/>
      <c r="P43" s="129"/>
      <c r="Q43" s="140"/>
      <c r="R43" s="129"/>
      <c r="S43" s="131"/>
      <c r="T43" s="131"/>
      <c r="U43" s="131"/>
      <c r="V43" s="131"/>
      <c r="W43" s="131"/>
      <c r="X43" s="131"/>
      <c r="Y43" s="131"/>
      <c r="Z43" s="129"/>
      <c r="AA43" s="140"/>
      <c r="AB43" s="129"/>
      <c r="AC43" s="140"/>
      <c r="AD43" s="129"/>
      <c r="AE43" s="140"/>
    </row>
    <row r="44" spans="1:31" s="132" customFormat="1" ht="16.5" customHeight="1">
      <c r="A44" s="142"/>
      <c r="B44" s="142"/>
      <c r="C44" s="142"/>
      <c r="D44" s="142"/>
      <c r="E44" s="142"/>
      <c r="F44" s="139"/>
      <c r="G44" s="140"/>
      <c r="H44" s="140"/>
      <c r="I44" s="140"/>
      <c r="J44" s="140"/>
      <c r="K44" s="140"/>
      <c r="L44" s="140"/>
      <c r="M44" s="140"/>
      <c r="N44" s="140"/>
      <c r="O44" s="140"/>
      <c r="P44" s="129"/>
      <c r="Q44" s="140"/>
      <c r="R44" s="129"/>
      <c r="S44" s="131"/>
      <c r="T44" s="131"/>
      <c r="U44" s="131"/>
      <c r="V44" s="131"/>
      <c r="W44" s="131"/>
      <c r="X44" s="131"/>
      <c r="Y44" s="131"/>
      <c r="Z44" s="129"/>
      <c r="AA44" s="140"/>
      <c r="AB44" s="129"/>
      <c r="AC44" s="140"/>
      <c r="AD44" s="129"/>
      <c r="AE44" s="140"/>
    </row>
    <row r="45" spans="1:31" s="132" customFormat="1" ht="16.5" customHeight="1">
      <c r="A45" s="142"/>
      <c r="B45" s="142"/>
      <c r="C45" s="142"/>
      <c r="D45" s="142"/>
      <c r="E45" s="142"/>
      <c r="F45" s="139"/>
      <c r="G45" s="140"/>
      <c r="H45" s="140"/>
      <c r="I45" s="140"/>
      <c r="J45" s="140"/>
      <c r="K45" s="140"/>
      <c r="L45" s="140"/>
      <c r="M45" s="140"/>
      <c r="N45" s="140"/>
      <c r="O45" s="140"/>
      <c r="P45" s="129"/>
      <c r="Q45" s="140"/>
      <c r="R45" s="129"/>
      <c r="S45" s="131"/>
      <c r="T45" s="131"/>
      <c r="U45" s="131"/>
      <c r="V45" s="131"/>
      <c r="W45" s="131"/>
      <c r="X45" s="131"/>
      <c r="Y45" s="131"/>
      <c r="Z45" s="129"/>
      <c r="AA45" s="140"/>
      <c r="AB45" s="129"/>
      <c r="AC45" s="140"/>
      <c r="AD45" s="129"/>
      <c r="AE45" s="140"/>
    </row>
    <row r="46" spans="1:31" s="132" customFormat="1" ht="16.5" customHeight="1">
      <c r="A46" s="142"/>
      <c r="B46" s="142"/>
      <c r="C46" s="142"/>
      <c r="D46" s="142"/>
      <c r="E46" s="142"/>
      <c r="F46" s="139"/>
      <c r="G46" s="140"/>
      <c r="H46" s="140"/>
      <c r="I46" s="140"/>
      <c r="J46" s="140"/>
      <c r="K46" s="140"/>
      <c r="L46" s="140"/>
      <c r="M46" s="140"/>
      <c r="N46" s="140"/>
      <c r="O46" s="140"/>
      <c r="P46" s="129"/>
      <c r="Q46" s="140"/>
      <c r="R46" s="129"/>
      <c r="S46" s="131"/>
      <c r="T46" s="131"/>
      <c r="U46" s="131"/>
      <c r="V46" s="131"/>
      <c r="W46" s="131"/>
      <c r="X46" s="131"/>
      <c r="Y46" s="131"/>
      <c r="Z46" s="129"/>
      <c r="AA46" s="140"/>
      <c r="AB46" s="129"/>
      <c r="AC46" s="140"/>
      <c r="AD46" s="129"/>
      <c r="AE46" s="140"/>
    </row>
    <row r="47" spans="1:31" ht="18.75" customHeight="1">
      <c r="A47" s="147"/>
      <c r="B47" s="147"/>
      <c r="C47" s="147"/>
      <c r="D47" s="147"/>
      <c r="E47" s="147"/>
      <c r="F47" s="148"/>
      <c r="G47" s="149"/>
      <c r="H47" s="149"/>
      <c r="I47" s="149"/>
      <c r="J47" s="149"/>
      <c r="K47" s="149"/>
      <c r="L47" s="149"/>
      <c r="M47" s="149"/>
      <c r="N47" s="149"/>
      <c r="O47" s="149"/>
      <c r="P47" s="124"/>
      <c r="Q47" s="149"/>
      <c r="R47" s="124"/>
      <c r="S47" s="150"/>
      <c r="T47" s="150"/>
      <c r="U47" s="150"/>
      <c r="V47" s="150"/>
      <c r="W47" s="150"/>
      <c r="X47" s="150"/>
      <c r="Y47" s="150"/>
      <c r="Z47" s="124"/>
      <c r="AA47" s="149"/>
      <c r="AB47" s="124"/>
      <c r="AC47" s="149"/>
      <c r="AD47" s="124"/>
      <c r="AE47" s="149"/>
    </row>
    <row r="48" spans="1:31" ht="8.25" customHeight="1"/>
    <row r="49" spans="1:31" ht="22.35" customHeight="1">
      <c r="A49" s="151" t="s">
        <v>42</v>
      </c>
      <c r="B49" s="152"/>
      <c r="C49" s="152"/>
      <c r="D49" s="152"/>
      <c r="E49" s="152"/>
      <c r="F49" s="153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</row>
    <row r="52" spans="1:31" ht="16.5" customHeight="1"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</row>
    <row r="53" spans="1:31" ht="16.5" customHeight="1"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</row>
  </sheetData>
  <mergeCells count="5">
    <mergeCell ref="G6:AE6"/>
    <mergeCell ref="G7:AA7"/>
    <mergeCell ref="Q8:Y8"/>
    <mergeCell ref="Q9:W9"/>
    <mergeCell ref="M12:O12"/>
  </mergeCells>
  <pageMargins left="0.3" right="0.18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B186-83F0-46C6-B78B-D868EA22466E}">
  <sheetPr codeName="Sheet5">
    <tabColor theme="5" tint="0.79998168889431442"/>
  </sheetPr>
  <dimension ref="A1:U47"/>
  <sheetViews>
    <sheetView topLeftCell="A22" zoomScaleNormal="100" zoomScaleSheetLayoutView="100" workbookViewId="0">
      <selection activeCell="A34" sqref="A34:XFD34"/>
    </sheetView>
  </sheetViews>
  <sheetFormatPr defaultColWidth="9.42578125" defaultRowHeight="16.5" customHeight="1"/>
  <cols>
    <col min="1" max="3" width="1.42578125" style="8" customWidth="1"/>
    <col min="4" max="4" width="29.140625" style="8" customWidth="1"/>
    <col min="5" max="5" width="4.7109375" style="125" bestFit="1" customWidth="1"/>
    <col min="6" max="6" width="0.5703125" style="8" customWidth="1"/>
    <col min="7" max="7" width="16" style="8" bestFit="1" customWidth="1"/>
    <col min="8" max="8" width="0.7109375" style="8" customWidth="1"/>
    <col min="9" max="9" width="15.28515625" style="8" bestFit="1" customWidth="1"/>
    <col min="10" max="10" width="0.5703125" style="8" customWidth="1"/>
    <col min="11" max="11" width="12" style="8" bestFit="1" customWidth="1"/>
    <col min="12" max="12" width="0.5703125" style="8" customWidth="1"/>
    <col min="13" max="13" width="11.7109375" style="8" customWidth="1"/>
    <col min="14" max="14" width="0.5703125" style="8" customWidth="1"/>
    <col min="15" max="15" width="16" style="8" bestFit="1" customWidth="1"/>
    <col min="16" max="16" width="0.5703125" style="8" customWidth="1"/>
    <col min="17" max="17" width="16.140625" style="8" customWidth="1"/>
    <col min="18" max="18" width="0.5703125" style="8" customWidth="1"/>
    <col min="19" max="19" width="17.42578125" style="8" customWidth="1"/>
    <col min="20" max="20" width="0.5703125" style="8" customWidth="1"/>
    <col min="21" max="21" width="14.5703125" style="8" bestFit="1" customWidth="1"/>
    <col min="22" max="22" width="9.42578125" style="8" customWidth="1"/>
    <col min="23" max="16384" width="9.42578125" style="8"/>
  </cols>
  <sheetData>
    <row r="1" spans="1:21" ht="16.5" customHeight="1">
      <c r="A1" s="5" t="s">
        <v>0</v>
      </c>
      <c r="B1" s="5"/>
      <c r="C1" s="5"/>
      <c r="D1" s="5"/>
      <c r="E1" s="123"/>
      <c r="F1" s="5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6"/>
    </row>
    <row r="2" spans="1:21" ht="16.5" customHeight="1">
      <c r="A2" s="5" t="s">
        <v>142</v>
      </c>
      <c r="B2" s="5"/>
      <c r="C2" s="5"/>
      <c r="D2" s="5"/>
      <c r="E2" s="123"/>
      <c r="F2" s="5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6"/>
    </row>
    <row r="3" spans="1:21" ht="16.5" customHeight="1">
      <c r="A3" s="9" t="s">
        <v>140</v>
      </c>
      <c r="B3" s="9"/>
      <c r="C3" s="9"/>
      <c r="D3" s="9"/>
      <c r="E3" s="126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0"/>
    </row>
    <row r="4" spans="1:21" ht="16.5" customHeight="1">
      <c r="A4" s="18"/>
      <c r="B4" s="18"/>
      <c r="C4" s="18"/>
      <c r="D4" s="18"/>
      <c r="E4" s="123"/>
      <c r="F4" s="7"/>
      <c r="G4" s="17"/>
      <c r="H4" s="17"/>
      <c r="I4" s="17"/>
      <c r="J4" s="7"/>
      <c r="K4" s="17"/>
      <c r="L4" s="7"/>
      <c r="M4" s="12"/>
      <c r="N4" s="12"/>
      <c r="O4" s="12"/>
      <c r="P4" s="17"/>
      <c r="Q4" s="17"/>
      <c r="R4" s="7"/>
      <c r="S4" s="17"/>
      <c r="T4" s="7"/>
      <c r="U4" s="17"/>
    </row>
    <row r="5" spans="1:21" ht="16.5" customHeight="1">
      <c r="A5" s="18"/>
      <c r="B5" s="18"/>
      <c r="C5" s="18"/>
      <c r="D5" s="18"/>
      <c r="E5" s="128"/>
      <c r="F5" s="7"/>
      <c r="G5" s="17"/>
      <c r="H5" s="17"/>
      <c r="I5" s="17"/>
      <c r="J5" s="7"/>
      <c r="K5" s="17"/>
      <c r="L5" s="7"/>
      <c r="M5" s="12"/>
      <c r="N5" s="12"/>
      <c r="O5" s="12"/>
      <c r="P5" s="17"/>
      <c r="Q5" s="17"/>
      <c r="R5" s="7"/>
      <c r="S5" s="17"/>
      <c r="T5" s="7"/>
      <c r="U5" s="17"/>
    </row>
    <row r="6" spans="1:21" ht="16.5" customHeight="1">
      <c r="A6" s="18"/>
      <c r="B6" s="18"/>
      <c r="C6" s="18"/>
      <c r="D6" s="18"/>
      <c r="E6" s="130"/>
      <c r="F6" s="12"/>
      <c r="G6" s="173" t="s">
        <v>190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1" ht="16.5" customHeight="1">
      <c r="A7" s="18"/>
      <c r="B7" s="18"/>
      <c r="C7" s="18"/>
      <c r="D7" s="18"/>
      <c r="E7" s="130"/>
      <c r="F7" s="14"/>
      <c r="G7" s="12"/>
      <c r="H7" s="12"/>
      <c r="I7" s="12"/>
      <c r="J7" s="14"/>
      <c r="K7" s="7"/>
      <c r="L7" s="14"/>
      <c r="M7" s="14"/>
      <c r="N7" s="14"/>
      <c r="O7" s="7"/>
      <c r="P7" s="19"/>
      <c r="Q7" s="181" t="s">
        <v>85</v>
      </c>
      <c r="R7" s="182"/>
      <c r="S7" s="182"/>
      <c r="T7" s="14"/>
      <c r="U7" s="14"/>
    </row>
    <row r="8" spans="1:21" ht="16.5" customHeight="1">
      <c r="A8" s="18"/>
      <c r="B8" s="18"/>
      <c r="C8" s="18"/>
      <c r="D8" s="18"/>
      <c r="E8" s="130"/>
      <c r="F8" s="14"/>
      <c r="G8" s="12"/>
      <c r="H8" s="12"/>
      <c r="I8" s="12"/>
      <c r="J8" s="12"/>
      <c r="K8" s="12"/>
      <c r="L8" s="14"/>
      <c r="M8" s="12"/>
      <c r="N8" s="12"/>
      <c r="O8" s="12"/>
      <c r="P8" s="19"/>
      <c r="Q8" s="181" t="s">
        <v>112</v>
      </c>
      <c r="R8" s="182"/>
      <c r="S8" s="182"/>
      <c r="T8" s="14"/>
      <c r="U8" s="14"/>
    </row>
    <row r="9" spans="1:21" ht="16.5" customHeight="1">
      <c r="A9" s="18"/>
      <c r="B9" s="18"/>
      <c r="C9" s="18"/>
      <c r="D9" s="18"/>
      <c r="E9" s="130"/>
      <c r="F9" s="14"/>
      <c r="G9" s="12"/>
      <c r="H9" s="23"/>
      <c r="I9" s="12"/>
      <c r="J9" s="12"/>
      <c r="K9" s="12"/>
      <c r="L9" s="14"/>
      <c r="M9" s="12"/>
      <c r="N9" s="12"/>
      <c r="O9" s="12"/>
      <c r="P9" s="19"/>
      <c r="Q9" s="13"/>
      <c r="R9" s="13"/>
      <c r="S9" s="14" t="s">
        <v>146</v>
      </c>
      <c r="T9" s="14"/>
      <c r="U9" s="14"/>
    </row>
    <row r="10" spans="1:21" ht="16.5" customHeight="1">
      <c r="A10" s="18"/>
      <c r="B10" s="18"/>
      <c r="C10" s="18"/>
      <c r="D10" s="18"/>
      <c r="E10" s="130"/>
      <c r="F10" s="14"/>
      <c r="G10" s="14"/>
      <c r="H10" s="14"/>
      <c r="J10" s="7"/>
      <c r="L10" s="14"/>
      <c r="M10" s="12"/>
      <c r="N10" s="12"/>
      <c r="O10" s="12"/>
      <c r="P10" s="14"/>
      <c r="R10" s="14"/>
      <c r="S10" s="14" t="s">
        <v>151</v>
      </c>
      <c r="T10" s="14"/>
      <c r="U10" s="14"/>
    </row>
    <row r="11" spans="1:21" ht="16.5" customHeight="1">
      <c r="A11" s="18"/>
      <c r="B11" s="18"/>
      <c r="C11" s="18"/>
      <c r="D11" s="18"/>
      <c r="E11" s="130"/>
      <c r="F11" s="14"/>
      <c r="G11" s="14" t="s">
        <v>154</v>
      </c>
      <c r="H11" s="14"/>
      <c r="I11" s="14" t="s">
        <v>149</v>
      </c>
      <c r="J11" s="7"/>
      <c r="K11" s="14" t="s">
        <v>191</v>
      </c>
      <c r="L11" s="14"/>
      <c r="M11" s="173" t="s">
        <v>82</v>
      </c>
      <c r="N11" s="174"/>
      <c r="O11" s="174"/>
      <c r="P11" s="14"/>
      <c r="Q11" s="14" t="s">
        <v>158</v>
      </c>
      <c r="R11" s="14"/>
      <c r="S11" s="14" t="s">
        <v>159</v>
      </c>
      <c r="T11" s="14"/>
      <c r="U11" s="14"/>
    </row>
    <row r="12" spans="1:21" ht="16.5" customHeight="1">
      <c r="A12" s="18"/>
      <c r="B12" s="18"/>
      <c r="C12" s="18"/>
      <c r="D12" s="18"/>
      <c r="E12" s="130"/>
      <c r="F12" s="14"/>
      <c r="G12" s="14" t="s">
        <v>164</v>
      </c>
      <c r="H12" s="14"/>
      <c r="I12" s="14" t="s">
        <v>192</v>
      </c>
      <c r="J12" s="14"/>
      <c r="K12" s="14" t="s">
        <v>166</v>
      </c>
      <c r="L12" s="14"/>
      <c r="M12" s="14" t="s">
        <v>167</v>
      </c>
      <c r="N12" s="14"/>
      <c r="O12" s="14"/>
      <c r="P12" s="14"/>
      <c r="Q12" s="14" t="s">
        <v>169</v>
      </c>
      <c r="R12" s="14"/>
      <c r="S12" s="14" t="s">
        <v>170</v>
      </c>
      <c r="T12" s="14"/>
      <c r="U12" s="12"/>
    </row>
    <row r="13" spans="1:21" ht="16.5" customHeight="1">
      <c r="A13" s="18"/>
      <c r="B13" s="18"/>
      <c r="C13" s="18"/>
      <c r="D13" s="18"/>
      <c r="E13" s="130"/>
      <c r="F13" s="14"/>
      <c r="G13" s="14" t="s">
        <v>175</v>
      </c>
      <c r="H13" s="14"/>
      <c r="I13" s="14" t="s">
        <v>193</v>
      </c>
      <c r="J13" s="14"/>
      <c r="K13" s="14" t="s">
        <v>177</v>
      </c>
      <c r="L13" s="14"/>
      <c r="M13" s="14" t="s">
        <v>178</v>
      </c>
      <c r="N13" s="14"/>
      <c r="O13" s="14" t="s">
        <v>84</v>
      </c>
      <c r="P13" s="14"/>
      <c r="Q13" s="14" t="s">
        <v>180</v>
      </c>
      <c r="R13" s="14"/>
      <c r="S13" s="14" t="s">
        <v>181</v>
      </c>
      <c r="T13" s="14"/>
      <c r="U13" s="14" t="s">
        <v>89</v>
      </c>
    </row>
    <row r="14" spans="1:21" ht="16.5" customHeight="1">
      <c r="A14" s="18"/>
      <c r="B14" s="18"/>
      <c r="C14" s="18"/>
      <c r="D14" s="18"/>
      <c r="E14" s="165" t="s">
        <v>141</v>
      </c>
      <c r="F14" s="14"/>
      <c r="G14" s="15" t="s">
        <v>13</v>
      </c>
      <c r="H14" s="14"/>
      <c r="I14" s="15" t="s">
        <v>13</v>
      </c>
      <c r="J14" s="14"/>
      <c r="K14" s="15" t="s">
        <v>13</v>
      </c>
      <c r="L14" s="14"/>
      <c r="M14" s="15" t="s">
        <v>13</v>
      </c>
      <c r="N14" s="14"/>
      <c r="O14" s="15" t="s">
        <v>13</v>
      </c>
      <c r="P14" s="14"/>
      <c r="Q14" s="15" t="s">
        <v>13</v>
      </c>
      <c r="R14" s="14"/>
      <c r="S14" s="15" t="s">
        <v>13</v>
      </c>
      <c r="T14" s="14"/>
      <c r="U14" s="15" t="s">
        <v>13</v>
      </c>
    </row>
    <row r="15" spans="1:21" ht="16.5" customHeight="1">
      <c r="A15" s="12"/>
      <c r="B15" s="12"/>
      <c r="C15" s="12"/>
      <c r="D15" s="12"/>
      <c r="F15" s="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6.5" customHeight="1">
      <c r="A16" s="19" t="s">
        <v>275</v>
      </c>
      <c r="B16" s="19"/>
      <c r="C16" s="19"/>
      <c r="D16" s="12"/>
      <c r="F16" s="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6.5" customHeight="1">
      <c r="A17" s="19"/>
      <c r="B17" s="19" t="s">
        <v>276</v>
      </c>
      <c r="C17" s="19"/>
      <c r="D17" s="20"/>
      <c r="E17" s="134"/>
      <c r="F17" s="7"/>
      <c r="G17" s="17">
        <v>1494683468</v>
      </c>
      <c r="H17" s="17"/>
      <c r="I17" s="17">
        <v>15266493181</v>
      </c>
      <c r="J17" s="17"/>
      <c r="K17" s="17">
        <v>202175962</v>
      </c>
      <c r="L17" s="17"/>
      <c r="M17" s="17">
        <v>156777302</v>
      </c>
      <c r="N17" s="17"/>
      <c r="O17" s="17">
        <v>4442539906</v>
      </c>
      <c r="P17" s="17"/>
      <c r="Q17" s="17">
        <v>15237055</v>
      </c>
      <c r="R17" s="17"/>
      <c r="S17" s="17">
        <v>-234875240</v>
      </c>
      <c r="T17" s="17"/>
      <c r="U17" s="17">
        <v>21343031634</v>
      </c>
    </row>
    <row r="18" spans="1:21" ht="16.5" customHeight="1">
      <c r="A18" s="158" t="s">
        <v>185</v>
      </c>
      <c r="B18" s="19"/>
      <c r="C18" s="20"/>
      <c r="D18" s="20"/>
      <c r="E18" s="166">
        <v>16</v>
      </c>
      <c r="F18" s="7"/>
      <c r="G18" s="17">
        <v>0</v>
      </c>
      <c r="H18" s="17"/>
      <c r="I18" s="17">
        <v>0</v>
      </c>
      <c r="J18" s="17"/>
      <c r="K18" s="17">
        <v>0</v>
      </c>
      <c r="L18" s="17"/>
      <c r="M18" s="17">
        <v>0</v>
      </c>
      <c r="N18" s="17"/>
      <c r="O18" s="17">
        <v>-1848891522</v>
      </c>
      <c r="P18" s="17"/>
      <c r="Q18" s="17">
        <v>0</v>
      </c>
      <c r="R18" s="17"/>
      <c r="S18" s="17">
        <v>0</v>
      </c>
      <c r="T18" s="17"/>
      <c r="U18" s="17">
        <f>SUM(S18,Q18,O18,M18,K18,I18,G18)</f>
        <v>-1848891522</v>
      </c>
    </row>
    <row r="19" spans="1:21" ht="16.5" customHeight="1">
      <c r="A19" s="12" t="s">
        <v>194</v>
      </c>
      <c r="B19" s="12"/>
      <c r="C19" s="12"/>
      <c r="D19" s="12"/>
      <c r="E19" s="166"/>
      <c r="F19" s="7"/>
    </row>
    <row r="20" spans="1:21" ht="16.5" customHeight="1">
      <c r="A20" s="12"/>
      <c r="B20" s="12" t="s">
        <v>195</v>
      </c>
      <c r="C20" s="12"/>
      <c r="D20" s="12"/>
      <c r="E20" s="131"/>
      <c r="F20" s="7"/>
      <c r="G20" s="21">
        <v>0</v>
      </c>
      <c r="H20" s="17"/>
      <c r="I20" s="21">
        <v>0</v>
      </c>
      <c r="J20" s="17"/>
      <c r="K20" s="21">
        <v>0</v>
      </c>
      <c r="L20" s="17"/>
      <c r="M20" s="21">
        <v>0</v>
      </c>
      <c r="N20" s="17"/>
      <c r="O20" s="21">
        <v>2276208086</v>
      </c>
      <c r="P20" s="17"/>
      <c r="Q20" s="21">
        <v>-5780378</v>
      </c>
      <c r="R20" s="17"/>
      <c r="S20" s="21">
        <v>-474267587</v>
      </c>
      <c r="T20" s="17"/>
      <c r="U20" s="159">
        <f>SUM(S20,Q20,O20,M20,K20,I20,G20)</f>
        <v>1796160121</v>
      </c>
    </row>
    <row r="21" spans="1:21" ht="16.5" customHeight="1">
      <c r="A21" s="12"/>
      <c r="B21" s="12"/>
      <c r="C21" s="12"/>
      <c r="D21" s="12"/>
      <c r="E21" s="131"/>
      <c r="F21" s="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ht="16.5" customHeight="1">
      <c r="A22" s="19" t="s">
        <v>277</v>
      </c>
      <c r="B22" s="19"/>
      <c r="C22" s="19"/>
      <c r="D22" s="19"/>
      <c r="E22" s="131"/>
      <c r="F22" s="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16.5" customHeight="1" thickBot="1">
      <c r="A23" s="19"/>
      <c r="B23" s="19" t="s">
        <v>278</v>
      </c>
      <c r="C23" s="19"/>
      <c r="D23" s="19"/>
      <c r="E23" s="131"/>
      <c r="F23" s="7"/>
      <c r="G23" s="22">
        <f>SUM(G17:G20)</f>
        <v>1494683468</v>
      </c>
      <c r="H23" s="17"/>
      <c r="I23" s="22">
        <f>SUM(I17:I20)</f>
        <v>15266493181</v>
      </c>
      <c r="J23" s="17"/>
      <c r="K23" s="22">
        <f>SUM(K17:K20)</f>
        <v>202175962</v>
      </c>
      <c r="L23" s="17"/>
      <c r="M23" s="22">
        <f>SUM(M17:M20)</f>
        <v>156777302</v>
      </c>
      <c r="N23" s="17"/>
      <c r="O23" s="22">
        <f>SUM(O17:O20)</f>
        <v>4869856470</v>
      </c>
      <c r="P23" s="17"/>
      <c r="Q23" s="22">
        <f>SUM(Q17:Q20)</f>
        <v>9456677</v>
      </c>
      <c r="R23" s="17"/>
      <c r="S23" s="22">
        <f>SUM(S17:S20)</f>
        <v>-709142827</v>
      </c>
      <c r="T23" s="17"/>
      <c r="U23" s="22">
        <f>SUM(U17:U20)</f>
        <v>21290300233</v>
      </c>
    </row>
    <row r="24" spans="1:21" ht="16.5" customHeight="1" thickTop="1">
      <c r="A24" s="6"/>
      <c r="B24" s="6"/>
      <c r="C24" s="6"/>
      <c r="D24" s="6"/>
      <c r="E24" s="131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6"/>
    </row>
    <row r="25" spans="1:21" ht="16.5" customHeight="1">
      <c r="A25" s="19" t="s">
        <v>275</v>
      </c>
      <c r="B25" s="19"/>
      <c r="C25" s="19"/>
      <c r="D25" s="6"/>
      <c r="E25" s="131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ht="16.5" customHeight="1">
      <c r="A26" s="19"/>
      <c r="B26" s="19" t="s">
        <v>279</v>
      </c>
      <c r="C26" s="19"/>
      <c r="D26" s="20"/>
      <c r="E26" s="131"/>
      <c r="F26" s="7"/>
      <c r="G26" s="17">
        <v>1494683468</v>
      </c>
      <c r="H26" s="17"/>
      <c r="I26" s="17">
        <v>15266493181</v>
      </c>
      <c r="J26" s="17"/>
      <c r="K26" s="17">
        <v>202175962</v>
      </c>
      <c r="L26" s="17"/>
      <c r="M26" s="17">
        <v>156777302</v>
      </c>
      <c r="N26" s="17"/>
      <c r="O26" s="17">
        <v>4631327694</v>
      </c>
      <c r="P26" s="17"/>
      <c r="Q26" s="17">
        <v>9456677</v>
      </c>
      <c r="R26" s="17"/>
      <c r="S26" s="17">
        <v>-26743544</v>
      </c>
      <c r="T26" s="17"/>
      <c r="U26" s="17">
        <f>SUM(G26:S26)</f>
        <v>21734170740</v>
      </c>
    </row>
    <row r="27" spans="1:21" ht="16.5" customHeight="1">
      <c r="A27" s="158" t="s">
        <v>185</v>
      </c>
      <c r="B27" s="19"/>
      <c r="C27" s="20"/>
      <c r="D27" s="20"/>
      <c r="E27" s="166">
        <v>16</v>
      </c>
      <c r="F27" s="7"/>
      <c r="G27" s="17">
        <v>0</v>
      </c>
      <c r="H27" s="17"/>
      <c r="I27" s="17">
        <v>0</v>
      </c>
      <c r="J27" s="17"/>
      <c r="K27" s="17">
        <v>0</v>
      </c>
      <c r="L27" s="17"/>
      <c r="M27" s="17">
        <v>0</v>
      </c>
      <c r="N27" s="17"/>
      <c r="O27" s="17">
        <v>-2149314042</v>
      </c>
      <c r="P27" s="17"/>
      <c r="Q27" s="17">
        <v>0</v>
      </c>
      <c r="R27" s="17"/>
      <c r="S27" s="17">
        <v>0</v>
      </c>
      <c r="T27" s="17"/>
      <c r="U27" s="17">
        <f>SUM(G27:S27)</f>
        <v>-2149314042</v>
      </c>
    </row>
    <row r="28" spans="1:21" ht="16.5" customHeight="1">
      <c r="A28" s="12" t="s">
        <v>135</v>
      </c>
      <c r="B28" s="12"/>
      <c r="C28" s="12"/>
      <c r="D28" s="12"/>
      <c r="E28" s="131"/>
      <c r="F28" s="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16.5" customHeight="1">
      <c r="A29" s="12"/>
      <c r="B29" s="12" t="s">
        <v>195</v>
      </c>
      <c r="C29" s="12"/>
      <c r="D29" s="12"/>
      <c r="E29" s="131"/>
      <c r="F29" s="7"/>
      <c r="G29" s="21">
        <v>0</v>
      </c>
      <c r="H29" s="17"/>
      <c r="I29" s="21">
        <v>0</v>
      </c>
      <c r="J29" s="17"/>
      <c r="K29" s="21">
        <v>0</v>
      </c>
      <c r="L29" s="17"/>
      <c r="M29" s="21">
        <v>0</v>
      </c>
      <c r="N29" s="17"/>
      <c r="O29" s="21">
        <v>1766722364</v>
      </c>
      <c r="P29" s="17"/>
      <c r="Q29" s="21">
        <v>0</v>
      </c>
      <c r="R29" s="17"/>
      <c r="S29" s="21">
        <v>158446309</v>
      </c>
      <c r="T29" s="17"/>
      <c r="U29" s="21">
        <f>SUM(G29:S29)</f>
        <v>1925168673</v>
      </c>
    </row>
    <row r="30" spans="1:21" ht="16.5" customHeight="1">
      <c r="A30" s="12"/>
      <c r="B30" s="12"/>
      <c r="C30" s="12"/>
      <c r="D30" s="12"/>
      <c r="E30" s="166"/>
      <c r="F30" s="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6.5" customHeight="1">
      <c r="A31" s="19" t="s">
        <v>277</v>
      </c>
      <c r="B31" s="19"/>
      <c r="C31" s="19"/>
      <c r="D31" s="12"/>
      <c r="E31" s="166"/>
      <c r="F31" s="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6.5" customHeight="1" thickBot="1">
      <c r="A32" s="19"/>
      <c r="B32" s="19" t="s">
        <v>280</v>
      </c>
      <c r="C32" s="19"/>
      <c r="D32" s="20"/>
      <c r="E32" s="131"/>
      <c r="F32" s="7"/>
      <c r="G32" s="22">
        <f>SUM(G26:G29)</f>
        <v>1494683468</v>
      </c>
      <c r="H32" s="17"/>
      <c r="I32" s="22">
        <f>SUM(I26:I29)</f>
        <v>15266493181</v>
      </c>
      <c r="J32" s="17"/>
      <c r="K32" s="22">
        <f>SUM(K26:K29)</f>
        <v>202175962</v>
      </c>
      <c r="L32" s="17"/>
      <c r="M32" s="22">
        <f>SUM(M26:M29)</f>
        <v>156777302</v>
      </c>
      <c r="N32" s="17"/>
      <c r="O32" s="22">
        <f>SUM(O26:O29)</f>
        <v>4248736016</v>
      </c>
      <c r="P32" s="17"/>
      <c r="Q32" s="22">
        <f>SUM(Q26:Q29)</f>
        <v>9456677</v>
      </c>
      <c r="R32" s="17"/>
      <c r="S32" s="22">
        <f>SUM(S26:S29)</f>
        <v>131702765</v>
      </c>
      <c r="T32" s="17"/>
      <c r="U32" s="22">
        <f>SUM(U26:U29)</f>
        <v>21510025371</v>
      </c>
    </row>
    <row r="33" spans="1:21" ht="16.5" customHeight="1" thickTop="1">
      <c r="A33" s="6"/>
      <c r="B33" s="6"/>
      <c r="C33" s="6"/>
      <c r="D33" s="6"/>
      <c r="E33" s="131"/>
      <c r="F33" s="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1:21" ht="16.5" customHeight="1">
      <c r="A34" s="6"/>
      <c r="B34" s="6"/>
      <c r="C34" s="6"/>
      <c r="D34" s="6"/>
      <c r="E34" s="142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1:21" ht="16.5" customHeight="1">
      <c r="A35" s="6"/>
      <c r="B35" s="6"/>
      <c r="C35" s="6"/>
      <c r="D35" s="6"/>
      <c r="E35" s="131"/>
      <c r="F35" s="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1:21" ht="14.1" customHeight="1">
      <c r="E36" s="131"/>
    </row>
    <row r="37" spans="1:21" ht="22.35" customHeight="1">
      <c r="A37" s="4" t="s">
        <v>42</v>
      </c>
      <c r="B37" s="16"/>
      <c r="C37" s="16"/>
      <c r="D37" s="16"/>
      <c r="E37" s="16"/>
      <c r="F37" s="16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0"/>
    </row>
    <row r="38" spans="1:21" ht="16.5" customHeight="1">
      <c r="E38" s="142"/>
    </row>
    <row r="39" spans="1:21" ht="16.5" customHeight="1">
      <c r="E39" s="142"/>
    </row>
    <row r="40" spans="1:21" ht="16.5" customHeight="1">
      <c r="E40" s="142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  <row r="41" spans="1:21" ht="16.5" customHeight="1">
      <c r="E41" s="14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</row>
    <row r="42" spans="1:21" ht="16.5" customHeight="1">
      <c r="E42" s="142"/>
    </row>
    <row r="43" spans="1:21" ht="16.5" customHeight="1">
      <c r="E43" s="142"/>
    </row>
    <row r="44" spans="1:21" ht="16.5" customHeight="1">
      <c r="E44" s="142"/>
    </row>
    <row r="45" spans="1:21" ht="16.5" customHeight="1">
      <c r="E45" s="142"/>
    </row>
    <row r="46" spans="1:21" ht="16.5" customHeight="1">
      <c r="E46" s="142"/>
    </row>
    <row r="47" spans="1:21" ht="16.5" customHeight="1">
      <c r="E47" s="147"/>
    </row>
  </sheetData>
  <mergeCells count="4">
    <mergeCell ref="G6:U6"/>
    <mergeCell ref="Q7:S7"/>
    <mergeCell ref="Q8:S8"/>
    <mergeCell ref="M11:O11"/>
  </mergeCells>
  <pageMargins left="0.27" right="0.38" top="0.5" bottom="0.6" header="0.49" footer="0.4"/>
  <pageSetup paperSize="9" scale="8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AD60-5FA9-44AC-B6A4-FE1C4F7CA329}">
  <sheetPr codeName="Sheet6">
    <tabColor theme="5" tint="0.79998168889431442"/>
  </sheetPr>
  <dimension ref="A1:M178"/>
  <sheetViews>
    <sheetView topLeftCell="A148" zoomScaleNormal="100" zoomScaleSheetLayoutView="100" workbookViewId="0">
      <selection activeCell="A161" sqref="A161:XFD161"/>
    </sheetView>
  </sheetViews>
  <sheetFormatPr defaultColWidth="9.42578125" defaultRowHeight="16.5" customHeight="1"/>
  <cols>
    <col min="1" max="3" width="1.42578125" style="8" customWidth="1"/>
    <col min="4" max="4" width="44.140625" style="8" customWidth="1"/>
    <col min="5" max="5" width="6.85546875" style="8" customWidth="1"/>
    <col min="6" max="6" width="0.85546875" style="8" customWidth="1"/>
    <col min="7" max="7" width="13.7109375" style="8" customWidth="1"/>
    <col min="8" max="8" width="0.85546875" style="8" customWidth="1"/>
    <col min="9" max="9" width="13.7109375" style="8" customWidth="1"/>
    <col min="10" max="10" width="0.85546875" style="8" customWidth="1"/>
    <col min="11" max="11" width="13.7109375" style="8" customWidth="1"/>
    <col min="12" max="12" width="0.85546875" style="8" customWidth="1"/>
    <col min="13" max="13" width="13.7109375" style="8" customWidth="1"/>
    <col min="14" max="16384" width="9.42578125" style="8"/>
  </cols>
  <sheetData>
    <row r="1" spans="1:13" ht="16.5" customHeight="1">
      <c r="A1" s="5" t="s">
        <v>0</v>
      </c>
      <c r="B1" s="6"/>
      <c r="C1" s="5"/>
      <c r="D1" s="6"/>
      <c r="E1" s="6"/>
      <c r="F1" s="5"/>
      <c r="G1" s="7"/>
      <c r="H1" s="6"/>
      <c r="I1" s="7"/>
      <c r="J1" s="7"/>
      <c r="K1" s="7"/>
      <c r="L1" s="7"/>
      <c r="M1" s="7"/>
    </row>
    <row r="2" spans="1:13" ht="16.5" customHeight="1">
      <c r="A2" s="5" t="s">
        <v>196</v>
      </c>
      <c r="B2" s="6"/>
      <c r="C2" s="5"/>
      <c r="D2" s="6"/>
      <c r="E2" s="6"/>
      <c r="F2" s="5"/>
      <c r="G2" s="7"/>
      <c r="H2" s="6"/>
      <c r="I2" s="7"/>
      <c r="J2" s="7"/>
      <c r="K2" s="7"/>
      <c r="L2" s="7"/>
      <c r="M2" s="7"/>
    </row>
    <row r="3" spans="1:13" ht="16.5" customHeight="1">
      <c r="A3" s="9" t="s">
        <v>140</v>
      </c>
      <c r="B3" s="10"/>
      <c r="C3" s="9"/>
      <c r="D3" s="10"/>
      <c r="E3" s="10"/>
      <c r="F3" s="9"/>
      <c r="G3" s="11"/>
      <c r="H3" s="10"/>
      <c r="I3" s="11"/>
      <c r="J3" s="11"/>
      <c r="K3" s="11"/>
      <c r="L3" s="11"/>
      <c r="M3" s="11"/>
    </row>
    <row r="4" spans="1:13" ht="16.5" customHeight="1">
      <c r="A4" s="5"/>
      <c r="B4" s="6"/>
      <c r="C4" s="5"/>
      <c r="D4" s="6"/>
      <c r="E4" s="6"/>
      <c r="F4" s="7"/>
      <c r="G4" s="7"/>
      <c r="H4" s="6"/>
      <c r="I4" s="7"/>
      <c r="J4" s="7"/>
      <c r="K4" s="7"/>
      <c r="L4" s="7"/>
      <c r="M4" s="7"/>
    </row>
    <row r="5" spans="1:13" ht="16.5" customHeight="1">
      <c r="A5" s="5"/>
      <c r="B5" s="6"/>
      <c r="C5" s="5"/>
      <c r="D5" s="6"/>
      <c r="E5" s="6"/>
      <c r="F5" s="7"/>
      <c r="G5" s="7"/>
      <c r="H5" s="6"/>
      <c r="I5" s="7"/>
      <c r="J5" s="7"/>
      <c r="K5" s="7"/>
      <c r="L5" s="7"/>
      <c r="M5" s="7"/>
    </row>
    <row r="6" spans="1:13" ht="16.5" customHeight="1">
      <c r="A6" s="6"/>
      <c r="B6" s="6"/>
      <c r="C6" s="6"/>
      <c r="D6" s="6"/>
      <c r="E6" s="6"/>
      <c r="F6" s="12"/>
      <c r="G6" s="175" t="s">
        <v>3</v>
      </c>
      <c r="H6" s="176"/>
      <c r="I6" s="176"/>
      <c r="J6" s="14"/>
      <c r="K6" s="175" t="s">
        <v>93</v>
      </c>
      <c r="L6" s="176"/>
      <c r="M6" s="176"/>
    </row>
    <row r="7" spans="1:13" ht="16.5" customHeight="1">
      <c r="A7" s="6"/>
      <c r="B7" s="6"/>
      <c r="C7" s="6"/>
      <c r="D7" s="6"/>
      <c r="E7" s="6"/>
      <c r="F7" s="14"/>
      <c r="G7" s="173" t="s">
        <v>94</v>
      </c>
      <c r="H7" s="174"/>
      <c r="I7" s="174"/>
      <c r="J7" s="14"/>
      <c r="K7" s="173" t="s">
        <v>5</v>
      </c>
      <c r="L7" s="174"/>
      <c r="M7" s="174"/>
    </row>
    <row r="8" spans="1:13" ht="16.5" customHeight="1">
      <c r="A8" s="6"/>
      <c r="B8" s="6"/>
      <c r="C8" s="6"/>
      <c r="D8" s="6"/>
      <c r="E8" s="6"/>
      <c r="F8" s="14"/>
      <c r="G8" s="28" t="s">
        <v>10</v>
      </c>
      <c r="H8" s="6"/>
      <c r="I8" s="28" t="s">
        <v>11</v>
      </c>
      <c r="J8" s="14"/>
      <c r="K8" s="28" t="s">
        <v>10</v>
      </c>
      <c r="L8" s="6"/>
      <c r="M8" s="28" t="s">
        <v>11</v>
      </c>
    </row>
    <row r="9" spans="1:13" ht="16.5" customHeight="1">
      <c r="A9" s="5"/>
      <c r="B9" s="6"/>
      <c r="C9" s="99"/>
      <c r="D9" s="100"/>
      <c r="E9" s="97" t="s">
        <v>12</v>
      </c>
      <c r="F9" s="14"/>
      <c r="G9" s="15" t="s">
        <v>13</v>
      </c>
      <c r="H9" s="29"/>
      <c r="I9" s="15" t="s">
        <v>13</v>
      </c>
      <c r="J9" s="14"/>
      <c r="K9" s="15" t="s">
        <v>13</v>
      </c>
      <c r="L9" s="14"/>
      <c r="M9" s="15" t="s">
        <v>13</v>
      </c>
    </row>
    <row r="10" spans="1:13" ht="16.5" customHeight="1">
      <c r="A10" s="5"/>
      <c r="B10" s="6"/>
      <c r="C10" s="99"/>
      <c r="D10" s="100"/>
      <c r="E10" s="6"/>
      <c r="F10" s="14"/>
      <c r="G10" s="14"/>
      <c r="H10" s="29"/>
      <c r="I10" s="14"/>
      <c r="J10" s="14"/>
      <c r="K10" s="14"/>
      <c r="L10" s="14"/>
      <c r="M10" s="14"/>
    </row>
    <row r="11" spans="1:13" ht="16.5" customHeight="1">
      <c r="A11" s="30" t="s">
        <v>197</v>
      </c>
      <c r="B11" s="6"/>
      <c r="C11" s="101"/>
      <c r="D11" s="29"/>
      <c r="E11" s="6"/>
      <c r="F11" s="14"/>
      <c r="G11" s="99"/>
      <c r="H11" s="99"/>
      <c r="I11" s="99"/>
      <c r="J11" s="99"/>
      <c r="K11" s="99"/>
      <c r="L11" s="99"/>
      <c r="M11" s="99"/>
    </row>
    <row r="12" spans="1:13" ht="16.5" customHeight="1">
      <c r="A12" s="31" t="s">
        <v>109</v>
      </c>
      <c r="B12" s="6"/>
      <c r="C12" s="6"/>
      <c r="D12" s="29"/>
      <c r="E12" s="29"/>
      <c r="F12" s="14"/>
      <c r="G12" s="102">
        <v>2698844772</v>
      </c>
      <c r="H12" s="99"/>
      <c r="I12" s="102">
        <v>3543181328</v>
      </c>
      <c r="J12" s="99"/>
      <c r="K12" s="102">
        <v>1761441432</v>
      </c>
      <c r="L12" s="99"/>
      <c r="M12" s="102">
        <v>2271085888</v>
      </c>
    </row>
    <row r="13" spans="1:13" ht="16.5" customHeight="1">
      <c r="A13" s="31" t="s">
        <v>198</v>
      </c>
      <c r="B13" s="6"/>
      <c r="C13" s="6"/>
      <c r="D13" s="29"/>
      <c r="E13" s="29"/>
      <c r="F13" s="14"/>
      <c r="G13" s="102"/>
      <c r="H13" s="102"/>
      <c r="I13" s="102"/>
      <c r="J13" s="102"/>
      <c r="K13" s="102"/>
      <c r="L13" s="102"/>
      <c r="M13" s="102"/>
    </row>
    <row r="14" spans="1:13" ht="16.5" customHeight="1">
      <c r="A14" s="31"/>
      <c r="B14" s="6" t="s">
        <v>199</v>
      </c>
      <c r="C14" s="6"/>
      <c r="D14" s="29"/>
      <c r="E14" s="29"/>
      <c r="F14" s="14"/>
      <c r="G14" s="102">
        <v>715637</v>
      </c>
      <c r="H14" s="102"/>
      <c r="I14" s="102">
        <v>2403981</v>
      </c>
      <c r="J14" s="102"/>
      <c r="K14" s="102">
        <v>-856315</v>
      </c>
      <c r="L14" s="102"/>
      <c r="M14" s="102">
        <v>2754393</v>
      </c>
    </row>
    <row r="15" spans="1:13" ht="16.5" customHeight="1">
      <c r="A15" s="6"/>
      <c r="B15" s="31" t="s">
        <v>200</v>
      </c>
      <c r="C15" s="6"/>
      <c r="D15" s="29"/>
      <c r="E15" s="29" t="s">
        <v>201</v>
      </c>
      <c r="F15" s="7"/>
      <c r="G15" s="102">
        <v>522471877</v>
      </c>
      <c r="H15" s="102"/>
      <c r="I15" s="102">
        <v>500796400</v>
      </c>
      <c r="J15" s="102"/>
      <c r="K15" s="102">
        <v>39562587</v>
      </c>
      <c r="L15" s="102"/>
      <c r="M15" s="102">
        <v>37615339</v>
      </c>
    </row>
    <row r="16" spans="1:13" ht="16.5" customHeight="1">
      <c r="A16" s="6"/>
      <c r="B16" s="31" t="s">
        <v>202</v>
      </c>
      <c r="C16" s="6"/>
      <c r="D16" s="29"/>
      <c r="E16" s="29"/>
      <c r="F16" s="7"/>
      <c r="G16" s="102">
        <v>9006333</v>
      </c>
      <c r="H16" s="102"/>
      <c r="I16" s="102">
        <v>6597123</v>
      </c>
      <c r="J16" s="102"/>
      <c r="K16" s="102">
        <v>1386494</v>
      </c>
      <c r="L16" s="102"/>
      <c r="M16" s="102">
        <v>835068</v>
      </c>
    </row>
    <row r="17" spans="1:13" ht="16.5" customHeight="1">
      <c r="A17" s="6"/>
      <c r="B17" s="31" t="s">
        <v>203</v>
      </c>
      <c r="C17" s="6"/>
      <c r="D17" s="29"/>
      <c r="E17" s="29"/>
      <c r="F17" s="7"/>
      <c r="G17" s="102"/>
      <c r="H17" s="102"/>
      <c r="I17" s="102"/>
      <c r="J17" s="102"/>
      <c r="K17" s="102"/>
      <c r="L17" s="102"/>
      <c r="M17" s="102"/>
    </row>
    <row r="18" spans="1:13" ht="16.5" customHeight="1">
      <c r="A18" s="6"/>
      <c r="B18" s="31"/>
      <c r="C18" s="6" t="s">
        <v>204</v>
      </c>
      <c r="D18" s="29"/>
      <c r="E18" s="29"/>
      <c r="F18" s="7"/>
      <c r="G18" s="102">
        <v>3233861</v>
      </c>
      <c r="H18" s="102"/>
      <c r="I18" s="102">
        <v>172708470</v>
      </c>
      <c r="J18" s="102"/>
      <c r="K18" s="102">
        <v>0</v>
      </c>
      <c r="L18" s="102"/>
      <c r="M18" s="102">
        <v>0</v>
      </c>
    </row>
    <row r="19" spans="1:13" ht="16.5" customHeight="1">
      <c r="A19" s="6"/>
      <c r="B19" s="6" t="s">
        <v>205</v>
      </c>
      <c r="C19" s="6"/>
      <c r="D19" s="29"/>
      <c r="E19" s="29"/>
      <c r="F19" s="7"/>
      <c r="G19" s="102"/>
      <c r="H19" s="102"/>
      <c r="I19" s="102"/>
      <c r="J19" s="102"/>
      <c r="K19" s="102"/>
      <c r="L19" s="102"/>
      <c r="M19" s="102"/>
    </row>
    <row r="20" spans="1:13" ht="16.5" customHeight="1">
      <c r="A20" s="6"/>
      <c r="B20" s="6"/>
      <c r="C20" s="6" t="s">
        <v>204</v>
      </c>
      <c r="D20" s="29"/>
      <c r="E20" s="29"/>
      <c r="F20" s="7"/>
      <c r="G20" s="102">
        <v>0</v>
      </c>
      <c r="H20" s="102"/>
      <c r="I20" s="102">
        <v>1841017</v>
      </c>
      <c r="J20" s="102"/>
      <c r="K20" s="102">
        <v>0</v>
      </c>
      <c r="L20" s="102"/>
      <c r="M20" s="102">
        <v>0</v>
      </c>
    </row>
    <row r="21" spans="1:13" ht="16.5" customHeight="1">
      <c r="A21" s="6"/>
      <c r="B21" s="6" t="s">
        <v>206</v>
      </c>
      <c r="C21" s="6"/>
      <c r="D21" s="29"/>
      <c r="E21" s="29"/>
      <c r="F21" s="7"/>
      <c r="G21" s="102">
        <v>331895</v>
      </c>
      <c r="H21" s="102"/>
      <c r="I21" s="102">
        <v>25259</v>
      </c>
      <c r="J21" s="101"/>
      <c r="K21" s="102">
        <v>0</v>
      </c>
      <c r="L21" s="101"/>
      <c r="M21" s="102">
        <v>0</v>
      </c>
    </row>
    <row r="22" spans="1:13" ht="16.5" customHeight="1">
      <c r="A22" s="6"/>
      <c r="B22" s="6" t="s">
        <v>207</v>
      </c>
      <c r="C22" s="6"/>
      <c r="D22" s="29"/>
      <c r="E22" s="29"/>
      <c r="F22" s="7"/>
      <c r="G22" s="102">
        <v>-11040001</v>
      </c>
      <c r="H22" s="102"/>
      <c r="I22" s="102">
        <v>-636413</v>
      </c>
      <c r="J22" s="102"/>
      <c r="K22" s="102">
        <v>-3954513</v>
      </c>
      <c r="L22" s="102"/>
      <c r="M22" s="102">
        <v>3933</v>
      </c>
    </row>
    <row r="23" spans="1:13" ht="16.5" customHeight="1">
      <c r="A23" s="6"/>
      <c r="B23" s="6" t="s">
        <v>106</v>
      </c>
      <c r="C23" s="6"/>
      <c r="D23" s="29"/>
      <c r="E23" s="29">
        <v>9</v>
      </c>
      <c r="F23" s="7"/>
      <c r="G23" s="102">
        <v>-737421890</v>
      </c>
      <c r="H23" s="102"/>
      <c r="I23" s="102">
        <v>0</v>
      </c>
      <c r="J23" s="101"/>
      <c r="K23" s="102">
        <v>0</v>
      </c>
      <c r="L23" s="101"/>
      <c r="M23" s="102">
        <v>0</v>
      </c>
    </row>
    <row r="24" spans="1:13" ht="16.5" customHeight="1">
      <c r="A24" s="6"/>
      <c r="B24" s="6" t="s">
        <v>208</v>
      </c>
      <c r="C24" s="6"/>
      <c r="D24" s="29"/>
      <c r="E24" s="29"/>
      <c r="F24" s="7"/>
      <c r="G24" s="102">
        <v>-194804781</v>
      </c>
      <c r="H24" s="102"/>
      <c r="I24" s="102">
        <v>154335155</v>
      </c>
      <c r="J24" s="102"/>
      <c r="K24" s="102">
        <v>0</v>
      </c>
      <c r="L24" s="102"/>
      <c r="M24" s="102">
        <v>0</v>
      </c>
    </row>
    <row r="25" spans="1:13" ht="16.5" customHeight="1">
      <c r="A25" s="101"/>
      <c r="B25" s="6" t="s">
        <v>66</v>
      </c>
      <c r="C25" s="6"/>
      <c r="D25" s="29"/>
      <c r="E25" s="29"/>
      <c r="F25" s="7"/>
      <c r="G25" s="102">
        <v>21096799</v>
      </c>
      <c r="H25" s="101"/>
      <c r="I25" s="102">
        <v>21280287</v>
      </c>
      <c r="J25" s="102"/>
      <c r="K25" s="102">
        <v>9016775.7768290285</v>
      </c>
      <c r="L25" s="102"/>
      <c r="M25" s="102">
        <v>8826361</v>
      </c>
    </row>
    <row r="26" spans="1:13" ht="16.5" customHeight="1">
      <c r="A26" s="101"/>
      <c r="B26" s="6" t="s">
        <v>209</v>
      </c>
      <c r="C26" s="6"/>
      <c r="D26" s="29"/>
      <c r="E26" s="29"/>
      <c r="F26" s="7"/>
      <c r="G26" s="102">
        <v>-44244264</v>
      </c>
      <c r="H26" s="101"/>
      <c r="I26" s="102">
        <v>-69375485</v>
      </c>
      <c r="J26" s="102"/>
      <c r="K26" s="102">
        <v>-65191072</v>
      </c>
      <c r="L26" s="102"/>
      <c r="M26" s="102">
        <v>-73522352</v>
      </c>
    </row>
    <row r="27" spans="1:13" ht="16.5" customHeight="1">
      <c r="A27" s="6"/>
      <c r="B27" s="6" t="s">
        <v>210</v>
      </c>
      <c r="C27" s="6"/>
      <c r="D27" s="29"/>
      <c r="E27" s="29"/>
      <c r="F27" s="7"/>
      <c r="G27" s="102">
        <v>-246050608</v>
      </c>
      <c r="H27" s="102"/>
      <c r="I27" s="102">
        <v>-251538781</v>
      </c>
      <c r="J27" s="102"/>
      <c r="K27" s="102">
        <v>-2195112949</v>
      </c>
      <c r="L27" s="102"/>
      <c r="M27" s="102">
        <v>-2700116275</v>
      </c>
    </row>
    <row r="28" spans="1:13" ht="16.5" customHeight="1">
      <c r="A28" s="6"/>
      <c r="B28" s="6" t="s">
        <v>107</v>
      </c>
      <c r="C28" s="6"/>
      <c r="D28" s="29"/>
      <c r="E28" s="29"/>
      <c r="F28" s="7"/>
      <c r="G28" s="102">
        <v>621846676</v>
      </c>
      <c r="H28" s="102"/>
      <c r="I28" s="102">
        <v>684337812</v>
      </c>
      <c r="J28" s="102"/>
      <c r="K28" s="102">
        <v>372563921</v>
      </c>
      <c r="L28" s="102"/>
      <c r="M28" s="102">
        <v>421505520</v>
      </c>
    </row>
    <row r="29" spans="1:13" ht="16.5" customHeight="1">
      <c r="A29" s="6"/>
      <c r="B29" s="6" t="s">
        <v>211</v>
      </c>
      <c r="C29" s="6"/>
      <c r="D29" s="32"/>
      <c r="E29" s="32"/>
      <c r="F29" s="7"/>
      <c r="G29" s="102">
        <v>-274291719</v>
      </c>
      <c r="H29" s="102"/>
      <c r="I29" s="102">
        <v>-812203034</v>
      </c>
      <c r="J29" s="102"/>
      <c r="K29" s="102">
        <v>0</v>
      </c>
      <c r="L29" s="102"/>
      <c r="M29" s="102">
        <v>0</v>
      </c>
    </row>
    <row r="30" spans="1:13" ht="16.5" customHeight="1">
      <c r="A30" s="31" t="s">
        <v>212</v>
      </c>
      <c r="B30" s="6"/>
      <c r="C30" s="6"/>
      <c r="D30" s="32"/>
      <c r="E30" s="32"/>
      <c r="F30" s="7"/>
      <c r="G30" s="102"/>
      <c r="H30" s="102"/>
      <c r="I30" s="102"/>
      <c r="J30" s="102"/>
      <c r="K30" s="102"/>
      <c r="L30" s="102"/>
      <c r="M30" s="102"/>
    </row>
    <row r="31" spans="1:13" ht="16.5" customHeight="1">
      <c r="A31" s="6"/>
      <c r="B31" s="6" t="s">
        <v>213</v>
      </c>
      <c r="C31" s="6"/>
      <c r="D31" s="29"/>
      <c r="E31" s="29"/>
      <c r="F31" s="7"/>
      <c r="G31" s="102">
        <v>-12625775</v>
      </c>
      <c r="H31" s="102"/>
      <c r="I31" s="102">
        <v>-262113048</v>
      </c>
      <c r="J31" s="102"/>
      <c r="K31" s="102">
        <v>-16032647</v>
      </c>
      <c r="L31" s="102"/>
      <c r="M31" s="102">
        <v>-4459415</v>
      </c>
    </row>
    <row r="32" spans="1:13" ht="16.5" customHeight="1">
      <c r="A32" s="6"/>
      <c r="B32" s="6" t="s">
        <v>21</v>
      </c>
      <c r="C32" s="6"/>
      <c r="D32" s="29"/>
      <c r="E32" s="29"/>
      <c r="F32" s="6"/>
      <c r="G32" s="102">
        <v>-1607023548</v>
      </c>
      <c r="H32" s="102"/>
      <c r="I32" s="102">
        <v>-1671898042</v>
      </c>
      <c r="J32" s="102"/>
      <c r="K32" s="102">
        <v>0</v>
      </c>
      <c r="L32" s="102"/>
      <c r="M32" s="102">
        <v>0</v>
      </c>
    </row>
    <row r="33" spans="1:13" ht="16.5" customHeight="1">
      <c r="A33" s="6"/>
      <c r="B33" s="6" t="s">
        <v>22</v>
      </c>
      <c r="C33" s="6"/>
      <c r="D33" s="29"/>
      <c r="E33" s="29">
        <v>8</v>
      </c>
      <c r="F33" s="6"/>
      <c r="G33" s="102">
        <v>28673583</v>
      </c>
      <c r="H33" s="102"/>
      <c r="I33" s="102">
        <v>485481678</v>
      </c>
      <c r="J33" s="102"/>
      <c r="K33" s="102">
        <v>0</v>
      </c>
      <c r="L33" s="102"/>
      <c r="M33" s="102">
        <v>0</v>
      </c>
    </row>
    <row r="34" spans="1:13" ht="16.5" customHeight="1">
      <c r="A34" s="6"/>
      <c r="B34" s="6" t="s">
        <v>23</v>
      </c>
      <c r="C34" s="6"/>
      <c r="D34" s="29"/>
      <c r="E34" s="29"/>
      <c r="F34" s="6"/>
      <c r="G34" s="102">
        <v>133580500</v>
      </c>
      <c r="H34" s="102"/>
      <c r="I34" s="102">
        <v>-6075881</v>
      </c>
      <c r="J34" s="102"/>
      <c r="K34" s="102">
        <v>-388249</v>
      </c>
      <c r="L34" s="102"/>
      <c r="M34" s="102">
        <v>-273559</v>
      </c>
    </row>
    <row r="35" spans="1:13" ht="16.5" customHeight="1">
      <c r="A35" s="6"/>
      <c r="B35" s="6" t="s">
        <v>38</v>
      </c>
      <c r="C35" s="6"/>
      <c r="D35" s="29"/>
      <c r="E35" s="29"/>
      <c r="F35" s="6"/>
      <c r="G35" s="102">
        <v>84404356</v>
      </c>
      <c r="H35" s="102"/>
      <c r="I35" s="102">
        <v>13859353</v>
      </c>
      <c r="J35" s="102"/>
      <c r="K35" s="102">
        <v>54587704</v>
      </c>
      <c r="L35" s="102"/>
      <c r="M35" s="102">
        <v>1991573</v>
      </c>
    </row>
    <row r="36" spans="1:13" ht="16.5" customHeight="1">
      <c r="A36" s="6"/>
      <c r="B36" s="103" t="s">
        <v>47</v>
      </c>
      <c r="C36" s="103"/>
      <c r="D36" s="29"/>
      <c r="E36" s="29"/>
      <c r="F36" s="6"/>
      <c r="G36" s="102">
        <v>309299759</v>
      </c>
      <c r="H36" s="102"/>
      <c r="I36" s="102">
        <v>-1245021427</v>
      </c>
      <c r="J36" s="102"/>
      <c r="K36" s="102">
        <v>-43929815</v>
      </c>
      <c r="L36" s="102"/>
      <c r="M36" s="102">
        <v>-25577647</v>
      </c>
    </row>
    <row r="37" spans="1:13" ht="16.5" customHeight="1">
      <c r="A37" s="6"/>
      <c r="B37" s="6" t="s">
        <v>61</v>
      </c>
      <c r="C37" s="103"/>
      <c r="D37" s="104"/>
      <c r="E37" s="104">
        <v>15</v>
      </c>
      <c r="F37" s="6"/>
      <c r="G37" s="102">
        <v>-67082178</v>
      </c>
      <c r="H37" s="102"/>
      <c r="I37" s="102">
        <v>-88812081</v>
      </c>
      <c r="J37" s="102"/>
      <c r="K37" s="102">
        <v>-10608004</v>
      </c>
      <c r="L37" s="102"/>
      <c r="M37" s="102">
        <v>-15184971</v>
      </c>
    </row>
    <row r="38" spans="1:13" ht="16.5" customHeight="1">
      <c r="A38" s="6"/>
      <c r="B38" s="6" t="s">
        <v>56</v>
      </c>
      <c r="C38" s="6"/>
      <c r="D38" s="29"/>
      <c r="E38" s="29"/>
      <c r="F38" s="6"/>
      <c r="G38" s="102">
        <v>-158307128</v>
      </c>
      <c r="H38" s="102"/>
      <c r="I38" s="102">
        <v>-146393806</v>
      </c>
      <c r="J38" s="102"/>
      <c r="K38" s="102">
        <v>-122385385</v>
      </c>
      <c r="L38" s="102"/>
      <c r="M38" s="102">
        <v>-94092365</v>
      </c>
    </row>
    <row r="39" spans="1:13" ht="16.5" customHeight="1">
      <c r="A39" s="6"/>
      <c r="B39" s="6" t="s">
        <v>214</v>
      </c>
      <c r="C39" s="6"/>
      <c r="D39" s="29"/>
      <c r="E39" s="29"/>
      <c r="F39" s="6"/>
      <c r="G39" s="102">
        <v>83608421</v>
      </c>
      <c r="H39" s="102"/>
      <c r="I39" s="102">
        <v>54381646</v>
      </c>
      <c r="J39" s="102"/>
      <c r="K39" s="102">
        <v>42019824</v>
      </c>
      <c r="L39" s="102"/>
      <c r="M39" s="102">
        <v>6602650</v>
      </c>
    </row>
    <row r="40" spans="1:13" ht="16.5" customHeight="1">
      <c r="A40" s="6"/>
      <c r="B40" s="6" t="s">
        <v>215</v>
      </c>
      <c r="C40" s="6"/>
      <c r="D40" s="29"/>
      <c r="E40" s="29"/>
      <c r="G40" s="102">
        <v>-5749950</v>
      </c>
      <c r="H40" s="102"/>
      <c r="I40" s="102">
        <v>-7224167</v>
      </c>
      <c r="J40" s="102"/>
      <c r="K40" s="102">
        <v>0</v>
      </c>
      <c r="L40" s="102"/>
      <c r="M40" s="102">
        <v>0</v>
      </c>
    </row>
    <row r="41" spans="1:13" ht="16.5" customHeight="1">
      <c r="A41" s="6"/>
      <c r="B41" s="6" t="s">
        <v>68</v>
      </c>
      <c r="C41" s="6"/>
      <c r="D41" s="29"/>
      <c r="E41" s="29"/>
      <c r="G41" s="105">
        <v>35100021</v>
      </c>
      <c r="H41" s="99"/>
      <c r="I41" s="105">
        <v>2326265</v>
      </c>
      <c r="J41" s="99"/>
      <c r="K41" s="105">
        <v>0</v>
      </c>
      <c r="L41" s="99"/>
      <c r="M41" s="105">
        <v>0</v>
      </c>
    </row>
    <row r="42" spans="1:13" ht="16.5" customHeight="1">
      <c r="A42" s="6"/>
      <c r="B42" s="6"/>
      <c r="C42" s="101"/>
      <c r="D42" s="29"/>
      <c r="E42" s="29"/>
      <c r="G42" s="102"/>
      <c r="H42" s="99"/>
      <c r="I42" s="102"/>
      <c r="J42" s="99"/>
      <c r="K42" s="102"/>
      <c r="L42" s="102"/>
      <c r="M42" s="102"/>
    </row>
    <row r="43" spans="1:13" ht="16.5" customHeight="1">
      <c r="A43" s="31" t="s">
        <v>216</v>
      </c>
      <c r="B43" s="6"/>
      <c r="C43" s="101"/>
      <c r="D43" s="29"/>
      <c r="E43" s="29"/>
      <c r="G43" s="102">
        <f>SUM(G12:G41)</f>
        <v>1193572648</v>
      </c>
      <c r="H43" s="102"/>
      <c r="I43" s="102">
        <f>SUM(I12:I41)</f>
        <v>1082263609</v>
      </c>
      <c r="J43" s="102"/>
      <c r="K43" s="102">
        <f>SUM(K12:K41)</f>
        <v>-177880211.223171</v>
      </c>
      <c r="L43" s="102"/>
      <c r="M43" s="102">
        <f>SUM(M12:M41)</f>
        <v>-162005859</v>
      </c>
    </row>
    <row r="44" spans="1:13" ht="16.5" customHeight="1">
      <c r="A44" s="6" t="s">
        <v>217</v>
      </c>
      <c r="B44" s="6"/>
      <c r="C44" s="6"/>
      <c r="D44" s="29"/>
      <c r="E44" s="29"/>
      <c r="G44" s="102">
        <v>25945757</v>
      </c>
      <c r="H44" s="102"/>
      <c r="I44" s="102">
        <v>51570060</v>
      </c>
      <c r="J44" s="102"/>
      <c r="K44" s="102">
        <v>9841563</v>
      </c>
      <c r="L44" s="102"/>
      <c r="M44" s="102">
        <v>20527957</v>
      </c>
    </row>
    <row r="45" spans="1:13" ht="16.5" customHeight="1">
      <c r="A45" s="31" t="s">
        <v>218</v>
      </c>
      <c r="B45" s="6"/>
      <c r="C45" s="6"/>
      <c r="D45" s="29"/>
      <c r="E45" s="29"/>
      <c r="G45" s="102">
        <v>-462091007</v>
      </c>
      <c r="H45" s="102"/>
      <c r="I45" s="102">
        <v>-604759422</v>
      </c>
      <c r="J45" s="102"/>
      <c r="K45" s="102">
        <v>-272920932</v>
      </c>
      <c r="L45" s="102"/>
      <c r="M45" s="102">
        <v>-354151907</v>
      </c>
    </row>
    <row r="46" spans="1:13" ht="16.5" customHeight="1">
      <c r="A46" s="31" t="s">
        <v>219</v>
      </c>
      <c r="B46" s="6"/>
      <c r="C46" s="6"/>
      <c r="D46" s="29"/>
      <c r="E46" s="29"/>
      <c r="G46" s="102">
        <v>904082432</v>
      </c>
      <c r="H46" s="102"/>
      <c r="I46" s="102">
        <v>921674991</v>
      </c>
      <c r="J46" s="102"/>
      <c r="K46" s="102">
        <v>2195112949</v>
      </c>
      <c r="L46" s="102"/>
      <c r="M46" s="102">
        <v>2700116275</v>
      </c>
    </row>
    <row r="47" spans="1:13" ht="16.5" customHeight="1">
      <c r="A47" s="6" t="s">
        <v>220</v>
      </c>
      <c r="B47" s="6"/>
      <c r="C47" s="6"/>
      <c r="D47" s="29"/>
      <c r="E47" s="29"/>
      <c r="G47" s="102">
        <v>1113711</v>
      </c>
      <c r="H47" s="102"/>
      <c r="I47" s="102">
        <v>109182957</v>
      </c>
      <c r="J47" s="102"/>
      <c r="K47" s="102">
        <v>0</v>
      </c>
      <c r="L47" s="102"/>
      <c r="M47" s="102">
        <v>0</v>
      </c>
    </row>
    <row r="48" spans="1:13" ht="16.5" customHeight="1">
      <c r="A48" s="6" t="s">
        <v>221</v>
      </c>
      <c r="B48" s="6"/>
      <c r="C48" s="6"/>
      <c r="D48" s="29"/>
      <c r="E48" s="29"/>
      <c r="G48" s="105">
        <v>-316207034</v>
      </c>
      <c r="H48" s="99"/>
      <c r="I48" s="105">
        <v>-672786960</v>
      </c>
      <c r="J48" s="99"/>
      <c r="K48" s="105">
        <v>-9230109</v>
      </c>
      <c r="L48" s="99"/>
      <c r="M48" s="105">
        <v>-8183989</v>
      </c>
    </row>
    <row r="49" spans="1:13" ht="16.5" customHeight="1">
      <c r="A49" s="6"/>
      <c r="B49" s="6"/>
      <c r="C49" s="101"/>
      <c r="D49" s="29"/>
      <c r="E49" s="29"/>
      <c r="G49" s="102"/>
      <c r="H49" s="99"/>
      <c r="I49" s="102"/>
      <c r="J49" s="99"/>
      <c r="K49" s="102"/>
      <c r="L49" s="102"/>
      <c r="M49" s="102"/>
    </row>
    <row r="50" spans="1:13" ht="16.5" customHeight="1">
      <c r="A50" s="6" t="s">
        <v>222</v>
      </c>
      <c r="B50" s="6"/>
      <c r="C50" s="5"/>
      <c r="D50" s="29"/>
      <c r="E50" s="29"/>
      <c r="G50" s="105">
        <f>SUM(G43:G48)</f>
        <v>1346416507</v>
      </c>
      <c r="H50" s="99"/>
      <c r="I50" s="105">
        <f>SUM(I43:I48)</f>
        <v>887145235</v>
      </c>
      <c r="J50" s="102"/>
      <c r="K50" s="105">
        <f>SUM(K43:K48)</f>
        <v>1744923259.776829</v>
      </c>
      <c r="L50" s="102"/>
      <c r="M50" s="105">
        <f>SUM(M43:M48)</f>
        <v>2196302477</v>
      </c>
    </row>
    <row r="51" spans="1:13" ht="16.5" customHeight="1">
      <c r="A51" s="6"/>
      <c r="B51" s="6"/>
      <c r="C51" s="5"/>
      <c r="D51" s="29"/>
      <c r="E51" s="29"/>
      <c r="G51" s="102"/>
      <c r="H51" s="99"/>
      <c r="I51" s="102"/>
      <c r="J51" s="102"/>
      <c r="K51" s="102"/>
      <c r="L51" s="102"/>
      <c r="M51" s="102"/>
    </row>
    <row r="52" spans="1:13" ht="16.5" customHeight="1">
      <c r="A52" s="6"/>
      <c r="B52" s="6"/>
      <c r="C52" s="5"/>
      <c r="D52" s="29"/>
      <c r="E52" s="29"/>
      <c r="G52" s="102"/>
      <c r="H52" s="99"/>
      <c r="I52" s="102"/>
      <c r="J52" s="102"/>
      <c r="K52" s="102"/>
      <c r="L52" s="102"/>
      <c r="M52" s="102"/>
    </row>
    <row r="53" spans="1:13" ht="16.5" customHeight="1">
      <c r="A53" s="6"/>
      <c r="B53" s="6"/>
      <c r="C53" s="5"/>
      <c r="D53" s="29"/>
      <c r="E53" s="29"/>
      <c r="G53" s="102"/>
      <c r="H53" s="99"/>
      <c r="I53" s="102"/>
      <c r="J53" s="102"/>
      <c r="K53" s="102"/>
      <c r="L53" s="102"/>
      <c r="M53" s="102"/>
    </row>
    <row r="54" spans="1:13" ht="16.5" customHeight="1">
      <c r="A54" s="6"/>
      <c r="B54" s="6"/>
      <c r="C54" s="5"/>
      <c r="D54" s="29"/>
      <c r="E54" s="29"/>
      <c r="G54" s="102"/>
      <c r="H54" s="99"/>
      <c r="I54" s="102"/>
      <c r="J54" s="102"/>
      <c r="K54" s="102"/>
      <c r="L54" s="102"/>
      <c r="M54" s="102"/>
    </row>
    <row r="55" spans="1:13" ht="16.5" customHeight="1">
      <c r="A55" s="6"/>
      <c r="B55" s="6"/>
      <c r="C55" s="5"/>
      <c r="D55" s="29"/>
      <c r="E55" s="29"/>
      <c r="G55" s="102"/>
      <c r="H55" s="99"/>
      <c r="I55" s="102"/>
      <c r="J55" s="102"/>
      <c r="K55" s="102"/>
      <c r="L55" s="102"/>
      <c r="M55" s="102"/>
    </row>
    <row r="56" spans="1:13" ht="16.5" customHeight="1">
      <c r="A56" s="6"/>
      <c r="B56" s="6"/>
      <c r="C56" s="5"/>
      <c r="D56" s="29"/>
      <c r="E56" s="29"/>
      <c r="G56" s="102"/>
      <c r="H56" s="99"/>
      <c r="I56" s="102"/>
      <c r="J56" s="102"/>
      <c r="K56" s="102"/>
      <c r="L56" s="102"/>
      <c r="M56" s="102"/>
    </row>
    <row r="57" spans="1:13" ht="16.5" customHeight="1">
      <c r="A57" s="6"/>
      <c r="B57" s="6"/>
      <c r="C57" s="5"/>
      <c r="D57" s="29"/>
      <c r="E57" s="29"/>
      <c r="G57" s="102"/>
      <c r="H57" s="99"/>
      <c r="I57" s="102"/>
      <c r="J57" s="102"/>
      <c r="K57" s="102"/>
      <c r="L57" s="102"/>
      <c r="M57" s="102"/>
    </row>
    <row r="58" spans="1:13" ht="16.5" customHeight="1">
      <c r="A58" s="6"/>
      <c r="B58" s="6"/>
      <c r="C58" s="5"/>
      <c r="D58" s="29"/>
      <c r="E58" s="29"/>
      <c r="G58" s="102"/>
      <c r="H58" s="99"/>
      <c r="I58" s="102"/>
      <c r="J58" s="102"/>
      <c r="K58" s="102"/>
      <c r="L58" s="102"/>
      <c r="M58" s="102"/>
    </row>
    <row r="59" spans="1:13" ht="9.75" customHeight="1">
      <c r="A59" s="6"/>
      <c r="B59" s="6"/>
      <c r="C59" s="5"/>
      <c r="D59" s="29"/>
      <c r="E59" s="29"/>
      <c r="G59" s="102"/>
      <c r="H59" s="99"/>
      <c r="I59" s="102"/>
      <c r="J59" s="102"/>
      <c r="K59" s="102"/>
      <c r="L59" s="102"/>
      <c r="M59" s="102"/>
    </row>
    <row r="60" spans="1:13" ht="21.95" customHeight="1">
      <c r="A60" s="4" t="s">
        <v>42</v>
      </c>
      <c r="B60" s="10"/>
      <c r="C60" s="106"/>
      <c r="D60" s="107"/>
      <c r="E60" s="107"/>
      <c r="F60" s="107"/>
      <c r="G60" s="107"/>
      <c r="H60" s="108"/>
      <c r="I60" s="107"/>
      <c r="J60" s="105"/>
      <c r="K60" s="105"/>
      <c r="L60" s="105"/>
      <c r="M60" s="105"/>
    </row>
    <row r="61" spans="1:13" ht="16.5" customHeight="1">
      <c r="A61" s="5" t="s">
        <v>0</v>
      </c>
      <c r="B61" s="6"/>
      <c r="C61" s="5"/>
      <c r="D61" s="6"/>
      <c r="E61" s="6"/>
      <c r="G61" s="7"/>
      <c r="H61" s="6"/>
      <c r="I61" s="7"/>
      <c r="J61" s="7"/>
      <c r="K61" s="7"/>
      <c r="L61" s="7"/>
      <c r="M61" s="7"/>
    </row>
    <row r="62" spans="1:13" ht="16.5" customHeight="1">
      <c r="A62" s="5" t="s">
        <v>196</v>
      </c>
      <c r="B62" s="6"/>
      <c r="C62" s="5"/>
      <c r="D62" s="6"/>
      <c r="E62" s="6"/>
      <c r="G62" s="7"/>
      <c r="H62" s="6"/>
      <c r="I62" s="7"/>
      <c r="J62" s="7"/>
      <c r="K62" s="7"/>
      <c r="L62" s="7"/>
      <c r="M62" s="7"/>
    </row>
    <row r="63" spans="1:13" ht="16.5" customHeight="1">
      <c r="A63" s="9" t="str">
        <f>+A3</f>
        <v>For the six-month period ended 30 June 2026</v>
      </c>
      <c r="B63" s="10"/>
      <c r="C63" s="9"/>
      <c r="D63" s="109"/>
      <c r="E63" s="109"/>
      <c r="F63" s="110"/>
      <c r="G63" s="111"/>
      <c r="H63" s="10"/>
      <c r="I63" s="111"/>
      <c r="J63" s="11"/>
      <c r="K63" s="11"/>
      <c r="L63" s="11"/>
      <c r="M63" s="11"/>
    </row>
    <row r="64" spans="1:13" ht="16.5" customHeight="1">
      <c r="A64" s="5"/>
      <c r="B64" s="6"/>
      <c r="C64" s="5"/>
      <c r="D64" s="6"/>
      <c r="E64" s="6"/>
      <c r="G64" s="7"/>
      <c r="H64" s="6"/>
      <c r="I64" s="7"/>
      <c r="J64" s="7"/>
      <c r="K64" s="7"/>
      <c r="L64" s="7"/>
      <c r="M64" s="7"/>
    </row>
    <row r="65" spans="1:13" ht="16.5" customHeight="1">
      <c r="A65" s="5"/>
      <c r="B65" s="6"/>
      <c r="C65" s="5"/>
      <c r="D65" s="6"/>
      <c r="E65" s="6"/>
      <c r="G65" s="7"/>
      <c r="H65" s="6"/>
      <c r="I65" s="7"/>
      <c r="J65" s="7"/>
      <c r="K65" s="7"/>
      <c r="L65" s="7"/>
      <c r="M65" s="7"/>
    </row>
    <row r="66" spans="1:13" ht="16.5" customHeight="1">
      <c r="A66" s="6"/>
      <c r="B66" s="6"/>
      <c r="C66" s="6"/>
      <c r="D66" s="6"/>
      <c r="E66" s="6"/>
      <c r="G66" s="175" t="s">
        <v>3</v>
      </c>
      <c r="H66" s="176"/>
      <c r="I66" s="176"/>
      <c r="J66" s="14"/>
      <c r="K66" s="175" t="s">
        <v>93</v>
      </c>
      <c r="L66" s="176"/>
      <c r="M66" s="176"/>
    </row>
    <row r="67" spans="1:13" ht="16.5" customHeight="1">
      <c r="A67" s="6"/>
      <c r="B67" s="6"/>
      <c r="C67" s="6"/>
      <c r="D67" s="6"/>
      <c r="E67" s="6"/>
      <c r="G67" s="173" t="s">
        <v>94</v>
      </c>
      <c r="H67" s="174"/>
      <c r="I67" s="174"/>
      <c r="J67" s="14"/>
      <c r="K67" s="173" t="s">
        <v>5</v>
      </c>
      <c r="L67" s="174"/>
      <c r="M67" s="174"/>
    </row>
    <row r="68" spans="1:13" ht="16.5" customHeight="1">
      <c r="A68" s="6"/>
      <c r="B68" s="6"/>
      <c r="C68" s="6"/>
      <c r="D68" s="6"/>
      <c r="E68" s="6"/>
      <c r="G68" s="28" t="s">
        <v>10</v>
      </c>
      <c r="H68" s="6"/>
      <c r="I68" s="28" t="s">
        <v>11</v>
      </c>
      <c r="J68" s="14"/>
      <c r="K68" s="28" t="s">
        <v>10</v>
      </c>
      <c r="L68" s="6"/>
      <c r="M68" s="28" t="s">
        <v>11</v>
      </c>
    </row>
    <row r="69" spans="1:13" ht="16.5" customHeight="1">
      <c r="A69" s="5"/>
      <c r="B69" s="6"/>
      <c r="C69" s="99"/>
      <c r="D69" s="6"/>
      <c r="E69" s="97" t="s">
        <v>12</v>
      </c>
      <c r="G69" s="15" t="s">
        <v>13</v>
      </c>
      <c r="H69" s="29"/>
      <c r="I69" s="15" t="s">
        <v>13</v>
      </c>
      <c r="J69" s="14"/>
      <c r="K69" s="15" t="s">
        <v>13</v>
      </c>
      <c r="L69" s="14"/>
      <c r="M69" s="15" t="s">
        <v>13</v>
      </c>
    </row>
    <row r="70" spans="1:13" ht="16.5" customHeight="1">
      <c r="A70" s="5"/>
      <c r="B70" s="6"/>
      <c r="C70" s="99"/>
      <c r="D70" s="6"/>
      <c r="E70" s="6"/>
      <c r="G70" s="102"/>
      <c r="H70" s="99"/>
      <c r="I70" s="102"/>
      <c r="J70" s="102"/>
      <c r="K70" s="102"/>
      <c r="L70" s="14"/>
      <c r="M70" s="102"/>
    </row>
    <row r="71" spans="1:13" ht="16.5" customHeight="1">
      <c r="A71" s="5" t="s">
        <v>223</v>
      </c>
      <c r="B71" s="6"/>
      <c r="C71" s="101"/>
      <c r="D71" s="29"/>
      <c r="E71" s="29"/>
      <c r="G71" s="102"/>
      <c r="H71" s="99"/>
      <c r="I71" s="102"/>
      <c r="J71" s="102"/>
      <c r="K71" s="102"/>
      <c r="L71" s="102"/>
      <c r="M71" s="102"/>
    </row>
    <row r="72" spans="1:13" ht="16.5" customHeight="1">
      <c r="A72" s="6" t="s">
        <v>224</v>
      </c>
      <c r="B72" s="6"/>
      <c r="C72" s="101"/>
      <c r="D72" s="29"/>
      <c r="E72" s="29"/>
      <c r="G72" s="102"/>
      <c r="H72" s="99"/>
      <c r="I72" s="102"/>
      <c r="J72" s="102"/>
      <c r="K72" s="102"/>
      <c r="L72" s="102"/>
      <c r="M72" s="102"/>
    </row>
    <row r="73" spans="1:13" ht="16.5" customHeight="1">
      <c r="A73" s="5"/>
      <c r="B73" s="6" t="s">
        <v>225</v>
      </c>
      <c r="C73" s="101"/>
      <c r="D73" s="29"/>
      <c r="E73" s="29"/>
      <c r="G73" s="102">
        <v>-30006026</v>
      </c>
      <c r="H73" s="99"/>
      <c r="I73" s="102">
        <v>-6305</v>
      </c>
      <c r="J73" s="99"/>
      <c r="K73" s="102">
        <v>0</v>
      </c>
      <c r="L73" s="102"/>
      <c r="M73" s="102">
        <v>0</v>
      </c>
    </row>
    <row r="74" spans="1:13" ht="16.5" customHeight="1">
      <c r="A74" s="6" t="s">
        <v>226</v>
      </c>
      <c r="B74" s="6"/>
      <c r="C74" s="101"/>
      <c r="D74" s="29"/>
      <c r="E74" s="29"/>
      <c r="G74" s="102"/>
      <c r="H74" s="99"/>
      <c r="I74" s="102"/>
      <c r="J74" s="99"/>
      <c r="K74" s="102"/>
      <c r="L74" s="102"/>
      <c r="M74" s="102"/>
    </row>
    <row r="75" spans="1:13" ht="16.5" customHeight="1">
      <c r="A75" s="5"/>
      <c r="B75" s="6" t="s">
        <v>225</v>
      </c>
      <c r="C75" s="101"/>
      <c r="D75" s="29"/>
      <c r="E75" s="29"/>
      <c r="G75" s="102">
        <v>30000000</v>
      </c>
      <c r="H75" s="99"/>
      <c r="I75" s="102">
        <v>0</v>
      </c>
      <c r="J75" s="99"/>
      <c r="K75" s="102">
        <v>0</v>
      </c>
      <c r="L75" s="102"/>
      <c r="M75" s="102">
        <v>0</v>
      </c>
    </row>
    <row r="76" spans="1:13" ht="16.5" customHeight="1">
      <c r="A76" s="6" t="s">
        <v>227</v>
      </c>
      <c r="B76" s="6"/>
      <c r="C76" s="101"/>
      <c r="D76" s="29"/>
      <c r="E76" s="29"/>
      <c r="G76" s="102"/>
      <c r="H76" s="99"/>
      <c r="I76" s="102"/>
      <c r="J76" s="102"/>
      <c r="K76" s="102"/>
      <c r="L76" s="102"/>
      <c r="M76" s="102"/>
    </row>
    <row r="77" spans="1:13" ht="16.5" customHeight="1">
      <c r="B77" s="6" t="s">
        <v>228</v>
      </c>
      <c r="C77" s="101"/>
      <c r="D77" s="29"/>
      <c r="E77" s="29"/>
      <c r="G77" s="160">
        <v>0</v>
      </c>
      <c r="H77" s="99"/>
      <c r="I77" s="102">
        <v>30158983</v>
      </c>
      <c r="J77" s="99"/>
      <c r="K77" s="102">
        <v>0</v>
      </c>
      <c r="L77" s="102"/>
      <c r="M77" s="102">
        <v>0</v>
      </c>
    </row>
    <row r="78" spans="1:13" ht="16.5" customHeight="1">
      <c r="A78" s="6" t="s">
        <v>229</v>
      </c>
      <c r="B78" s="6"/>
      <c r="C78" s="6"/>
      <c r="D78" s="29"/>
      <c r="E78" s="112">
        <v>18</v>
      </c>
      <c r="G78" s="102">
        <v>-211568301</v>
      </c>
      <c r="H78" s="99"/>
      <c r="I78" s="102">
        <v>-95836117</v>
      </c>
      <c r="J78" s="99"/>
      <c r="K78" s="102">
        <v>-2900460000</v>
      </c>
      <c r="L78" s="99"/>
      <c r="M78" s="102">
        <v>-1008580000</v>
      </c>
    </row>
    <row r="79" spans="1:13" ht="16.5" customHeight="1">
      <c r="A79" s="6" t="s">
        <v>230</v>
      </c>
      <c r="B79" s="6"/>
      <c r="C79" s="6"/>
      <c r="D79" s="29"/>
      <c r="E79" s="112">
        <v>18</v>
      </c>
      <c r="G79" s="102">
        <v>11999784</v>
      </c>
      <c r="H79" s="99"/>
      <c r="I79" s="102">
        <v>50275000</v>
      </c>
      <c r="J79" s="99"/>
      <c r="K79" s="102">
        <v>1849000000</v>
      </c>
      <c r="L79" s="99"/>
      <c r="M79" s="102">
        <v>344250000</v>
      </c>
    </row>
    <row r="80" spans="1:13" ht="16.5" customHeight="1">
      <c r="A80" s="6" t="s">
        <v>232</v>
      </c>
      <c r="B80" s="6"/>
      <c r="C80" s="6"/>
      <c r="D80" s="29"/>
      <c r="E80" s="112">
        <v>18</v>
      </c>
      <c r="G80" s="102">
        <v>-97033700</v>
      </c>
      <c r="H80" s="99"/>
      <c r="I80" s="102">
        <v>-1960000</v>
      </c>
      <c r="J80" s="99"/>
      <c r="K80" s="102">
        <v>0</v>
      </c>
      <c r="L80" s="99"/>
      <c r="M80" s="102">
        <v>0</v>
      </c>
    </row>
    <row r="81" spans="1:13" ht="16.5" customHeight="1">
      <c r="A81" s="6" t="s">
        <v>231</v>
      </c>
      <c r="B81" s="6"/>
      <c r="C81" s="6"/>
      <c r="D81" s="29"/>
      <c r="E81" s="112">
        <v>18</v>
      </c>
      <c r="G81" s="102">
        <v>1524444</v>
      </c>
      <c r="H81" s="99"/>
      <c r="I81" s="102">
        <v>12524444</v>
      </c>
      <c r="J81" s="99"/>
      <c r="K81" s="102">
        <v>0</v>
      </c>
      <c r="L81" s="99"/>
      <c r="M81" s="102">
        <v>0</v>
      </c>
    </row>
    <row r="82" spans="1:13" ht="16.5" customHeight="1">
      <c r="A82" s="6" t="s">
        <v>233</v>
      </c>
      <c r="B82" s="6"/>
      <c r="C82" s="6"/>
      <c r="D82" s="104"/>
      <c r="E82" s="29"/>
      <c r="G82" s="102"/>
      <c r="H82" s="99"/>
    </row>
    <row r="83" spans="1:13" ht="16.5" customHeight="1">
      <c r="A83" s="6"/>
      <c r="B83" s="6" t="s">
        <v>234</v>
      </c>
      <c r="C83" s="6"/>
      <c r="D83" s="29"/>
      <c r="E83" s="29"/>
      <c r="G83" s="102"/>
      <c r="H83" s="99"/>
      <c r="I83" s="102"/>
      <c r="J83" s="99"/>
      <c r="K83" s="102"/>
      <c r="L83" s="113"/>
      <c r="M83" s="102"/>
    </row>
    <row r="84" spans="1:13" ht="16.5" customHeight="1">
      <c r="A84" s="6"/>
      <c r="B84" s="6" t="s">
        <v>117</v>
      </c>
      <c r="C84" s="6"/>
      <c r="D84" s="29"/>
      <c r="E84" s="29">
        <v>5</v>
      </c>
      <c r="G84" s="102">
        <v>38922321</v>
      </c>
      <c r="H84" s="99"/>
      <c r="I84" s="102">
        <v>31325183</v>
      </c>
      <c r="J84" s="99"/>
      <c r="K84" s="102">
        <v>38922321</v>
      </c>
      <c r="L84" s="99"/>
      <c r="M84" s="102">
        <v>31325183</v>
      </c>
    </row>
    <row r="85" spans="1:13" ht="16.5" customHeight="1">
      <c r="A85" s="6" t="s">
        <v>235</v>
      </c>
      <c r="B85" s="6"/>
      <c r="C85" s="6"/>
      <c r="D85" s="104"/>
      <c r="E85" s="104">
        <v>10</v>
      </c>
      <c r="G85" s="17">
        <v>-17006800</v>
      </c>
      <c r="H85" s="99"/>
      <c r="I85" s="17">
        <v>-98735016</v>
      </c>
      <c r="J85" s="99"/>
      <c r="K85" s="17">
        <v>0</v>
      </c>
      <c r="L85" s="102"/>
      <c r="M85" s="102">
        <v>0</v>
      </c>
    </row>
    <row r="86" spans="1:13" ht="16.5" customHeight="1">
      <c r="A86" s="6" t="s">
        <v>236</v>
      </c>
      <c r="B86" s="6"/>
      <c r="C86" s="6"/>
      <c r="D86" s="104"/>
      <c r="E86" s="104"/>
      <c r="G86" s="17">
        <v>1162118318</v>
      </c>
      <c r="H86" s="99"/>
      <c r="I86" s="17">
        <v>0</v>
      </c>
      <c r="J86" s="99"/>
      <c r="K86" s="17">
        <v>0</v>
      </c>
      <c r="L86" s="102"/>
      <c r="M86" s="17">
        <v>0</v>
      </c>
    </row>
    <row r="87" spans="1:13" ht="16.5" customHeight="1">
      <c r="A87" s="31" t="s">
        <v>237</v>
      </c>
      <c r="B87" s="6"/>
      <c r="C87" s="6"/>
      <c r="D87" s="29"/>
      <c r="E87" s="29"/>
      <c r="G87" s="102"/>
      <c r="H87" s="99"/>
      <c r="I87" s="102"/>
      <c r="J87" s="99"/>
      <c r="K87" s="102"/>
      <c r="L87" s="113"/>
      <c r="M87" s="102"/>
    </row>
    <row r="88" spans="1:13" ht="16.5" customHeight="1">
      <c r="A88" s="31"/>
      <c r="B88" s="6" t="s">
        <v>238</v>
      </c>
      <c r="C88" s="6"/>
      <c r="D88" s="29"/>
      <c r="E88" s="29"/>
      <c r="G88" s="102">
        <v>0</v>
      </c>
      <c r="H88" s="99"/>
      <c r="I88" s="102">
        <v>11152917</v>
      </c>
      <c r="J88" s="99"/>
      <c r="K88" s="102">
        <v>0</v>
      </c>
      <c r="L88" s="99"/>
      <c r="M88" s="102">
        <v>0</v>
      </c>
    </row>
    <row r="89" spans="1:13" ht="16.5" customHeight="1">
      <c r="A89" s="31" t="s">
        <v>239</v>
      </c>
      <c r="B89" s="6"/>
      <c r="C89" s="6"/>
      <c r="D89" s="29"/>
      <c r="E89" s="29">
        <v>10</v>
      </c>
      <c r="G89" s="102">
        <v>87867227</v>
      </c>
      <c r="H89" s="99"/>
      <c r="I89" s="102">
        <v>0</v>
      </c>
      <c r="J89" s="99"/>
      <c r="K89" s="102">
        <v>0</v>
      </c>
      <c r="L89" s="99"/>
      <c r="M89" s="102">
        <v>0</v>
      </c>
    </row>
    <row r="90" spans="1:13" ht="16.5" customHeight="1">
      <c r="A90" s="6" t="s">
        <v>240</v>
      </c>
      <c r="B90" s="6"/>
      <c r="C90" s="6"/>
      <c r="D90" s="29"/>
      <c r="E90" s="29"/>
      <c r="G90" s="102">
        <v>-1597520034</v>
      </c>
      <c r="H90" s="99"/>
      <c r="I90" s="102">
        <v>-547526182</v>
      </c>
      <c r="J90" s="99"/>
      <c r="K90" s="102">
        <v>-908836788</v>
      </c>
      <c r="L90" s="99"/>
      <c r="M90" s="102">
        <v>-7952432</v>
      </c>
    </row>
    <row r="91" spans="1:13" ht="16.5" customHeight="1">
      <c r="A91" s="31" t="s">
        <v>241</v>
      </c>
      <c r="B91" s="6"/>
      <c r="C91" s="6"/>
      <c r="D91" s="29"/>
      <c r="E91" s="29"/>
      <c r="G91" s="102">
        <v>-2260136</v>
      </c>
      <c r="H91" s="99"/>
      <c r="I91" s="17">
        <v>0</v>
      </c>
      <c r="J91" s="99"/>
      <c r="K91" s="17">
        <v>-44194.048047334792</v>
      </c>
      <c r="L91" s="102"/>
      <c r="M91" s="17">
        <v>0</v>
      </c>
    </row>
    <row r="92" spans="1:13" ht="16.5" customHeight="1">
      <c r="A92" s="31" t="s">
        <v>242</v>
      </c>
      <c r="B92" s="6"/>
      <c r="C92" s="6"/>
      <c r="D92" s="29"/>
      <c r="E92" s="29"/>
      <c r="G92" s="99"/>
      <c r="H92" s="99"/>
    </row>
    <row r="93" spans="1:13" ht="16.5" customHeight="1">
      <c r="A93" s="31"/>
      <c r="B93" s="6" t="s">
        <v>243</v>
      </c>
      <c r="C93" s="6"/>
      <c r="D93" s="29"/>
      <c r="E93" s="29"/>
      <c r="G93" s="102">
        <v>-1076970708</v>
      </c>
      <c r="H93" s="99"/>
      <c r="I93" s="102">
        <v>-1162754398</v>
      </c>
      <c r="J93" s="99"/>
      <c r="K93" s="102">
        <v>-45597492</v>
      </c>
      <c r="L93" s="99"/>
      <c r="M93" s="102">
        <v>-4556773</v>
      </c>
    </row>
    <row r="94" spans="1:13" ht="16.5" customHeight="1">
      <c r="A94" s="31" t="s">
        <v>244</v>
      </c>
      <c r="B94" s="6"/>
      <c r="C94" s="6"/>
      <c r="D94" s="29"/>
      <c r="E94" s="29"/>
      <c r="G94" s="102"/>
      <c r="H94" s="99"/>
      <c r="I94" s="102"/>
      <c r="J94" s="99"/>
      <c r="K94" s="102"/>
      <c r="L94" s="99"/>
      <c r="M94" s="102"/>
    </row>
    <row r="95" spans="1:13" ht="16.5" customHeight="1">
      <c r="B95" s="31" t="s">
        <v>243</v>
      </c>
      <c r="C95" s="6"/>
      <c r="D95" s="29"/>
      <c r="E95" s="29"/>
      <c r="G95" s="102">
        <v>-351</v>
      </c>
      <c r="H95" s="99"/>
      <c r="I95" s="102">
        <v>0</v>
      </c>
      <c r="J95" s="99"/>
      <c r="K95" s="102">
        <v>-351</v>
      </c>
      <c r="L95" s="99"/>
      <c r="M95" s="102">
        <v>0</v>
      </c>
    </row>
    <row r="96" spans="1:13" ht="16.5" customHeight="1">
      <c r="A96" s="6" t="s">
        <v>245</v>
      </c>
      <c r="B96" s="6"/>
      <c r="C96" s="6"/>
      <c r="D96" s="29"/>
      <c r="E96" s="29"/>
      <c r="G96" s="99"/>
      <c r="H96" s="99"/>
      <c r="I96" s="99"/>
      <c r="J96" s="99"/>
      <c r="K96" s="99"/>
      <c r="L96" s="99"/>
      <c r="M96" s="99"/>
    </row>
    <row r="97" spans="1:13" ht="16.5" customHeight="1">
      <c r="A97" s="6"/>
      <c r="B97" s="6" t="s">
        <v>243</v>
      </c>
      <c r="C97" s="6"/>
      <c r="D97" s="29"/>
      <c r="E97" s="29"/>
      <c r="G97" s="105">
        <v>30583054</v>
      </c>
      <c r="H97" s="102"/>
      <c r="I97" s="105">
        <v>7850553</v>
      </c>
      <c r="J97" s="102"/>
      <c r="K97" s="105">
        <v>4042055</v>
      </c>
      <c r="L97" s="102"/>
      <c r="M97" s="105">
        <v>14385</v>
      </c>
    </row>
    <row r="98" spans="1:13" ht="16.5" customHeight="1">
      <c r="A98" s="99"/>
      <c r="B98" s="6"/>
      <c r="C98" s="6"/>
      <c r="D98" s="29"/>
      <c r="E98" s="29"/>
      <c r="G98" s="102"/>
      <c r="H98" s="99"/>
      <c r="I98" s="102"/>
      <c r="J98" s="99"/>
      <c r="K98" s="102"/>
      <c r="L98" s="102"/>
      <c r="M98" s="102"/>
    </row>
    <row r="99" spans="1:13" ht="16.5" customHeight="1">
      <c r="A99" s="6" t="s">
        <v>246</v>
      </c>
      <c r="B99" s="31"/>
      <c r="C99" s="101"/>
      <c r="D99" s="29"/>
      <c r="E99" s="29"/>
      <c r="G99" s="105">
        <f>SUM(G72:G97)</f>
        <v>-1669350908</v>
      </c>
      <c r="H99" s="99"/>
      <c r="I99" s="105">
        <f>SUM(I72:I97)</f>
        <v>-1763530938</v>
      </c>
      <c r="J99" s="99"/>
      <c r="K99" s="105">
        <f>SUM(K72:K97)</f>
        <v>-1962974449.0480473</v>
      </c>
      <c r="L99" s="102"/>
      <c r="M99" s="105">
        <f>SUM(M72:M97)</f>
        <v>-645499637</v>
      </c>
    </row>
    <row r="100" spans="1:13" ht="16.5" customHeight="1">
      <c r="A100" s="6"/>
      <c r="B100" s="31"/>
      <c r="C100" s="101"/>
      <c r="D100" s="29"/>
      <c r="E100" s="29"/>
      <c r="G100" s="102"/>
      <c r="H100" s="99"/>
      <c r="I100" s="102"/>
      <c r="J100" s="99"/>
      <c r="K100" s="102"/>
      <c r="L100" s="102"/>
      <c r="M100" s="102"/>
    </row>
    <row r="101" spans="1:13" ht="16.5" customHeight="1">
      <c r="A101" s="30" t="s">
        <v>247</v>
      </c>
      <c r="B101" s="6"/>
      <c r="C101" s="101"/>
      <c r="D101" s="29"/>
      <c r="E101" s="29"/>
      <c r="G101" s="99"/>
      <c r="H101" s="99"/>
      <c r="I101" s="99"/>
      <c r="J101" s="99"/>
      <c r="K101" s="99"/>
      <c r="L101" s="99"/>
      <c r="M101" s="99"/>
    </row>
    <row r="102" spans="1:13" ht="16.5" customHeight="1">
      <c r="A102" s="6" t="s">
        <v>248</v>
      </c>
      <c r="B102" s="6"/>
      <c r="C102" s="6"/>
      <c r="D102" s="29"/>
      <c r="E102" s="29">
        <v>13</v>
      </c>
      <c r="G102" s="102">
        <v>6148547158</v>
      </c>
      <c r="H102" s="102"/>
      <c r="I102" s="102">
        <v>200000000</v>
      </c>
      <c r="J102" s="102"/>
      <c r="K102" s="102">
        <v>3508547158</v>
      </c>
      <c r="L102" s="102"/>
      <c r="M102" s="102">
        <v>0</v>
      </c>
    </row>
    <row r="103" spans="1:13" ht="16.5" customHeight="1">
      <c r="A103" s="6" t="s">
        <v>249</v>
      </c>
      <c r="B103" s="6"/>
      <c r="C103" s="6"/>
      <c r="D103" s="29"/>
      <c r="E103" s="29">
        <v>13</v>
      </c>
      <c r="G103" s="102">
        <v>-4600000000</v>
      </c>
      <c r="H103" s="102"/>
      <c r="I103" s="102">
        <v>-900000000</v>
      </c>
      <c r="J103" s="102"/>
      <c r="K103" s="102">
        <v>-1810000000</v>
      </c>
      <c r="L103" s="102"/>
      <c r="M103" s="102">
        <v>-100000000</v>
      </c>
    </row>
    <row r="104" spans="1:13" ht="16.5" customHeight="1">
      <c r="A104" s="6" t="s">
        <v>250</v>
      </c>
      <c r="B104" s="6"/>
      <c r="C104" s="6"/>
      <c r="D104" s="29"/>
      <c r="E104" s="29">
        <v>18</v>
      </c>
      <c r="G104" s="102">
        <v>0</v>
      </c>
      <c r="H104" s="102"/>
      <c r="I104" s="102">
        <v>0</v>
      </c>
      <c r="J104" s="102"/>
      <c r="K104" s="102">
        <v>-9000000</v>
      </c>
      <c r="L104" s="102"/>
      <c r="M104" s="102">
        <v>0</v>
      </c>
    </row>
    <row r="105" spans="1:13" ht="16.5" customHeight="1">
      <c r="A105" s="6" t="s">
        <v>251</v>
      </c>
      <c r="B105" s="6"/>
      <c r="C105" s="6"/>
      <c r="D105" s="29"/>
      <c r="E105" s="29">
        <v>13</v>
      </c>
      <c r="G105" s="102">
        <v>3460000000</v>
      </c>
      <c r="H105" s="102"/>
      <c r="I105" s="102">
        <v>100000000</v>
      </c>
      <c r="J105" s="102"/>
      <c r="K105" s="102">
        <v>2600000000</v>
      </c>
      <c r="L105" s="102"/>
      <c r="M105" s="102">
        <v>0</v>
      </c>
    </row>
    <row r="106" spans="1:13" ht="16.5" customHeight="1">
      <c r="A106" s="6" t="s">
        <v>252</v>
      </c>
      <c r="B106" s="6"/>
      <c r="C106" s="6"/>
      <c r="D106" s="29"/>
      <c r="E106" s="29">
        <v>13</v>
      </c>
      <c r="G106" s="102">
        <v>-1036000000</v>
      </c>
      <c r="H106" s="102"/>
      <c r="I106" s="102">
        <v>-300000</v>
      </c>
      <c r="J106" s="102"/>
      <c r="K106" s="102">
        <v>0</v>
      </c>
      <c r="L106" s="102"/>
      <c r="M106" s="102">
        <v>0</v>
      </c>
    </row>
    <row r="107" spans="1:13" ht="16.5" customHeight="1">
      <c r="A107" s="6" t="s">
        <v>253</v>
      </c>
      <c r="B107" s="6"/>
      <c r="C107" s="6"/>
      <c r="D107" s="29"/>
      <c r="E107" s="29"/>
      <c r="G107" s="102">
        <v>-9135000</v>
      </c>
      <c r="H107" s="102"/>
      <c r="I107" s="102">
        <v>0</v>
      </c>
      <c r="J107" s="102"/>
      <c r="K107" s="102">
        <v>-6875000</v>
      </c>
      <c r="L107" s="102"/>
      <c r="M107" s="102">
        <v>0</v>
      </c>
    </row>
    <row r="108" spans="1:13" ht="16.5" customHeight="1">
      <c r="A108" s="6" t="s">
        <v>254</v>
      </c>
      <c r="B108" s="6"/>
      <c r="C108" s="6"/>
      <c r="D108" s="29"/>
      <c r="E108" s="29">
        <v>13</v>
      </c>
      <c r="G108" s="102">
        <v>7101913176</v>
      </c>
      <c r="H108" s="102"/>
      <c r="I108" s="102">
        <v>7000998404</v>
      </c>
      <c r="J108" s="102"/>
      <c r="K108" s="102">
        <v>3284399306</v>
      </c>
      <c r="L108" s="102"/>
      <c r="M108" s="102">
        <v>3691461480</v>
      </c>
    </row>
    <row r="109" spans="1:13" ht="16.5" customHeight="1">
      <c r="A109" s="6" t="s">
        <v>255</v>
      </c>
      <c r="B109" s="6"/>
      <c r="C109" s="6"/>
      <c r="D109" s="104"/>
      <c r="E109" s="29">
        <v>13</v>
      </c>
      <c r="G109" s="102">
        <v>-8200000000</v>
      </c>
      <c r="H109" s="102"/>
      <c r="I109" s="102">
        <v>-5620000000</v>
      </c>
      <c r="J109" s="102"/>
      <c r="K109" s="102">
        <v>-5200000000</v>
      </c>
      <c r="L109" s="102"/>
      <c r="M109" s="102">
        <v>-2500000000</v>
      </c>
    </row>
    <row r="110" spans="1:13" ht="16.5" customHeight="1">
      <c r="A110" s="6" t="s">
        <v>256</v>
      </c>
      <c r="B110" s="6"/>
      <c r="C110" s="6"/>
      <c r="D110" s="29"/>
      <c r="E110" s="29">
        <v>13</v>
      </c>
      <c r="G110" s="102">
        <v>-8154675</v>
      </c>
      <c r="H110" s="102"/>
      <c r="I110" s="102">
        <v>-8086256</v>
      </c>
      <c r="J110" s="102"/>
      <c r="K110" s="102">
        <v>-3514675</v>
      </c>
      <c r="L110" s="102"/>
      <c r="M110" s="102">
        <v>-4025256</v>
      </c>
    </row>
    <row r="111" spans="1:13" ht="16.5" customHeight="1">
      <c r="A111" s="6" t="s">
        <v>257</v>
      </c>
      <c r="B111" s="6"/>
      <c r="C111" s="6"/>
      <c r="D111" s="104"/>
      <c r="G111" s="102">
        <v>-9071452</v>
      </c>
      <c r="H111" s="102"/>
      <c r="I111" s="102">
        <v>-8118860</v>
      </c>
      <c r="J111" s="102"/>
      <c r="K111" s="102">
        <v>-657023</v>
      </c>
      <c r="L111" s="102"/>
      <c r="M111" s="102">
        <v>-589296</v>
      </c>
    </row>
    <row r="112" spans="1:13" ht="16.5" customHeight="1">
      <c r="A112" s="6" t="s">
        <v>185</v>
      </c>
      <c r="B112" s="6"/>
      <c r="C112" s="6"/>
      <c r="D112" s="104"/>
      <c r="G112" s="102">
        <v>-2149314042</v>
      </c>
      <c r="H112" s="102"/>
      <c r="I112" s="102">
        <v>-1848891522</v>
      </c>
      <c r="J112" s="102"/>
      <c r="K112" s="102">
        <v>-2149314042</v>
      </c>
      <c r="L112" s="102"/>
      <c r="M112" s="102">
        <v>-1848891522</v>
      </c>
    </row>
    <row r="113" spans="1:13" ht="16.5" customHeight="1">
      <c r="A113" s="6" t="s">
        <v>258</v>
      </c>
      <c r="B113" s="6"/>
      <c r="C113" s="6"/>
      <c r="D113" s="29"/>
      <c r="E113" s="29"/>
      <c r="G113" s="118">
        <v>-246747972</v>
      </c>
      <c r="H113" s="102"/>
      <c r="I113" s="118">
        <v>-82771254</v>
      </c>
      <c r="J113" s="102"/>
      <c r="K113" s="118">
        <v>0</v>
      </c>
      <c r="L113" s="102"/>
      <c r="M113" s="118">
        <v>0</v>
      </c>
    </row>
    <row r="114" spans="1:13" ht="16.5" customHeight="1">
      <c r="B114" s="31"/>
      <c r="C114" s="6"/>
      <c r="D114" s="29"/>
      <c r="E114" s="29"/>
    </row>
    <row r="115" spans="1:13" ht="16.5" customHeight="1">
      <c r="A115" s="6" t="s">
        <v>259</v>
      </c>
      <c r="B115" s="31"/>
      <c r="C115" s="6"/>
      <c r="D115" s="29"/>
      <c r="E115" s="29"/>
      <c r="G115" s="105">
        <f>SUM(G102:G113)</f>
        <v>452037193</v>
      </c>
      <c r="H115" s="99"/>
      <c r="I115" s="105">
        <f>SUM(I102:I113)</f>
        <v>-1167169488</v>
      </c>
      <c r="J115" s="99"/>
      <c r="K115" s="105">
        <f>SUM(K102:K113)</f>
        <v>213585724</v>
      </c>
      <c r="L115" s="102"/>
      <c r="M115" s="105">
        <f>SUM(M102:M113)</f>
        <v>-762044594</v>
      </c>
    </row>
    <row r="116" spans="1:13" ht="16.5" customHeight="1">
      <c r="A116" s="6"/>
      <c r="B116" s="31"/>
      <c r="C116" s="101"/>
      <c r="D116" s="29"/>
      <c r="E116" s="29"/>
      <c r="G116" s="102"/>
      <c r="H116" s="99"/>
      <c r="I116" s="102"/>
      <c r="J116" s="99"/>
      <c r="K116" s="102"/>
      <c r="L116" s="102"/>
      <c r="M116" s="102"/>
    </row>
    <row r="117" spans="1:13" ht="16.5" customHeight="1">
      <c r="A117" s="6"/>
      <c r="B117" s="31"/>
      <c r="C117" s="101"/>
      <c r="D117" s="29"/>
      <c r="E117" s="29"/>
      <c r="G117" s="102"/>
      <c r="H117" s="99"/>
      <c r="I117" s="102"/>
      <c r="J117" s="99"/>
      <c r="K117" s="102"/>
      <c r="L117" s="102"/>
      <c r="M117" s="102"/>
    </row>
    <row r="118" spans="1:13" ht="16.5" customHeight="1">
      <c r="A118" s="6"/>
      <c r="B118" s="31"/>
      <c r="C118" s="101"/>
      <c r="D118" s="29"/>
      <c r="E118" s="29"/>
      <c r="G118" s="102"/>
      <c r="H118" s="99"/>
      <c r="I118" s="102"/>
      <c r="J118" s="99"/>
      <c r="K118" s="102"/>
      <c r="L118" s="102"/>
      <c r="M118" s="102"/>
    </row>
    <row r="119" spans="1:13" ht="7.5" customHeight="1">
      <c r="A119" s="6"/>
      <c r="B119" s="31"/>
      <c r="C119" s="101"/>
      <c r="D119" s="29"/>
      <c r="E119" s="29"/>
      <c r="G119" s="102"/>
      <c r="H119" s="99"/>
      <c r="I119" s="102"/>
      <c r="J119" s="99"/>
      <c r="K119" s="102"/>
      <c r="L119" s="102"/>
      <c r="M119" s="102"/>
    </row>
    <row r="120" spans="1:13" ht="21.95" customHeight="1">
      <c r="A120" s="4" t="s">
        <v>42</v>
      </c>
      <c r="B120" s="98"/>
      <c r="C120" s="114"/>
      <c r="D120" s="115"/>
      <c r="E120" s="115"/>
      <c r="F120" s="115"/>
      <c r="G120" s="115"/>
      <c r="H120" s="98"/>
      <c r="I120" s="115"/>
      <c r="J120" s="116"/>
      <c r="K120" s="116"/>
      <c r="L120" s="116"/>
      <c r="M120" s="116"/>
    </row>
    <row r="121" spans="1:13" ht="16.5" customHeight="1">
      <c r="A121" s="5" t="s">
        <v>0</v>
      </c>
      <c r="B121" s="6"/>
      <c r="C121" s="5"/>
      <c r="D121" s="6"/>
      <c r="E121" s="6"/>
      <c r="G121" s="7"/>
      <c r="H121" s="6"/>
      <c r="I121" s="7"/>
      <c r="J121" s="7"/>
      <c r="K121" s="7"/>
      <c r="L121" s="7"/>
      <c r="M121" s="7"/>
    </row>
    <row r="122" spans="1:13" ht="16.5" customHeight="1">
      <c r="A122" s="5" t="s">
        <v>196</v>
      </c>
      <c r="B122" s="6"/>
      <c r="C122" s="5"/>
      <c r="G122" s="7"/>
      <c r="H122" s="6"/>
      <c r="I122" s="7"/>
      <c r="J122" s="7"/>
      <c r="K122" s="7"/>
      <c r="L122" s="7"/>
      <c r="M122" s="7"/>
    </row>
    <row r="123" spans="1:13" ht="16.5" customHeight="1">
      <c r="A123" s="9" t="str">
        <f>+A3</f>
        <v>For the six-month period ended 30 June 2026</v>
      </c>
      <c r="B123" s="109"/>
      <c r="C123" s="117"/>
      <c r="D123" s="109"/>
      <c r="E123" s="109"/>
      <c r="F123" s="110"/>
      <c r="G123" s="111"/>
      <c r="H123" s="109"/>
      <c r="I123" s="111"/>
      <c r="J123" s="11"/>
      <c r="K123" s="11"/>
      <c r="L123" s="11"/>
      <c r="M123" s="11"/>
    </row>
    <row r="124" spans="1:13" ht="16.5" customHeight="1">
      <c r="A124" s="5"/>
      <c r="B124" s="6"/>
      <c r="C124" s="5"/>
      <c r="D124" s="6"/>
      <c r="E124" s="6"/>
      <c r="G124" s="7"/>
      <c r="H124" s="6"/>
      <c r="I124" s="7"/>
      <c r="J124" s="7"/>
      <c r="K124" s="7"/>
      <c r="L124" s="7"/>
      <c r="M124" s="7"/>
    </row>
    <row r="125" spans="1:13" ht="16.5" customHeight="1">
      <c r="A125" s="5"/>
      <c r="B125" s="6"/>
      <c r="C125" s="5"/>
      <c r="D125" s="6"/>
      <c r="E125" s="6"/>
      <c r="G125" s="7"/>
      <c r="H125" s="6"/>
      <c r="I125" s="7"/>
      <c r="J125" s="7"/>
      <c r="K125" s="7"/>
      <c r="L125" s="7"/>
      <c r="M125" s="7"/>
    </row>
    <row r="126" spans="1:13" ht="16.5" customHeight="1">
      <c r="A126" s="6"/>
      <c r="B126" s="6"/>
      <c r="C126" s="6"/>
      <c r="D126" s="6"/>
      <c r="E126" s="6"/>
      <c r="G126" s="175" t="s">
        <v>3</v>
      </c>
      <c r="H126" s="176"/>
      <c r="I126" s="176"/>
      <c r="J126" s="14"/>
      <c r="K126" s="175" t="s">
        <v>93</v>
      </c>
      <c r="L126" s="176"/>
      <c r="M126" s="176"/>
    </row>
    <row r="127" spans="1:13" ht="16.5" customHeight="1">
      <c r="A127" s="6"/>
      <c r="B127" s="6"/>
      <c r="C127" s="6"/>
      <c r="D127" s="6"/>
      <c r="E127" s="6"/>
      <c r="G127" s="173" t="s">
        <v>94</v>
      </c>
      <c r="H127" s="174"/>
      <c r="I127" s="174"/>
      <c r="J127" s="14"/>
      <c r="K127" s="173" t="s">
        <v>5</v>
      </c>
      <c r="L127" s="174"/>
      <c r="M127" s="174"/>
    </row>
    <row r="128" spans="1:13" ht="16.5" customHeight="1">
      <c r="A128" s="6"/>
      <c r="B128" s="6"/>
      <c r="C128" s="6"/>
      <c r="D128" s="6"/>
      <c r="E128" s="6"/>
      <c r="G128" s="28" t="s">
        <v>10</v>
      </c>
      <c r="H128" s="6"/>
      <c r="I128" s="28" t="s">
        <v>11</v>
      </c>
      <c r="J128" s="14"/>
      <c r="K128" s="28" t="s">
        <v>10</v>
      </c>
      <c r="L128" s="6"/>
      <c r="M128" s="28" t="s">
        <v>11</v>
      </c>
    </row>
    <row r="129" spans="1:13" ht="16.5" customHeight="1">
      <c r="A129" s="5"/>
      <c r="B129" s="6"/>
      <c r="C129" s="99"/>
      <c r="D129" s="99"/>
      <c r="E129" s="97" t="s">
        <v>12</v>
      </c>
      <c r="G129" s="15" t="s">
        <v>13</v>
      </c>
      <c r="H129" s="29"/>
      <c r="I129" s="15" t="s">
        <v>13</v>
      </c>
      <c r="J129" s="14"/>
      <c r="K129" s="15" t="s">
        <v>13</v>
      </c>
      <c r="L129" s="14"/>
      <c r="M129" s="15" t="s">
        <v>13</v>
      </c>
    </row>
    <row r="130" spans="1:13" ht="16.5" customHeight="1">
      <c r="B130" s="30"/>
      <c r="C130" s="5"/>
      <c r="D130" s="99"/>
      <c r="E130" s="99"/>
      <c r="G130" s="102"/>
      <c r="H130" s="99"/>
      <c r="I130" s="102"/>
      <c r="J130" s="99"/>
      <c r="K130" s="102"/>
      <c r="L130" s="102"/>
      <c r="M130" s="102"/>
    </row>
    <row r="131" spans="1:13" ht="16.5" customHeight="1">
      <c r="A131" s="119" t="s">
        <v>260</v>
      </c>
      <c r="B131" s="119"/>
      <c r="C131" s="5"/>
      <c r="D131" s="99"/>
      <c r="E131" s="99"/>
      <c r="G131" s="102">
        <f>SUM(G115,G99,G50)</f>
        <v>129102792</v>
      </c>
      <c r="H131" s="99"/>
      <c r="I131" s="102">
        <f>SUM(I115,I99,I50)</f>
        <v>-2043555191</v>
      </c>
      <c r="J131" s="99"/>
      <c r="K131" s="102">
        <f>SUM(K115,K99,K50)</f>
        <v>-4465465.2712182999</v>
      </c>
      <c r="L131" s="102"/>
      <c r="M131" s="102">
        <f>SUM(M115,M99,M50)</f>
        <v>788758246</v>
      </c>
    </row>
    <row r="132" spans="1:13" ht="16.5" customHeight="1">
      <c r="A132" s="31" t="s">
        <v>261</v>
      </c>
      <c r="B132" s="31"/>
      <c r="C132" s="99"/>
      <c r="D132" s="99"/>
      <c r="E132" s="99"/>
      <c r="G132" s="7">
        <v>3560545583</v>
      </c>
      <c r="H132" s="6"/>
      <c r="I132" s="7">
        <v>8176117770</v>
      </c>
      <c r="J132" s="6"/>
      <c r="K132" s="7">
        <v>317635645</v>
      </c>
      <c r="L132" s="6"/>
      <c r="M132" s="7">
        <v>1668904102</v>
      </c>
    </row>
    <row r="133" spans="1:13" ht="16.5" customHeight="1">
      <c r="A133" s="31" t="s">
        <v>262</v>
      </c>
      <c r="B133" s="31"/>
      <c r="C133" s="99"/>
      <c r="D133" s="29"/>
      <c r="E133" s="29"/>
      <c r="G133" s="120">
        <v>5031726</v>
      </c>
      <c r="H133" s="6"/>
      <c r="I133" s="120">
        <v>-8034028</v>
      </c>
      <c r="J133" s="6"/>
      <c r="K133" s="120">
        <v>0</v>
      </c>
      <c r="L133" s="6"/>
      <c r="M133" s="121">
        <v>0</v>
      </c>
    </row>
    <row r="134" spans="1:13" ht="16.5" customHeight="1">
      <c r="A134" s="6"/>
      <c r="B134" s="6"/>
      <c r="C134" s="6"/>
      <c r="D134" s="99"/>
      <c r="E134" s="99"/>
      <c r="G134" s="99"/>
      <c r="H134" s="99"/>
      <c r="I134" s="99"/>
      <c r="J134" s="99"/>
      <c r="K134" s="99"/>
      <c r="L134" s="99"/>
      <c r="M134" s="99"/>
    </row>
    <row r="135" spans="1:13" ht="16.5" customHeight="1" thickBot="1">
      <c r="A135" s="30" t="s">
        <v>263</v>
      </c>
      <c r="B135" s="30"/>
      <c r="C135" s="5"/>
      <c r="D135" s="99"/>
      <c r="E135" s="99"/>
      <c r="G135" s="122">
        <f>SUM(G131:G133)</f>
        <v>3694680101</v>
      </c>
      <c r="H135" s="99"/>
      <c r="I135" s="122">
        <f>SUM(I131:I133)</f>
        <v>6124528551</v>
      </c>
      <c r="J135" s="99"/>
      <c r="K135" s="122">
        <f>SUM(K131:K133)</f>
        <v>313170179.7287817</v>
      </c>
      <c r="L135" s="102"/>
      <c r="M135" s="122">
        <f>SUM(M131:M133)</f>
        <v>2457662348</v>
      </c>
    </row>
    <row r="136" spans="1:13" ht="16.5" customHeight="1" thickTop="1">
      <c r="A136" s="31"/>
      <c r="B136" s="30"/>
      <c r="C136" s="5"/>
      <c r="D136" s="99"/>
      <c r="E136" s="99"/>
      <c r="G136" s="102"/>
      <c r="H136" s="99"/>
      <c r="I136" s="102"/>
      <c r="J136" s="99"/>
      <c r="K136" s="102"/>
      <c r="L136" s="102"/>
      <c r="M136" s="102"/>
    </row>
    <row r="137" spans="1:13" ht="16.5" customHeight="1">
      <c r="A137" s="31"/>
      <c r="B137" s="30"/>
      <c r="C137" s="5"/>
      <c r="D137" s="99"/>
      <c r="E137" s="99"/>
      <c r="G137" s="102"/>
      <c r="H137" s="99"/>
      <c r="I137" s="102"/>
      <c r="J137" s="99"/>
      <c r="K137" s="102"/>
      <c r="L137" s="102"/>
      <c r="M137" s="102"/>
    </row>
    <row r="138" spans="1:13" ht="16.5" customHeight="1">
      <c r="A138" s="30" t="s">
        <v>264</v>
      </c>
      <c r="B138" s="6"/>
      <c r="C138" s="5"/>
      <c r="D138" s="99"/>
      <c r="E138" s="99"/>
      <c r="G138" s="102"/>
      <c r="H138" s="99"/>
      <c r="I138" s="102"/>
      <c r="J138" s="99"/>
      <c r="K138" s="102"/>
      <c r="L138" s="102"/>
      <c r="M138" s="102"/>
    </row>
    <row r="139" spans="1:13" ht="16.5" customHeight="1">
      <c r="A139" s="31" t="s">
        <v>265</v>
      </c>
      <c r="B139" s="6"/>
      <c r="C139" s="5"/>
      <c r="D139" s="99"/>
      <c r="E139" s="99"/>
      <c r="G139" s="102">
        <v>455013951</v>
      </c>
      <c r="H139" s="99"/>
      <c r="I139" s="102">
        <v>592005869</v>
      </c>
      <c r="J139" s="99"/>
      <c r="K139" s="102">
        <v>109696217</v>
      </c>
      <c r="L139" s="99"/>
      <c r="M139" s="102">
        <v>9776700</v>
      </c>
    </row>
    <row r="140" spans="1:13" ht="16.5" customHeight="1">
      <c r="A140" s="31" t="s">
        <v>266</v>
      </c>
      <c r="B140" s="6"/>
      <c r="C140" s="5"/>
      <c r="D140" s="99"/>
      <c r="E140" s="99"/>
      <c r="G140" s="102">
        <v>287768674</v>
      </c>
      <c r="H140" s="99"/>
      <c r="I140" s="102">
        <v>306718126</v>
      </c>
      <c r="J140" s="99"/>
      <c r="K140" s="102">
        <v>10470529.119999999</v>
      </c>
      <c r="L140" s="99"/>
      <c r="M140" s="102">
        <v>0</v>
      </c>
    </row>
    <row r="141" spans="1:13" customFormat="1" ht="16.5" customHeight="1">
      <c r="A141" s="31" t="s">
        <v>267</v>
      </c>
      <c r="E141" s="29" t="s">
        <v>201</v>
      </c>
      <c r="G141" s="102">
        <v>218863833</v>
      </c>
      <c r="I141" s="102">
        <v>4401000</v>
      </c>
      <c r="J141" s="99"/>
      <c r="K141" s="102">
        <v>150367863</v>
      </c>
      <c r="L141" s="99"/>
      <c r="M141" s="102">
        <v>4401000</v>
      </c>
    </row>
    <row r="142" spans="1:13" customFormat="1" ht="16.5" customHeight="1">
      <c r="A142" s="31" t="s">
        <v>268</v>
      </c>
      <c r="B142" s="6"/>
      <c r="C142" s="5"/>
      <c r="D142" s="99"/>
      <c r="E142" s="29"/>
      <c r="G142" s="102"/>
      <c r="I142" s="102"/>
      <c r="J142" s="99"/>
      <c r="K142" s="102"/>
      <c r="L142" s="99"/>
      <c r="M142" s="102"/>
    </row>
    <row r="143" spans="1:13" customFormat="1" ht="16.5" customHeight="1">
      <c r="A143" s="31"/>
      <c r="B143" s="6" t="s">
        <v>269</v>
      </c>
      <c r="C143" s="5"/>
      <c r="D143" s="99"/>
      <c r="E143" s="29"/>
      <c r="G143" s="102">
        <v>0</v>
      </c>
      <c r="I143" s="102">
        <v>89362034</v>
      </c>
      <c r="J143" s="99"/>
      <c r="K143" s="102">
        <v>0</v>
      </c>
      <c r="L143" s="99"/>
      <c r="M143" s="102">
        <v>16750969.792144872</v>
      </c>
    </row>
    <row r="144" spans="1:13" ht="16.5" customHeight="1">
      <c r="A144" s="31" t="s">
        <v>270</v>
      </c>
      <c r="B144" s="6"/>
      <c r="C144" s="5"/>
      <c r="D144" s="99"/>
      <c r="E144" s="29"/>
      <c r="G144" s="102"/>
      <c r="H144" s="99"/>
    </row>
    <row r="145" spans="1:13" ht="16.5" customHeight="1">
      <c r="A145" s="31"/>
      <c r="B145" s="6" t="s">
        <v>271</v>
      </c>
      <c r="C145" s="5"/>
      <c r="D145" s="99"/>
      <c r="E145" s="29">
        <v>7</v>
      </c>
      <c r="G145" s="102">
        <v>113918168</v>
      </c>
      <c r="H145" s="99"/>
      <c r="I145" s="102">
        <v>4013142</v>
      </c>
      <c r="J145" s="99"/>
      <c r="K145" s="102">
        <v>0</v>
      </c>
      <c r="L145" s="99"/>
      <c r="M145" s="102">
        <v>0</v>
      </c>
    </row>
    <row r="146" spans="1:13" ht="16.5" customHeight="1">
      <c r="A146" s="31" t="s">
        <v>272</v>
      </c>
      <c r="B146" s="6"/>
      <c r="C146" s="5"/>
      <c r="D146" s="99"/>
      <c r="E146" s="29"/>
      <c r="G146" s="102"/>
      <c r="H146" s="99"/>
      <c r="I146" s="102"/>
      <c r="J146" s="99"/>
      <c r="K146" s="102"/>
      <c r="L146" s="99"/>
      <c r="M146" s="102"/>
    </row>
    <row r="147" spans="1:13" ht="16.5" customHeight="1">
      <c r="A147" s="31"/>
      <c r="B147" s="6" t="s">
        <v>55</v>
      </c>
      <c r="C147" s="5"/>
      <c r="D147" s="99"/>
      <c r="E147" s="29">
        <v>8</v>
      </c>
      <c r="G147" s="102">
        <v>428376848</v>
      </c>
      <c r="H147" s="99"/>
      <c r="I147" s="102">
        <v>0</v>
      </c>
      <c r="J147" s="99"/>
      <c r="K147" s="102">
        <v>0</v>
      </c>
      <c r="L147" s="99"/>
      <c r="M147" s="102">
        <v>0</v>
      </c>
    </row>
    <row r="148" spans="1:13" ht="16.5" customHeight="1">
      <c r="A148" s="31" t="s">
        <v>273</v>
      </c>
      <c r="B148" s="6"/>
      <c r="C148" s="5"/>
      <c r="D148" s="99"/>
      <c r="E148" s="29"/>
      <c r="G148" s="102">
        <v>11000000</v>
      </c>
      <c r="H148" s="99"/>
      <c r="I148" s="102">
        <v>0</v>
      </c>
      <c r="J148" s="99"/>
      <c r="K148" s="102">
        <v>0</v>
      </c>
      <c r="L148" s="99"/>
      <c r="M148" s="102">
        <v>0</v>
      </c>
    </row>
    <row r="149" spans="1:13" ht="16.5" customHeight="1">
      <c r="A149" s="6" t="s">
        <v>274</v>
      </c>
      <c r="B149" s="6"/>
      <c r="C149" s="6"/>
      <c r="D149" s="29"/>
      <c r="G149" s="17">
        <v>34947138</v>
      </c>
      <c r="H149" s="7"/>
      <c r="I149" s="17">
        <v>31752231</v>
      </c>
      <c r="J149" s="7"/>
      <c r="K149" s="17">
        <v>0</v>
      </c>
      <c r="L149" s="7"/>
      <c r="M149" s="17">
        <v>0</v>
      </c>
    </row>
    <row r="150" spans="1:13" ht="16.5" customHeight="1">
      <c r="A150" s="6"/>
      <c r="B150" s="6"/>
      <c r="C150" s="6"/>
      <c r="D150" s="29"/>
      <c r="G150" s="17"/>
      <c r="H150" s="7"/>
      <c r="I150" s="17"/>
      <c r="J150" s="7"/>
      <c r="K150" s="17"/>
      <c r="L150" s="7"/>
      <c r="M150" s="17"/>
    </row>
    <row r="151" spans="1:13" ht="16.5" customHeight="1">
      <c r="A151" s="6"/>
      <c r="B151" s="6"/>
      <c r="C151" s="6"/>
      <c r="D151" s="29"/>
      <c r="G151" s="17"/>
      <c r="H151" s="7"/>
      <c r="I151" s="17"/>
      <c r="J151" s="7"/>
      <c r="K151" s="17"/>
      <c r="L151" s="7"/>
      <c r="M151" s="17"/>
    </row>
    <row r="152" spans="1:13" ht="16.5" customHeight="1">
      <c r="A152" s="6"/>
      <c r="B152" s="6"/>
      <c r="C152" s="6"/>
      <c r="D152" s="29"/>
      <c r="G152" s="17"/>
      <c r="H152" s="7"/>
      <c r="I152" s="17"/>
      <c r="J152" s="7"/>
      <c r="K152" s="17"/>
      <c r="L152" s="7"/>
      <c r="M152" s="17"/>
    </row>
    <row r="153" spans="1:13" ht="16.5" customHeight="1">
      <c r="A153" s="6"/>
      <c r="B153" s="6"/>
      <c r="C153" s="6"/>
      <c r="D153" s="29"/>
      <c r="G153" s="17"/>
      <c r="H153" s="7"/>
      <c r="I153" s="17"/>
      <c r="J153" s="7"/>
      <c r="K153" s="17"/>
      <c r="L153" s="7"/>
      <c r="M153" s="17"/>
    </row>
    <row r="154" spans="1:13" ht="16.5" customHeight="1">
      <c r="A154" s="6"/>
      <c r="B154" s="6"/>
      <c r="C154" s="6"/>
      <c r="D154" s="29"/>
      <c r="G154" s="17"/>
      <c r="H154" s="7"/>
      <c r="I154" s="17"/>
      <c r="J154" s="7"/>
      <c r="K154" s="17"/>
      <c r="L154" s="7"/>
      <c r="M154" s="17"/>
    </row>
    <row r="155" spans="1:13" ht="16.5" customHeight="1">
      <c r="A155" s="6"/>
      <c r="B155" s="6"/>
      <c r="C155" s="6"/>
      <c r="D155" s="29"/>
      <c r="G155" s="17"/>
      <c r="H155" s="7"/>
      <c r="I155" s="17"/>
      <c r="J155" s="7"/>
      <c r="K155" s="17"/>
      <c r="L155" s="7"/>
      <c r="M155" s="17"/>
    </row>
    <row r="156" spans="1:13" ht="16.5" customHeight="1">
      <c r="A156" s="6"/>
      <c r="B156" s="6"/>
      <c r="C156" s="6"/>
      <c r="D156" s="29"/>
      <c r="G156" s="17"/>
      <c r="H156" s="7"/>
      <c r="I156" s="17"/>
      <c r="J156" s="7"/>
      <c r="K156" s="17"/>
      <c r="L156" s="7"/>
      <c r="M156" s="17"/>
    </row>
    <row r="157" spans="1:13" ht="16.5" customHeight="1">
      <c r="A157" s="6"/>
      <c r="B157" s="6"/>
      <c r="C157" s="6"/>
      <c r="D157" s="29"/>
      <c r="G157" s="17"/>
      <c r="H157" s="7"/>
      <c r="I157" s="17"/>
      <c r="J157" s="7"/>
      <c r="K157" s="17"/>
      <c r="L157" s="7"/>
      <c r="M157" s="17"/>
    </row>
    <row r="158" spans="1:13" ht="16.5" customHeight="1">
      <c r="A158" s="6"/>
      <c r="B158" s="6"/>
      <c r="C158" s="6"/>
      <c r="D158" s="29"/>
      <c r="G158" s="17"/>
      <c r="H158" s="7"/>
      <c r="I158" s="17"/>
      <c r="J158" s="7"/>
      <c r="K158" s="17"/>
      <c r="L158" s="7"/>
      <c r="M158" s="17"/>
    </row>
    <row r="159" spans="1:13" ht="16.5" customHeight="1">
      <c r="A159" s="6"/>
      <c r="B159" s="6"/>
      <c r="C159" s="6"/>
      <c r="D159" s="29"/>
      <c r="G159" s="17"/>
      <c r="H159" s="7"/>
      <c r="I159" s="17"/>
      <c r="J159" s="7"/>
      <c r="K159" s="17"/>
      <c r="L159" s="7"/>
      <c r="M159" s="17"/>
    </row>
    <row r="160" spans="1:13" ht="16.5" customHeight="1">
      <c r="A160" s="6"/>
      <c r="B160" s="6"/>
      <c r="C160" s="6"/>
      <c r="D160" s="29"/>
      <c r="G160" s="17"/>
      <c r="H160" s="7"/>
      <c r="I160" s="17"/>
      <c r="J160" s="7"/>
      <c r="K160" s="17"/>
      <c r="L160" s="7"/>
      <c r="M160" s="17"/>
    </row>
    <row r="161" spans="1:13" ht="16.5" customHeight="1">
      <c r="A161" s="6"/>
      <c r="B161" s="6"/>
      <c r="C161" s="6"/>
      <c r="D161" s="29"/>
      <c r="G161" s="17"/>
      <c r="H161" s="7"/>
      <c r="I161" s="17"/>
      <c r="J161" s="7"/>
      <c r="K161" s="17"/>
      <c r="L161" s="7"/>
      <c r="M161" s="17"/>
    </row>
    <row r="162" spans="1:13" ht="16.5" customHeight="1">
      <c r="A162" s="6"/>
      <c r="B162" s="6"/>
      <c r="C162" s="6"/>
      <c r="D162" s="29"/>
      <c r="G162" s="17"/>
      <c r="H162" s="7"/>
      <c r="I162" s="17"/>
      <c r="J162" s="7"/>
      <c r="K162" s="17"/>
      <c r="L162" s="7"/>
      <c r="M162" s="17"/>
    </row>
    <row r="163" spans="1:13" ht="16.5" customHeight="1">
      <c r="A163" s="6"/>
      <c r="B163" s="6"/>
      <c r="C163" s="6"/>
      <c r="D163" s="29"/>
      <c r="G163" s="17"/>
      <c r="H163" s="7"/>
      <c r="I163" s="17"/>
      <c r="J163" s="7"/>
      <c r="K163" s="17"/>
      <c r="L163" s="7"/>
      <c r="M163" s="17"/>
    </row>
    <row r="164" spans="1:13" ht="26.25" customHeight="1">
      <c r="A164" s="6"/>
      <c r="B164" s="6"/>
      <c r="C164" s="6"/>
      <c r="D164" s="29"/>
      <c r="G164" s="17"/>
      <c r="H164" s="7"/>
      <c r="I164" s="17"/>
      <c r="J164" s="7"/>
      <c r="K164" s="17"/>
      <c r="L164" s="7"/>
      <c r="M164" s="17"/>
    </row>
    <row r="165" spans="1:13" ht="16.5" customHeight="1">
      <c r="A165" s="6"/>
      <c r="B165" s="6"/>
      <c r="C165" s="6"/>
      <c r="D165" s="29"/>
      <c r="G165" s="17"/>
      <c r="H165" s="7"/>
      <c r="I165" s="17"/>
      <c r="J165" s="7"/>
      <c r="K165" s="17"/>
      <c r="L165" s="7"/>
      <c r="M165" s="17"/>
    </row>
    <row r="166" spans="1:13" ht="16.5" customHeight="1">
      <c r="A166" s="6"/>
      <c r="B166" s="6"/>
      <c r="C166" s="6"/>
      <c r="D166" s="29"/>
      <c r="G166" s="17"/>
      <c r="H166" s="7"/>
      <c r="I166" s="17"/>
      <c r="J166" s="7"/>
      <c r="K166" s="17"/>
      <c r="L166" s="7"/>
      <c r="M166" s="17"/>
    </row>
    <row r="167" spans="1:13" ht="16.5" customHeight="1">
      <c r="A167" s="6"/>
      <c r="B167" s="6"/>
      <c r="C167" s="6"/>
      <c r="D167" s="29"/>
      <c r="G167" s="17"/>
      <c r="H167" s="7"/>
      <c r="I167" s="17"/>
      <c r="J167" s="7"/>
      <c r="K167" s="17"/>
      <c r="L167" s="7"/>
      <c r="M167" s="17"/>
    </row>
    <row r="168" spans="1:13" ht="16.5" customHeight="1">
      <c r="A168" s="6"/>
      <c r="B168" s="6"/>
      <c r="C168" s="6"/>
      <c r="D168" s="29"/>
      <c r="G168" s="17"/>
      <c r="H168" s="7"/>
      <c r="I168" s="17"/>
      <c r="J168" s="7"/>
      <c r="K168" s="17"/>
      <c r="L168" s="7"/>
      <c r="M168" s="17"/>
    </row>
    <row r="169" spans="1:13" ht="16.5" customHeight="1">
      <c r="A169" s="6"/>
      <c r="B169" s="6"/>
      <c r="C169" s="6"/>
      <c r="D169" s="29"/>
      <c r="G169" s="17"/>
      <c r="H169" s="7"/>
      <c r="I169" s="17"/>
      <c r="J169" s="7"/>
      <c r="K169" s="17"/>
      <c r="L169" s="7"/>
      <c r="M169" s="17"/>
    </row>
    <row r="170" spans="1:13" ht="16.5" customHeight="1">
      <c r="A170" s="6"/>
      <c r="B170" s="6"/>
      <c r="C170" s="6"/>
      <c r="D170" s="29"/>
      <c r="G170" s="17"/>
      <c r="H170" s="7"/>
      <c r="I170" s="17"/>
      <c r="J170" s="7"/>
      <c r="K170" s="17"/>
      <c r="L170" s="7"/>
      <c r="M170" s="17"/>
    </row>
    <row r="171" spans="1:13" ht="21.75" customHeight="1">
      <c r="A171" s="6"/>
      <c r="B171" s="6"/>
      <c r="C171" s="6"/>
      <c r="D171" s="29"/>
      <c r="G171" s="17"/>
      <c r="H171" s="7"/>
      <c r="I171" s="17"/>
      <c r="J171" s="7"/>
      <c r="K171" s="17"/>
      <c r="L171" s="7"/>
      <c r="M171" s="17"/>
    </row>
    <row r="172" spans="1:13" ht="16.5" customHeight="1">
      <c r="A172" s="6"/>
      <c r="B172" s="6"/>
      <c r="C172" s="6"/>
      <c r="D172" s="29"/>
      <c r="G172" s="17"/>
      <c r="H172" s="7"/>
      <c r="I172" s="17"/>
      <c r="J172" s="7"/>
      <c r="K172" s="17"/>
      <c r="L172" s="7"/>
      <c r="M172" s="17"/>
    </row>
    <row r="173" spans="1:13" ht="16.5" customHeight="1">
      <c r="A173" s="6"/>
      <c r="B173" s="6"/>
      <c r="C173" s="6"/>
      <c r="D173" s="29"/>
      <c r="G173" s="17"/>
      <c r="H173" s="7"/>
      <c r="I173" s="17"/>
      <c r="J173" s="7"/>
      <c r="K173" s="17"/>
      <c r="L173" s="7"/>
      <c r="M173" s="17"/>
    </row>
    <row r="174" spans="1:13" ht="16.5" customHeight="1">
      <c r="A174" s="6"/>
      <c r="B174" s="6"/>
      <c r="C174" s="6"/>
      <c r="D174" s="29"/>
      <c r="G174" s="17"/>
      <c r="H174" s="7"/>
      <c r="I174" s="17"/>
      <c r="J174" s="7"/>
      <c r="K174" s="17"/>
      <c r="L174" s="7"/>
      <c r="M174" s="17"/>
    </row>
    <row r="175" spans="1:13" ht="16.5" customHeight="1">
      <c r="A175" s="6"/>
      <c r="B175" s="6"/>
      <c r="C175" s="6"/>
      <c r="D175" s="29"/>
      <c r="G175" s="17"/>
      <c r="H175" s="7"/>
      <c r="I175" s="17"/>
      <c r="J175" s="7"/>
      <c r="K175" s="17"/>
      <c r="L175" s="7"/>
      <c r="M175" s="17"/>
    </row>
    <row r="176" spans="1:13" ht="20.25" customHeight="1">
      <c r="A176" s="6"/>
      <c r="B176" s="6"/>
      <c r="C176" s="6"/>
      <c r="D176" s="29"/>
      <c r="G176" s="17"/>
      <c r="H176" s="7"/>
      <c r="I176" s="17"/>
      <c r="J176" s="7"/>
      <c r="K176" s="17"/>
      <c r="L176" s="7"/>
      <c r="M176" s="17"/>
    </row>
    <row r="177" spans="1:13" ht="20.25" customHeight="1">
      <c r="A177" s="6"/>
      <c r="B177" s="6"/>
      <c r="C177" s="6"/>
      <c r="D177" s="29"/>
      <c r="G177" s="17"/>
      <c r="H177" s="7"/>
      <c r="I177" s="17"/>
      <c r="J177" s="7"/>
      <c r="K177" s="17"/>
      <c r="L177" s="7"/>
      <c r="M177" s="17"/>
    </row>
    <row r="178" spans="1:13" ht="21.95" customHeight="1">
      <c r="A178" s="4" t="s">
        <v>42</v>
      </c>
      <c r="B178" s="10"/>
      <c r="C178" s="9"/>
      <c r="D178" s="108"/>
      <c r="E178" s="108"/>
      <c r="F178" s="108"/>
      <c r="G178" s="105"/>
      <c r="H178" s="108"/>
      <c r="I178" s="105"/>
      <c r="J178" s="105"/>
      <c r="K178" s="105"/>
      <c r="L178" s="105"/>
      <c r="M178" s="105"/>
    </row>
  </sheetData>
  <mergeCells count="12">
    <mergeCell ref="G6:I6"/>
    <mergeCell ref="K6:M6"/>
    <mergeCell ref="G7:I7"/>
    <mergeCell ref="K7:M7"/>
    <mergeCell ref="G66:I66"/>
    <mergeCell ref="K66:M66"/>
    <mergeCell ref="G67:I67"/>
    <mergeCell ref="K67:M67"/>
    <mergeCell ref="G126:I126"/>
    <mergeCell ref="K126:M126"/>
    <mergeCell ref="G127:I127"/>
    <mergeCell ref="K127:M127"/>
  </mergeCells>
  <pageMargins left="0.44" right="0.18" top="0.5" bottom="0.6" header="0.49" footer="0.4"/>
  <pageSetup paperSize="9" scale="79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20" max="16383" man="1"/>
  </rowBreaks>
  <ignoredErrors>
    <ignoredError sqref="G128:M128 G68:M68 G8:M8" numberStoredAsText="1"/>
  </ignoredErrors>
</worksheet>
</file>

<file path=docMetadata/LabelInfo.xml><?xml version="1.0" encoding="utf-8"?>
<clbl:labelList xmlns:clbl="http://schemas.microsoft.com/office/2020/mipLabelMetadata">
  <clbl:label id="{6efa296e-314e-45ae-806c-05003ef0cc54}" enabled="0" method="" siteId="{6efa296e-314e-45ae-806c-05003ef0cc5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</vt:lpstr>
      <vt:lpstr>7-8  (6M)</vt:lpstr>
      <vt:lpstr>9</vt:lpstr>
      <vt:lpstr>10</vt:lpstr>
      <vt:lpstr>11-13</vt:lpstr>
      <vt:lpstr>'10'!Print_Area</vt:lpstr>
      <vt:lpstr>'11-13'!Print_Area</vt:lpstr>
      <vt:lpstr>'2-4'!Print_Area</vt:lpstr>
      <vt:lpstr>'5-6 '!Print_Area</vt:lpstr>
      <vt:lpstr>'7-8  (6M)'!Print_Area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Aree Tansutthiwong</cp:lastModifiedBy>
  <cp:revision/>
  <cp:lastPrinted>2026-08-10T09:52:26Z</cp:lastPrinted>
  <dcterms:created xsi:type="dcterms:W3CDTF">2021-08-17T07:53:13Z</dcterms:created>
  <dcterms:modified xsi:type="dcterms:W3CDTF">2026-08-10T09:52:33Z</dcterms:modified>
  <cp:category/>
  <cp:contentStatus/>
</cp:coreProperties>
</file>