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R:\ACD\WHA Corporation Co.,Ltd\WHA Corporation 2026\Q2 2026\FS draft Q2 2026\File Elcid\"/>
    </mc:Choice>
  </mc:AlternateContent>
  <xr:revisionPtr revIDLastSave="0" documentId="13_ncr:1_{F6076B34-D679-4586-8638-7D61883C493D}" xr6:coauthVersionLast="47" xr6:coauthVersionMax="47" xr10:uidLastSave="{00000000-0000-0000-0000-000000000000}"/>
  <bookViews>
    <workbookView xWindow="-120" yWindow="-120" windowWidth="29040" windowHeight="15840" tabRatio="695" xr2:uid="{C6FD0F13-AAC4-494D-81CB-6D384D1E5D73}"/>
  </bookViews>
  <sheets>
    <sheet name="2-4" sheetId="9" r:id="rId1"/>
    <sheet name="5-6" sheetId="11" r:id="rId2"/>
    <sheet name="7-8 (6M)" sheetId="15" r:id="rId3"/>
    <sheet name="9" sheetId="12" r:id="rId4"/>
    <sheet name="10" sheetId="13" r:id="rId5"/>
    <sheet name="11-13" sheetId="14" r:id="rId6"/>
  </sheets>
  <definedNames>
    <definedName name="_xlnm.Print_Area" localSheetId="4">'10'!$A$1:$U$32</definedName>
    <definedName name="_xlnm.Print_Area" localSheetId="5">'11-13'!$A$1:$M$144</definedName>
    <definedName name="_xlnm.Print_Area" localSheetId="0">'2-4'!$A$1:$M$142</definedName>
    <definedName name="_xlnm.Print_Area" localSheetId="1">'5-6'!$A$1:$L$96</definedName>
    <definedName name="_xlnm.Print_Area" localSheetId="2">'7-8 (6M)'!$A$1:$M$97</definedName>
    <definedName name="_xlnm.Print_Area" localSheetId="3">'9'!$A$1:$AE$43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81" i="14" l="1"/>
  <c r="U24" i="13"/>
  <c r="AE29" i="12"/>
  <c r="AA27" i="12"/>
  <c r="AE27" i="12" s="1"/>
  <c r="K42" i="9" l="1"/>
  <c r="G124" i="14" l="1"/>
  <c r="G42" i="9" l="1"/>
  <c r="I41" i="14" l="1"/>
  <c r="I48" i="14" s="1"/>
  <c r="AE17" i="12"/>
  <c r="M72" i="15"/>
  <c r="K72" i="15"/>
  <c r="I72" i="15"/>
  <c r="G72" i="15"/>
  <c r="M66" i="15"/>
  <c r="K66" i="15"/>
  <c r="I66" i="15"/>
  <c r="G66" i="15"/>
  <c r="A56" i="15"/>
  <c r="M48" i="15"/>
  <c r="K48" i="15"/>
  <c r="I48" i="15"/>
  <c r="G48" i="15"/>
  <c r="M39" i="15"/>
  <c r="K39" i="15"/>
  <c r="I39" i="15"/>
  <c r="G39" i="15"/>
  <c r="M15" i="15"/>
  <c r="M24" i="15" s="1"/>
  <c r="M27" i="15" s="1"/>
  <c r="K15" i="15"/>
  <c r="K24" i="15" s="1"/>
  <c r="K27" i="15" s="1"/>
  <c r="I15" i="15"/>
  <c r="I24" i="15" s="1"/>
  <c r="I27" i="15" s="1"/>
  <c r="G15" i="15"/>
  <c r="G24" i="15" s="1"/>
  <c r="G27" i="15" s="1"/>
  <c r="K41" i="14"/>
  <c r="K48" i="14" s="1"/>
  <c r="S28" i="13"/>
  <c r="U20" i="13"/>
  <c r="S20" i="13"/>
  <c r="Q20" i="13"/>
  <c r="O20" i="13"/>
  <c r="M20" i="13"/>
  <c r="K20" i="13"/>
  <c r="I20" i="13"/>
  <c r="G20" i="13"/>
  <c r="K50" i="15" l="1"/>
  <c r="M50" i="15"/>
  <c r="G50" i="15"/>
  <c r="G52" i="15" s="1"/>
  <c r="I50" i="15"/>
  <c r="I52" i="15" s="1"/>
  <c r="M52" i="15"/>
  <c r="K52" i="15"/>
  <c r="G23" i="12"/>
  <c r="I23" i="12"/>
  <c r="K23" i="12"/>
  <c r="M23" i="12"/>
  <c r="O23" i="12"/>
  <c r="Q23" i="12"/>
  <c r="S23" i="12"/>
  <c r="U23" i="12"/>
  <c r="W23" i="12"/>
  <c r="Y23" i="12"/>
  <c r="AC23" i="12"/>
  <c r="AE19" i="12"/>
  <c r="AA20" i="12"/>
  <c r="AA23" i="12" s="1"/>
  <c r="AE20" i="12" l="1"/>
  <c r="AE23" i="12" s="1"/>
  <c r="I97" i="14"/>
  <c r="U23" i="13"/>
  <c r="M92" i="9"/>
  <c r="I92" i="9"/>
  <c r="M78" i="9"/>
  <c r="I78" i="9"/>
  <c r="M42" i="9"/>
  <c r="AA26" i="12"/>
  <c r="AE26" i="12" s="1"/>
  <c r="I94" i="9" l="1"/>
  <c r="M94" i="9"/>
  <c r="L72" i="11"/>
  <c r="L66" i="11"/>
  <c r="L47" i="11"/>
  <c r="L38" i="11"/>
  <c r="L16" i="11"/>
  <c r="L24" i="11" s="1"/>
  <c r="L27" i="11" s="1"/>
  <c r="H72" i="11"/>
  <c r="H66" i="11"/>
  <c r="H47" i="11"/>
  <c r="H38" i="11"/>
  <c r="H16" i="11"/>
  <c r="K28" i="13"/>
  <c r="G28" i="13"/>
  <c r="Q28" i="13"/>
  <c r="M28" i="13"/>
  <c r="I28" i="13"/>
  <c r="M41" i="14"/>
  <c r="M48" i="14" s="1"/>
  <c r="M81" i="14"/>
  <c r="M97" i="14"/>
  <c r="I107" i="14"/>
  <c r="A101" i="14"/>
  <c r="A52" i="14"/>
  <c r="Y33" i="12"/>
  <c r="M33" i="12"/>
  <c r="K33" i="12"/>
  <c r="I33" i="12"/>
  <c r="G33" i="12"/>
  <c r="A56" i="11"/>
  <c r="J47" i="11"/>
  <c r="J38" i="11"/>
  <c r="M127" i="9"/>
  <c r="M130" i="9" s="1"/>
  <c r="M132" i="9" s="1"/>
  <c r="I127" i="9"/>
  <c r="I130" i="9" s="1"/>
  <c r="A101" i="9"/>
  <c r="A52" i="9"/>
  <c r="I42" i="9"/>
  <c r="M23" i="9"/>
  <c r="I23" i="9"/>
  <c r="I44" i="9" l="1"/>
  <c r="M107" i="14"/>
  <c r="M112" i="14" s="1"/>
  <c r="I112" i="14"/>
  <c r="H24" i="11"/>
  <c r="H27" i="11" s="1"/>
  <c r="M44" i="9"/>
  <c r="I132" i="9"/>
  <c r="J49" i="11"/>
  <c r="L49" i="11"/>
  <c r="L51" i="11" s="1"/>
  <c r="H49" i="11"/>
  <c r="H51" i="11" l="1"/>
  <c r="S33" i="12"/>
  <c r="U33" i="12" l="1"/>
  <c r="F38" i="11" l="1"/>
  <c r="W33" i="12" l="1"/>
  <c r="AC33" i="12" l="1"/>
  <c r="F47" i="11" l="1"/>
  <c r="F49" i="11" s="1"/>
  <c r="Q33" i="12"/>
  <c r="K23" i="9" l="1"/>
  <c r="J16" i="11" l="1"/>
  <c r="J24" i="11" s="1"/>
  <c r="K44" i="9" l="1"/>
  <c r="K97" i="14" l="1"/>
  <c r="K78" i="9" l="1"/>
  <c r="F16" i="11" l="1"/>
  <c r="F24" i="11" l="1"/>
  <c r="G78" i="9" l="1"/>
  <c r="G23" i="9" l="1"/>
  <c r="G44" i="9" s="1"/>
  <c r="J27" i="11" l="1"/>
  <c r="K92" i="9"/>
  <c r="K94" i="9" s="1"/>
  <c r="J51" i="11" l="1"/>
  <c r="J66" i="11" l="1"/>
  <c r="O28" i="13"/>
  <c r="U25" i="13"/>
  <c r="U28" i="13" s="1"/>
  <c r="J72" i="11"/>
  <c r="K127" i="9"/>
  <c r="K130" i="9" s="1"/>
  <c r="K132" i="9" s="1"/>
  <c r="F27" i="11" l="1"/>
  <c r="F51" i="11" s="1"/>
  <c r="G92" i="9"/>
  <c r="G94" i="9" s="1"/>
  <c r="F72" i="11" l="1"/>
  <c r="F66" i="11" l="1"/>
  <c r="AA30" i="12"/>
  <c r="O33" i="12"/>
  <c r="AE30" i="12" l="1"/>
  <c r="AE33" i="12" s="1"/>
  <c r="AA33" i="12"/>
  <c r="K81" i="14" l="1"/>
  <c r="K107" i="14" s="1"/>
  <c r="K112" i="14" l="1"/>
  <c r="G97" i="14" l="1"/>
  <c r="G127" i="9" l="1"/>
  <c r="G130" i="9" s="1"/>
  <c r="G132" i="9" s="1"/>
  <c r="G81" i="14" l="1"/>
  <c r="G41" i="14" l="1"/>
  <c r="G48" i="14" s="1"/>
  <c r="G107" i="14" s="1"/>
  <c r="G112" i="14" s="1"/>
</calcChain>
</file>

<file path=xl/sharedStrings.xml><?xml version="1.0" encoding="utf-8"?>
<sst xmlns="http://schemas.openxmlformats.org/spreadsheetml/2006/main" count="547" uniqueCount="249">
  <si>
    <t>บริษัท ดับบลิวเอชเอ คอร์ปอเรชั่น จำกัด (มหาชน)</t>
  </si>
  <si>
    <t>งบฐานะการเงิน</t>
  </si>
  <si>
    <t>ณ วันที่ 30 มิถุนายน พ.ศ. 2569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</si>
  <si>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</si>
  <si>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</si>
  <si>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</si>
  <si>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</si>
  <si>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30 มิถุนายน</t>
  </si>
  <si>
    <t>31 ธันวาคม</t>
  </si>
  <si>
    <t>พ.ศ. 2569</t>
  </si>
  <si>
    <t>พ.ศ. 2568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</si>
  <si>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</si>
  <si>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</si>
  <si>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</si>
  <si>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</si>
  <si>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</si>
  <si>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สุทธิ</t>
  </si>
  <si>
    <t>เงินให้กู้ระยะสั้นแก่กิจการที่เกี่ยวข้องกัน</t>
  </si>
  <si>
    <t>สินทรัพย์ทางการเงินที่วัดมูลค่าด้วย</t>
  </si>
  <si>
    <t>วิธีราคาทุนตัดจำหน่าย</t>
  </si>
  <si>
    <t>ต้นทุนการพัฒนาอสังหาริมทรัพย์</t>
  </si>
  <si>
    <t>อสังหาริมทรัพย์เพื่อขาย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</si>
  <si>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</si>
  <si>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</si>
  <si>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</si>
  <si>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มูลค่ายุติธรรมผ่านกำไรหรือขาดทุน</t>
  </si>
  <si>
    <t>เงินให้กู้ระยะยาวแก่กิจการที่เกี่ยวข้องกัน</t>
  </si>
  <si>
    <t>มูลค่ายุติธรรมผ่านกำไรขาดทุนเบ็ดเสร็จอื่น</t>
  </si>
  <si>
    <t>เงินลงทุนในบริษัทร่วม</t>
  </si>
  <si>
    <t>เงินลงทุนในบริษัทย่อย</t>
  </si>
  <si>
    <t>ส่วนได้เสียในการร่วมค้า สุทธิ</t>
  </si>
  <si>
    <t>อสังหาริมทรัพย์เพื่อการลงทุน สุทธิ</t>
  </si>
  <si>
    <t>ที่ดิน อาคาร และอุปกรณ์ สุทธิ</t>
  </si>
  <si>
    <t>สินทรัพย์ไม่มีตัวตน</t>
  </si>
  <si>
    <t>ค่าความนิยม</t>
  </si>
  <si>
    <t>สินทรัพย์ภาษีเงินได้รอการตัดบัญชี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</si>
  <si>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</si>
  <si>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</si>
  <si>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</si>
  <si>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กรรมการ  _________________________________            กรรมการ  _________________________________ 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</si>
  <si>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</si>
  <si>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</si>
  <si>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</si>
  <si>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เงินกู้ระยะสั้น สุทธิ</t>
  </si>
  <si>
    <t>เงินกู้ระยะสั้นจากกิจการที่เกี่ยวข้องกัน</t>
  </si>
  <si>
    <t>เจ้าหนี้การค้าและเจ้าหนี้หมุนเวียนอื่น</t>
  </si>
  <si>
    <t>เงินกู้ระยะยาวที่ถึงกำหนดชำระภายในหนึ่งปี สุทธิ</t>
  </si>
  <si>
    <t>หนี้สินอนุพันธ์ทางการเงิน</t>
  </si>
  <si>
    <t>หุ้นกู้ที่ถึงกำหนดชำระภายในหนึ่งปี สุทธิ</t>
  </si>
  <si>
    <t>รายได้รอการตัดบัญชีที่ถึงกำหนด</t>
  </si>
  <si>
    <t>ชำระภายในหนึ่งปี</t>
  </si>
  <si>
    <t>ภาษีเงินได้นิติบุคคลค้างจ่าย</t>
  </si>
  <si>
    <t>หนี้สินตามสัญญาเช่าส่วนที่ถึงกำหนด</t>
  </si>
  <si>
    <t>หนี้สินที่เกี่ยวข้องโดยตรงกับสินทรัพย์</t>
  </si>
  <si>
    <t>ที่จัดประเภทที่ถือไว้เพื่อขาย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</si>
  <si>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</si>
  <si>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</si>
  <si>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</si>
  <si>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เงินกู้ระยะยาว สุทธิ</t>
  </si>
  <si>
    <t>หุ้นกู้ สุทธิ</t>
  </si>
  <si>
    <t>รายได้รอการตัดบัญชี</t>
  </si>
  <si>
    <t>หนี้สินตามสัญญาเช่า</t>
  </si>
  <si>
    <t>หนี้สินภาษีเงินได้รอการตัดบัญชี สุทธิ</t>
  </si>
  <si>
    <t>เงินมัดจำจากสัญญาเช่าระยะยาว</t>
  </si>
  <si>
    <t>ภาระผูกพันผลประโยชน์พนักงาน</t>
  </si>
  <si>
    <t>สิ่งตอบแทนที่จะจ่ายในอนาคตจากการซื้อธุรกิจ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</si>
  <si>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</si>
  <si>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</si>
  <si>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</si>
  <si>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 </t>
  </si>
  <si>
    <t>ส่วนของเจ้าของ</t>
  </si>
  <si>
    <t>ทุนเรือนหุ้น</t>
  </si>
  <si>
    <t>ทุนจดทะเบียน</t>
  </si>
  <si>
    <t>หุ้นสามัญ จำนวน 15,677,730,186 หุ้น</t>
  </si>
  <si>
    <t>มูลค่าที่ตราไว้ หุ้นละ 0.10 บาท</t>
  </si>
  <si>
    <t>ทุนที่ออกและชำระแล้ว</t>
  </si>
  <si>
    <t xml:space="preserve">หุ้นสามัญ จำนวน 14,946,834,679 หุ้น </t>
  </si>
  <si>
    <t>มูลค่าที่ได้รับชำระแล้ว หุ้นละ 0.10 บาท</t>
  </si>
  <si>
    <t>ส่วนเกินมูลค่าหุ้นสามัญ</t>
  </si>
  <si>
    <t>ส่วนเกินทุนจากการแลกหุ้น</t>
  </si>
  <si>
    <t>กำไรสะสม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</si>
  <si>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</si>
  <si>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</si>
  <si>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</si>
  <si>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</si>
  <si>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</si>
  <si>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</si>
  <si>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</si>
  <si>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</si>
  <si>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สำหรับรอบระยะเวลาสามเดือนสิ้นสุดวันที่ 30 มิถุนายน พ.ศ. 2569</t>
  </si>
  <si>
    <t>รายได้จากการให้เช่าและบริการ</t>
  </si>
  <si>
    <t>รายได้จากการขายอสังหาริมทรัพย์</t>
  </si>
  <si>
    <t>รายได้จากการขายสินค้า</t>
  </si>
  <si>
    <t>ต้นทุนจากการให้เช่าและบริการ</t>
  </si>
  <si>
    <t>ต้นทุนจากการขายอสังหาริมทรัพย์</t>
  </si>
  <si>
    <t>ต้นทุนจากการขายสินค้า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</si>
  <si>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</si>
  <si>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</si>
  <si>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</si>
  <si>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</si>
  <si>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กำไร (ขาดทุน) อื่น สุทธิ</t>
  </si>
  <si>
    <t>ต้นทุนทางการเงิน</t>
  </si>
  <si>
    <t>ส่วนแบ่งกำไรจากบริษัทร่วมและการร่วมค้า</t>
  </si>
  <si>
    <t>กำไรก่อนภาษีเงินได้</t>
  </si>
  <si>
    <t>รายได้ (ค่าใช้จ่าย) ภาษีเงินได้</t>
  </si>
  <si>
    <t>กำไรสำหรับรอบระยะเวลา</t>
  </si>
  <si>
    <t>กำไร (ขาดทุน) เบ็ดเสร็จอื่น</t>
  </si>
  <si>
    <t>รายการที่จะไม่จัดประเภทรายการใหม่เข้าไปไว้</t>
  </si>
  <si>
    <t>ในกำไรหรือขาดทุนในภายหลัง</t>
  </si>
  <si>
    <t>การเปลี่ยนแปลงในมูลค่ายุติธรรมของสินทรัพย์ทางการเงิน</t>
  </si>
  <si>
    <t>ที่วัดมูลค่าด้วยมูลค่ายุติธรรมผ่านกำไรขาดทุนเบ็ดเสร็จอื่น</t>
  </si>
  <si>
    <t>ภาษีเงินได้ของรายการที่จะไม่จัดประเภทรายการใหม่</t>
  </si>
  <si>
    <t>เข้าไปไว้ในกำไรหรือขาดทุนในภายหลัง</t>
  </si>
  <si>
    <t>รวมรายการที่จะไม่จัดประเภทรายการใหม่</t>
  </si>
  <si>
    <t>รายการที่จะจัดประเภทรายการใหม่เข้าไปไว้</t>
  </si>
  <si>
    <t>ผลต่างของอัตราแลกเปลี่ยนจากการแปลงค่างบการเงิน</t>
  </si>
  <si>
    <t>ส่วนแบ่งกำไร (ขาดทุน) เบ็ดเสร็จอื่นของ</t>
  </si>
  <si>
    <t>บริษัทร่วมและการร่วมค้าตามวิธีส่วนได้เสีย</t>
  </si>
  <si>
    <t>รวมรายการที่จะจัดประเภทรายการใหม่</t>
  </si>
  <si>
    <t>กำไร (ขาดทุน) เบ็ดเสร็จอื่นสำหรับรอบระยะเวลา - สุทธิจากภาษี</t>
  </si>
  <si>
    <t>กำไรเบ็ดเสร็จรวมสำหรับรอบระยะเวลา</t>
  </si>
  <si>
    <t>การแบ่งปันกำไร</t>
  </si>
  <si>
    <t>ส่วนของผู้เป็นเจ้าของของบริษัทใหญ่</t>
  </si>
  <si>
    <t>ส่วนของส่วนได้เสียที่ไม่มีอำนาจควบคุม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</si>
  <si>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</si>
  <si>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</si>
  <si>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>กำไรต่อหุ้นขั้นพื้นฐาน</t>
  </si>
  <si>
    <t>สำหรับรอบระยะเวลาหกเดือนสิ้นสุดวันที่ 30 มิถุนายน พ.ศ. 2569</t>
  </si>
  <si>
    <t>กำไรจากการเปลี่ยนสัดส่วนการลงทุน</t>
  </si>
  <si>
    <t>การวัดมูลค่าใหม่ของภาระผูกพันผลประโยชน์พนักงาน</t>
  </si>
  <si>
    <t>งบการเปลี่ยนแปลงส่วนของเจ้าของ (ยังไม่ได้ตรวจสอบ)</t>
  </si>
  <si>
    <t>การวัดมูลค่าใหม่</t>
  </si>
  <si>
    <t>การวัดมูลค่าสินทรัพย์</t>
  </si>
  <si>
    <t>ส่วนแบ่งกำไร (ขาดทุน)</t>
  </si>
  <si>
    <t>การเปลี่ยนแปลง</t>
  </si>
  <si>
    <t>รวม</t>
  </si>
  <si>
    <t>จัดสรรแล้ว -</t>
  </si>
  <si>
    <t>ของภาระผูกพัน</t>
  </si>
  <si>
    <t>ทางการเงินด้วย</t>
  </si>
  <si>
    <t>เบ็ดเสร็จอื่นของ</t>
  </si>
  <si>
    <t>ส่วนได้เสีย</t>
  </si>
  <si>
    <t>ส่วนของผู้เป็น</t>
  </si>
  <si>
    <t>ทุนที่ออกและ</t>
  </si>
  <si>
    <t>ส่วนเกินมูลค่า</t>
  </si>
  <si>
    <t>ส่วนเกินทุน</t>
  </si>
  <si>
    <t>ทุนสำรองตาม</t>
  </si>
  <si>
    <t>การแปลงค่า</t>
  </si>
  <si>
    <t>ผลประโยชน์</t>
  </si>
  <si>
    <t>มูลค่ายุติธรรมผ่าน</t>
  </si>
  <si>
    <t>บริษัทร่วมและ</t>
  </si>
  <si>
    <t>ของบริษัทใหญ่</t>
  </si>
  <si>
    <t>เจ้าของของ</t>
  </si>
  <si>
    <t>ที่ไม่มีอำนาจ</t>
  </si>
  <si>
    <t>รวมส่วนของ</t>
  </si>
  <si>
    <t>ชำระแล้ว</t>
  </si>
  <si>
    <t>หุ้นสามัญ</t>
  </si>
  <si>
    <t>จากการแลกหุ้น</t>
  </si>
  <si>
    <t>กฎหมาย</t>
  </si>
  <si>
    <t>งบการเงิน</t>
  </si>
  <si>
    <t>พนักงาน</t>
  </si>
  <si>
    <t>กำไรขาดทุนเบ็ดเสร็จอื่น</t>
  </si>
  <si>
    <t>การร่วมค้า</t>
  </si>
  <si>
    <t>ในบริษัทย่อย</t>
  </si>
  <si>
    <t>บริษัทใหญ่</t>
  </si>
  <si>
    <t>ควบคุม</t>
  </si>
  <si>
    <t>เจ้าของ</t>
  </si>
  <si>
    <t>เงินปันผลจ่าย</t>
  </si>
  <si>
    <t>เงินปันผลจ่ายจากบริษัทย่อยแก่</t>
  </si>
  <si>
    <t>กำไร (ขาดทุน) เบ็ดเสร็จรวมสำหรับรอบระยะเวลา</t>
  </si>
  <si>
    <t>ผลประโยชน์พนักงาน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</si>
  <si>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</si>
  <si>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</si>
  <si>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</si>
  <si>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>(กลับรายการ) ผลขาดทุนด้านเครดิตที่คาดว่าจะเกิดขึ้น</t>
  </si>
  <si>
    <t xml:space="preserve">ค่าเสื่อมราคา </t>
  </si>
  <si>
    <t>11, 12</t>
  </si>
  <si>
    <t xml:space="preserve">ค่าตัดจำหน่าย </t>
  </si>
  <si>
    <t>ที่วัดมูลค่าด้วยมูลค่ายุติธรรมผ่านกำไรหรือขาดทุน</t>
  </si>
  <si>
    <t>ขาดทุนจากการจำหน่ายสินทรัพย์ทางการเงิน</t>
  </si>
  <si>
    <t>ขาดทุนจากการตัดจำหน่ายสินทรัพย์</t>
  </si>
  <si>
    <t>(กำไร) ขาดทุนจากการจำหน่ายสินทรัพย์</t>
  </si>
  <si>
    <t>(กำไร) ขาดทุนจากอัตราแลกเปลี่ยน</t>
  </si>
  <si>
    <t>รายได้ดอกเบี้ย</t>
  </si>
  <si>
    <t>รายได้เงินปันผล</t>
  </si>
  <si>
    <t>การเปลี่ยนแปลงของสินทรัพย์และหนี้สินในการดำเนินงาน</t>
  </si>
  <si>
    <t>ลูกหนี้การค้าและลูกหนี้หมุนเวียนอื่น</t>
  </si>
  <si>
    <t>จ่ายผลประโยชน์พนักงาน</t>
  </si>
  <si>
    <t>กระแสเงินสดจากการดำเนินงาน</t>
  </si>
  <si>
    <t>ดอกเบี้ยรับ</t>
  </si>
  <si>
    <t>ดอกเบี้ยจ่าย</t>
  </si>
  <si>
    <t>เงินปันผลรับ</t>
  </si>
  <si>
    <t>ภาษีเงินได้รับคืน</t>
  </si>
  <si>
    <t>ภาษีเงินได้จ่าย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</si>
  <si>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</si>
  <si>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</si>
  <si>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เงินสดจ่ายเพื่อซื้อสินทรัพย์ทางการเงิน</t>
  </si>
  <si>
    <t>ที่วัดมูลค่าด้วยวิธีราคาทุนตัดจำหน่าย</t>
  </si>
  <si>
    <t>เงินสดรับคืนจากการจำหน่ายสินทรัพย์ทางการเงิน</t>
  </si>
  <si>
    <t>เงินสดรับจากการขายสินทรัพย์ทางการเงิน</t>
  </si>
  <si>
    <t>เงินสดจ่ายให้กู้ยืมระยะสั้นแก่กิจการที่เกี่ยวข้องกัน</t>
  </si>
  <si>
    <t>เงินสดรับคืนจากการให้กู้ยืมระยะสั้นแก่กิจการที่เกี่ยวข้องกัน</t>
  </si>
  <si>
    <t>เงินสดรับคืนจากการให้กู้ยืมระยะยาวแก่กิจการที่เกี่ยวข้องกัน</t>
  </si>
  <si>
    <t>เงินสดจ่ายให้กู้ยืมระยะยาวแก่กิจการที่เกี่ยวข้องกัน</t>
  </si>
  <si>
    <t>เงินสดรับจากการลดทุนของสินทรัพย์ทางการเงิน</t>
  </si>
  <si>
    <t>เงินสดจ่ายเพื่อลงทุนในส่วนได้เสียในการร่วมค้า</t>
  </si>
  <si>
    <t>เงินสดรับสุทธิจากการซื้อสัดส่วนเงินลงทุนเพิ่ม</t>
  </si>
  <si>
    <t>เงินสดรับจากการปรับปรุงส่วนแบ่งกำไรจากการร่วมค้า</t>
  </si>
  <si>
    <t>เงินสดรับคืนจากการลงทุนในส่วนได้เสียในการร่วมค้า</t>
  </si>
  <si>
    <t>เงินสดจ่ายเพื่อซื้ออสังหาริมทรัพย์เพื่อการลงทุน</t>
  </si>
  <si>
    <t>ดอกเบี้ยจ่ายที่ถือเป็นอสังหาริมทรัพย์เพื่อการลงทุน</t>
  </si>
  <si>
    <t>เงินสดจ่ายเพื่อซื้อที่ดิน อาคารและอุปกรณ์</t>
  </si>
  <si>
    <t>ดอกเบี้ยจ่ายที่ถือเป็นที่ดิน อาคารและอุปกรณ์</t>
  </si>
  <si>
    <t>เงินสดรับจากการจำหน่ายที่ดิน อาคารและอุปกรณ์</t>
  </si>
  <si>
    <t>เงินสดสุทธิใช้ไปในกิจกรรมลงทุน</t>
  </si>
  <si>
    <t xml:space="preserve">กระแสเงินสดจากกิจกรรมจัดหาเงิน </t>
  </si>
  <si>
    <t>เงินสดรับจากเงินกู้ระยะสั้น</t>
  </si>
  <si>
    <t>เงินสดจ่ายคืนเงินกู้ระยะสั้น</t>
  </si>
  <si>
    <t>เงินสดจ่ายคืนเงินกู้ระยะสั้นจากกิจการที่เกี่ยวข้องกัน</t>
  </si>
  <si>
    <t>เงินสดรับจากเงินกู้ระยะยาว</t>
  </si>
  <si>
    <t>เงินสดจ่ายคืนเงินกู้ระยะยาว</t>
  </si>
  <si>
    <t>เงินสดจ่ายค่าธรรมเนียมเงินกู้</t>
  </si>
  <si>
    <t>เงินสดรับจากหุ้นกู้</t>
  </si>
  <si>
    <t>เงินสดจ่ายคืนหุ้นกู้</t>
  </si>
  <si>
    <t>เงินสดจ่ายในการออกหุ้นกู้</t>
  </si>
  <si>
    <t>เงินสดจ่ายคืนหนี้สินตามสัญญาเช่า</t>
  </si>
  <si>
    <t>เงินปันผลจ่ายจากบริษัทย่อยแก่ส่วนได้เสียที่ไม่มีอำนาจควบคุม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</si>
  <si>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</si>
  <si>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</si>
  <si>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เงินสดและรายการเทียบเท่าเงินสดต้นรอบระยะเวลา</t>
  </si>
  <si>
    <t>ผลกระทบจากอัตราแลกเปลี่ยนของเงินสด</t>
  </si>
  <si>
    <t>และรายการเทียบเท่าเงินสด</t>
  </si>
  <si>
    <t>เงินสดและรายการเทียบเท่าเงินสดสิ้นรอบระยะเวลา</t>
  </si>
  <si>
    <t>รายการที่มิใช่เงินสด</t>
  </si>
  <si>
    <t>เจ้าหนี้จากการซื้ออสังหาริมทรัพย์เพื่อการลงทุน</t>
  </si>
  <si>
    <t>เจ้าหนี้จากการซื้อที่ดิน อาคารและอุปกรณ์</t>
  </si>
  <si>
    <t>สินทรัพย์สิทธิการใช้</t>
  </si>
  <si>
    <t>การโอนเปลี่ยนประเภทอสังหาริมทรัพย์เพื่อการลงทุน</t>
  </si>
  <si>
    <t>ไปที่ดิน อาคารและอุปกรณ์</t>
  </si>
  <si>
    <t>การโอนต้นทุนพัฒนาอสังหาริมทรัพย์</t>
  </si>
  <si>
    <t>ไปอสังหาริมทรัพย์เพื่อการลงทุน</t>
  </si>
  <si>
    <t>การโอนอสังหาริมทรัพย์เพื่อการลงทุน</t>
  </si>
  <si>
    <t>ไปอสังหาริมทรัพย์เพื่อขาย</t>
  </si>
  <si>
    <t>เงินปันผลค้างรับ</t>
  </si>
  <si>
    <t>เงินปันผลค้างจ่าย</t>
  </si>
  <si>
    <t>ยอดคงเหลือ ณ ต้นรอบระยะเวลา</t>
  </si>
  <si>
    <t>ณ วันที่ 1 มกราคม พ.ศ. 2568</t>
  </si>
  <si>
    <t>ยอดคงเหลือ ณ สิ้นรอบระยะเวลา</t>
  </si>
  <si>
    <t>ณ วันที่ 30 มิถุนายน พ.ศ. 2568</t>
  </si>
  <si>
    <t>ณ วันที่ 1 มกราคม พ.ศ. 2569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</si>
</sst>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;\(#,##0\);&quot;-&quot;"/>
    <numFmt numFmtId="165" formatCode="#,##0;\(#,##0\)"/>
    <numFmt numFmtId="166" formatCode="_(* #,##0_);_(* \(#,##0\);_(* &quot;-&quot;_)\ \ \ \ \ ;_(@_)"/>
    <numFmt numFmtId="167" formatCode="#,##0;\(#,##0\);\-"/>
    <numFmt numFmtId="168" formatCode="#,##0.0000;\(#,##0.0000\);&quot;-&quot;"/>
    <numFmt numFmtId="169" formatCode="#,##0.0000;\(#,##0.0000\);\-"/>
    <numFmt numFmtId="170" formatCode="0.000"/>
    <numFmt numFmtId="171" formatCode="_(* #,##0_);_(* \(#,##0\);_(* &quot;-&quot;??_);_(@_)"/>
  </numFmts>
  <fonts count="11" x14ac:knownFonts="1">
    <font>
      <sz val="11"/>
      <color theme="1"/>
      <name val="Calibri"/>
      <family val="2"/>
      <scheme val="minor"/>
    </font>
    <font>
      <sz val="13"/>
      <name val="Browallia New"/>
      <family val="2"/>
    </font>
    <font>
      <sz val="10"/>
      <name val="Arial"/>
      <family val="2"/>
    </font>
    <font>
      <b/>
      <sz val="13"/>
      <name val="Browallia New"/>
      <family val="2"/>
    </font>
    <font>
      <i/>
      <sz val="13"/>
      <name val="Browallia New"/>
      <family val="2"/>
    </font>
    <font>
      <sz val="11"/>
      <color theme="1"/>
      <name val="Calibri"/>
      <family val="2"/>
      <scheme val="minor"/>
    </font>
    <font>
      <b/>
      <sz val="13"/>
      <color theme="1"/>
      <name val="Browallia New"/>
      <family val="2"/>
    </font>
    <font>
      <b/>
      <sz val="13"/>
      <color rgb="FF000000"/>
      <name val="Browallia New"/>
      <family val="2"/>
    </font>
    <font>
      <sz val="13"/>
      <color theme="1"/>
      <name val="Browallia New"/>
      <family val="2"/>
    </font>
    <font>
      <sz val="13"/>
      <color rgb="FF000000"/>
      <name val="Browallia New"/>
      <family val="2"/>
    </font>
    <font>
      <sz val="13"/>
      <color rgb="FFFF0000"/>
      <name val="Browall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9" fontId="5" fillId="0" borderId="0" applyFont="0" applyFill="0" applyBorder="0" applyAlignment="0" applyProtection="0"/>
  </cellStyleXfs>
  <cellXfs count="140">
    <xf numFmtId="0" fontId="0" fillId="0" borderId="0" xfId="0"/>
    <xf numFmtId="10" fontId="8" fillId="0" borderId="0" xfId="4" applyNumberFormat="1" applyFont="1" applyFill="1" applyAlignment="1">
      <alignment horizontal="right" vertical="center"/>
    </xf>
    <xf numFmtId="10" fontId="6" fillId="0" borderId="0" xfId="4" applyNumberFormat="1" applyFont="1" applyFill="1" applyAlignment="1">
      <alignment horizontal="right" vertical="center"/>
    </xf>
    <xf numFmtId="10" fontId="6" fillId="0" borderId="0" xfId="4" applyNumberFormat="1" applyFont="1" applyFill="1" applyAlignment="1">
      <alignment horizontal="center" vertical="center"/>
    </xf>
    <xf numFmtId="10" fontId="8" fillId="0" borderId="0" xfId="4" applyNumberFormat="1" applyFont="1" applyFill="1" applyAlignment="1">
      <alignment horizontal="center" vertical="center"/>
    </xf>
    <xf numFmtId="10" fontId="1" fillId="0" borderId="0" xfId="4" applyNumberFormat="1" applyFont="1" applyFill="1" applyAlignment="1">
      <alignment horizontal="right"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1" fillId="0" borderId="0" xfId="0" applyFont="1"/>
    <xf numFmtId="0" fontId="3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164" fontId="1" fillId="0" borderId="1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center" vertical="center"/>
    </xf>
    <xf numFmtId="38" fontId="3" fillId="0" borderId="0" xfId="0" applyNumberFormat="1" applyFont="1" applyAlignment="1">
      <alignment vertical="center"/>
    </xf>
    <xf numFmtId="38" fontId="1" fillId="0" borderId="0" xfId="0" applyNumberFormat="1" applyFont="1" applyAlignment="1">
      <alignment vertical="center"/>
    </xf>
    <xf numFmtId="38" fontId="1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164" fontId="3" fillId="0" borderId="0" xfId="0" quotePrefix="1" applyNumberFormat="1" applyFont="1" applyAlignment="1">
      <alignment horizontal="right" vertical="center"/>
    </xf>
    <xf numFmtId="164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/>
    </xf>
    <xf numFmtId="164" fontId="10" fillId="0" borderId="0" xfId="0" applyNumberFormat="1" applyFont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vertical="center"/>
    </xf>
    <xf numFmtId="164" fontId="10" fillId="0" borderId="0" xfId="0" applyNumberFormat="1" applyFont="1" applyAlignment="1">
      <alignment vertical="center"/>
    </xf>
    <xf numFmtId="164" fontId="1" fillId="0" borderId="1" xfId="0" applyNumberFormat="1" applyFont="1" applyBorder="1" applyAlignment="1">
      <alignment vertical="center"/>
    </xf>
    <xf numFmtId="164" fontId="1" fillId="0" borderId="2" xfId="0" applyNumberFormat="1" applyFont="1" applyBorder="1" applyAlignment="1">
      <alignment horizontal="right" vertical="center"/>
    </xf>
    <xf numFmtId="165" fontId="1" fillId="0" borderId="0" xfId="0" applyNumberFormat="1" applyFont="1" applyAlignment="1">
      <alignment horizontal="center"/>
    </xf>
    <xf numFmtId="38" fontId="1" fillId="0" borderId="1" xfId="0" applyNumberFormat="1" applyFont="1" applyBorder="1" applyAlignment="1">
      <alignment vertical="center"/>
    </xf>
    <xf numFmtId="38" fontId="1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164" fontId="3" fillId="0" borderId="0" xfId="0" applyNumberFormat="1" applyFont="1" applyAlignment="1">
      <alignment horizontal="right" vertical="center" wrapText="1"/>
    </xf>
    <xf numFmtId="38" fontId="4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right" vertical="center" wrapText="1"/>
    </xf>
    <xf numFmtId="166" fontId="3" fillId="0" borderId="0" xfId="0" applyNumberFormat="1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164" fontId="3" fillId="0" borderId="0" xfId="0" applyNumberFormat="1" applyFont="1" applyAlignment="1">
      <alignment vertical="center" wrapText="1"/>
    </xf>
    <xf numFmtId="164" fontId="1" fillId="0" borderId="0" xfId="0" applyNumberFormat="1" applyFont="1" applyAlignment="1">
      <alignment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165" fontId="1" fillId="0" borderId="0" xfId="0" applyNumberFormat="1" applyFont="1" applyAlignment="1">
      <alignment vertical="top"/>
    </xf>
    <xf numFmtId="164" fontId="1" fillId="0" borderId="1" xfId="0" applyNumberFormat="1" applyFont="1" applyBorder="1" applyAlignment="1">
      <alignment vertical="center" wrapText="1"/>
    </xf>
    <xf numFmtId="165" fontId="1" fillId="0" borderId="0" xfId="0" applyNumberFormat="1" applyFont="1" applyAlignment="1">
      <alignment vertical="center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164" fontId="3" fillId="0" borderId="1" xfId="0" applyNumberFormat="1" applyFont="1" applyBorder="1" applyAlignment="1">
      <alignment vertical="center" wrapText="1"/>
    </xf>
    <xf numFmtId="164" fontId="1" fillId="0" borderId="5" xfId="0" applyNumberFormat="1" applyFont="1" applyBorder="1" applyAlignment="1">
      <alignment vertical="center" wrapText="1"/>
    </xf>
    <xf numFmtId="164" fontId="1" fillId="0" borderId="3" xfId="0" applyNumberFormat="1" applyFont="1" applyBorder="1" applyAlignment="1">
      <alignment vertical="center" wrapText="1"/>
    </xf>
    <xf numFmtId="164" fontId="1" fillId="0" borderId="5" xfId="0" applyNumberFormat="1" applyFont="1" applyBorder="1" applyAlignment="1">
      <alignment horizontal="right" vertical="center"/>
    </xf>
    <xf numFmtId="165" fontId="3" fillId="0" borderId="0" xfId="0" applyNumberFormat="1" applyFont="1" applyAlignment="1">
      <alignment vertical="center"/>
    </xf>
    <xf numFmtId="167" fontId="1" fillId="0" borderId="0" xfId="0" applyNumberFormat="1" applyFont="1" applyAlignment="1">
      <alignment vertical="center"/>
    </xf>
    <xf numFmtId="167" fontId="1" fillId="0" borderId="0" xfId="0" applyNumberFormat="1" applyFont="1" applyAlignment="1">
      <alignment horizontal="right" vertical="center"/>
    </xf>
    <xf numFmtId="165" fontId="1" fillId="0" borderId="0" xfId="0" applyNumberFormat="1" applyFont="1" applyAlignment="1">
      <alignment horizontal="center" vertical="center"/>
    </xf>
    <xf numFmtId="171" fontId="1" fillId="0" borderId="0" xfId="0" applyNumberFormat="1" applyFont="1" applyAlignment="1">
      <alignment horizontal="right" vertical="center" wrapText="1"/>
    </xf>
    <xf numFmtId="171" fontId="1" fillId="0" borderId="0" xfId="0" applyNumberFormat="1" applyFont="1" applyAlignment="1">
      <alignment horizontal="right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164" fontId="8" fillId="0" borderId="0" xfId="0" applyNumberFormat="1" applyFont="1" applyAlignment="1">
      <alignment horizontal="right" vertical="center"/>
    </xf>
    <xf numFmtId="0" fontId="8" fillId="0" borderId="0" xfId="0" applyFont="1" applyAlignment="1">
      <alignment vertical="center"/>
    </xf>
    <xf numFmtId="0" fontId="8" fillId="0" borderId="0" xfId="0" applyFont="1"/>
    <xf numFmtId="0" fontId="6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164" fontId="8" fillId="0" borderId="1" xfId="0" applyNumberFormat="1" applyFont="1" applyBorder="1" applyAlignment="1">
      <alignment horizontal="right" vertical="center"/>
    </xf>
    <xf numFmtId="0" fontId="8" fillId="0" borderId="1" xfId="0" applyFont="1" applyBorder="1" applyAlignment="1">
      <alignment vertical="center"/>
    </xf>
    <xf numFmtId="164" fontId="6" fillId="0" borderId="0" xfId="0" applyNumberFormat="1" applyFont="1" applyAlignment="1">
      <alignment horizontal="left" vertical="center" wrapText="1"/>
    </xf>
    <xf numFmtId="164" fontId="8" fillId="0" borderId="0" xfId="0" applyNumberFormat="1" applyFont="1" applyAlignment="1">
      <alignment horizontal="right" vertical="center" wrapText="1"/>
    </xf>
    <xf numFmtId="164" fontId="8" fillId="0" borderId="0" xfId="0" applyNumberFormat="1" applyFont="1" applyAlignment="1">
      <alignment vertical="center"/>
    </xf>
    <xf numFmtId="164" fontId="6" fillId="0" borderId="0" xfId="0" applyNumberFormat="1" applyFont="1" applyAlignment="1">
      <alignment vertical="center"/>
    </xf>
    <xf numFmtId="164" fontId="6" fillId="0" borderId="0" xfId="0" applyNumberFormat="1" applyFont="1" applyAlignment="1">
      <alignment horizontal="left" vertical="center"/>
    </xf>
    <xf numFmtId="164" fontId="6" fillId="0" borderId="0" xfId="0" applyNumberFormat="1" applyFont="1" applyAlignment="1">
      <alignment horizontal="right" vertical="center"/>
    </xf>
    <xf numFmtId="164" fontId="7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horizontal="center" vertical="center"/>
    </xf>
    <xf numFmtId="164" fontId="6" fillId="0" borderId="1" xfId="0" applyNumberFormat="1" applyFont="1" applyBorder="1" applyAlignment="1">
      <alignment horizontal="right" vertical="center"/>
    </xf>
    <xf numFmtId="164" fontId="3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left" vertical="center"/>
    </xf>
    <xf numFmtId="164" fontId="1" fillId="0" borderId="0" xfId="0" applyNumberFormat="1" applyFont="1" applyAlignment="1">
      <alignment horizontal="center" vertical="center"/>
    </xf>
    <xf numFmtId="164" fontId="8" fillId="0" borderId="1" xfId="0" applyNumberFormat="1" applyFont="1" applyBorder="1" applyAlignment="1">
      <alignment horizontal="right" vertical="center" wrapText="1"/>
    </xf>
    <xf numFmtId="164" fontId="8" fillId="0" borderId="2" xfId="0" applyNumberFormat="1" applyFont="1" applyBorder="1" applyAlignment="1">
      <alignment horizontal="right" vertical="center" wrapText="1"/>
    </xf>
    <xf numFmtId="38" fontId="8" fillId="0" borderId="1" xfId="0" applyNumberFormat="1" applyFont="1" applyBorder="1" applyAlignment="1">
      <alignment vertical="center"/>
    </xf>
    <xf numFmtId="164" fontId="3" fillId="0" borderId="5" xfId="0" applyNumberFormat="1" applyFont="1" applyBorder="1" applyAlignment="1">
      <alignment vertical="center"/>
    </xf>
    <xf numFmtId="164" fontId="1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horizontal="left" vertical="center" wrapText="1"/>
    </xf>
    <xf numFmtId="164" fontId="1" fillId="0" borderId="0" xfId="0" applyNumberFormat="1" applyFont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right" vertical="center" wrapText="1"/>
    </xf>
    <xf numFmtId="3" fontId="1" fillId="0" borderId="0" xfId="0" applyNumberFormat="1" applyFont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 wrapText="1"/>
    </xf>
    <xf numFmtId="166" fontId="8" fillId="0" borderId="0" xfId="0" applyNumberFormat="1" applyFont="1" applyAlignment="1">
      <alignment horizontal="center" vertical="center"/>
    </xf>
    <xf numFmtId="166" fontId="8" fillId="0" borderId="1" xfId="0" applyNumberFormat="1" applyFont="1" applyBorder="1" applyAlignment="1">
      <alignment horizontal="center" vertical="center"/>
    </xf>
    <xf numFmtId="166" fontId="7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164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65" fontId="8" fillId="0" borderId="0" xfId="0" applyNumberFormat="1" applyFont="1"/>
    <xf numFmtId="3" fontId="8" fillId="0" borderId="0" xfId="0" applyNumberFormat="1" applyFont="1"/>
    <xf numFmtId="38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166" fontId="10" fillId="0" borderId="0" xfId="0" applyNumberFormat="1" applyFont="1" applyAlignment="1">
      <alignment horizontal="center" vertical="center"/>
    </xf>
    <xf numFmtId="165" fontId="8" fillId="0" borderId="0" xfId="0" applyNumberFormat="1" applyFont="1" applyAlignment="1">
      <alignment vertical="center"/>
    </xf>
    <xf numFmtId="167" fontId="1" fillId="0" borderId="0" xfId="0" applyNumberFormat="1" applyFont="1" applyAlignment="1">
      <alignment horizontal="center" vertical="center"/>
    </xf>
    <xf numFmtId="167" fontId="8" fillId="0" borderId="0" xfId="0" applyNumberFormat="1" applyFont="1" applyAlignment="1">
      <alignment vertical="center"/>
    </xf>
    <xf numFmtId="167" fontId="8" fillId="0" borderId="0" xfId="0" applyNumberFormat="1" applyFont="1" applyAlignment="1">
      <alignment horizontal="center" vertical="center"/>
    </xf>
    <xf numFmtId="167" fontId="1" fillId="0" borderId="1" xfId="0" applyNumberFormat="1" applyFont="1" applyBorder="1" applyAlignment="1">
      <alignment horizontal="right" vertical="center"/>
    </xf>
    <xf numFmtId="167" fontId="8" fillId="0" borderId="1" xfId="0" applyNumberFormat="1" applyFont="1" applyBorder="1" applyAlignment="1">
      <alignment horizontal="right" vertical="center"/>
    </xf>
    <xf numFmtId="167" fontId="8" fillId="0" borderId="0" xfId="0" applyNumberFormat="1" applyFont="1" applyAlignment="1">
      <alignment horizontal="right" vertical="center"/>
    </xf>
    <xf numFmtId="165" fontId="6" fillId="0" borderId="0" xfId="0" applyNumberFormat="1" applyFont="1" applyAlignment="1">
      <alignment vertical="center"/>
    </xf>
    <xf numFmtId="164" fontId="8" fillId="0" borderId="2" xfId="0" applyNumberFormat="1" applyFont="1" applyBorder="1" applyAlignment="1">
      <alignment horizontal="right" vertical="center"/>
    </xf>
    <xf numFmtId="37" fontId="9" fillId="0" borderId="1" xfId="0" applyNumberFormat="1" applyFont="1" applyBorder="1" applyAlignment="1">
      <alignment vertical="center"/>
    </xf>
    <xf numFmtId="37" fontId="1" fillId="0" borderId="1" xfId="0" applyNumberFormat="1" applyFont="1" applyBorder="1" applyAlignment="1">
      <alignment vertical="center"/>
    </xf>
    <xf numFmtId="37" fontId="9" fillId="0" borderId="0" xfId="0" applyNumberFormat="1" applyFont="1" applyAlignment="1">
      <alignment vertical="center"/>
    </xf>
    <xf numFmtId="37" fontId="9" fillId="0" borderId="0" xfId="0" applyNumberFormat="1" applyFont="1" applyAlignment="1">
      <alignment horizontal="center" vertical="center"/>
    </xf>
    <xf numFmtId="164" fontId="9" fillId="0" borderId="0" xfId="0" applyNumberFormat="1" applyFont="1" applyAlignment="1">
      <alignment horizontal="right" vertical="center"/>
    </xf>
    <xf numFmtId="166" fontId="6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168" fontId="1" fillId="0" borderId="2" xfId="0" applyNumberFormat="1" applyFont="1" applyBorder="1" applyAlignment="1">
      <alignment horizontal="right" vertical="center"/>
    </xf>
    <xf numFmtId="169" fontId="6" fillId="0" borderId="0" xfId="0" applyNumberFormat="1" applyFont="1" applyAlignment="1">
      <alignment horizontal="right" vertical="center"/>
    </xf>
    <xf numFmtId="168" fontId="8" fillId="0" borderId="2" xfId="0" applyNumberFormat="1" applyFont="1" applyBorder="1" applyAlignment="1">
      <alignment horizontal="right" vertical="center"/>
    </xf>
    <xf numFmtId="169" fontId="6" fillId="0" borderId="0" xfId="0" applyNumberFormat="1" applyFont="1" applyAlignment="1">
      <alignment horizontal="center" vertical="center"/>
    </xf>
    <xf numFmtId="169" fontId="1" fillId="0" borderId="0" xfId="0" applyNumberFormat="1" applyFont="1" applyAlignment="1">
      <alignment horizontal="right" vertical="center"/>
    </xf>
    <xf numFmtId="169" fontId="8" fillId="0" borderId="0" xfId="0" applyNumberFormat="1" applyFont="1" applyAlignment="1">
      <alignment horizontal="right" vertical="center"/>
    </xf>
    <xf numFmtId="170" fontId="1" fillId="0" borderId="0" xfId="0" applyNumberFormat="1" applyFont="1" applyAlignment="1">
      <alignment horizontal="right" vertical="center"/>
    </xf>
    <xf numFmtId="170" fontId="8" fillId="0" borderId="0" xfId="0" applyNumberFormat="1" applyFont="1" applyAlignment="1">
      <alignment horizontal="right" vertical="center"/>
    </xf>
    <xf numFmtId="164" fontId="3" fillId="0" borderId="3" xfId="0" applyNumberFormat="1" applyFont="1" applyBorder="1" applyAlignment="1">
      <alignment vertical="center"/>
    </xf>
    <xf numFmtId="164" fontId="3" fillId="0" borderId="1" xfId="0" applyNumberFormat="1" applyFont="1" applyBorder="1" applyAlignment="1">
      <alignment horizontal="center" vertical="center"/>
    </xf>
    <xf numFmtId="0" fontId="1" fillId="0" borderId="1" xfId="0" applyFont="1" applyBorder="1"/>
    <xf numFmtId="165" fontId="1" fillId="0" borderId="0" xfId="0" applyNumberFormat="1" applyFont="1" applyAlignment="1">
      <alignment horizontal="center"/>
    </xf>
    <xf numFmtId="0" fontId="1" fillId="0" borderId="0" xfId="0" applyFont="1"/>
    <xf numFmtId="164" fontId="6" fillId="0" borderId="1" xfId="0" applyNumberFormat="1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 vertical="center"/>
    </xf>
    <xf numFmtId="0" fontId="1" fillId="0" borderId="4" xfId="0" applyFont="1" applyBorder="1"/>
    <xf numFmtId="164" fontId="6" fillId="0" borderId="4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166" fontId="8" fillId="0" borderId="0" xfId="0" applyNumberFormat="1" applyFont="1" applyBorder="1" applyAlignment="1">
      <alignment horizontal="center" vertical="center"/>
    </xf>
    <xf numFmtId="164" fontId="8" fillId="0" borderId="0" xfId="0" applyNumberFormat="1" applyFont="1" applyBorder="1" applyAlignment="1">
      <alignment horizontal="right" vertical="center"/>
    </xf>
  </cellXfs>
  <cellStyles count="5">
    <cellStyle name="Normal" xfId="0" builtinId="0"/>
    <cellStyle name="Normal - Style1 2" xfId="1" xr:uid="{E368B970-F434-40A2-A47A-0FA59E956584}"/>
    <cellStyle name="Normal 2" xfId="2" xr:uid="{DD55BD2D-1AAA-41C7-9C0A-BB2822BBE241}"/>
    <cellStyle name="Normal 319" xfId="3" xr:uid="{59314FD5-7EF3-4B93-953D-99FF213AA3CE}"/>
    <cellStyle name="Percent" xfId="4" builtinId="5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BFA13E-76F7-4989-B0ED-37F89D6FA319}">
  <sheetPr codeName="Sheet1">
    <tabColor theme="5" tint="0.79998168889431442"/>
  </sheetPr>
  <dimension ref="A1:M142"/>
  <sheetViews>
    <sheetView tabSelected="1" view="pageBreakPreview" zoomScale="95" zoomScaleNormal="100" zoomScaleSheetLayoutView="95" workbookViewId="0">
      <selection activeCell="A140" sqref="A140:XFD140"/>
    </sheetView>
  </sheetViews>
  <sheetFormatPr defaultColWidth="9.140625" defaultRowHeight="21.75" customHeight="1" x14ac:dyDescent="0.4"/>
  <cols>
    <col min="1" max="3" width="1.42578125" style="9" customWidth="1"/>
    <col min="4" max="4" width="31.140625" style="9" customWidth="1"/>
    <col min="5" max="5" width="7.85546875" style="9" customWidth="1"/>
    <col min="6" max="6" width="0.5703125" style="9" customWidth="1"/>
    <col min="7" max="7" width="13.5703125" style="9" customWidth="1"/>
    <col min="8" max="8" width="0.5703125" style="9" customWidth="1"/>
    <col min="9" max="9" width="12.85546875" style="9" customWidth="1"/>
    <col min="10" max="10" width="0.5703125" style="9" customWidth="1"/>
    <col min="11" max="11" width="13.5703125" style="9" customWidth="1"/>
    <col min="12" max="12" width="0.5703125" style="9" customWidth="1"/>
    <col min="13" max="13" width="12.85546875" style="9" customWidth="1"/>
    <col min="14" max="14" width="11.5703125" style="9" customWidth="1"/>
    <col min="15" max="16384" width="9.140625" style="9"/>
  </cols>
  <sheetData>
    <row r="1" spans="1:13" ht="21.75" customHeight="1" x14ac:dyDescent="0.4">
      <c r="A1" s="6" t="s">
        <v>0</v>
      </c>
      <c r="B1" s="6"/>
      <c r="C1" s="6"/>
      <c r="D1" s="6"/>
      <c r="E1" s="7"/>
      <c r="F1" s="7"/>
      <c r="G1" s="8"/>
      <c r="H1" s="8"/>
      <c r="I1" s="8"/>
      <c r="J1" s="8"/>
      <c r="K1" s="8"/>
      <c r="L1" s="8"/>
      <c r="M1" s="8"/>
    </row>
    <row r="2" spans="1:13" ht="21.75" customHeight="1" x14ac:dyDescent="0.4">
      <c r="A2" s="6" t="s">
        <v>1</v>
      </c>
      <c r="B2" s="6"/>
      <c r="C2" s="6"/>
      <c r="D2" s="6"/>
      <c r="E2" s="7"/>
      <c r="F2" s="7"/>
      <c r="G2" s="8"/>
      <c r="H2" s="8"/>
      <c r="I2" s="8"/>
      <c r="J2" s="8"/>
      <c r="K2" s="8"/>
      <c r="L2" s="8"/>
      <c r="M2" s="8"/>
    </row>
    <row r="3" spans="1:13" ht="21.75" customHeight="1" x14ac:dyDescent="0.4">
      <c r="A3" s="10" t="s">
        <v>2</v>
      </c>
      <c r="B3" s="10"/>
      <c r="C3" s="10"/>
      <c r="D3" s="10"/>
      <c r="E3" s="11"/>
      <c r="F3" s="11"/>
      <c r="G3" s="12"/>
      <c r="H3" s="12"/>
      <c r="I3" s="12"/>
      <c r="J3" s="12"/>
      <c r="K3" s="12"/>
      <c r="L3" s="12"/>
      <c r="M3" s="12"/>
    </row>
    <row r="4" spans="1:13" ht="18.95" customHeight="1" x14ac:dyDescent="0.4">
      <c r="A4" s="7"/>
      <c r="B4" s="7"/>
      <c r="C4" s="7"/>
      <c r="D4" s="7"/>
      <c r="E4" s="7"/>
      <c r="F4" s="7"/>
      <c r="G4" s="8"/>
      <c r="H4" s="8"/>
      <c r="I4" s="8"/>
      <c r="J4" s="8"/>
      <c r="K4" s="8"/>
      <c r="L4" s="8"/>
      <c r="M4" s="8"/>
    </row>
    <row r="5" spans="1:13" ht="18.95" customHeight="1" x14ac:dyDescent="0.4">
      <c r="A5" s="7"/>
      <c r="B5" s="7"/>
      <c r="C5" s="7"/>
      <c r="D5" s="7"/>
      <c r="E5" s="7"/>
      <c r="F5" s="7"/>
      <c r="G5" s="128" t="s">
        <v>3</v>
      </c>
      <c r="H5" s="129"/>
      <c r="I5" s="129"/>
      <c r="J5" s="8"/>
      <c r="K5" s="128" t="s">
        <v>4</v>
      </c>
      <c r="L5" s="129"/>
      <c r="M5" s="129"/>
    </row>
    <row r="6" spans="1:13" ht="18.95" customHeight="1" x14ac:dyDescent="0.4">
      <c r="A6" s="14"/>
      <c r="B6" s="14"/>
      <c r="C6" s="14"/>
      <c r="D6" s="15"/>
      <c r="E6" s="16"/>
      <c r="F6" s="16"/>
      <c r="G6" s="17" t="s">
        <v>5</v>
      </c>
      <c r="H6" s="17"/>
      <c r="I6" s="17" t="s">
        <v>6</v>
      </c>
      <c r="J6" s="8"/>
      <c r="K6" s="17" t="s">
        <v>5</v>
      </c>
      <c r="L6" s="17"/>
      <c r="M6" s="17" t="s">
        <v>6</v>
      </c>
    </row>
    <row r="7" spans="1:13" ht="18.95" customHeight="1" x14ac:dyDescent="0.4">
      <c r="A7" s="7"/>
      <c r="B7" s="7"/>
      <c r="C7" s="7"/>
      <c r="D7" s="7"/>
      <c r="E7" s="7"/>
      <c r="F7" s="7"/>
      <c r="G7" s="18" t="s">
        <v>7</v>
      </c>
      <c r="H7" s="19"/>
      <c r="I7" s="18" t="s">
        <v>8</v>
      </c>
      <c r="J7" s="8"/>
      <c r="K7" s="18" t="s">
        <v>7</v>
      </c>
      <c r="L7" s="19"/>
      <c r="M7" s="18" t="s">
        <v>8</v>
      </c>
    </row>
    <row r="8" spans="1:13" ht="18.95" customHeight="1" x14ac:dyDescent="0.4">
      <c r="A8" s="7"/>
      <c r="B8" s="7"/>
      <c r="C8" s="7"/>
      <c r="D8" s="7"/>
      <c r="E8" s="7"/>
      <c r="F8" s="7"/>
      <c r="G8" s="17" t="s">
        <v>9</v>
      </c>
      <c r="H8" s="17"/>
      <c r="I8" s="17" t="s">
        <v>10</v>
      </c>
      <c r="J8" s="17"/>
      <c r="K8" s="17" t="s">
        <v>9</v>
      </c>
      <c r="L8" s="17"/>
      <c r="M8" s="17" t="s">
        <v>10</v>
      </c>
    </row>
    <row r="9" spans="1:13" ht="18.95" customHeight="1" x14ac:dyDescent="0.4">
      <c r="A9" s="20"/>
      <c r="B9" s="20"/>
      <c r="C9" s="20"/>
      <c r="D9" s="20"/>
      <c r="E9" s="21" t="s">
        <v>11</v>
      </c>
      <c r="F9" s="22"/>
      <c r="G9" s="23" t="s">
        <v>12</v>
      </c>
      <c r="H9" s="17"/>
      <c r="I9" s="23" t="s">
        <v>12</v>
      </c>
      <c r="J9" s="17"/>
      <c r="K9" s="23" t="s">
        <v>12</v>
      </c>
      <c r="L9" s="17"/>
      <c r="M9" s="23" t="s">
        <v>12</v>
      </c>
    </row>
    <row r="10" spans="1:13" ht="18.95" customHeight="1" x14ac:dyDescent="0.4">
      <c r="A10" s="14" t="s">
        <v>13</v>
      </c>
      <c r="B10" s="14"/>
      <c r="C10" s="14"/>
      <c r="D10" s="14"/>
      <c r="E10" s="15"/>
      <c r="F10" s="16"/>
      <c r="G10" s="8"/>
      <c r="H10" s="8"/>
      <c r="I10" s="8"/>
      <c r="J10" s="8"/>
      <c r="K10" s="8"/>
      <c r="L10" s="8"/>
      <c r="M10" s="8"/>
    </row>
    <row r="11" spans="1:13" ht="4.3499999999999996" customHeight="1" x14ac:dyDescent="0.4">
      <c r="A11" s="14"/>
      <c r="B11" s="14"/>
      <c r="C11" s="14"/>
      <c r="D11" s="14"/>
      <c r="E11" s="15"/>
      <c r="F11" s="16"/>
      <c r="G11" s="8"/>
      <c r="H11" s="8"/>
      <c r="I11" s="8"/>
      <c r="J11" s="8"/>
      <c r="K11" s="8"/>
      <c r="L11" s="8"/>
      <c r="M11" s="8"/>
    </row>
    <row r="12" spans="1:13" ht="18.95" customHeight="1" x14ac:dyDescent="0.4">
      <c r="A12" s="14" t="s">
        <v>14</v>
      </c>
      <c r="B12" s="14"/>
      <c r="C12" s="14"/>
      <c r="D12" s="15"/>
      <c r="E12" s="16"/>
      <c r="F12" s="16"/>
      <c r="G12" s="8"/>
      <c r="H12" s="8"/>
      <c r="I12" s="8"/>
      <c r="J12" s="8"/>
      <c r="K12" s="8"/>
      <c r="L12" s="8"/>
      <c r="M12" s="8"/>
    </row>
    <row r="13" spans="1:13" ht="4.3499999999999996" customHeight="1" x14ac:dyDescent="0.4">
      <c r="A13" s="14"/>
      <c r="B13" s="14"/>
      <c r="C13" s="14"/>
      <c r="D13" s="15"/>
      <c r="E13" s="16"/>
      <c r="F13" s="16"/>
      <c r="G13" s="8"/>
      <c r="H13" s="8"/>
      <c r="I13" s="8"/>
      <c r="J13" s="8"/>
      <c r="K13" s="8"/>
      <c r="L13" s="8"/>
      <c r="M13" s="8"/>
    </row>
    <row r="14" spans="1:13" ht="18.95" customHeight="1" x14ac:dyDescent="0.4">
      <c r="A14" s="7" t="s">
        <v>15</v>
      </c>
      <c r="B14" s="7"/>
      <c r="C14" s="7"/>
      <c r="D14" s="15"/>
      <c r="E14" s="16"/>
      <c r="F14" s="16"/>
      <c r="G14" s="8">
        <v>3694680101</v>
      </c>
      <c r="H14" s="8"/>
      <c r="I14" s="8">
        <v>3560545583</v>
      </c>
      <c r="J14" s="8"/>
      <c r="K14" s="8">
        <v>313170180</v>
      </c>
      <c r="L14" s="8"/>
      <c r="M14" s="8">
        <v>317635645</v>
      </c>
    </row>
    <row r="15" spans="1:13" ht="18.95" customHeight="1" x14ac:dyDescent="0.4">
      <c r="A15" s="7" t="s">
        <v>16</v>
      </c>
      <c r="B15" s="7"/>
      <c r="C15" s="7"/>
      <c r="D15" s="15"/>
      <c r="E15" s="16"/>
      <c r="F15" s="16"/>
      <c r="G15" s="8">
        <v>1044844568</v>
      </c>
      <c r="H15" s="8"/>
      <c r="I15" s="8">
        <v>1002923070</v>
      </c>
      <c r="J15" s="8"/>
      <c r="K15" s="8">
        <v>258567624</v>
      </c>
      <c r="L15" s="8"/>
      <c r="M15" s="8">
        <v>186329153</v>
      </c>
    </row>
    <row r="16" spans="1:13" ht="18.95" customHeight="1" x14ac:dyDescent="0.4">
      <c r="A16" s="7" t="s">
        <v>17</v>
      </c>
      <c r="B16" s="15"/>
      <c r="C16" s="15"/>
      <c r="D16" s="15"/>
      <c r="E16" s="16">
        <v>18</v>
      </c>
      <c r="F16" s="16"/>
      <c r="G16" s="8">
        <v>119535528</v>
      </c>
      <c r="H16" s="8"/>
      <c r="I16" s="8">
        <v>652480003</v>
      </c>
      <c r="J16" s="8"/>
      <c r="K16" s="8">
        <v>600000000</v>
      </c>
      <c r="L16" s="8"/>
      <c r="M16" s="8">
        <v>4633200000</v>
      </c>
    </row>
    <row r="17" spans="1:13" ht="18.95" customHeight="1" x14ac:dyDescent="0.4">
      <c r="A17" s="7" t="s">
        <v>18</v>
      </c>
      <c r="B17" s="15"/>
      <c r="C17" s="15"/>
      <c r="D17" s="15"/>
      <c r="E17" s="16"/>
      <c r="F17" s="16"/>
      <c r="G17" s="8"/>
      <c r="H17" s="8"/>
      <c r="I17" s="24"/>
      <c r="J17" s="8"/>
      <c r="K17" s="8"/>
      <c r="L17" s="8"/>
      <c r="M17" s="24"/>
    </row>
    <row r="18" spans="1:13" ht="18.95" customHeight="1" x14ac:dyDescent="0.4">
      <c r="A18" s="7"/>
      <c r="B18" s="15" t="s">
        <v>19</v>
      </c>
      <c r="C18" s="15"/>
      <c r="D18" s="15"/>
      <c r="E18" s="16"/>
      <c r="F18" s="16"/>
      <c r="G18" s="8">
        <v>42121745</v>
      </c>
      <c r="H18" s="8"/>
      <c r="I18" s="8">
        <v>42059229</v>
      </c>
      <c r="J18" s="8"/>
      <c r="K18" s="8">
        <v>0</v>
      </c>
      <c r="L18" s="8"/>
      <c r="M18" s="8">
        <v>0</v>
      </c>
    </row>
    <row r="19" spans="1:13" ht="18.95" customHeight="1" x14ac:dyDescent="0.4">
      <c r="A19" s="7" t="s">
        <v>20</v>
      </c>
      <c r="B19" s="15"/>
      <c r="C19" s="15"/>
      <c r="D19" s="15"/>
      <c r="E19" s="16">
        <v>7</v>
      </c>
      <c r="F19" s="16"/>
      <c r="G19" s="8">
        <v>22477851546</v>
      </c>
      <c r="H19" s="8"/>
      <c r="I19" s="8">
        <v>19614942660</v>
      </c>
      <c r="J19" s="8"/>
      <c r="K19" s="8">
        <v>0</v>
      </c>
      <c r="L19" s="8"/>
      <c r="M19" s="8">
        <v>0</v>
      </c>
    </row>
    <row r="20" spans="1:13" ht="18.95" customHeight="1" x14ac:dyDescent="0.4">
      <c r="A20" s="7" t="s">
        <v>21</v>
      </c>
      <c r="B20" s="7"/>
      <c r="C20" s="7"/>
      <c r="D20" s="15"/>
      <c r="E20" s="16">
        <v>8</v>
      </c>
      <c r="F20" s="16"/>
      <c r="G20" s="8">
        <v>428376848</v>
      </c>
      <c r="H20" s="8"/>
      <c r="I20" s="8">
        <v>28673583</v>
      </c>
      <c r="J20" s="8"/>
      <c r="K20" s="8">
        <v>0</v>
      </c>
      <c r="L20" s="8"/>
      <c r="M20" s="8">
        <v>0</v>
      </c>
    </row>
    <row r="21" spans="1:13" ht="18.95" customHeight="1" x14ac:dyDescent="0.4">
      <c r="A21" s="7" t="s">
        <v>22</v>
      </c>
      <c r="B21" s="7"/>
      <c r="C21" s="7"/>
      <c r="D21" s="15"/>
      <c r="E21" s="16"/>
      <c r="F21" s="16"/>
      <c r="G21" s="25">
        <v>669383884</v>
      </c>
      <c r="H21" s="8"/>
      <c r="I21" s="12">
        <v>521910666</v>
      </c>
      <c r="J21" s="8"/>
      <c r="K21" s="12">
        <v>29861107</v>
      </c>
      <c r="L21" s="8"/>
      <c r="M21" s="12">
        <v>20242749</v>
      </c>
    </row>
    <row r="22" spans="1:13" ht="4.3499999999999996" customHeight="1" x14ac:dyDescent="0.4">
      <c r="A22" s="14"/>
      <c r="B22" s="14"/>
      <c r="C22" s="14"/>
      <c r="D22" s="14"/>
      <c r="E22" s="15"/>
      <c r="F22" s="16"/>
      <c r="G22" s="8"/>
      <c r="H22" s="8"/>
      <c r="I22" s="8"/>
      <c r="J22" s="8"/>
      <c r="K22" s="8"/>
      <c r="L22" s="8"/>
      <c r="M22" s="8"/>
    </row>
    <row r="23" spans="1:13" ht="18.95" customHeight="1" x14ac:dyDescent="0.4">
      <c r="A23" s="14" t="s">
        <v>23</v>
      </c>
      <c r="B23" s="7"/>
      <c r="C23" s="7"/>
      <c r="D23" s="15"/>
      <c r="E23" s="16"/>
      <c r="F23" s="16"/>
      <c r="G23" s="12">
        <f>SUM(G14:G22)</f>
        <v>28476794220</v>
      </c>
      <c r="H23" s="8"/>
      <c r="I23" s="12">
        <f>SUM(I14:I22)</f>
        <v>25423534794</v>
      </c>
      <c r="J23" s="8"/>
      <c r="K23" s="12">
        <f>SUM(K14:K22)</f>
        <v>1201598911</v>
      </c>
      <c r="L23" s="8"/>
      <c r="M23" s="12">
        <f>SUM(M14:M22)</f>
        <v>5157407547</v>
      </c>
    </row>
    <row r="24" spans="1:13" ht="18.95" customHeight="1" x14ac:dyDescent="0.4">
      <c r="A24" s="15"/>
      <c r="B24" s="15"/>
      <c r="C24" s="15"/>
      <c r="D24" s="15"/>
      <c r="E24" s="16"/>
      <c r="F24" s="16"/>
      <c r="G24" s="8"/>
      <c r="H24" s="8"/>
      <c r="I24" s="8"/>
      <c r="J24" s="8"/>
      <c r="K24" s="8"/>
      <c r="L24" s="8"/>
      <c r="M24" s="8"/>
    </row>
    <row r="25" spans="1:13" ht="18.95" customHeight="1" x14ac:dyDescent="0.4">
      <c r="A25" s="14" t="s">
        <v>24</v>
      </c>
      <c r="B25" s="14"/>
      <c r="C25" s="14"/>
      <c r="D25" s="15"/>
      <c r="E25" s="16"/>
      <c r="F25" s="16"/>
      <c r="G25" s="8"/>
      <c r="H25" s="8"/>
      <c r="I25" s="8"/>
      <c r="J25" s="8"/>
      <c r="K25" s="8"/>
      <c r="L25" s="8"/>
      <c r="M25" s="8"/>
    </row>
    <row r="26" spans="1:13" ht="4.3499999999999996" customHeight="1" x14ac:dyDescent="0.4">
      <c r="A26" s="14"/>
      <c r="B26" s="14"/>
      <c r="C26" s="14"/>
      <c r="D26" s="15"/>
      <c r="E26" s="16"/>
      <c r="F26" s="16"/>
      <c r="G26" s="8"/>
      <c r="H26" s="8"/>
      <c r="I26" s="8"/>
      <c r="J26" s="8"/>
      <c r="K26" s="8"/>
      <c r="L26" s="8"/>
      <c r="M26" s="8"/>
    </row>
    <row r="27" spans="1:13" ht="18.95" customHeight="1" x14ac:dyDescent="0.4">
      <c r="A27" s="15" t="s">
        <v>18</v>
      </c>
      <c r="B27" s="15"/>
      <c r="C27" s="15"/>
      <c r="D27" s="15"/>
      <c r="E27" s="16"/>
      <c r="F27" s="16"/>
      <c r="G27" s="26"/>
      <c r="H27" s="26"/>
      <c r="I27" s="26"/>
      <c r="J27" s="26"/>
      <c r="K27" s="26"/>
      <c r="L27" s="26"/>
      <c r="M27" s="26"/>
    </row>
    <row r="28" spans="1:13" ht="18.95" customHeight="1" x14ac:dyDescent="0.4">
      <c r="A28" s="15"/>
      <c r="B28" s="15" t="s">
        <v>25</v>
      </c>
      <c r="C28" s="15"/>
      <c r="D28" s="15"/>
      <c r="E28" s="16">
        <v>5</v>
      </c>
      <c r="F28" s="16"/>
      <c r="G28" s="26">
        <v>216822217</v>
      </c>
      <c r="H28" s="26"/>
      <c r="I28" s="26">
        <v>226547546</v>
      </c>
      <c r="J28" s="26"/>
      <c r="K28" s="26">
        <v>0</v>
      </c>
      <c r="L28" s="26"/>
      <c r="M28" s="26">
        <v>0</v>
      </c>
    </row>
    <row r="29" spans="1:13" ht="18.95" customHeight="1" x14ac:dyDescent="0.4">
      <c r="A29" s="15" t="s">
        <v>26</v>
      </c>
      <c r="B29" s="15"/>
      <c r="C29" s="15"/>
      <c r="D29" s="15"/>
      <c r="E29" s="16">
        <v>18</v>
      </c>
      <c r="F29" s="16"/>
      <c r="G29" s="26">
        <v>1091683167</v>
      </c>
      <c r="H29" s="26"/>
      <c r="I29" s="26">
        <v>254092123</v>
      </c>
      <c r="J29" s="26"/>
      <c r="K29" s="26">
        <v>5084660000</v>
      </c>
      <c r="L29" s="26"/>
      <c r="M29" s="26">
        <v>0</v>
      </c>
    </row>
    <row r="30" spans="1:13" ht="18.95" customHeight="1" x14ac:dyDescent="0.4">
      <c r="A30" s="15" t="s">
        <v>18</v>
      </c>
      <c r="B30" s="15"/>
      <c r="C30" s="15"/>
      <c r="D30" s="15"/>
      <c r="E30" s="16"/>
      <c r="F30" s="16"/>
      <c r="G30" s="26"/>
      <c r="H30" s="26"/>
      <c r="I30" s="27"/>
      <c r="J30" s="26"/>
      <c r="K30" s="26"/>
      <c r="L30" s="26"/>
      <c r="M30" s="27"/>
    </row>
    <row r="31" spans="1:13" ht="18.95" customHeight="1" x14ac:dyDescent="0.4">
      <c r="A31" s="15"/>
      <c r="B31" s="15" t="s">
        <v>27</v>
      </c>
      <c r="C31" s="15"/>
      <c r="D31" s="15"/>
      <c r="E31" s="16">
        <v>5</v>
      </c>
      <c r="F31" s="16"/>
      <c r="G31" s="26">
        <v>7356846655</v>
      </c>
      <c r="H31" s="26"/>
      <c r="I31" s="26">
        <v>6910676703</v>
      </c>
      <c r="J31" s="26"/>
      <c r="K31" s="26">
        <v>5852120545</v>
      </c>
      <c r="L31" s="26"/>
      <c r="M31" s="26">
        <v>5692984980</v>
      </c>
    </row>
    <row r="32" spans="1:13" ht="18.95" customHeight="1" x14ac:dyDescent="0.4">
      <c r="A32" s="15" t="s">
        <v>28</v>
      </c>
      <c r="B32" s="15"/>
      <c r="C32" s="15"/>
      <c r="D32" s="15"/>
      <c r="E32" s="16"/>
      <c r="F32" s="16"/>
      <c r="G32" s="26">
        <v>13860543510</v>
      </c>
      <c r="H32" s="26"/>
      <c r="I32" s="26">
        <v>14077677116</v>
      </c>
      <c r="J32" s="26"/>
      <c r="K32" s="26">
        <v>0</v>
      </c>
      <c r="L32" s="26"/>
      <c r="M32" s="26">
        <v>0</v>
      </c>
    </row>
    <row r="33" spans="1:13" ht="18.95" customHeight="1" x14ac:dyDescent="0.4">
      <c r="A33" s="15" t="s">
        <v>29</v>
      </c>
      <c r="B33" s="15"/>
      <c r="C33" s="15"/>
      <c r="D33" s="15"/>
      <c r="E33" s="16"/>
      <c r="F33" s="16"/>
      <c r="G33" s="26">
        <v>0</v>
      </c>
      <c r="H33" s="26"/>
      <c r="I33" s="26">
        <v>0</v>
      </c>
      <c r="J33" s="26"/>
      <c r="K33" s="26">
        <v>33821697154</v>
      </c>
      <c r="L33" s="26"/>
      <c r="M33" s="26">
        <v>33821697154</v>
      </c>
    </row>
    <row r="34" spans="1:13" ht="18.95" customHeight="1" x14ac:dyDescent="0.4">
      <c r="A34" s="15" t="s">
        <v>30</v>
      </c>
      <c r="B34" s="15"/>
      <c r="C34" s="15"/>
      <c r="D34" s="15"/>
      <c r="E34" s="16">
        <v>10</v>
      </c>
      <c r="F34" s="16"/>
      <c r="G34" s="26">
        <v>4813526603</v>
      </c>
      <c r="H34" s="26"/>
      <c r="I34" s="26">
        <v>5983034244</v>
      </c>
      <c r="J34" s="26"/>
      <c r="K34" s="26">
        <v>609758300</v>
      </c>
      <c r="L34" s="26"/>
      <c r="M34" s="26">
        <v>609758300</v>
      </c>
    </row>
    <row r="35" spans="1:13" ht="18.95" customHeight="1" x14ac:dyDescent="0.4">
      <c r="A35" s="15" t="s">
        <v>31</v>
      </c>
      <c r="B35" s="15"/>
      <c r="C35" s="15"/>
      <c r="D35" s="15"/>
      <c r="E35" s="16">
        <v>11</v>
      </c>
      <c r="F35" s="16"/>
      <c r="G35" s="26">
        <v>15076325521</v>
      </c>
      <c r="H35" s="26"/>
      <c r="I35" s="26">
        <v>13763876314</v>
      </c>
      <c r="J35" s="26"/>
      <c r="K35" s="26">
        <v>4248722373</v>
      </c>
      <c r="L35" s="26"/>
      <c r="M35" s="26">
        <v>3236164113</v>
      </c>
    </row>
    <row r="36" spans="1:13" ht="18.95" customHeight="1" x14ac:dyDescent="0.4">
      <c r="A36" s="9" t="s">
        <v>32</v>
      </c>
      <c r="B36" s="15"/>
      <c r="C36" s="15"/>
      <c r="D36" s="15"/>
      <c r="E36" s="16">
        <v>12</v>
      </c>
      <c r="F36" s="16"/>
      <c r="G36" s="26">
        <v>12446845842</v>
      </c>
      <c r="H36" s="26"/>
      <c r="I36" s="26">
        <v>11692616547</v>
      </c>
      <c r="J36" s="26"/>
      <c r="K36" s="26">
        <v>261795515</v>
      </c>
      <c r="L36" s="26"/>
      <c r="M36" s="26">
        <v>215646781</v>
      </c>
    </row>
    <row r="37" spans="1:13" ht="18.95" customHeight="1" x14ac:dyDescent="0.4">
      <c r="A37" s="15" t="s">
        <v>33</v>
      </c>
      <c r="B37" s="15"/>
      <c r="C37" s="15"/>
      <c r="D37" s="15"/>
      <c r="E37" s="16"/>
      <c r="F37" s="16"/>
      <c r="G37" s="26">
        <v>4118659963</v>
      </c>
      <c r="H37" s="26"/>
      <c r="I37" s="26">
        <v>4118659963</v>
      </c>
      <c r="J37" s="26"/>
      <c r="K37" s="26">
        <v>0</v>
      </c>
      <c r="L37" s="26"/>
      <c r="M37" s="26">
        <v>0</v>
      </c>
    </row>
    <row r="38" spans="1:13" ht="18.95" customHeight="1" x14ac:dyDescent="0.4">
      <c r="A38" s="15" t="s">
        <v>34</v>
      </c>
      <c r="B38" s="15"/>
      <c r="C38" s="15"/>
      <c r="D38" s="15"/>
      <c r="E38" s="16"/>
      <c r="F38" s="16"/>
      <c r="G38" s="26">
        <v>17575045652</v>
      </c>
      <c r="H38" s="26"/>
      <c r="I38" s="26">
        <v>17575045652</v>
      </c>
      <c r="J38" s="26"/>
      <c r="K38" s="26">
        <v>0</v>
      </c>
      <c r="L38" s="26"/>
      <c r="M38" s="26">
        <v>0</v>
      </c>
    </row>
    <row r="39" spans="1:13" ht="18.95" customHeight="1" x14ac:dyDescent="0.4">
      <c r="A39" s="15" t="s">
        <v>35</v>
      </c>
      <c r="B39" s="15"/>
      <c r="C39" s="15"/>
      <c r="D39" s="15"/>
      <c r="E39" s="16"/>
      <c r="F39" s="16"/>
      <c r="G39" s="26">
        <v>223455793</v>
      </c>
      <c r="H39" s="26"/>
      <c r="I39" s="26">
        <v>272979030</v>
      </c>
      <c r="J39" s="26"/>
      <c r="K39" s="26">
        <v>0</v>
      </c>
      <c r="L39" s="26"/>
      <c r="M39" s="26">
        <v>0</v>
      </c>
    </row>
    <row r="40" spans="1:13" ht="18.95" customHeight="1" x14ac:dyDescent="0.4">
      <c r="A40" s="15" t="s">
        <v>36</v>
      </c>
      <c r="B40" s="15"/>
      <c r="C40" s="15"/>
      <c r="D40" s="15"/>
      <c r="E40" s="16"/>
      <c r="F40" s="16"/>
      <c r="G40" s="28">
        <v>1173066268</v>
      </c>
      <c r="H40" s="26"/>
      <c r="I40" s="28">
        <v>1104886078</v>
      </c>
      <c r="J40" s="26"/>
      <c r="K40" s="28">
        <v>232653502</v>
      </c>
      <c r="L40" s="26"/>
      <c r="M40" s="28">
        <v>218207977</v>
      </c>
    </row>
    <row r="41" spans="1:13" ht="4.3499999999999996" customHeight="1" x14ac:dyDescent="0.4">
      <c r="A41" s="15"/>
      <c r="B41" s="15"/>
      <c r="C41" s="15"/>
      <c r="D41" s="15"/>
      <c r="E41" s="16"/>
      <c r="F41" s="16"/>
      <c r="G41" s="8"/>
      <c r="H41" s="8"/>
      <c r="I41" s="8"/>
      <c r="J41" s="8"/>
      <c r="K41" s="8"/>
      <c r="L41" s="8"/>
      <c r="M41" s="8"/>
    </row>
    <row r="42" spans="1:13" ht="18.95" customHeight="1" x14ac:dyDescent="0.4">
      <c r="A42" s="14" t="s">
        <v>37</v>
      </c>
      <c r="B42" s="14"/>
      <c r="C42" s="14"/>
      <c r="D42" s="15"/>
      <c r="E42" s="16"/>
      <c r="F42" s="16"/>
      <c r="G42" s="12">
        <f>SUM(G27:G41)</f>
        <v>77952821191</v>
      </c>
      <c r="H42" s="8"/>
      <c r="I42" s="12">
        <f>SUM(I27:I41)</f>
        <v>75980091316</v>
      </c>
      <c r="J42" s="8"/>
      <c r="K42" s="12">
        <f>SUM(K27:K41)</f>
        <v>50111407389</v>
      </c>
      <c r="L42" s="8"/>
      <c r="M42" s="12">
        <f>SUM(M27:M41)</f>
        <v>43794459305</v>
      </c>
    </row>
    <row r="43" spans="1:13" ht="4.3499999999999996" customHeight="1" x14ac:dyDescent="0.4">
      <c r="A43" s="15"/>
      <c r="B43" s="15"/>
      <c r="C43" s="15"/>
      <c r="D43" s="15"/>
      <c r="E43" s="16"/>
      <c r="F43" s="16"/>
      <c r="G43" s="8"/>
      <c r="H43" s="8"/>
      <c r="I43" s="8"/>
      <c r="J43" s="8"/>
      <c r="K43" s="8"/>
      <c r="L43" s="8"/>
      <c r="M43" s="8"/>
    </row>
    <row r="44" spans="1:13" ht="18.95" customHeight="1" thickBot="1" x14ac:dyDescent="0.45">
      <c r="A44" s="14" t="s">
        <v>38</v>
      </c>
      <c r="B44" s="14"/>
      <c r="C44" s="14"/>
      <c r="D44" s="15"/>
      <c r="E44" s="16"/>
      <c r="F44" s="16"/>
      <c r="G44" s="29">
        <f>+G42+G23</f>
        <v>106429615411</v>
      </c>
      <c r="H44" s="8"/>
      <c r="I44" s="29">
        <f>+I42+I23</f>
        <v>101403626110</v>
      </c>
      <c r="J44" s="8"/>
      <c r="K44" s="29">
        <f>+K42+K23</f>
        <v>51313006300</v>
      </c>
      <c r="L44" s="8"/>
      <c r="M44" s="29">
        <f>+M42+M23</f>
        <v>48951866852</v>
      </c>
    </row>
    <row r="45" spans="1:13" ht="19.350000000000001" customHeight="1" thickTop="1" x14ac:dyDescent="0.4">
      <c r="A45" s="14"/>
      <c r="B45" s="14"/>
      <c r="C45" s="14"/>
      <c r="D45" s="15"/>
      <c r="E45" s="16"/>
      <c r="F45" s="16"/>
      <c r="G45" s="8"/>
      <c r="H45" s="8"/>
      <c r="I45" s="8"/>
      <c r="J45" s="8"/>
      <c r="K45" s="8"/>
      <c r="L45" s="8"/>
      <c r="M45" s="8"/>
    </row>
    <row r="46" spans="1:13" ht="25.5" customHeight="1" x14ac:dyDescent="0.4">
      <c r="A46" s="14"/>
      <c r="B46" s="14"/>
      <c r="C46" s="14"/>
      <c r="D46" s="15"/>
      <c r="E46" s="16"/>
      <c r="F46" s="16"/>
      <c r="G46" s="8"/>
      <c r="H46" s="8"/>
      <c r="I46" s="8"/>
      <c r="J46" s="8"/>
      <c r="K46" s="8"/>
      <c r="L46" s="8"/>
      <c r="M46" s="8"/>
    </row>
    <row r="47" spans="1:13" ht="21.75" customHeight="1" x14ac:dyDescent="0.4">
      <c r="A47" s="130" t="s">
        <v>39</v>
      </c>
      <c r="B47" s="131"/>
      <c r="C47" s="131"/>
      <c r="D47" s="131"/>
      <c r="E47" s="131"/>
      <c r="F47" s="131"/>
      <c r="G47" s="131"/>
      <c r="H47" s="131"/>
      <c r="I47" s="131"/>
      <c r="J47" s="131"/>
      <c r="K47" s="131"/>
      <c r="L47" s="131"/>
      <c r="M47" s="131"/>
    </row>
    <row r="48" spans="1:13" ht="21" customHeight="1" x14ac:dyDescent="0.4">
      <c r="A48" s="30"/>
    </row>
    <row r="49" spans="1:13" ht="22.35" customHeight="1" x14ac:dyDescent="0.4">
      <c r="A49" s="31" t="s">
        <v>40</v>
      </c>
      <c r="B49" s="31"/>
      <c r="C49" s="31"/>
      <c r="D49" s="31"/>
      <c r="E49" s="31"/>
      <c r="F49" s="32"/>
      <c r="G49" s="12"/>
      <c r="H49" s="12"/>
      <c r="I49" s="12"/>
      <c r="J49" s="12"/>
      <c r="K49" s="12"/>
      <c r="L49" s="12"/>
      <c r="M49" s="12"/>
    </row>
    <row r="50" spans="1:13" ht="21.75" customHeight="1" x14ac:dyDescent="0.4">
      <c r="A50" s="6" t="s">
        <v>0</v>
      </c>
      <c r="B50" s="6"/>
      <c r="C50" s="6"/>
      <c r="D50" s="6"/>
      <c r="E50" s="7"/>
      <c r="F50" s="7"/>
      <c r="G50" s="8"/>
      <c r="H50" s="8"/>
      <c r="I50" s="8"/>
      <c r="J50" s="8"/>
      <c r="K50" s="8"/>
      <c r="L50" s="8"/>
      <c r="M50" s="8"/>
    </row>
    <row r="51" spans="1:13" ht="21.75" customHeight="1" x14ac:dyDescent="0.4">
      <c r="A51" s="6" t="s">
        <v>1</v>
      </c>
      <c r="B51" s="6"/>
      <c r="C51" s="6"/>
      <c r="D51" s="6"/>
      <c r="E51" s="7"/>
      <c r="F51" s="7"/>
      <c r="G51" s="8"/>
      <c r="H51" s="8"/>
      <c r="I51" s="8"/>
      <c r="J51" s="8"/>
      <c r="K51" s="8"/>
      <c r="L51" s="8"/>
      <c r="M51" s="8"/>
    </row>
    <row r="52" spans="1:13" ht="21.75" customHeight="1" x14ac:dyDescent="0.4">
      <c r="A52" s="10" t="str">
        <f>$A$3</f>
        <v>ณ วันที่ 30 มิถุนายน พ.ศ. 2569</v>
      </c>
      <c r="B52" s="10"/>
      <c r="C52" s="10"/>
      <c r="D52" s="10"/>
      <c r="E52" s="11"/>
      <c r="F52" s="11"/>
      <c r="G52" s="12"/>
      <c r="H52" s="12"/>
      <c r="I52" s="12"/>
      <c r="J52" s="12"/>
      <c r="K52" s="12"/>
      <c r="L52" s="12"/>
      <c r="M52" s="12"/>
    </row>
    <row r="53" spans="1:13" ht="19.5" customHeight="1" x14ac:dyDescent="0.4">
      <c r="A53" s="7"/>
      <c r="B53" s="7"/>
      <c r="C53" s="7"/>
      <c r="D53" s="7"/>
      <c r="E53" s="7"/>
      <c r="F53" s="7"/>
      <c r="G53" s="8"/>
      <c r="H53" s="8"/>
      <c r="I53" s="8"/>
      <c r="J53" s="8"/>
      <c r="K53" s="8"/>
      <c r="L53" s="8"/>
      <c r="M53" s="8"/>
    </row>
    <row r="54" spans="1:13" ht="19.5" customHeight="1" x14ac:dyDescent="0.4">
      <c r="A54" s="7"/>
      <c r="B54" s="7"/>
      <c r="C54" s="7"/>
      <c r="D54" s="7"/>
      <c r="E54" s="7"/>
      <c r="F54" s="7"/>
      <c r="G54" s="128" t="s">
        <v>3</v>
      </c>
      <c r="H54" s="129"/>
      <c r="I54" s="129"/>
      <c r="J54" s="8"/>
      <c r="K54" s="128" t="s">
        <v>4</v>
      </c>
      <c r="L54" s="129"/>
      <c r="M54" s="129"/>
    </row>
    <row r="55" spans="1:13" ht="19.5" customHeight="1" x14ac:dyDescent="0.4">
      <c r="A55" s="14"/>
      <c r="B55" s="14"/>
      <c r="C55" s="14"/>
      <c r="D55" s="15"/>
      <c r="E55" s="16"/>
      <c r="F55" s="16"/>
      <c r="G55" s="17" t="s">
        <v>5</v>
      </c>
      <c r="H55" s="17"/>
      <c r="I55" s="17" t="s">
        <v>6</v>
      </c>
      <c r="J55" s="8"/>
      <c r="K55" s="17" t="s">
        <v>5</v>
      </c>
      <c r="L55" s="17"/>
      <c r="M55" s="17" t="s">
        <v>6</v>
      </c>
    </row>
    <row r="56" spans="1:13" ht="19.5" customHeight="1" x14ac:dyDescent="0.4">
      <c r="A56" s="7"/>
      <c r="B56" s="7"/>
      <c r="C56" s="7"/>
      <c r="D56" s="7"/>
      <c r="E56" s="7"/>
      <c r="F56" s="7"/>
      <c r="G56" s="18" t="s">
        <v>7</v>
      </c>
      <c r="H56" s="19"/>
      <c r="I56" s="18" t="s">
        <v>8</v>
      </c>
      <c r="J56" s="8"/>
      <c r="K56" s="18" t="s">
        <v>7</v>
      </c>
      <c r="L56" s="19"/>
      <c r="M56" s="18" t="s">
        <v>8</v>
      </c>
    </row>
    <row r="57" spans="1:13" ht="19.5" customHeight="1" x14ac:dyDescent="0.4">
      <c r="A57" s="7"/>
      <c r="B57" s="7"/>
      <c r="C57" s="7"/>
      <c r="D57" s="7"/>
      <c r="E57" s="7"/>
      <c r="F57" s="7"/>
      <c r="G57" s="17" t="s">
        <v>9</v>
      </c>
      <c r="H57" s="17"/>
      <c r="I57" s="17" t="s">
        <v>10</v>
      </c>
      <c r="J57" s="17"/>
      <c r="K57" s="17" t="s">
        <v>9</v>
      </c>
      <c r="L57" s="17"/>
      <c r="M57" s="17" t="s">
        <v>10</v>
      </c>
    </row>
    <row r="58" spans="1:13" ht="19.5" customHeight="1" x14ac:dyDescent="0.4">
      <c r="A58" s="20"/>
      <c r="B58" s="20"/>
      <c r="C58" s="20"/>
      <c r="D58" s="20"/>
      <c r="E58" s="21" t="s">
        <v>11</v>
      </c>
      <c r="F58" s="22"/>
      <c r="G58" s="23" t="s">
        <v>12</v>
      </c>
      <c r="H58" s="17"/>
      <c r="I58" s="23" t="s">
        <v>12</v>
      </c>
      <c r="J58" s="17"/>
      <c r="K58" s="23" t="s">
        <v>12</v>
      </c>
      <c r="L58" s="17"/>
      <c r="M58" s="23" t="s">
        <v>12</v>
      </c>
    </row>
    <row r="59" spans="1:13" ht="19.5" customHeight="1" x14ac:dyDescent="0.4">
      <c r="A59" s="14" t="s">
        <v>41</v>
      </c>
      <c r="B59" s="14"/>
      <c r="C59" s="14"/>
      <c r="D59" s="14"/>
      <c r="E59" s="33"/>
      <c r="F59" s="22"/>
      <c r="G59" s="34"/>
      <c r="H59" s="34"/>
      <c r="I59" s="34"/>
      <c r="J59" s="34"/>
      <c r="K59" s="34"/>
      <c r="L59" s="34"/>
      <c r="M59" s="34"/>
    </row>
    <row r="60" spans="1:13" ht="6" customHeight="1" x14ac:dyDescent="0.4">
      <c r="A60" s="14"/>
      <c r="B60" s="14"/>
      <c r="C60" s="14"/>
      <c r="D60" s="14"/>
      <c r="E60" s="35"/>
      <c r="F60" s="16"/>
      <c r="G60" s="8"/>
      <c r="H60" s="8"/>
      <c r="I60" s="8"/>
      <c r="J60" s="8"/>
      <c r="K60" s="8"/>
      <c r="L60" s="8"/>
      <c r="M60" s="8"/>
    </row>
    <row r="61" spans="1:13" ht="19.5" customHeight="1" x14ac:dyDescent="0.4">
      <c r="A61" s="14" t="s">
        <v>42</v>
      </c>
      <c r="B61" s="14"/>
      <c r="C61" s="14"/>
      <c r="D61" s="14"/>
      <c r="E61" s="16"/>
      <c r="F61" s="22"/>
      <c r="G61" s="34"/>
      <c r="H61" s="34"/>
      <c r="I61" s="34"/>
      <c r="J61" s="34"/>
      <c r="K61" s="34"/>
      <c r="L61" s="34"/>
      <c r="M61" s="34"/>
    </row>
    <row r="62" spans="1:13" ht="6" customHeight="1" x14ac:dyDescent="0.4">
      <c r="A62" s="15"/>
      <c r="B62" s="15"/>
      <c r="C62" s="15"/>
      <c r="D62" s="15"/>
      <c r="E62" s="16"/>
      <c r="F62" s="16"/>
      <c r="G62" s="8"/>
      <c r="H62" s="8"/>
      <c r="I62" s="8"/>
      <c r="J62" s="8"/>
      <c r="K62" s="8"/>
      <c r="L62" s="8"/>
      <c r="M62" s="8"/>
    </row>
    <row r="63" spans="1:13" ht="19.5" customHeight="1" x14ac:dyDescent="0.4">
      <c r="A63" s="15" t="s">
        <v>43</v>
      </c>
      <c r="B63" s="15"/>
      <c r="C63" s="15"/>
      <c r="D63" s="15"/>
      <c r="E63" s="16">
        <v>13</v>
      </c>
      <c r="F63" s="16"/>
      <c r="G63" s="8">
        <v>2698759690</v>
      </c>
      <c r="H63" s="8"/>
      <c r="I63" s="8">
        <v>1150000000</v>
      </c>
      <c r="J63" s="8"/>
      <c r="K63" s="8">
        <v>2698759690</v>
      </c>
      <c r="L63" s="8"/>
      <c r="M63" s="8">
        <v>1000000000</v>
      </c>
    </row>
    <row r="64" spans="1:13" ht="19.5" customHeight="1" x14ac:dyDescent="0.4">
      <c r="A64" s="15" t="s">
        <v>44</v>
      </c>
      <c r="B64" s="15"/>
      <c r="C64" s="15"/>
      <c r="D64" s="15"/>
      <c r="E64" s="16">
        <v>18</v>
      </c>
      <c r="F64" s="16"/>
      <c r="G64" s="8">
        <v>0</v>
      </c>
      <c r="H64" s="8"/>
      <c r="I64" s="8">
        <v>0</v>
      </c>
      <c r="J64" s="8"/>
      <c r="K64" s="8">
        <v>750500000</v>
      </c>
      <c r="L64" s="8"/>
      <c r="M64" s="8">
        <v>759500000</v>
      </c>
    </row>
    <row r="65" spans="1:13" ht="19.5" customHeight="1" x14ac:dyDescent="0.4">
      <c r="A65" s="15" t="s">
        <v>45</v>
      </c>
      <c r="B65" s="15"/>
      <c r="C65" s="15"/>
      <c r="D65" s="15"/>
      <c r="E65" s="16">
        <v>14</v>
      </c>
      <c r="F65" s="16"/>
      <c r="G65" s="8">
        <v>4285045874</v>
      </c>
      <c r="H65" s="8"/>
      <c r="I65" s="8">
        <v>2947100879</v>
      </c>
      <c r="J65" s="8"/>
      <c r="K65" s="8">
        <v>329781276</v>
      </c>
      <c r="L65" s="8"/>
      <c r="M65" s="8">
        <v>265348881</v>
      </c>
    </row>
    <row r="66" spans="1:13" ht="19.5" customHeight="1" x14ac:dyDescent="0.4">
      <c r="A66" s="15" t="s">
        <v>46</v>
      </c>
      <c r="B66" s="15"/>
      <c r="C66" s="15"/>
      <c r="D66" s="15"/>
      <c r="E66" s="16">
        <v>13</v>
      </c>
      <c r="F66" s="16"/>
      <c r="G66" s="8">
        <v>2940869572</v>
      </c>
      <c r="H66" s="8"/>
      <c r="I66" s="8">
        <v>1091656206</v>
      </c>
      <c r="J66" s="8"/>
      <c r="K66" s="8">
        <v>201668188</v>
      </c>
      <c r="L66" s="8"/>
      <c r="M66" s="8">
        <v>180556063</v>
      </c>
    </row>
    <row r="67" spans="1:13" ht="19.5" customHeight="1" x14ac:dyDescent="0.4">
      <c r="A67" s="15" t="s">
        <v>47</v>
      </c>
      <c r="B67" s="15"/>
      <c r="C67" s="15"/>
      <c r="D67" s="15"/>
      <c r="E67" s="16">
        <v>5</v>
      </c>
      <c r="F67" s="16"/>
      <c r="G67" s="8">
        <v>0</v>
      </c>
      <c r="H67" s="8"/>
      <c r="I67" s="26">
        <v>6491468</v>
      </c>
      <c r="J67" s="26"/>
      <c r="K67" s="26">
        <v>0</v>
      </c>
      <c r="L67" s="26"/>
      <c r="M67" s="26">
        <v>0</v>
      </c>
    </row>
    <row r="68" spans="1:13" ht="19.5" customHeight="1" x14ac:dyDescent="0.4">
      <c r="A68" s="15" t="s">
        <v>48</v>
      </c>
      <c r="B68" s="15"/>
      <c r="C68" s="15"/>
      <c r="D68" s="15"/>
      <c r="E68" s="16">
        <v>13</v>
      </c>
      <c r="F68" s="16"/>
      <c r="G68" s="8">
        <v>10083466143</v>
      </c>
      <c r="H68" s="8"/>
      <c r="I68" s="8">
        <v>11982101696</v>
      </c>
      <c r="J68" s="8"/>
      <c r="K68" s="8">
        <v>7119505190</v>
      </c>
      <c r="L68" s="8"/>
      <c r="M68" s="8">
        <v>8282764328</v>
      </c>
    </row>
    <row r="69" spans="1:13" ht="18.95" customHeight="1" x14ac:dyDescent="0.4">
      <c r="A69" s="15" t="s">
        <v>49</v>
      </c>
      <c r="B69" s="15"/>
      <c r="C69" s="15"/>
      <c r="D69" s="15"/>
      <c r="E69" s="16"/>
      <c r="F69" s="16"/>
      <c r="G69" s="8"/>
      <c r="H69" s="8"/>
      <c r="I69" s="24"/>
      <c r="J69" s="8"/>
      <c r="K69" s="8"/>
      <c r="L69" s="8"/>
      <c r="M69" s="24"/>
    </row>
    <row r="70" spans="1:13" ht="19.5" customHeight="1" x14ac:dyDescent="0.4">
      <c r="A70" s="15"/>
      <c r="B70" s="15" t="s">
        <v>50</v>
      </c>
      <c r="C70" s="15"/>
      <c r="D70" s="15"/>
      <c r="E70" s="16">
        <v>15</v>
      </c>
      <c r="F70" s="16"/>
      <c r="G70" s="8">
        <v>140871947</v>
      </c>
      <c r="H70" s="8"/>
      <c r="I70" s="8">
        <v>141454295</v>
      </c>
      <c r="J70" s="8"/>
      <c r="K70" s="8">
        <v>15185328</v>
      </c>
      <c r="L70" s="8"/>
      <c r="M70" s="8">
        <v>18056912</v>
      </c>
    </row>
    <row r="71" spans="1:13" ht="19.5" customHeight="1" x14ac:dyDescent="0.4">
      <c r="A71" s="15" t="s">
        <v>51</v>
      </c>
      <c r="B71" s="15"/>
      <c r="C71" s="15"/>
      <c r="D71" s="15"/>
      <c r="E71" s="16"/>
      <c r="F71" s="16"/>
      <c r="G71" s="8">
        <v>220171317</v>
      </c>
      <c r="H71" s="8"/>
      <c r="I71" s="8">
        <v>213777947</v>
      </c>
      <c r="J71" s="8"/>
      <c r="K71" s="8">
        <v>0</v>
      </c>
      <c r="L71" s="8"/>
      <c r="M71" s="8">
        <v>0</v>
      </c>
    </row>
    <row r="72" spans="1:13" ht="19.5" customHeight="1" x14ac:dyDescent="0.4">
      <c r="A72" s="15" t="s">
        <v>52</v>
      </c>
      <c r="B72" s="15"/>
      <c r="C72" s="15"/>
      <c r="D72" s="15"/>
      <c r="E72" s="16"/>
      <c r="F72" s="16"/>
      <c r="G72" s="8"/>
      <c r="H72" s="8"/>
      <c r="I72" s="24"/>
      <c r="J72" s="8"/>
      <c r="K72" s="8"/>
      <c r="L72" s="8"/>
      <c r="M72" s="24"/>
    </row>
    <row r="73" spans="1:13" ht="19.5" customHeight="1" x14ac:dyDescent="0.4">
      <c r="A73" s="15"/>
      <c r="B73" s="15" t="s">
        <v>50</v>
      </c>
      <c r="C73" s="15"/>
      <c r="D73" s="15"/>
      <c r="E73" s="16"/>
      <c r="F73" s="16"/>
      <c r="G73" s="8">
        <v>17428946</v>
      </c>
      <c r="H73" s="8"/>
      <c r="I73" s="8">
        <v>19191543</v>
      </c>
      <c r="J73" s="8"/>
      <c r="K73" s="8">
        <v>1560776</v>
      </c>
      <c r="L73" s="8"/>
      <c r="M73" s="8">
        <v>1192313</v>
      </c>
    </row>
    <row r="74" spans="1:13" ht="19.5" customHeight="1" x14ac:dyDescent="0.4">
      <c r="A74" s="15" t="s">
        <v>53</v>
      </c>
      <c r="B74" s="15"/>
      <c r="C74" s="15"/>
      <c r="D74" s="15"/>
      <c r="E74" s="16"/>
      <c r="F74" s="16"/>
      <c r="G74" s="8"/>
      <c r="H74" s="8"/>
      <c r="I74" s="8"/>
      <c r="J74" s="8"/>
      <c r="K74" s="8"/>
      <c r="L74" s="8"/>
      <c r="M74" s="8"/>
    </row>
    <row r="75" spans="1:13" ht="19.5" customHeight="1" x14ac:dyDescent="0.4">
      <c r="A75" s="15"/>
      <c r="B75" s="15" t="s">
        <v>54</v>
      </c>
      <c r="C75" s="15"/>
      <c r="D75" s="15"/>
      <c r="E75" s="16">
        <v>8</v>
      </c>
      <c r="F75" s="16"/>
      <c r="G75" s="8">
        <v>24821445</v>
      </c>
      <c r="H75" s="8"/>
      <c r="I75" s="8">
        <v>0</v>
      </c>
      <c r="J75" s="8"/>
      <c r="K75" s="8">
        <v>0</v>
      </c>
      <c r="L75" s="8"/>
      <c r="M75" s="8">
        <v>0</v>
      </c>
    </row>
    <row r="76" spans="1:13" ht="19.5" customHeight="1" x14ac:dyDescent="0.4">
      <c r="A76" s="15" t="s">
        <v>55</v>
      </c>
      <c r="B76" s="15"/>
      <c r="C76" s="15"/>
      <c r="D76" s="15"/>
      <c r="E76" s="16"/>
      <c r="F76" s="16"/>
      <c r="G76" s="25">
        <v>94322287</v>
      </c>
      <c r="H76" s="8"/>
      <c r="I76" s="25">
        <v>251075338</v>
      </c>
      <c r="J76" s="8"/>
      <c r="K76" s="25">
        <v>9241868</v>
      </c>
      <c r="L76" s="8"/>
      <c r="M76" s="25">
        <v>131627253</v>
      </c>
    </row>
    <row r="77" spans="1:13" ht="6" customHeight="1" x14ac:dyDescent="0.4">
      <c r="A77" s="15"/>
      <c r="B77" s="15"/>
      <c r="C77" s="15"/>
      <c r="D77" s="15"/>
      <c r="E77" s="16"/>
      <c r="F77" s="16"/>
      <c r="G77" s="8"/>
      <c r="H77" s="8"/>
      <c r="I77" s="8"/>
      <c r="J77" s="8"/>
      <c r="K77" s="8"/>
      <c r="L77" s="8"/>
      <c r="M77" s="8"/>
    </row>
    <row r="78" spans="1:13" ht="19.5" customHeight="1" x14ac:dyDescent="0.4">
      <c r="A78" s="14" t="s">
        <v>56</v>
      </c>
      <c r="B78" s="14"/>
      <c r="C78" s="14"/>
      <c r="D78" s="15"/>
      <c r="E78" s="16"/>
      <c r="F78" s="16"/>
      <c r="G78" s="12">
        <f>SUM(G63:G77)</f>
        <v>20505757221</v>
      </c>
      <c r="H78" s="8"/>
      <c r="I78" s="12">
        <f>SUM(I63:I77)</f>
        <v>17802849372</v>
      </c>
      <c r="J78" s="8"/>
      <c r="K78" s="12">
        <f>SUM(K63:K77)</f>
        <v>11126202316</v>
      </c>
      <c r="L78" s="8"/>
      <c r="M78" s="12">
        <f>SUM(M63:M77)</f>
        <v>10639045750</v>
      </c>
    </row>
    <row r="79" spans="1:13" ht="18.75" x14ac:dyDescent="0.4">
      <c r="A79" s="15"/>
      <c r="B79" s="15"/>
      <c r="C79" s="15"/>
      <c r="D79" s="15"/>
      <c r="E79" s="16"/>
      <c r="F79" s="16"/>
      <c r="G79" s="8"/>
      <c r="H79" s="8"/>
      <c r="I79" s="8"/>
      <c r="J79" s="8"/>
      <c r="K79" s="8"/>
      <c r="L79" s="8"/>
      <c r="M79" s="8"/>
    </row>
    <row r="80" spans="1:13" ht="19.5" customHeight="1" x14ac:dyDescent="0.4">
      <c r="A80" s="14" t="s">
        <v>57</v>
      </c>
      <c r="B80" s="14"/>
      <c r="C80" s="14"/>
      <c r="D80" s="15"/>
      <c r="E80" s="16"/>
      <c r="F80" s="16"/>
      <c r="G80" s="8"/>
      <c r="H80" s="8"/>
      <c r="I80" s="8"/>
      <c r="J80" s="8"/>
      <c r="K80" s="8"/>
      <c r="L80" s="8"/>
      <c r="M80" s="8"/>
    </row>
    <row r="81" spans="1:13" ht="6" customHeight="1" x14ac:dyDescent="0.4">
      <c r="A81" s="15"/>
      <c r="B81" s="15"/>
      <c r="C81" s="15"/>
      <c r="D81" s="15"/>
      <c r="E81" s="16"/>
      <c r="F81" s="16"/>
      <c r="G81" s="8"/>
      <c r="H81" s="8"/>
      <c r="I81" s="8"/>
      <c r="J81" s="8"/>
      <c r="K81" s="8"/>
      <c r="L81" s="8"/>
      <c r="M81" s="8"/>
    </row>
    <row r="82" spans="1:13" ht="19.5" customHeight="1" x14ac:dyDescent="0.4">
      <c r="A82" s="7" t="s">
        <v>58</v>
      </c>
      <c r="B82" s="14"/>
      <c r="C82" s="14"/>
      <c r="D82" s="15"/>
      <c r="E82" s="16">
        <v>13</v>
      </c>
      <c r="F82" s="16"/>
      <c r="G82" s="8">
        <v>12396611687</v>
      </c>
      <c r="H82" s="8"/>
      <c r="I82" s="8">
        <v>11832163666</v>
      </c>
      <c r="J82" s="8"/>
      <c r="K82" s="8">
        <v>4529751475</v>
      </c>
      <c r="L82" s="8"/>
      <c r="M82" s="8">
        <v>1962298176</v>
      </c>
    </row>
    <row r="83" spans="1:13" ht="19.5" customHeight="1" x14ac:dyDescent="0.4">
      <c r="A83" s="7" t="s">
        <v>59</v>
      </c>
      <c r="B83" s="14"/>
      <c r="C83" s="14"/>
      <c r="D83" s="15"/>
      <c r="E83" s="16">
        <v>13</v>
      </c>
      <c r="F83" s="16"/>
      <c r="G83" s="8">
        <v>24309540130</v>
      </c>
      <c r="H83" s="8"/>
      <c r="I83" s="8">
        <v>23346413951</v>
      </c>
      <c r="J83" s="8"/>
      <c r="K83" s="8">
        <v>13162028243</v>
      </c>
      <c r="L83" s="8"/>
      <c r="M83" s="8">
        <v>13808911189</v>
      </c>
    </row>
    <row r="84" spans="1:13" ht="19.5" customHeight="1" x14ac:dyDescent="0.4">
      <c r="A84" s="15" t="s">
        <v>60</v>
      </c>
      <c r="B84" s="14"/>
      <c r="C84" s="14"/>
      <c r="D84" s="15"/>
      <c r="E84" s="16">
        <v>15</v>
      </c>
      <c r="F84" s="16"/>
      <c r="G84" s="8">
        <v>3083500717</v>
      </c>
      <c r="H84" s="8"/>
      <c r="I84" s="8">
        <v>3150000547</v>
      </c>
      <c r="J84" s="8"/>
      <c r="K84" s="8">
        <v>533185264</v>
      </c>
      <c r="L84" s="8"/>
      <c r="M84" s="8">
        <v>540921684</v>
      </c>
    </row>
    <row r="85" spans="1:13" ht="19.5" customHeight="1" x14ac:dyDescent="0.4">
      <c r="A85" s="15" t="s">
        <v>61</v>
      </c>
      <c r="B85" s="14"/>
      <c r="C85" s="14"/>
      <c r="D85" s="15"/>
      <c r="E85" s="16"/>
      <c r="F85" s="16"/>
      <c r="G85" s="8">
        <v>480623178</v>
      </c>
      <c r="H85" s="8"/>
      <c r="I85" s="8">
        <v>384023696</v>
      </c>
      <c r="J85" s="8"/>
      <c r="K85" s="8">
        <v>111315061</v>
      </c>
      <c r="L85" s="8"/>
      <c r="M85" s="8">
        <v>11387988</v>
      </c>
    </row>
    <row r="86" spans="1:13" ht="19.5" customHeight="1" x14ac:dyDescent="0.4">
      <c r="A86" s="7" t="s">
        <v>62</v>
      </c>
      <c r="B86" s="14"/>
      <c r="C86" s="14"/>
      <c r="D86" s="15"/>
      <c r="E86" s="16"/>
      <c r="F86" s="16"/>
      <c r="G86" s="8">
        <v>3276793035</v>
      </c>
      <c r="H86" s="8"/>
      <c r="I86" s="8">
        <v>3264891412</v>
      </c>
      <c r="J86" s="8"/>
      <c r="K86" s="8">
        <v>124876891</v>
      </c>
      <c r="L86" s="8"/>
      <c r="M86" s="8">
        <v>90546246</v>
      </c>
    </row>
    <row r="87" spans="1:13" ht="19.5" customHeight="1" x14ac:dyDescent="0.4">
      <c r="A87" s="15" t="s">
        <v>63</v>
      </c>
      <c r="B87" s="14"/>
      <c r="C87" s="14"/>
      <c r="D87" s="15"/>
      <c r="E87" s="16"/>
      <c r="F87" s="16"/>
      <c r="G87" s="8">
        <v>465928319</v>
      </c>
      <c r="H87" s="8"/>
      <c r="I87" s="8">
        <v>388562606</v>
      </c>
      <c r="J87" s="8"/>
      <c r="K87" s="8">
        <v>79408303</v>
      </c>
      <c r="L87" s="8"/>
      <c r="M87" s="8">
        <v>37388479</v>
      </c>
    </row>
    <row r="88" spans="1:13" ht="18.75" x14ac:dyDescent="0.4">
      <c r="A88" s="15" t="s">
        <v>64</v>
      </c>
      <c r="B88" s="14"/>
      <c r="C88" s="14"/>
      <c r="D88" s="15"/>
      <c r="E88" s="16"/>
      <c r="F88" s="16"/>
      <c r="G88" s="8">
        <v>343493541</v>
      </c>
      <c r="H88" s="8"/>
      <c r="I88" s="8">
        <v>327687271</v>
      </c>
      <c r="J88" s="8"/>
      <c r="K88" s="8">
        <v>135138447</v>
      </c>
      <c r="L88" s="8"/>
      <c r="M88" s="8">
        <v>126121671</v>
      </c>
    </row>
    <row r="89" spans="1:13" ht="18.75" x14ac:dyDescent="0.4">
      <c r="A89" s="15" t="s">
        <v>65</v>
      </c>
      <c r="B89" s="14"/>
      <c r="C89" s="14"/>
      <c r="D89" s="15"/>
      <c r="E89" s="16"/>
      <c r="F89" s="16"/>
      <c r="G89" s="8">
        <v>140000000</v>
      </c>
      <c r="H89" s="8"/>
      <c r="I89" s="8">
        <v>140000000</v>
      </c>
      <c r="J89" s="8"/>
      <c r="K89" s="8">
        <v>0</v>
      </c>
      <c r="L89" s="8"/>
      <c r="M89" s="8">
        <v>0</v>
      </c>
    </row>
    <row r="90" spans="1:13" ht="19.5" customHeight="1" x14ac:dyDescent="0.4">
      <c r="A90" s="15" t="s">
        <v>66</v>
      </c>
      <c r="B90" s="14"/>
      <c r="C90" s="14"/>
      <c r="D90" s="15"/>
      <c r="F90" s="16"/>
      <c r="G90" s="12">
        <v>248092267</v>
      </c>
      <c r="H90" s="8"/>
      <c r="I90" s="12">
        <v>167598059</v>
      </c>
      <c r="J90" s="8"/>
      <c r="K90" s="12">
        <v>1074929</v>
      </c>
      <c r="L90" s="8"/>
      <c r="M90" s="12">
        <v>1074929</v>
      </c>
    </row>
    <row r="91" spans="1:13" ht="6" customHeight="1" x14ac:dyDescent="0.4">
      <c r="A91" s="15"/>
      <c r="B91" s="14"/>
      <c r="C91" s="14"/>
      <c r="D91" s="15"/>
      <c r="E91" s="16"/>
      <c r="F91" s="16"/>
      <c r="G91" s="8"/>
      <c r="H91" s="8"/>
      <c r="I91" s="8"/>
      <c r="J91" s="8"/>
      <c r="K91" s="8"/>
      <c r="L91" s="8"/>
      <c r="M91" s="8"/>
    </row>
    <row r="92" spans="1:13" ht="19.5" customHeight="1" x14ac:dyDescent="0.4">
      <c r="A92" s="14" t="s">
        <v>67</v>
      </c>
      <c r="B92" s="14"/>
      <c r="C92" s="14"/>
      <c r="D92" s="15"/>
      <c r="E92" s="16"/>
      <c r="F92" s="16"/>
      <c r="G92" s="12">
        <f>SUM(G82:G91)</f>
        <v>44744582874</v>
      </c>
      <c r="H92" s="8"/>
      <c r="I92" s="12">
        <f>SUM(I82:I91)</f>
        <v>43001341208</v>
      </c>
      <c r="J92" s="8"/>
      <c r="K92" s="12">
        <f>SUM(K82:K91)</f>
        <v>18676778613</v>
      </c>
      <c r="L92" s="8"/>
      <c r="M92" s="12">
        <f>SUM(M82:M91)</f>
        <v>16578650362</v>
      </c>
    </row>
    <row r="93" spans="1:13" ht="6" customHeight="1" x14ac:dyDescent="0.4">
      <c r="A93" s="15"/>
      <c r="B93" s="14"/>
      <c r="C93" s="14"/>
      <c r="D93" s="15"/>
      <c r="E93" s="16"/>
      <c r="F93" s="16"/>
      <c r="G93" s="8"/>
      <c r="H93" s="8"/>
      <c r="I93" s="8"/>
      <c r="J93" s="8"/>
      <c r="K93" s="8"/>
      <c r="L93" s="8"/>
      <c r="M93" s="8"/>
    </row>
    <row r="94" spans="1:13" ht="19.5" customHeight="1" x14ac:dyDescent="0.4">
      <c r="A94" s="14" t="s">
        <v>68</v>
      </c>
      <c r="B94" s="14"/>
      <c r="C94" s="14"/>
      <c r="D94" s="15"/>
      <c r="E94" s="16"/>
      <c r="F94" s="16"/>
      <c r="G94" s="12">
        <f>+G78+G92</f>
        <v>65250340095</v>
      </c>
      <c r="H94" s="8"/>
      <c r="I94" s="12">
        <f>+I78+I92</f>
        <v>60804190580</v>
      </c>
      <c r="J94" s="8"/>
      <c r="K94" s="12">
        <f>+K78+K92</f>
        <v>29802980929</v>
      </c>
      <c r="L94" s="8"/>
      <c r="M94" s="12">
        <f>+M78+M92</f>
        <v>27217696112</v>
      </c>
    </row>
    <row r="95" spans="1:13" ht="19.5" customHeight="1" x14ac:dyDescent="0.4">
      <c r="A95" s="14"/>
      <c r="B95" s="14"/>
      <c r="C95" s="14"/>
      <c r="D95" s="15"/>
      <c r="E95" s="16"/>
      <c r="F95" s="16"/>
      <c r="G95" s="8"/>
      <c r="H95" s="8"/>
      <c r="I95" s="8"/>
      <c r="J95" s="8"/>
      <c r="K95" s="8"/>
      <c r="L95" s="8"/>
      <c r="M95" s="8"/>
    </row>
    <row r="96" spans="1:13" ht="19.5" customHeight="1" x14ac:dyDescent="0.4">
      <c r="A96" s="14"/>
      <c r="B96" s="14"/>
      <c r="C96" s="14"/>
      <c r="D96" s="15"/>
      <c r="E96" s="16"/>
      <c r="F96" s="16"/>
      <c r="G96" s="8"/>
      <c r="H96" s="8"/>
      <c r="I96" s="8"/>
      <c r="J96" s="8"/>
      <c r="K96" s="8"/>
      <c r="L96" s="8"/>
      <c r="M96" s="8"/>
    </row>
    <row r="97" spans="1:13" ht="3.75" customHeight="1" x14ac:dyDescent="0.4">
      <c r="A97" s="14"/>
      <c r="B97" s="14"/>
      <c r="C97" s="14"/>
      <c r="D97" s="15"/>
      <c r="E97" s="16"/>
      <c r="F97" s="16"/>
      <c r="G97" s="8"/>
      <c r="H97" s="8"/>
      <c r="I97" s="8"/>
      <c r="J97" s="8"/>
      <c r="K97" s="8"/>
      <c r="L97" s="8"/>
      <c r="M97" s="8"/>
    </row>
    <row r="98" spans="1:13" ht="21.95" customHeight="1" x14ac:dyDescent="0.4">
      <c r="A98" s="31" t="s">
        <v>40</v>
      </c>
      <c r="B98" s="31"/>
      <c r="C98" s="31"/>
      <c r="D98" s="31"/>
      <c r="E98" s="11"/>
      <c r="F98" s="11"/>
      <c r="G98" s="12"/>
      <c r="H98" s="12"/>
      <c r="I98" s="12"/>
      <c r="J98" s="12"/>
      <c r="K98" s="12"/>
      <c r="L98" s="12"/>
      <c r="M98" s="12"/>
    </row>
    <row r="99" spans="1:13" ht="21.75" customHeight="1" x14ac:dyDescent="0.4">
      <c r="A99" s="6" t="s">
        <v>0</v>
      </c>
      <c r="B99" s="6"/>
      <c r="C99" s="6"/>
      <c r="D99" s="6"/>
      <c r="E99" s="7"/>
      <c r="F99" s="7"/>
      <c r="G99" s="8"/>
      <c r="H99" s="8"/>
      <c r="I99" s="8"/>
      <c r="J99" s="8"/>
      <c r="K99" s="8"/>
      <c r="L99" s="8"/>
      <c r="M99" s="8"/>
    </row>
    <row r="100" spans="1:13" ht="21.75" customHeight="1" x14ac:dyDescent="0.4">
      <c r="A100" s="6" t="s">
        <v>1</v>
      </c>
      <c r="B100" s="6"/>
      <c r="C100" s="6"/>
      <c r="D100" s="6"/>
      <c r="E100" s="7"/>
      <c r="F100" s="7"/>
      <c r="G100" s="8"/>
      <c r="H100" s="8"/>
      <c r="I100" s="8"/>
      <c r="J100" s="8"/>
      <c r="K100" s="8"/>
      <c r="L100" s="8"/>
      <c r="M100" s="8"/>
    </row>
    <row r="101" spans="1:13" ht="21.75" customHeight="1" x14ac:dyDescent="0.4">
      <c r="A101" s="10" t="str">
        <f>$A$3</f>
        <v>ณ วันที่ 30 มิถุนายน พ.ศ. 2569</v>
      </c>
      <c r="B101" s="10"/>
      <c r="C101" s="10"/>
      <c r="D101" s="10"/>
      <c r="E101" s="11"/>
      <c r="F101" s="11"/>
      <c r="G101" s="12"/>
      <c r="H101" s="12"/>
      <c r="I101" s="12"/>
      <c r="J101" s="12"/>
      <c r="K101" s="12"/>
      <c r="L101" s="12"/>
      <c r="M101" s="12"/>
    </row>
    <row r="102" spans="1:13" ht="21.75" customHeight="1" x14ac:dyDescent="0.4">
      <c r="A102" s="7"/>
      <c r="B102" s="7"/>
      <c r="C102" s="7"/>
      <c r="D102" s="7"/>
      <c r="E102" s="7"/>
      <c r="F102" s="7"/>
      <c r="G102" s="8"/>
      <c r="H102" s="8"/>
      <c r="I102" s="8"/>
      <c r="J102" s="8"/>
      <c r="K102" s="8"/>
      <c r="L102" s="8"/>
      <c r="M102" s="8"/>
    </row>
    <row r="103" spans="1:13" ht="21.75" customHeight="1" x14ac:dyDescent="0.4">
      <c r="A103" s="7"/>
      <c r="B103" s="7"/>
      <c r="C103" s="7"/>
      <c r="D103" s="7" t="s">
        <v>69</v>
      </c>
      <c r="E103" s="7"/>
      <c r="F103" s="7"/>
      <c r="G103" s="128" t="s">
        <v>3</v>
      </c>
      <c r="H103" s="129"/>
      <c r="I103" s="129"/>
      <c r="J103" s="8"/>
      <c r="K103" s="128" t="s">
        <v>4</v>
      </c>
      <c r="L103" s="129"/>
      <c r="M103" s="129"/>
    </row>
    <row r="104" spans="1:13" ht="21.75" customHeight="1" x14ac:dyDescent="0.4">
      <c r="A104" s="14"/>
      <c r="B104" s="14"/>
      <c r="C104" s="14"/>
      <c r="D104" s="15"/>
      <c r="E104" s="16"/>
      <c r="F104" s="16"/>
      <c r="G104" s="17" t="s">
        <v>5</v>
      </c>
      <c r="H104" s="17"/>
      <c r="I104" s="17" t="s">
        <v>6</v>
      </c>
      <c r="J104" s="8"/>
      <c r="K104" s="17" t="s">
        <v>5</v>
      </c>
      <c r="L104" s="17"/>
      <c r="M104" s="17" t="s">
        <v>6</v>
      </c>
    </row>
    <row r="105" spans="1:13" ht="21.75" customHeight="1" x14ac:dyDescent="0.4">
      <c r="A105" s="7"/>
      <c r="B105" s="7"/>
      <c r="C105" s="7"/>
      <c r="D105" s="7"/>
      <c r="E105" s="7"/>
      <c r="F105" s="7"/>
      <c r="G105" s="18" t="s">
        <v>7</v>
      </c>
      <c r="H105" s="19"/>
      <c r="I105" s="18" t="s">
        <v>8</v>
      </c>
      <c r="J105" s="8"/>
      <c r="K105" s="18" t="s">
        <v>7</v>
      </c>
      <c r="L105" s="19"/>
      <c r="M105" s="18" t="s">
        <v>8</v>
      </c>
    </row>
    <row r="106" spans="1:13" ht="21.75" customHeight="1" x14ac:dyDescent="0.4">
      <c r="A106" s="7"/>
      <c r="B106" s="7"/>
      <c r="C106" s="7"/>
      <c r="D106" s="7"/>
      <c r="E106" s="7"/>
      <c r="F106" s="7"/>
      <c r="G106" s="17" t="s">
        <v>9</v>
      </c>
      <c r="H106" s="17"/>
      <c r="I106" s="17" t="s">
        <v>10</v>
      </c>
      <c r="J106" s="17"/>
      <c r="K106" s="17" t="s">
        <v>9</v>
      </c>
      <c r="L106" s="17"/>
      <c r="M106" s="17" t="s">
        <v>10</v>
      </c>
    </row>
    <row r="107" spans="1:13" ht="21.75" customHeight="1" x14ac:dyDescent="0.4">
      <c r="A107" s="20"/>
      <c r="B107" s="20"/>
      <c r="C107" s="20"/>
      <c r="D107" s="20"/>
      <c r="E107" s="7"/>
      <c r="F107" s="22"/>
      <c r="G107" s="23" t="s">
        <v>12</v>
      </c>
      <c r="H107" s="17"/>
      <c r="I107" s="23" t="s">
        <v>12</v>
      </c>
      <c r="J107" s="17"/>
      <c r="K107" s="23" t="s">
        <v>12</v>
      </c>
      <c r="L107" s="17"/>
      <c r="M107" s="23" t="s">
        <v>12</v>
      </c>
    </row>
    <row r="108" spans="1:13" ht="21.75" customHeight="1" x14ac:dyDescent="0.4">
      <c r="A108" s="14" t="s">
        <v>41</v>
      </c>
      <c r="B108" s="14"/>
      <c r="C108" s="14"/>
      <c r="D108" s="15"/>
      <c r="E108" s="7"/>
      <c r="F108" s="16"/>
      <c r="G108" s="8"/>
      <c r="H108" s="8"/>
      <c r="I108" s="8"/>
      <c r="J108" s="8"/>
      <c r="K108" s="8"/>
      <c r="L108" s="8"/>
      <c r="M108" s="8"/>
    </row>
    <row r="109" spans="1:13" ht="6" customHeight="1" x14ac:dyDescent="0.4">
      <c r="A109" s="14"/>
      <c r="B109" s="14"/>
      <c r="C109" s="14"/>
      <c r="D109" s="15"/>
      <c r="E109" s="35"/>
      <c r="F109" s="16"/>
      <c r="G109" s="8"/>
      <c r="H109" s="8"/>
      <c r="I109" s="8"/>
      <c r="J109" s="8"/>
      <c r="K109" s="8"/>
      <c r="L109" s="8"/>
      <c r="M109" s="8"/>
    </row>
    <row r="110" spans="1:13" ht="21.75" customHeight="1" x14ac:dyDescent="0.4">
      <c r="A110" s="14" t="s">
        <v>70</v>
      </c>
      <c r="B110" s="14"/>
      <c r="C110" s="14"/>
      <c r="D110" s="15"/>
      <c r="E110" s="16"/>
      <c r="F110" s="16"/>
      <c r="G110" s="8"/>
      <c r="H110" s="8"/>
      <c r="I110" s="8"/>
      <c r="J110" s="8"/>
      <c r="K110" s="8"/>
      <c r="L110" s="8"/>
      <c r="M110" s="8"/>
    </row>
    <row r="111" spans="1:13" ht="6" customHeight="1" x14ac:dyDescent="0.4">
      <c r="A111" s="15"/>
      <c r="B111" s="15"/>
      <c r="C111" s="15"/>
      <c r="D111" s="15"/>
      <c r="E111" s="16"/>
      <c r="F111" s="16"/>
      <c r="G111" s="8"/>
      <c r="H111" s="8"/>
      <c r="I111" s="8"/>
      <c r="J111" s="8"/>
      <c r="K111" s="8"/>
      <c r="L111" s="8"/>
      <c r="M111" s="8"/>
    </row>
    <row r="112" spans="1:13" ht="21.75" customHeight="1" x14ac:dyDescent="0.4">
      <c r="A112" s="15" t="s">
        <v>71</v>
      </c>
      <c r="B112" s="15"/>
      <c r="C112" s="15"/>
      <c r="D112" s="15"/>
      <c r="E112" s="16"/>
      <c r="F112" s="16"/>
      <c r="G112" s="8"/>
      <c r="H112" s="8"/>
      <c r="I112" s="8"/>
      <c r="J112" s="8"/>
      <c r="K112" s="8"/>
      <c r="L112" s="8"/>
      <c r="M112" s="8"/>
    </row>
    <row r="113" spans="1:13" ht="21.75" customHeight="1" x14ac:dyDescent="0.4">
      <c r="A113" s="15"/>
      <c r="B113" s="15" t="s">
        <v>72</v>
      </c>
      <c r="C113" s="15"/>
      <c r="D113" s="15"/>
      <c r="E113" s="7"/>
      <c r="F113" s="16"/>
      <c r="G113" s="8"/>
      <c r="H113" s="8"/>
      <c r="I113" s="8"/>
      <c r="J113" s="8"/>
      <c r="K113" s="8"/>
      <c r="L113" s="8"/>
      <c r="M113" s="8"/>
    </row>
    <row r="114" spans="1:13" ht="21.75" customHeight="1" x14ac:dyDescent="0.4">
      <c r="A114" s="15"/>
      <c r="B114" s="15"/>
      <c r="C114" s="15" t="s">
        <v>73</v>
      </c>
      <c r="D114" s="15"/>
      <c r="E114" s="16"/>
      <c r="F114" s="16"/>
      <c r="G114" s="8"/>
      <c r="H114" s="8"/>
      <c r="I114" s="8"/>
      <c r="J114" s="8"/>
      <c r="K114" s="8"/>
      <c r="L114" s="8"/>
      <c r="M114" s="8"/>
    </row>
    <row r="115" spans="1:13" ht="21.75" customHeight="1" thickBot="1" x14ac:dyDescent="0.45">
      <c r="A115" s="15"/>
      <c r="B115" s="15"/>
      <c r="C115" s="15"/>
      <c r="D115" s="7" t="s">
        <v>74</v>
      </c>
      <c r="E115" s="16"/>
      <c r="F115" s="16"/>
      <c r="G115" s="29">
        <v>1567773019</v>
      </c>
      <c r="H115" s="8"/>
      <c r="I115" s="29">
        <v>1567773019</v>
      </c>
      <c r="J115" s="8"/>
      <c r="K115" s="29">
        <v>1567773018.5999999</v>
      </c>
      <c r="L115" s="8"/>
      <c r="M115" s="29">
        <v>1567773019</v>
      </c>
    </row>
    <row r="116" spans="1:13" ht="6" customHeight="1" thickTop="1" x14ac:dyDescent="0.4">
      <c r="A116" s="15"/>
      <c r="B116" s="15"/>
      <c r="C116" s="15"/>
      <c r="D116" s="15"/>
      <c r="E116" s="16"/>
      <c r="F116" s="16"/>
      <c r="G116" s="8"/>
      <c r="H116" s="8"/>
      <c r="I116" s="8"/>
      <c r="J116" s="8"/>
      <c r="K116" s="8"/>
      <c r="L116" s="8"/>
      <c r="M116" s="8"/>
    </row>
    <row r="117" spans="1:13" ht="21.75" customHeight="1" x14ac:dyDescent="0.4">
      <c r="A117" s="7"/>
      <c r="B117" s="15" t="s">
        <v>75</v>
      </c>
      <c r="C117" s="15"/>
      <c r="D117" s="15"/>
      <c r="E117" s="16"/>
      <c r="F117" s="16"/>
      <c r="G117" s="8"/>
      <c r="H117" s="8"/>
      <c r="I117" s="8"/>
      <c r="J117" s="8"/>
      <c r="K117" s="8"/>
      <c r="L117" s="8"/>
      <c r="M117" s="8"/>
    </row>
    <row r="118" spans="1:13" ht="21.75" customHeight="1" x14ac:dyDescent="0.4">
      <c r="A118" s="7"/>
      <c r="B118" s="15"/>
      <c r="C118" s="15" t="s">
        <v>76</v>
      </c>
      <c r="D118" s="7"/>
      <c r="E118" s="16"/>
      <c r="F118" s="16"/>
      <c r="G118" s="8"/>
      <c r="H118" s="8"/>
      <c r="I118" s="8"/>
      <c r="J118" s="8"/>
      <c r="K118" s="8"/>
      <c r="L118" s="8"/>
      <c r="M118" s="8"/>
    </row>
    <row r="119" spans="1:13" ht="21.75" customHeight="1" x14ac:dyDescent="0.4">
      <c r="A119" s="15"/>
      <c r="B119" s="15"/>
      <c r="C119" s="15"/>
      <c r="D119" s="15" t="s">
        <v>77</v>
      </c>
      <c r="E119" s="16"/>
      <c r="F119" s="16"/>
      <c r="G119" s="8">
        <v>1494683468</v>
      </c>
      <c r="H119" s="8"/>
      <c r="I119" s="8">
        <v>1494683468</v>
      </c>
      <c r="J119" s="8"/>
      <c r="K119" s="8">
        <v>1494683468</v>
      </c>
      <c r="L119" s="8"/>
      <c r="M119" s="8">
        <v>1494683468</v>
      </c>
    </row>
    <row r="120" spans="1:13" ht="21.75" customHeight="1" x14ac:dyDescent="0.4">
      <c r="A120" s="15" t="s">
        <v>78</v>
      </c>
      <c r="B120" s="14"/>
      <c r="C120" s="14"/>
      <c r="D120" s="15"/>
      <c r="E120" s="16"/>
      <c r="F120" s="16"/>
      <c r="G120" s="8">
        <v>15266493181</v>
      </c>
      <c r="H120" s="8"/>
      <c r="I120" s="8">
        <v>15266493181</v>
      </c>
      <c r="J120" s="8"/>
      <c r="K120" s="8">
        <v>15266493181</v>
      </c>
      <c r="L120" s="8"/>
      <c r="M120" s="8">
        <v>15266493181</v>
      </c>
    </row>
    <row r="121" spans="1:13" ht="21.75" customHeight="1" x14ac:dyDescent="0.4">
      <c r="A121" s="7" t="s">
        <v>79</v>
      </c>
      <c r="B121" s="15"/>
      <c r="C121" s="14"/>
      <c r="D121" s="7"/>
      <c r="E121" s="16"/>
      <c r="F121" s="16"/>
      <c r="G121" s="8">
        <v>172861100</v>
      </c>
      <c r="H121" s="8"/>
      <c r="I121" s="8">
        <v>172861100</v>
      </c>
      <c r="J121" s="8"/>
      <c r="K121" s="8">
        <v>202175962</v>
      </c>
      <c r="L121" s="8"/>
      <c r="M121" s="8">
        <v>202175962</v>
      </c>
    </row>
    <row r="122" spans="1:13" ht="21.75" customHeight="1" x14ac:dyDescent="0.4">
      <c r="A122" s="15" t="s">
        <v>80</v>
      </c>
      <c r="B122" s="14"/>
      <c r="C122" s="14"/>
      <c r="D122" s="15"/>
      <c r="E122" s="16"/>
      <c r="F122" s="16"/>
      <c r="G122" s="8"/>
      <c r="H122" s="8"/>
      <c r="I122" s="24"/>
      <c r="J122" s="8"/>
      <c r="K122" s="8"/>
      <c r="L122" s="8"/>
      <c r="M122" s="24"/>
    </row>
    <row r="123" spans="1:13" ht="21.75" customHeight="1" x14ac:dyDescent="0.4">
      <c r="A123" s="15"/>
      <c r="B123" s="15" t="s">
        <v>81</v>
      </c>
      <c r="C123" s="15"/>
      <c r="D123" s="7"/>
      <c r="E123" s="16"/>
      <c r="F123" s="16"/>
      <c r="G123" s="8">
        <v>156777302</v>
      </c>
      <c r="H123" s="8"/>
      <c r="I123" s="8">
        <v>156777302</v>
      </c>
      <c r="J123" s="8"/>
      <c r="K123" s="8">
        <v>156777302</v>
      </c>
      <c r="L123" s="16"/>
      <c r="M123" s="8">
        <v>156777302</v>
      </c>
    </row>
    <row r="124" spans="1:13" ht="21.75" customHeight="1" x14ac:dyDescent="0.4">
      <c r="A124" s="15"/>
      <c r="B124" s="15" t="s">
        <v>82</v>
      </c>
      <c r="C124" s="15"/>
      <c r="D124" s="7"/>
      <c r="E124" s="16"/>
      <c r="F124" s="16"/>
      <c r="G124" s="8">
        <v>17947608834</v>
      </c>
      <c r="H124" s="8"/>
      <c r="I124" s="8">
        <v>17929450953</v>
      </c>
      <c r="J124" s="8"/>
      <c r="K124" s="8">
        <v>4248736016</v>
      </c>
      <c r="L124" s="16"/>
      <c r="M124" s="8">
        <v>4631327694</v>
      </c>
    </row>
    <row r="125" spans="1:13" ht="21.75" customHeight="1" x14ac:dyDescent="0.4">
      <c r="A125" s="15" t="s">
        <v>83</v>
      </c>
      <c r="B125" s="15"/>
      <c r="C125" s="15"/>
      <c r="D125" s="7"/>
      <c r="E125" s="16"/>
      <c r="F125" s="16"/>
      <c r="G125" s="12">
        <v>2398347777</v>
      </c>
      <c r="H125" s="8"/>
      <c r="I125" s="12">
        <v>1890325172</v>
      </c>
      <c r="J125" s="8"/>
      <c r="K125" s="12">
        <v>141159442</v>
      </c>
      <c r="L125" s="16"/>
      <c r="M125" s="12">
        <v>-17286867</v>
      </c>
    </row>
    <row r="126" spans="1:13" ht="6" customHeight="1" x14ac:dyDescent="0.4">
      <c r="A126" s="15"/>
      <c r="B126" s="15"/>
      <c r="C126" s="15"/>
      <c r="D126" s="15"/>
      <c r="E126" s="16"/>
      <c r="F126" s="16"/>
      <c r="G126" s="8"/>
      <c r="H126" s="8"/>
      <c r="I126" s="8"/>
      <c r="J126" s="8"/>
      <c r="K126" s="8"/>
      <c r="L126" s="8"/>
      <c r="M126" s="8"/>
    </row>
    <row r="127" spans="1:13" ht="21.75" customHeight="1" x14ac:dyDescent="0.4">
      <c r="A127" s="6" t="s">
        <v>84</v>
      </c>
      <c r="B127" s="6"/>
      <c r="C127" s="7"/>
      <c r="D127" s="7"/>
      <c r="E127" s="16"/>
      <c r="F127" s="16"/>
      <c r="G127" s="8">
        <f>SUM(G119:G125)</f>
        <v>37436771662</v>
      </c>
      <c r="H127" s="8"/>
      <c r="I127" s="8">
        <f>SUM(I119:I125)</f>
        <v>36910591176</v>
      </c>
      <c r="J127" s="8"/>
      <c r="K127" s="8">
        <f>SUM(K119:K125)</f>
        <v>21510025371</v>
      </c>
      <c r="L127" s="8"/>
      <c r="M127" s="8">
        <f>SUM(M119:M125)</f>
        <v>21734170740</v>
      </c>
    </row>
    <row r="128" spans="1:13" ht="21.75" customHeight="1" x14ac:dyDescent="0.4">
      <c r="A128" s="7" t="s">
        <v>85</v>
      </c>
      <c r="B128" s="7"/>
      <c r="C128" s="7"/>
      <c r="D128" s="7"/>
      <c r="E128" s="16"/>
      <c r="F128" s="16"/>
      <c r="G128" s="12">
        <v>3742503654</v>
      </c>
      <c r="H128" s="8"/>
      <c r="I128" s="12">
        <v>3688844354</v>
      </c>
      <c r="J128" s="8"/>
      <c r="K128" s="12">
        <v>0</v>
      </c>
      <c r="L128" s="8"/>
      <c r="M128" s="12">
        <v>0</v>
      </c>
    </row>
    <row r="129" spans="1:13" ht="6" customHeight="1" x14ac:dyDescent="0.4">
      <c r="A129" s="15"/>
      <c r="B129" s="15"/>
      <c r="C129" s="15"/>
      <c r="D129" s="15"/>
      <c r="E129" s="16"/>
      <c r="F129" s="16"/>
      <c r="G129" s="8"/>
      <c r="H129" s="8"/>
      <c r="I129" s="8"/>
      <c r="J129" s="8"/>
      <c r="K129" s="8"/>
      <c r="L129" s="8"/>
      <c r="M129" s="8"/>
    </row>
    <row r="130" spans="1:13" ht="21.75" customHeight="1" x14ac:dyDescent="0.4">
      <c r="A130" s="6" t="s">
        <v>86</v>
      </c>
      <c r="B130" s="7"/>
      <c r="C130" s="7"/>
      <c r="D130" s="7"/>
      <c r="E130" s="16"/>
      <c r="F130" s="16"/>
      <c r="G130" s="12">
        <f>SUM(G127:G128)</f>
        <v>41179275316</v>
      </c>
      <c r="H130" s="8"/>
      <c r="I130" s="12">
        <f>SUM(I127:I128)</f>
        <v>40599435530</v>
      </c>
      <c r="J130" s="8"/>
      <c r="K130" s="12">
        <f>SUM(K127:K128)</f>
        <v>21510025371</v>
      </c>
      <c r="L130" s="8"/>
      <c r="M130" s="12">
        <f>SUM(M127:M128)</f>
        <v>21734170740</v>
      </c>
    </row>
    <row r="131" spans="1:13" ht="6" customHeight="1" x14ac:dyDescent="0.4">
      <c r="A131" s="15"/>
      <c r="B131" s="15"/>
      <c r="C131" s="15"/>
      <c r="D131" s="15"/>
      <c r="E131" s="16"/>
      <c r="F131" s="16"/>
      <c r="G131" s="8"/>
      <c r="H131" s="8"/>
      <c r="I131" s="8"/>
      <c r="J131" s="8"/>
      <c r="K131" s="8"/>
      <c r="L131" s="8"/>
      <c r="M131" s="8"/>
    </row>
    <row r="132" spans="1:13" ht="21.75" customHeight="1" thickBot="1" x14ac:dyDescent="0.45">
      <c r="A132" s="6" t="s">
        <v>87</v>
      </c>
      <c r="B132" s="6"/>
      <c r="C132" s="6"/>
      <c r="D132" s="6"/>
      <c r="E132" s="22"/>
      <c r="F132" s="22"/>
      <c r="G132" s="29">
        <f>+G130+G94</f>
        <v>106429615411</v>
      </c>
      <c r="H132" s="36"/>
      <c r="I132" s="29">
        <f>+I130+I94</f>
        <v>101403626110</v>
      </c>
      <c r="J132" s="36"/>
      <c r="K132" s="29">
        <f>+K130+K94</f>
        <v>51313006300</v>
      </c>
      <c r="L132" s="36"/>
      <c r="M132" s="29">
        <f>+M130+M94</f>
        <v>48951866852</v>
      </c>
    </row>
    <row r="133" spans="1:13" ht="21.75" customHeight="1" thickTop="1" x14ac:dyDescent="0.4">
      <c r="A133" s="6"/>
      <c r="B133" s="6"/>
      <c r="C133" s="6"/>
      <c r="D133" s="6"/>
      <c r="E133" s="22"/>
      <c r="F133" s="22"/>
      <c r="G133" s="8"/>
      <c r="H133" s="8"/>
      <c r="I133" s="8"/>
      <c r="J133" s="8"/>
      <c r="K133" s="8"/>
      <c r="L133" s="8"/>
      <c r="M133" s="8"/>
    </row>
    <row r="134" spans="1:13" ht="21.75" customHeight="1" x14ac:dyDescent="0.4">
      <c r="A134" s="6"/>
      <c r="B134" s="6"/>
      <c r="C134" s="6"/>
      <c r="D134" s="6"/>
      <c r="E134" s="22"/>
      <c r="F134" s="22"/>
      <c r="G134" s="8"/>
      <c r="H134" s="36"/>
      <c r="I134" s="8"/>
      <c r="J134" s="36"/>
      <c r="K134" s="8"/>
      <c r="L134" s="36"/>
      <c r="M134" s="8"/>
    </row>
    <row r="135" spans="1:13" ht="21.75" customHeight="1" x14ac:dyDescent="0.4">
      <c r="A135" s="6"/>
      <c r="B135" s="6"/>
      <c r="C135" s="6"/>
      <c r="D135" s="6"/>
      <c r="E135" s="22"/>
      <c r="F135" s="22"/>
      <c r="G135" s="8"/>
      <c r="H135" s="36"/>
      <c r="I135" s="8"/>
      <c r="J135" s="36"/>
      <c r="K135" s="8"/>
      <c r="L135" s="36"/>
      <c r="M135" s="8"/>
    </row>
    <row r="136" spans="1:13" ht="21.75" customHeight="1" x14ac:dyDescent="0.4">
      <c r="A136" s="6"/>
      <c r="B136" s="6"/>
      <c r="C136" s="6"/>
      <c r="D136" s="6"/>
      <c r="E136" s="22" t="s">
        <v>69</v>
      </c>
      <c r="F136" s="22"/>
      <c r="G136" s="8"/>
      <c r="H136" s="36"/>
      <c r="I136" s="8"/>
      <c r="J136" s="36"/>
      <c r="K136" s="8"/>
      <c r="L136" s="36"/>
      <c r="M136" s="8"/>
    </row>
    <row r="137" spans="1:13" ht="21.75" customHeight="1" x14ac:dyDescent="0.4">
      <c r="A137" s="6"/>
      <c r="B137" s="6"/>
      <c r="C137" s="6"/>
      <c r="D137" s="6"/>
      <c r="E137" s="22"/>
      <c r="F137" s="22"/>
      <c r="G137" s="8"/>
      <c r="H137" s="36"/>
      <c r="I137" s="8"/>
      <c r="J137" s="36"/>
      <c r="K137" s="8"/>
      <c r="L137" s="36"/>
      <c r="M137" s="8"/>
    </row>
    <row r="138" spans="1:13" ht="21.75" customHeight="1" x14ac:dyDescent="0.4">
      <c r="A138" s="6"/>
      <c r="B138" s="6"/>
      <c r="C138" s="6"/>
      <c r="D138" s="6"/>
      <c r="E138" s="22"/>
      <c r="F138" s="22"/>
      <c r="G138" s="8"/>
      <c r="H138" s="36"/>
      <c r="I138" s="8"/>
      <c r="J138" s="36"/>
      <c r="K138" s="8"/>
      <c r="L138" s="36"/>
      <c r="M138" s="8"/>
    </row>
    <row r="139" spans="1:13" ht="21.75" customHeight="1" x14ac:dyDescent="0.4">
      <c r="A139" s="6"/>
      <c r="B139" s="6"/>
      <c r="C139" s="6"/>
      <c r="D139" s="6"/>
      <c r="E139" s="22"/>
      <c r="F139" s="22"/>
      <c r="G139" s="8"/>
      <c r="H139" s="36"/>
      <c r="I139" s="8"/>
      <c r="J139" s="36"/>
      <c r="K139" s="8"/>
      <c r="L139" s="36"/>
      <c r="M139" s="8"/>
    </row>
    <row r="140" spans="1:13" ht="23.25" customHeight="1" x14ac:dyDescent="0.4">
      <c r="A140" s="6"/>
      <c r="B140" s="6"/>
      <c r="C140" s="6"/>
      <c r="D140" s="6"/>
      <c r="E140" s="22"/>
      <c r="F140" s="22"/>
      <c r="G140" s="8"/>
      <c r="H140" s="36"/>
      <c r="I140" s="8"/>
      <c r="J140" s="36"/>
      <c r="K140" s="8"/>
      <c r="L140" s="36"/>
      <c r="M140" s="8"/>
    </row>
    <row r="141" spans="1:13" ht="20.25" customHeight="1" x14ac:dyDescent="0.4">
      <c r="A141" s="6"/>
      <c r="B141" s="6"/>
      <c r="C141" s="6"/>
      <c r="D141" s="6"/>
      <c r="E141" s="22"/>
      <c r="F141" s="22"/>
      <c r="G141" s="8"/>
      <c r="H141" s="36"/>
      <c r="I141" s="8"/>
      <c r="J141" s="36"/>
      <c r="K141" s="8"/>
      <c r="L141" s="36"/>
      <c r="M141" s="8"/>
    </row>
    <row r="142" spans="1:13" ht="21.95" customHeight="1" x14ac:dyDescent="0.4">
      <c r="A142" s="31" t="s">
        <v>40</v>
      </c>
      <c r="B142" s="31"/>
      <c r="C142" s="31"/>
      <c r="D142" s="31"/>
      <c r="E142" s="11"/>
      <c r="F142" s="11"/>
      <c r="G142" s="12"/>
      <c r="H142" s="12"/>
      <c r="I142" s="12"/>
      <c r="J142" s="12"/>
      <c r="K142" s="12"/>
      <c r="L142" s="12"/>
      <c r="M142" s="12"/>
    </row>
  </sheetData>
  <mergeCells count="7">
    <mergeCell ref="G103:I103"/>
    <mergeCell ref="K103:M103"/>
    <mergeCell ref="G5:I5"/>
    <mergeCell ref="K5:M5"/>
    <mergeCell ref="A47:M47"/>
    <mergeCell ref="G54:I54"/>
    <mergeCell ref="K54:M54"/>
  </mergeCells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9" max="16383" man="1"/>
    <brk id="9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EA5022-EDBF-4291-B5A3-8D8EC487D4B9}">
  <sheetPr codeName="Sheet2">
    <tabColor theme="5" tint="0.79998168889431442"/>
  </sheetPr>
  <dimension ref="A1:L96"/>
  <sheetViews>
    <sheetView topLeftCell="A45" zoomScale="110" zoomScaleNormal="110" zoomScaleSheetLayoutView="110" workbookViewId="0">
      <selection activeCell="A79" sqref="A79:XFD79"/>
    </sheetView>
  </sheetViews>
  <sheetFormatPr defaultColWidth="9.42578125" defaultRowHeight="21.75" customHeight="1" x14ac:dyDescent="0.4"/>
  <cols>
    <col min="1" max="3" width="1.42578125" style="63" customWidth="1"/>
    <col min="4" max="4" width="44.140625" style="63" customWidth="1"/>
    <col min="5" max="5" width="2" style="63" customWidth="1"/>
    <col min="6" max="6" width="13" style="9" customWidth="1"/>
    <col min="7" max="7" width="0.85546875" style="63" customWidth="1"/>
    <col min="8" max="8" width="13" style="63" customWidth="1"/>
    <col min="9" max="9" width="0.85546875" style="63" customWidth="1"/>
    <col min="10" max="10" width="13" style="63" customWidth="1"/>
    <col min="11" max="11" width="0.85546875" style="63" customWidth="1"/>
    <col min="12" max="12" width="13" style="63" customWidth="1"/>
    <col min="13" max="16384" width="9.42578125" style="63"/>
  </cols>
  <sheetData>
    <row r="1" spans="1:12" ht="21.75" customHeight="1" x14ac:dyDescent="0.4">
      <c r="A1" s="59" t="s">
        <v>0</v>
      </c>
      <c r="B1" s="60"/>
      <c r="C1" s="60"/>
      <c r="D1" s="60"/>
      <c r="E1" s="91"/>
      <c r="F1" s="8"/>
      <c r="G1" s="61"/>
      <c r="H1" s="61"/>
      <c r="I1" s="61"/>
      <c r="J1" s="61"/>
      <c r="K1" s="61"/>
      <c r="L1" s="61"/>
    </row>
    <row r="2" spans="1:12" ht="21.75" customHeight="1" x14ac:dyDescent="0.4">
      <c r="A2" s="59" t="s">
        <v>88</v>
      </c>
      <c r="B2" s="60"/>
      <c r="C2" s="60"/>
      <c r="D2" s="60"/>
      <c r="E2" s="91"/>
      <c r="F2" s="8"/>
      <c r="G2" s="61"/>
      <c r="H2" s="61"/>
      <c r="I2" s="61"/>
      <c r="J2" s="61"/>
      <c r="K2" s="61"/>
      <c r="L2" s="61"/>
    </row>
    <row r="3" spans="1:12" ht="21.75" customHeight="1" x14ac:dyDescent="0.4">
      <c r="A3" s="64" t="s">
        <v>89</v>
      </c>
      <c r="B3" s="65"/>
      <c r="C3" s="65"/>
      <c r="D3" s="65"/>
      <c r="E3" s="92"/>
      <c r="F3" s="12"/>
      <c r="G3" s="66"/>
      <c r="H3" s="66"/>
      <c r="I3" s="66"/>
      <c r="J3" s="66"/>
      <c r="K3" s="66"/>
      <c r="L3" s="66"/>
    </row>
    <row r="4" spans="1:12" ht="20.100000000000001" customHeight="1" x14ac:dyDescent="0.4">
      <c r="A4" s="62"/>
      <c r="B4" s="62"/>
      <c r="C4" s="62"/>
      <c r="D4" s="62"/>
      <c r="E4" s="91"/>
      <c r="F4" s="8"/>
      <c r="G4" s="61"/>
      <c r="H4" s="61"/>
      <c r="I4" s="61"/>
      <c r="J4" s="61"/>
      <c r="K4" s="61"/>
      <c r="L4" s="61"/>
    </row>
    <row r="5" spans="1:12" ht="20.100000000000001" customHeight="1" x14ac:dyDescent="0.4">
      <c r="A5" s="62"/>
      <c r="B5" s="62"/>
      <c r="C5" s="62"/>
      <c r="D5" s="62"/>
      <c r="E5" s="91"/>
      <c r="F5" s="132" t="s">
        <v>3</v>
      </c>
      <c r="G5" s="129"/>
      <c r="H5" s="129"/>
      <c r="I5" s="61"/>
      <c r="J5" s="132" t="s">
        <v>4</v>
      </c>
      <c r="K5" s="129"/>
      <c r="L5" s="129"/>
    </row>
    <row r="6" spans="1:12" ht="20.100000000000001" customHeight="1" x14ac:dyDescent="0.4">
      <c r="A6" s="62"/>
      <c r="B6" s="62"/>
      <c r="C6" s="62"/>
      <c r="D6" s="62"/>
      <c r="E6" s="93"/>
      <c r="F6" s="17" t="s">
        <v>9</v>
      </c>
      <c r="G6" s="93"/>
      <c r="H6" s="73" t="s">
        <v>10</v>
      </c>
      <c r="I6" s="73"/>
      <c r="J6" s="73" t="s">
        <v>9</v>
      </c>
      <c r="K6" s="93"/>
      <c r="L6" s="73" t="s">
        <v>10</v>
      </c>
    </row>
    <row r="7" spans="1:12" ht="20.100000000000001" customHeight="1" x14ac:dyDescent="0.4">
      <c r="A7" s="62"/>
      <c r="B7" s="62"/>
      <c r="C7" s="62"/>
      <c r="D7" s="62"/>
      <c r="E7" s="94"/>
      <c r="F7" s="23" t="s">
        <v>12</v>
      </c>
      <c r="G7" s="73"/>
      <c r="H7" s="76" t="s">
        <v>12</v>
      </c>
      <c r="I7" s="73"/>
      <c r="J7" s="76" t="s">
        <v>12</v>
      </c>
      <c r="K7" s="73"/>
      <c r="L7" s="76" t="s">
        <v>12</v>
      </c>
    </row>
    <row r="8" spans="1:12" ht="6" customHeight="1" x14ac:dyDescent="0.4">
      <c r="A8" s="95"/>
      <c r="B8" s="95"/>
      <c r="C8" s="95"/>
      <c r="D8" s="95"/>
      <c r="E8" s="93"/>
      <c r="F8" s="8"/>
      <c r="G8" s="61"/>
      <c r="H8" s="61"/>
      <c r="I8" s="61"/>
      <c r="J8" s="61"/>
      <c r="K8" s="61"/>
      <c r="L8" s="61"/>
    </row>
    <row r="9" spans="1:12" ht="20.100000000000001" customHeight="1" x14ac:dyDescent="0.4">
      <c r="A9" s="95" t="s">
        <v>90</v>
      </c>
      <c r="B9" s="95"/>
      <c r="C9" s="95"/>
      <c r="D9" s="95"/>
      <c r="E9" s="93"/>
      <c r="F9" s="8">
        <v>852913724</v>
      </c>
      <c r="G9" s="61"/>
      <c r="H9" s="61">
        <v>717295802</v>
      </c>
      <c r="I9" s="61"/>
      <c r="J9" s="61">
        <v>71627157</v>
      </c>
      <c r="K9" s="91"/>
      <c r="L9" s="70">
        <v>59501466</v>
      </c>
    </row>
    <row r="10" spans="1:12" ht="20.100000000000001" customHeight="1" x14ac:dyDescent="0.4">
      <c r="A10" s="95" t="s">
        <v>91</v>
      </c>
      <c r="B10" s="95"/>
      <c r="C10" s="95"/>
      <c r="D10" s="95"/>
      <c r="E10" s="93"/>
      <c r="F10" s="8">
        <v>1002692049</v>
      </c>
      <c r="G10" s="96"/>
      <c r="H10" s="61">
        <v>2037679676</v>
      </c>
      <c r="I10" s="96"/>
      <c r="J10" s="61">
        <v>0</v>
      </c>
      <c r="K10" s="91"/>
      <c r="L10" s="61">
        <v>0</v>
      </c>
    </row>
    <row r="11" spans="1:12" ht="20.100000000000001" customHeight="1" x14ac:dyDescent="0.4">
      <c r="A11" s="95" t="s">
        <v>92</v>
      </c>
      <c r="B11" s="95"/>
      <c r="C11" s="95"/>
      <c r="D11" s="95"/>
      <c r="E11" s="97"/>
      <c r="F11" s="8">
        <v>645365903</v>
      </c>
      <c r="G11" s="96"/>
      <c r="H11" s="61">
        <v>578066673</v>
      </c>
      <c r="I11" s="96"/>
      <c r="J11" s="61">
        <v>0</v>
      </c>
      <c r="K11" s="91"/>
      <c r="L11" s="61">
        <v>0</v>
      </c>
    </row>
    <row r="12" spans="1:12" ht="20.100000000000001" customHeight="1" x14ac:dyDescent="0.4">
      <c r="A12" s="98" t="s">
        <v>93</v>
      </c>
      <c r="B12" s="62"/>
      <c r="C12" s="62"/>
      <c r="D12" s="62"/>
      <c r="E12" s="97"/>
      <c r="F12" s="8">
        <v>-433177785</v>
      </c>
      <c r="G12" s="61"/>
      <c r="H12" s="61">
        <v>-382762682</v>
      </c>
      <c r="I12" s="61"/>
      <c r="J12" s="61">
        <v>-52959210</v>
      </c>
      <c r="K12" s="91"/>
      <c r="L12" s="70">
        <v>-46396639</v>
      </c>
    </row>
    <row r="13" spans="1:12" ht="20.100000000000001" customHeight="1" x14ac:dyDescent="0.4">
      <c r="A13" s="62" t="s">
        <v>94</v>
      </c>
      <c r="B13" s="62"/>
      <c r="C13" s="62"/>
      <c r="D13" s="62"/>
      <c r="E13" s="97"/>
      <c r="F13" s="8">
        <v>-716460573</v>
      </c>
      <c r="G13" s="96"/>
      <c r="H13" s="61">
        <v>-1067041415</v>
      </c>
      <c r="I13" s="96"/>
      <c r="J13" s="61">
        <v>0</v>
      </c>
      <c r="K13" s="91"/>
      <c r="L13" s="61">
        <v>0</v>
      </c>
    </row>
    <row r="14" spans="1:12" ht="20.100000000000001" customHeight="1" x14ac:dyDescent="0.4">
      <c r="A14" s="62" t="s">
        <v>95</v>
      </c>
      <c r="B14" s="62"/>
      <c r="C14" s="62"/>
      <c r="D14" s="62"/>
      <c r="E14" s="97"/>
      <c r="F14" s="12">
        <v>-344363319</v>
      </c>
      <c r="G14" s="96"/>
      <c r="H14" s="66">
        <v>-307370461</v>
      </c>
      <c r="I14" s="96"/>
      <c r="J14" s="66">
        <v>0</v>
      </c>
      <c r="K14" s="91"/>
      <c r="L14" s="66">
        <v>0</v>
      </c>
    </row>
    <row r="15" spans="1:12" ht="6" customHeight="1" x14ac:dyDescent="0.4">
      <c r="A15" s="95"/>
      <c r="B15" s="95"/>
      <c r="C15" s="95"/>
      <c r="D15" s="95"/>
      <c r="E15" s="91"/>
      <c r="F15" s="8"/>
      <c r="G15" s="61"/>
      <c r="H15" s="61"/>
      <c r="I15" s="91"/>
      <c r="J15" s="61"/>
      <c r="K15" s="61"/>
      <c r="L15" s="61"/>
    </row>
    <row r="16" spans="1:12" ht="20.100000000000001" customHeight="1" x14ac:dyDescent="0.4">
      <c r="A16" s="59" t="s">
        <v>96</v>
      </c>
      <c r="B16" s="59"/>
      <c r="C16" s="59"/>
      <c r="D16" s="59"/>
      <c r="E16" s="91"/>
      <c r="F16" s="8">
        <f>SUM(F9:F14)</f>
        <v>1006969999</v>
      </c>
      <c r="G16" s="61"/>
      <c r="H16" s="61">
        <f>SUM(H9:H14)</f>
        <v>1575867593</v>
      </c>
      <c r="I16" s="91"/>
      <c r="J16" s="61">
        <f>SUM(J9:J14)</f>
        <v>18667947</v>
      </c>
      <c r="K16" s="61"/>
      <c r="L16" s="61">
        <f>SUM(L9:L14)</f>
        <v>13104827</v>
      </c>
    </row>
    <row r="17" spans="1:12" ht="20.100000000000001" customHeight="1" x14ac:dyDescent="0.4">
      <c r="A17" s="62" t="s">
        <v>97</v>
      </c>
      <c r="B17" s="62"/>
      <c r="C17" s="62"/>
      <c r="D17" s="62"/>
      <c r="E17" s="97"/>
      <c r="F17" s="8">
        <v>227582098</v>
      </c>
      <c r="G17" s="61"/>
      <c r="H17" s="61">
        <v>285507915</v>
      </c>
      <c r="J17" s="99">
        <v>2225075856</v>
      </c>
      <c r="L17" s="61">
        <v>2750403100</v>
      </c>
    </row>
    <row r="18" spans="1:12" ht="20.100000000000001" customHeight="1" x14ac:dyDescent="0.4">
      <c r="A18" s="62" t="s">
        <v>98</v>
      </c>
      <c r="B18" s="62"/>
      <c r="C18" s="62"/>
      <c r="D18" s="62"/>
      <c r="E18" s="97"/>
      <c r="F18" s="8">
        <v>-88110742</v>
      </c>
      <c r="G18" s="96"/>
      <c r="H18" s="61">
        <v>-86636565</v>
      </c>
      <c r="I18" s="61"/>
      <c r="J18" s="61">
        <v>0</v>
      </c>
      <c r="K18" s="91"/>
      <c r="L18" s="61">
        <v>0</v>
      </c>
    </row>
    <row r="19" spans="1:12" ht="20.100000000000001" customHeight="1" x14ac:dyDescent="0.4">
      <c r="A19" s="95" t="s">
        <v>99</v>
      </c>
      <c r="B19" s="95"/>
      <c r="C19" s="95"/>
      <c r="D19" s="95"/>
      <c r="E19" s="100"/>
      <c r="F19" s="8">
        <v>-369255936</v>
      </c>
      <c r="G19" s="61"/>
      <c r="H19" s="61">
        <v>-431182246</v>
      </c>
      <c r="I19" s="96"/>
      <c r="J19" s="61">
        <v>-146673138</v>
      </c>
      <c r="K19" s="91"/>
      <c r="L19" s="61">
        <v>-149162237</v>
      </c>
    </row>
    <row r="20" spans="1:12" ht="20.100000000000001" customHeight="1" x14ac:dyDescent="0.4">
      <c r="A20" s="95" t="s">
        <v>100</v>
      </c>
      <c r="B20" s="95"/>
      <c r="C20" s="95"/>
      <c r="D20" s="95"/>
      <c r="E20" s="100"/>
      <c r="F20" s="8">
        <v>57098794</v>
      </c>
      <c r="G20" s="61"/>
      <c r="H20" s="61">
        <v>-184270578</v>
      </c>
      <c r="J20" s="61">
        <v>3254797</v>
      </c>
      <c r="L20" s="61">
        <v>-10046</v>
      </c>
    </row>
    <row r="21" spans="1:12" ht="20.100000000000001" customHeight="1" x14ac:dyDescent="0.4">
      <c r="A21" s="95" t="s">
        <v>101</v>
      </c>
      <c r="B21" s="95"/>
      <c r="C21" s="95"/>
      <c r="D21" s="95"/>
      <c r="E21" s="97"/>
      <c r="F21" s="8">
        <v>-312433074</v>
      </c>
      <c r="G21" s="61"/>
      <c r="H21" s="61">
        <v>-350750546</v>
      </c>
      <c r="I21" s="61"/>
      <c r="J21" s="61">
        <v>-180608173</v>
      </c>
      <c r="K21" s="100"/>
      <c r="L21" s="61">
        <v>-216746772</v>
      </c>
    </row>
    <row r="22" spans="1:12" ht="20.100000000000001" customHeight="1" x14ac:dyDescent="0.4">
      <c r="A22" s="95" t="s">
        <v>102</v>
      </c>
      <c r="B22" s="95"/>
      <c r="C22" s="95"/>
      <c r="D22" s="95"/>
      <c r="E22" s="101"/>
      <c r="F22" s="12">
        <v>413561429</v>
      </c>
      <c r="G22" s="96"/>
      <c r="H22" s="66">
        <v>420931867</v>
      </c>
      <c r="I22" s="96"/>
      <c r="J22" s="66">
        <v>0</v>
      </c>
      <c r="K22" s="91"/>
      <c r="L22" s="66">
        <v>0</v>
      </c>
    </row>
    <row r="23" spans="1:12" ht="6" customHeight="1" x14ac:dyDescent="0.4">
      <c r="A23" s="95"/>
      <c r="B23" s="95"/>
      <c r="C23" s="95"/>
      <c r="D23" s="95"/>
      <c r="E23" s="91"/>
      <c r="F23" s="8"/>
      <c r="G23" s="61"/>
      <c r="H23" s="61"/>
      <c r="I23" s="91"/>
      <c r="J23" s="61"/>
      <c r="K23" s="61"/>
      <c r="L23" s="61"/>
    </row>
    <row r="24" spans="1:12" ht="20.100000000000001" customHeight="1" x14ac:dyDescent="0.4">
      <c r="A24" s="60" t="s">
        <v>103</v>
      </c>
      <c r="B24" s="60"/>
      <c r="C24" s="60"/>
      <c r="D24" s="60"/>
      <c r="E24" s="97"/>
      <c r="F24" s="8">
        <f>SUM(F16:F22)</f>
        <v>935412568</v>
      </c>
      <c r="G24" s="61"/>
      <c r="H24" s="61">
        <f>SUM(H16:H22)</f>
        <v>1229467440</v>
      </c>
      <c r="I24" s="91"/>
      <c r="J24" s="61">
        <f>SUM(J16:J22)</f>
        <v>1919717289</v>
      </c>
      <c r="K24" s="61"/>
      <c r="L24" s="61">
        <f>SUM(L16:L22)</f>
        <v>2397588872</v>
      </c>
    </row>
    <row r="25" spans="1:12" ht="20.100000000000001" customHeight="1" x14ac:dyDescent="0.4">
      <c r="A25" s="95" t="s">
        <v>104</v>
      </c>
      <c r="B25" s="95"/>
      <c r="C25" s="95"/>
      <c r="D25" s="95"/>
      <c r="E25" s="97"/>
      <c r="F25" s="12">
        <v>-105466796</v>
      </c>
      <c r="G25" s="61"/>
      <c r="H25" s="66">
        <v>-191492873</v>
      </c>
      <c r="I25" s="61"/>
      <c r="J25" s="66">
        <v>2931180</v>
      </c>
      <c r="K25" s="91"/>
      <c r="L25" s="66">
        <v>2650408</v>
      </c>
    </row>
    <row r="26" spans="1:12" ht="6" customHeight="1" x14ac:dyDescent="0.4">
      <c r="A26" s="95"/>
      <c r="B26" s="95"/>
      <c r="C26" s="95"/>
      <c r="D26" s="95"/>
      <c r="E26" s="91"/>
      <c r="F26" s="8"/>
      <c r="G26" s="61"/>
      <c r="H26" s="61"/>
      <c r="I26" s="91"/>
      <c r="J26" s="61"/>
      <c r="K26" s="61"/>
      <c r="L26" s="61"/>
    </row>
    <row r="27" spans="1:12" ht="20.100000000000001" customHeight="1" x14ac:dyDescent="0.4">
      <c r="A27" s="60" t="s">
        <v>105</v>
      </c>
      <c r="B27" s="60"/>
      <c r="C27" s="60"/>
      <c r="D27" s="60"/>
      <c r="E27" s="91"/>
      <c r="F27" s="12">
        <f>SUM(F24:F25)</f>
        <v>829945772</v>
      </c>
      <c r="G27" s="61"/>
      <c r="H27" s="66">
        <f>SUM(H24:H25)</f>
        <v>1037974567</v>
      </c>
      <c r="I27" s="91"/>
      <c r="J27" s="66">
        <f>SUM(J24:J25)</f>
        <v>1922648469</v>
      </c>
      <c r="K27" s="61"/>
      <c r="L27" s="66">
        <f>SUM(L24:L25)</f>
        <v>2400239280</v>
      </c>
    </row>
    <row r="28" spans="1:12" ht="7.35" customHeight="1" x14ac:dyDescent="0.4">
      <c r="A28" s="60"/>
      <c r="B28" s="60"/>
      <c r="C28" s="60"/>
      <c r="D28" s="60"/>
      <c r="E28" s="91"/>
      <c r="F28" s="5"/>
      <c r="G28" s="1"/>
      <c r="H28" s="1"/>
      <c r="I28" s="4"/>
      <c r="J28" s="1"/>
      <c r="K28" s="1"/>
      <c r="L28" s="1"/>
    </row>
    <row r="29" spans="1:12" ht="20.100000000000001" customHeight="1" x14ac:dyDescent="0.4">
      <c r="A29" s="60" t="s">
        <v>106</v>
      </c>
      <c r="B29" s="95"/>
      <c r="C29" s="95"/>
      <c r="D29" s="95"/>
      <c r="E29" s="91"/>
      <c r="F29" s="8"/>
      <c r="G29" s="61"/>
      <c r="H29" s="61"/>
      <c r="I29" s="91"/>
      <c r="J29" s="61"/>
      <c r="K29" s="61"/>
      <c r="L29" s="61"/>
    </row>
    <row r="30" spans="1:12" ht="20.100000000000001" customHeight="1" x14ac:dyDescent="0.4">
      <c r="A30" s="95"/>
      <c r="B30" s="95" t="s">
        <v>107</v>
      </c>
      <c r="C30" s="95"/>
      <c r="D30" s="95"/>
      <c r="E30" s="91"/>
      <c r="F30" s="8"/>
      <c r="G30" s="61"/>
      <c r="H30" s="61"/>
      <c r="I30" s="91"/>
      <c r="J30" s="61"/>
      <c r="K30" s="61"/>
      <c r="L30" s="61"/>
    </row>
    <row r="31" spans="1:12" ht="20.100000000000001" customHeight="1" x14ac:dyDescent="0.4">
      <c r="A31" s="95"/>
      <c r="B31" s="95"/>
      <c r="C31" s="95" t="s">
        <v>108</v>
      </c>
      <c r="D31" s="95"/>
      <c r="E31" s="91"/>
      <c r="F31" s="8"/>
      <c r="G31" s="61"/>
      <c r="H31" s="61"/>
      <c r="I31" s="91"/>
      <c r="J31" s="61"/>
      <c r="K31" s="61"/>
      <c r="L31" s="61"/>
    </row>
    <row r="32" spans="1:12" ht="20.100000000000001" customHeight="1" x14ac:dyDescent="0.4">
      <c r="A32" s="95"/>
      <c r="B32" s="95"/>
      <c r="C32" s="95" t="s">
        <v>109</v>
      </c>
      <c r="D32" s="95"/>
      <c r="E32" s="91"/>
      <c r="F32" s="8"/>
      <c r="G32" s="24"/>
      <c r="H32" s="24"/>
      <c r="I32" s="102"/>
      <c r="J32" s="24"/>
      <c r="K32" s="24"/>
      <c r="L32" s="24"/>
    </row>
    <row r="33" spans="1:12" ht="20.100000000000001" customHeight="1" x14ac:dyDescent="0.4">
      <c r="A33" s="95"/>
      <c r="B33" s="95"/>
      <c r="C33" s="95"/>
      <c r="D33" s="95" t="s">
        <v>110</v>
      </c>
      <c r="E33" s="91"/>
      <c r="F33" s="8">
        <v>624288396</v>
      </c>
      <c r="G33" s="24"/>
      <c r="H33" s="61">
        <v>-717858101</v>
      </c>
      <c r="I33" s="61"/>
      <c r="J33" s="61">
        <v>478921696</v>
      </c>
      <c r="K33" s="91"/>
      <c r="L33" s="61">
        <v>-610524667</v>
      </c>
    </row>
    <row r="34" spans="1:12" ht="20.100000000000001" customHeight="1" x14ac:dyDescent="0.4">
      <c r="A34" s="95"/>
      <c r="B34" s="95"/>
      <c r="C34" s="95" t="s">
        <v>111</v>
      </c>
      <c r="D34" s="95"/>
      <c r="E34" s="91"/>
      <c r="F34" s="8"/>
      <c r="G34" s="24"/>
      <c r="H34" s="24"/>
      <c r="I34" s="102"/>
      <c r="J34" s="24"/>
      <c r="K34" s="24"/>
      <c r="L34" s="24"/>
    </row>
    <row r="35" spans="1:12" ht="20.100000000000001" customHeight="1" x14ac:dyDescent="0.4">
      <c r="A35" s="95"/>
      <c r="B35" s="95"/>
      <c r="C35" s="95"/>
      <c r="D35" s="95" t="s">
        <v>112</v>
      </c>
      <c r="E35" s="91"/>
      <c r="F35" s="12">
        <v>-124857679</v>
      </c>
      <c r="G35" s="24"/>
      <c r="H35" s="66">
        <v>143571620</v>
      </c>
      <c r="I35" s="61"/>
      <c r="J35" s="66">
        <v>-95784339</v>
      </c>
      <c r="K35" s="91"/>
      <c r="L35" s="66">
        <v>122104933</v>
      </c>
    </row>
    <row r="36" spans="1:12" ht="6" customHeight="1" x14ac:dyDescent="0.4">
      <c r="A36" s="95"/>
      <c r="B36" s="95"/>
      <c r="C36" s="95"/>
      <c r="D36" s="95"/>
      <c r="E36" s="91"/>
      <c r="F36" s="8"/>
      <c r="G36" s="61"/>
      <c r="H36" s="61"/>
      <c r="I36" s="91"/>
      <c r="J36" s="61"/>
      <c r="K36" s="61"/>
      <c r="L36" s="61"/>
    </row>
    <row r="37" spans="1:12" ht="20.100000000000001" customHeight="1" x14ac:dyDescent="0.4">
      <c r="A37" s="95"/>
      <c r="B37" s="95" t="s">
        <v>113</v>
      </c>
      <c r="C37" s="95"/>
      <c r="D37" s="95"/>
      <c r="E37" s="91"/>
      <c r="F37" s="8"/>
      <c r="G37" s="61"/>
      <c r="H37" s="61"/>
      <c r="I37" s="91"/>
      <c r="J37" s="61"/>
      <c r="K37" s="61"/>
      <c r="L37" s="61"/>
    </row>
    <row r="38" spans="1:12" ht="20.100000000000001" customHeight="1" x14ac:dyDescent="0.4">
      <c r="A38" s="95"/>
      <c r="B38" s="95"/>
      <c r="C38" s="95" t="s">
        <v>112</v>
      </c>
      <c r="D38" s="95"/>
      <c r="E38" s="91"/>
      <c r="F38" s="12">
        <f>SUM(F32:F35)</f>
        <v>499430717</v>
      </c>
      <c r="G38" s="61"/>
      <c r="H38" s="66">
        <f>SUM(H32:H35)</f>
        <v>-574286481</v>
      </c>
      <c r="I38" s="91"/>
      <c r="J38" s="66">
        <f>SUM(J32:J35)</f>
        <v>383137357</v>
      </c>
      <c r="K38" s="61"/>
      <c r="L38" s="66">
        <f>SUM(L32:L35)</f>
        <v>-488419734</v>
      </c>
    </row>
    <row r="39" spans="1:12" ht="6" customHeight="1" x14ac:dyDescent="0.4">
      <c r="A39" s="95"/>
      <c r="B39" s="95"/>
      <c r="C39" s="95"/>
      <c r="D39" s="95"/>
      <c r="E39" s="91"/>
      <c r="F39" s="8"/>
      <c r="G39" s="61"/>
      <c r="H39" s="61"/>
      <c r="I39" s="91"/>
      <c r="J39" s="61"/>
      <c r="K39" s="61"/>
      <c r="L39" s="61"/>
    </row>
    <row r="40" spans="1:12" ht="20.100000000000001" customHeight="1" x14ac:dyDescent="0.4">
      <c r="A40" s="62"/>
      <c r="B40" s="103" t="s">
        <v>114</v>
      </c>
      <c r="C40" s="103"/>
      <c r="D40" s="98"/>
      <c r="E40" s="91"/>
      <c r="F40" s="8"/>
      <c r="G40" s="61"/>
      <c r="H40" s="61"/>
      <c r="I40" s="91"/>
      <c r="J40" s="61"/>
      <c r="K40" s="61"/>
      <c r="L40" s="61"/>
    </row>
    <row r="41" spans="1:12" ht="20.100000000000001" customHeight="1" x14ac:dyDescent="0.4">
      <c r="A41" s="95"/>
      <c r="B41" s="103"/>
      <c r="C41" s="103" t="s">
        <v>108</v>
      </c>
      <c r="D41" s="98"/>
      <c r="E41" s="91"/>
      <c r="F41" s="79"/>
      <c r="G41" s="96"/>
      <c r="H41" s="96"/>
      <c r="I41" s="96"/>
      <c r="J41" s="96"/>
      <c r="K41" s="96"/>
      <c r="L41" s="96"/>
    </row>
    <row r="42" spans="1:12" ht="20.100000000000001" customHeight="1" x14ac:dyDescent="0.4">
      <c r="A42" s="62"/>
      <c r="B42" s="103"/>
      <c r="C42" s="103" t="s">
        <v>115</v>
      </c>
      <c r="D42" s="95"/>
      <c r="E42" s="91"/>
      <c r="F42" s="8">
        <v>-19393506</v>
      </c>
      <c r="G42" s="24"/>
      <c r="H42" s="61">
        <v>15088556</v>
      </c>
      <c r="I42" s="61"/>
      <c r="J42" s="61">
        <v>0</v>
      </c>
      <c r="K42" s="91"/>
      <c r="L42" s="61">
        <v>0</v>
      </c>
    </row>
    <row r="43" spans="1:12" ht="20.100000000000001" customHeight="1" x14ac:dyDescent="0.4">
      <c r="A43" s="62"/>
      <c r="B43" s="103"/>
      <c r="C43" s="103" t="s">
        <v>116</v>
      </c>
      <c r="D43" s="95"/>
      <c r="E43" s="91"/>
      <c r="F43" s="8"/>
      <c r="G43" s="61"/>
      <c r="H43" s="61"/>
      <c r="I43" s="91"/>
      <c r="J43" s="61"/>
      <c r="K43" s="61"/>
      <c r="L43" s="61"/>
    </row>
    <row r="44" spans="1:12" ht="20.100000000000001" customHeight="1" x14ac:dyDescent="0.4">
      <c r="A44" s="60"/>
      <c r="B44" s="60"/>
      <c r="C44" s="62"/>
      <c r="D44" s="95" t="s">
        <v>117</v>
      </c>
      <c r="E44" s="91"/>
      <c r="F44" s="12">
        <v>61531762</v>
      </c>
      <c r="G44" s="61"/>
      <c r="H44" s="66">
        <v>-170387059</v>
      </c>
      <c r="I44" s="61"/>
      <c r="J44" s="66">
        <v>0</v>
      </c>
      <c r="K44" s="91"/>
      <c r="L44" s="66">
        <v>0</v>
      </c>
    </row>
    <row r="45" spans="1:12" ht="6" customHeight="1" x14ac:dyDescent="0.4">
      <c r="A45" s="95"/>
      <c r="B45" s="95"/>
      <c r="C45" s="95"/>
      <c r="D45" s="95"/>
      <c r="E45" s="91"/>
      <c r="F45" s="8"/>
      <c r="G45" s="61"/>
      <c r="H45" s="61"/>
      <c r="I45" s="91"/>
      <c r="J45" s="61"/>
      <c r="K45" s="61"/>
      <c r="L45" s="61"/>
    </row>
    <row r="46" spans="1:12" ht="20.100000000000001" customHeight="1" x14ac:dyDescent="0.4">
      <c r="A46" s="103"/>
      <c r="B46" s="103" t="s">
        <v>118</v>
      </c>
      <c r="C46" s="103"/>
      <c r="D46" s="103"/>
      <c r="E46" s="97"/>
      <c r="F46" s="104"/>
      <c r="G46" s="105"/>
      <c r="H46" s="106"/>
      <c r="I46" s="105"/>
      <c r="J46" s="106"/>
      <c r="K46" s="105"/>
      <c r="L46" s="106"/>
    </row>
    <row r="47" spans="1:12" ht="20.100000000000001" customHeight="1" x14ac:dyDescent="0.4">
      <c r="A47" s="103"/>
      <c r="B47" s="103"/>
      <c r="C47" s="103" t="s">
        <v>112</v>
      </c>
      <c r="D47" s="103"/>
      <c r="E47" s="97"/>
      <c r="F47" s="107">
        <f>SUM(F41:F44)</f>
        <v>42138256</v>
      </c>
      <c r="G47" s="103"/>
      <c r="H47" s="108">
        <f>SUM(H41:H44)</f>
        <v>-155298503</v>
      </c>
      <c r="I47" s="105"/>
      <c r="J47" s="108">
        <f>SUM(J41:J44)</f>
        <v>0</v>
      </c>
      <c r="K47" s="103"/>
      <c r="L47" s="108">
        <f>SUM(L41:L44)</f>
        <v>0</v>
      </c>
    </row>
    <row r="48" spans="1:12" ht="6" customHeight="1" x14ac:dyDescent="0.4">
      <c r="A48" s="103"/>
      <c r="B48" s="103"/>
      <c r="C48" s="103"/>
      <c r="D48" s="103"/>
      <c r="E48" s="97"/>
      <c r="F48" s="55"/>
      <c r="G48" s="103"/>
      <c r="H48" s="109"/>
      <c r="I48" s="105"/>
      <c r="J48" s="109"/>
      <c r="K48" s="103"/>
      <c r="L48" s="109"/>
    </row>
    <row r="49" spans="1:12" ht="20.100000000000001" customHeight="1" x14ac:dyDescent="0.4">
      <c r="A49" s="110" t="s">
        <v>119</v>
      </c>
      <c r="B49" s="60"/>
      <c r="C49" s="60"/>
      <c r="D49" s="60"/>
      <c r="E49" s="91"/>
      <c r="F49" s="12">
        <f>F47+F38</f>
        <v>541568973</v>
      </c>
      <c r="G49" s="61"/>
      <c r="H49" s="66">
        <f>H47+H38</f>
        <v>-729584984</v>
      </c>
      <c r="I49" s="91"/>
      <c r="J49" s="66">
        <f>J47+J38</f>
        <v>383137357</v>
      </c>
      <c r="K49" s="61"/>
      <c r="L49" s="66">
        <f>L47+L38</f>
        <v>-488419734</v>
      </c>
    </row>
    <row r="50" spans="1:12" ht="6" customHeight="1" x14ac:dyDescent="0.4">
      <c r="A50" s="60"/>
      <c r="B50" s="60"/>
      <c r="C50" s="60"/>
      <c r="D50" s="60"/>
      <c r="E50" s="91"/>
      <c r="F50" s="8"/>
      <c r="G50" s="61"/>
      <c r="H50" s="61"/>
      <c r="I50" s="91"/>
      <c r="J50" s="61"/>
      <c r="K50" s="61"/>
      <c r="L50" s="61"/>
    </row>
    <row r="51" spans="1:12" ht="20.100000000000001" customHeight="1" thickBot="1" x14ac:dyDescent="0.45">
      <c r="A51" s="60" t="s">
        <v>120</v>
      </c>
      <c r="B51" s="60"/>
      <c r="C51" s="60"/>
      <c r="D51" s="60"/>
      <c r="E51" s="91"/>
      <c r="F51" s="29">
        <f>SUM(F27,F49)</f>
        <v>1371514745</v>
      </c>
      <c r="G51" s="61"/>
      <c r="H51" s="111">
        <f>SUM(H27,H49)</f>
        <v>308389583</v>
      </c>
      <c r="I51" s="91"/>
      <c r="J51" s="111">
        <f>SUM(J27,J49)</f>
        <v>2305785826</v>
      </c>
      <c r="K51" s="61"/>
      <c r="L51" s="111">
        <f>SUM(L27,L49)</f>
        <v>1911819546</v>
      </c>
    </row>
    <row r="52" spans="1:12" ht="4.7" customHeight="1" thickTop="1" x14ac:dyDescent="0.4">
      <c r="A52" s="60"/>
      <c r="B52" s="60"/>
      <c r="C52" s="60"/>
      <c r="D52" s="60"/>
      <c r="E52" s="91"/>
      <c r="F52" s="8"/>
      <c r="G52" s="61"/>
      <c r="H52" s="61"/>
      <c r="I52" s="91"/>
      <c r="J52" s="61"/>
      <c r="K52" s="61"/>
      <c r="L52" s="61"/>
    </row>
    <row r="53" spans="1:12" ht="21.95" customHeight="1" x14ac:dyDescent="0.4">
      <c r="A53" s="31" t="s">
        <v>40</v>
      </c>
      <c r="B53" s="112"/>
      <c r="C53" s="112"/>
      <c r="D53" s="112"/>
      <c r="E53" s="112"/>
      <c r="F53" s="113"/>
      <c r="G53" s="112"/>
      <c r="H53" s="112"/>
      <c r="I53" s="112"/>
      <c r="J53" s="112"/>
      <c r="K53" s="112"/>
      <c r="L53" s="112"/>
    </row>
    <row r="54" spans="1:12" ht="21.75" customHeight="1" x14ac:dyDescent="0.4">
      <c r="A54" s="60" t="s">
        <v>0</v>
      </c>
      <c r="B54" s="60"/>
      <c r="C54" s="60"/>
      <c r="D54" s="60"/>
      <c r="E54" s="91"/>
      <c r="F54" s="8"/>
      <c r="G54" s="61"/>
      <c r="H54" s="61"/>
      <c r="I54" s="61"/>
      <c r="J54" s="61"/>
      <c r="K54" s="61"/>
      <c r="L54" s="61"/>
    </row>
    <row r="55" spans="1:12" ht="21.75" customHeight="1" x14ac:dyDescent="0.4">
      <c r="A55" s="60" t="s">
        <v>88</v>
      </c>
      <c r="B55" s="60"/>
      <c r="C55" s="60"/>
      <c r="D55" s="60"/>
      <c r="E55" s="91"/>
      <c r="F55" s="8"/>
      <c r="G55" s="61"/>
      <c r="H55" s="61"/>
      <c r="I55" s="61"/>
      <c r="J55" s="61"/>
      <c r="K55" s="61"/>
      <c r="L55" s="61"/>
    </row>
    <row r="56" spans="1:12" ht="21.75" customHeight="1" x14ac:dyDescent="0.4">
      <c r="A56" s="65" t="str">
        <f>A3</f>
        <v>สำหรับรอบระยะเวลาสามเดือนสิ้นสุดวันที่ 30 มิถุนายน พ.ศ. 2569</v>
      </c>
      <c r="B56" s="65"/>
      <c r="C56" s="65"/>
      <c r="D56" s="65"/>
      <c r="E56" s="92"/>
      <c r="F56" s="12"/>
      <c r="G56" s="66"/>
      <c r="H56" s="66"/>
      <c r="I56" s="66"/>
      <c r="J56" s="66"/>
      <c r="K56" s="66"/>
      <c r="L56" s="66"/>
    </row>
    <row r="57" spans="1:12" ht="21.75" customHeight="1" x14ac:dyDescent="0.4">
      <c r="A57" s="62"/>
      <c r="B57" s="62"/>
      <c r="C57" s="62"/>
      <c r="D57" s="62"/>
      <c r="E57" s="91"/>
      <c r="F57" s="8"/>
      <c r="G57" s="61"/>
      <c r="H57" s="61"/>
      <c r="I57" s="61"/>
      <c r="J57" s="61"/>
      <c r="K57" s="61"/>
      <c r="L57" s="61"/>
    </row>
    <row r="58" spans="1:12" ht="21.75" customHeight="1" x14ac:dyDescent="0.4">
      <c r="A58" s="62"/>
      <c r="B58" s="62"/>
      <c r="C58" s="62"/>
      <c r="D58" s="62"/>
      <c r="E58" s="91"/>
      <c r="F58" s="132" t="s">
        <v>3</v>
      </c>
      <c r="G58" s="129"/>
      <c r="H58" s="129"/>
      <c r="I58" s="61"/>
      <c r="J58" s="132" t="s">
        <v>4</v>
      </c>
      <c r="K58" s="129"/>
      <c r="L58" s="129"/>
    </row>
    <row r="59" spans="1:12" ht="21.75" customHeight="1" x14ac:dyDescent="0.4">
      <c r="A59" s="62"/>
      <c r="B59" s="62"/>
      <c r="C59" s="62"/>
      <c r="D59" s="62"/>
      <c r="E59" s="93"/>
      <c r="F59" s="17" t="s">
        <v>9</v>
      </c>
      <c r="G59" s="93"/>
      <c r="H59" s="73" t="s">
        <v>10</v>
      </c>
      <c r="I59" s="73"/>
      <c r="J59" s="73" t="s">
        <v>9</v>
      </c>
      <c r="K59" s="93"/>
      <c r="L59" s="73" t="s">
        <v>10</v>
      </c>
    </row>
    <row r="60" spans="1:12" ht="21.75" customHeight="1" x14ac:dyDescent="0.4">
      <c r="A60" s="62"/>
      <c r="B60" s="62"/>
      <c r="C60" s="62"/>
      <c r="D60" s="62"/>
      <c r="E60" s="93"/>
      <c r="F60" s="23" t="s">
        <v>12</v>
      </c>
      <c r="G60" s="73"/>
      <c r="H60" s="76" t="s">
        <v>12</v>
      </c>
      <c r="I60" s="73"/>
      <c r="J60" s="76" t="s">
        <v>12</v>
      </c>
      <c r="K60" s="73"/>
      <c r="L60" s="76" t="s">
        <v>12</v>
      </c>
    </row>
    <row r="61" spans="1:12" ht="21.75" customHeight="1" x14ac:dyDescent="0.4">
      <c r="A61" s="114"/>
      <c r="B61" s="114"/>
      <c r="C61" s="114"/>
      <c r="D61" s="114"/>
      <c r="E61" s="115"/>
      <c r="F61" s="8"/>
      <c r="G61" s="116"/>
      <c r="H61" s="116"/>
      <c r="I61" s="116"/>
      <c r="J61" s="116"/>
      <c r="K61" s="116"/>
      <c r="L61" s="116"/>
    </row>
    <row r="62" spans="1:12" ht="21.75" customHeight="1" x14ac:dyDescent="0.4">
      <c r="A62" s="59" t="s">
        <v>121</v>
      </c>
      <c r="B62" s="59"/>
      <c r="C62" s="59"/>
      <c r="D62" s="59"/>
      <c r="E62" s="97"/>
      <c r="F62" s="17"/>
      <c r="G62" s="73"/>
      <c r="H62" s="73"/>
      <c r="I62" s="117"/>
      <c r="J62" s="73"/>
      <c r="K62" s="73"/>
      <c r="L62" s="73"/>
    </row>
    <row r="63" spans="1:12" ht="21.75" customHeight="1" x14ac:dyDescent="0.4">
      <c r="A63" s="95"/>
      <c r="B63" s="95" t="s">
        <v>122</v>
      </c>
      <c r="C63" s="95"/>
      <c r="D63" s="95"/>
      <c r="E63" s="97"/>
      <c r="F63" s="8">
        <v>659170853</v>
      </c>
      <c r="G63" s="61"/>
      <c r="H63" s="61">
        <v>980070293</v>
      </c>
      <c r="I63" s="61"/>
      <c r="J63" s="61">
        <v>1922648469</v>
      </c>
      <c r="K63" s="61"/>
      <c r="L63" s="61">
        <v>2400239280</v>
      </c>
    </row>
    <row r="64" spans="1:12" ht="21.75" customHeight="1" x14ac:dyDescent="0.4">
      <c r="A64" s="95"/>
      <c r="B64" s="95" t="s">
        <v>123</v>
      </c>
      <c r="C64" s="95"/>
      <c r="D64" s="95"/>
      <c r="E64" s="97"/>
      <c r="F64" s="12">
        <v>170774919</v>
      </c>
      <c r="G64" s="96"/>
      <c r="H64" s="66">
        <v>57904274</v>
      </c>
      <c r="I64" s="96"/>
      <c r="J64" s="66">
        <v>0</v>
      </c>
      <c r="K64" s="117"/>
      <c r="L64" s="66">
        <v>0</v>
      </c>
    </row>
    <row r="65" spans="1:12" ht="6" customHeight="1" x14ac:dyDescent="0.4">
      <c r="A65" s="60"/>
      <c r="B65" s="60"/>
      <c r="C65" s="60"/>
      <c r="D65" s="60"/>
      <c r="E65" s="97"/>
      <c r="F65" s="8"/>
      <c r="G65" s="61"/>
      <c r="H65" s="61"/>
      <c r="I65" s="91"/>
      <c r="J65" s="61"/>
      <c r="K65" s="61"/>
      <c r="L65" s="61"/>
    </row>
    <row r="66" spans="1:12" ht="21.75" customHeight="1" thickBot="1" x14ac:dyDescent="0.45">
      <c r="A66" s="60"/>
      <c r="B66" s="60"/>
      <c r="C66" s="60"/>
      <c r="D66" s="60"/>
      <c r="E66" s="97"/>
      <c r="F66" s="29">
        <f>SUM(F63:F64)</f>
        <v>829945772</v>
      </c>
      <c r="G66" s="61"/>
      <c r="H66" s="111">
        <f>SUM(H63:H64)</f>
        <v>1037974567</v>
      </c>
      <c r="I66" s="117"/>
      <c r="J66" s="111">
        <f>SUM(J63:J64)</f>
        <v>1922648469</v>
      </c>
      <c r="K66" s="61"/>
      <c r="L66" s="111">
        <f>SUM(L63:L64)</f>
        <v>2400239280</v>
      </c>
    </row>
    <row r="67" spans="1:12" ht="21.75" customHeight="1" thickTop="1" x14ac:dyDescent="0.4">
      <c r="A67" s="118"/>
      <c r="B67" s="118"/>
      <c r="C67" s="118"/>
      <c r="D67" s="118"/>
      <c r="E67" s="97"/>
      <c r="F67" s="17"/>
      <c r="G67" s="73"/>
      <c r="H67" s="73"/>
      <c r="I67" s="61"/>
      <c r="J67" s="61"/>
      <c r="K67" s="61"/>
      <c r="L67" s="61"/>
    </row>
    <row r="68" spans="1:12" ht="21.75" customHeight="1" x14ac:dyDescent="0.4">
      <c r="A68" s="59" t="s">
        <v>124</v>
      </c>
      <c r="B68" s="59"/>
      <c r="C68" s="59"/>
      <c r="D68" s="59"/>
      <c r="E68" s="97"/>
      <c r="F68" s="8"/>
      <c r="G68" s="61"/>
      <c r="H68" s="61"/>
      <c r="I68" s="61"/>
      <c r="J68" s="61"/>
      <c r="K68" s="61"/>
      <c r="L68" s="61"/>
    </row>
    <row r="69" spans="1:12" ht="21.75" customHeight="1" x14ac:dyDescent="0.4">
      <c r="A69" s="95"/>
      <c r="B69" s="95" t="s">
        <v>122</v>
      </c>
      <c r="C69" s="95"/>
      <c r="D69" s="95"/>
      <c r="E69" s="97"/>
      <c r="F69" s="8">
        <v>1192881540</v>
      </c>
      <c r="G69" s="61"/>
      <c r="H69" s="61">
        <v>265445756</v>
      </c>
      <c r="I69" s="61"/>
      <c r="J69" s="61">
        <v>2305785826</v>
      </c>
      <c r="K69" s="91"/>
      <c r="L69" s="61">
        <v>1911819546</v>
      </c>
    </row>
    <row r="70" spans="1:12" ht="21.75" customHeight="1" x14ac:dyDescent="0.4">
      <c r="A70" s="95"/>
      <c r="B70" s="95" t="s">
        <v>123</v>
      </c>
      <c r="C70" s="95"/>
      <c r="D70" s="95"/>
      <c r="E70" s="97"/>
      <c r="F70" s="12">
        <v>178633205</v>
      </c>
      <c r="G70" s="96"/>
      <c r="H70" s="66">
        <v>42943827</v>
      </c>
      <c r="I70" s="96"/>
      <c r="J70" s="66">
        <v>0</v>
      </c>
      <c r="K70" s="91"/>
      <c r="L70" s="66">
        <v>0</v>
      </c>
    </row>
    <row r="71" spans="1:12" ht="6" customHeight="1" x14ac:dyDescent="0.4">
      <c r="A71" s="60"/>
      <c r="B71" s="60"/>
      <c r="C71" s="60"/>
      <c r="D71" s="60"/>
      <c r="E71" s="97"/>
      <c r="F71" s="8"/>
      <c r="G71" s="61"/>
      <c r="H71" s="61"/>
      <c r="I71" s="91"/>
      <c r="J71" s="61"/>
      <c r="K71" s="61"/>
      <c r="L71" s="61"/>
    </row>
    <row r="72" spans="1:12" ht="21.75" customHeight="1" thickBot="1" x14ac:dyDescent="0.45">
      <c r="A72" s="60"/>
      <c r="B72" s="60"/>
      <c r="C72" s="60"/>
      <c r="D72" s="60"/>
      <c r="E72" s="97"/>
      <c r="F72" s="29">
        <f>SUM(F69:F70)</f>
        <v>1371514745</v>
      </c>
      <c r="G72" s="61"/>
      <c r="H72" s="111">
        <f>SUM(H69:H70)</f>
        <v>308389583</v>
      </c>
      <c r="I72" s="91"/>
      <c r="J72" s="111">
        <f>SUM(J69:J70)</f>
        <v>2305785826</v>
      </c>
      <c r="K72" s="61"/>
      <c r="L72" s="111">
        <f>SUM(L69:L70)</f>
        <v>1911819546</v>
      </c>
    </row>
    <row r="73" spans="1:12" ht="21.75" customHeight="1" thickTop="1" x14ac:dyDescent="0.4">
      <c r="A73" s="118"/>
      <c r="B73" s="118"/>
      <c r="C73" s="118"/>
      <c r="D73" s="118"/>
      <c r="E73" s="97"/>
      <c r="F73" s="17"/>
      <c r="G73" s="73"/>
      <c r="H73" s="73"/>
      <c r="I73" s="117"/>
      <c r="J73" s="73"/>
      <c r="K73" s="73"/>
      <c r="L73" s="73"/>
    </row>
    <row r="74" spans="1:12" ht="21.75" customHeight="1" x14ac:dyDescent="0.4">
      <c r="A74" s="59" t="s">
        <v>125</v>
      </c>
      <c r="B74" s="59"/>
      <c r="C74" s="59"/>
      <c r="D74" s="59"/>
      <c r="E74" s="97"/>
      <c r="F74" s="8"/>
      <c r="G74" s="61"/>
      <c r="H74" s="61"/>
      <c r="I74" s="91"/>
      <c r="J74" s="61"/>
      <c r="K74" s="61"/>
      <c r="L74" s="61"/>
    </row>
    <row r="75" spans="1:12" ht="21.75" customHeight="1" thickBot="1" x14ac:dyDescent="0.45">
      <c r="A75" s="95"/>
      <c r="B75" s="95" t="s">
        <v>126</v>
      </c>
      <c r="C75" s="95"/>
      <c r="D75" s="95"/>
      <c r="E75" s="97"/>
      <c r="F75" s="119">
        <v>4.4101033239239723E-2</v>
      </c>
      <c r="G75" s="120"/>
      <c r="H75" s="121">
        <v>6.557042437734184E-2</v>
      </c>
      <c r="I75" s="120"/>
      <c r="J75" s="121">
        <v>0.12863248375264913</v>
      </c>
      <c r="K75" s="122"/>
      <c r="L75" s="121">
        <v>0.16058512263953034</v>
      </c>
    </row>
    <row r="76" spans="1:12" ht="21.75" customHeight="1" thickTop="1" x14ac:dyDescent="0.4">
      <c r="A76" s="95"/>
      <c r="B76" s="95"/>
      <c r="C76" s="95"/>
      <c r="D76" s="95"/>
      <c r="E76" s="97"/>
      <c r="F76" s="123"/>
      <c r="G76" s="120"/>
      <c r="H76" s="124"/>
      <c r="I76" s="122"/>
      <c r="J76" s="124"/>
      <c r="K76" s="120"/>
      <c r="L76" s="124"/>
    </row>
    <row r="77" spans="1:12" ht="21.75" customHeight="1" x14ac:dyDescent="0.4">
      <c r="A77" s="95"/>
      <c r="B77" s="95"/>
      <c r="C77" s="95"/>
      <c r="D77" s="95"/>
      <c r="E77" s="97"/>
      <c r="F77" s="5"/>
      <c r="G77" s="2"/>
      <c r="H77" s="1"/>
      <c r="I77" s="3"/>
      <c r="J77" s="1"/>
      <c r="K77" s="2"/>
      <c r="L77" s="1"/>
    </row>
    <row r="78" spans="1:12" ht="21.75" customHeight="1" x14ac:dyDescent="0.4">
      <c r="A78" s="95"/>
      <c r="B78" s="95"/>
      <c r="C78" s="95"/>
      <c r="D78" s="95"/>
      <c r="E78" s="97"/>
      <c r="F78" s="125"/>
      <c r="G78" s="73"/>
      <c r="H78" s="126"/>
      <c r="I78" s="117"/>
      <c r="J78" s="126"/>
      <c r="K78" s="73"/>
      <c r="L78" s="126"/>
    </row>
    <row r="79" spans="1:12" ht="21.75" customHeight="1" x14ac:dyDescent="0.4">
      <c r="A79" s="95"/>
      <c r="B79" s="95"/>
      <c r="C79" s="95"/>
      <c r="D79" s="95"/>
      <c r="E79" s="97"/>
      <c r="F79" s="125"/>
      <c r="G79" s="73"/>
      <c r="H79" s="126"/>
      <c r="I79" s="117"/>
      <c r="J79" s="126"/>
      <c r="K79" s="73"/>
      <c r="L79" s="126"/>
    </row>
    <row r="80" spans="1:12" ht="21.75" customHeight="1" x14ac:dyDescent="0.4">
      <c r="A80" s="95"/>
      <c r="B80" s="95"/>
      <c r="C80" s="95"/>
      <c r="D80" s="95"/>
      <c r="E80" s="97"/>
      <c r="F80" s="125"/>
      <c r="G80" s="73"/>
      <c r="H80" s="126"/>
      <c r="I80" s="117"/>
      <c r="J80" s="126"/>
      <c r="K80" s="73"/>
      <c r="L80" s="126"/>
    </row>
    <row r="81" spans="1:12" ht="21.75" customHeight="1" x14ac:dyDescent="0.4">
      <c r="A81" s="95"/>
      <c r="B81" s="95"/>
      <c r="C81" s="95"/>
      <c r="D81" s="95"/>
      <c r="E81" s="97"/>
      <c r="F81" s="125"/>
      <c r="G81" s="73"/>
      <c r="H81" s="126"/>
      <c r="I81" s="117"/>
      <c r="J81" s="126"/>
      <c r="K81" s="73"/>
      <c r="L81" s="126"/>
    </row>
    <row r="82" spans="1:12" ht="21.75" customHeight="1" x14ac:dyDescent="0.4">
      <c r="A82" s="95"/>
      <c r="B82" s="95"/>
      <c r="C82" s="95"/>
      <c r="D82" s="95"/>
      <c r="E82" s="97"/>
      <c r="F82" s="125"/>
      <c r="G82" s="73"/>
      <c r="H82" s="126"/>
      <c r="I82" s="117"/>
      <c r="J82" s="126"/>
      <c r="K82" s="73"/>
      <c r="L82" s="126"/>
    </row>
    <row r="83" spans="1:12" ht="21.75" customHeight="1" x14ac:dyDescent="0.4">
      <c r="A83" s="95"/>
      <c r="B83" s="95"/>
      <c r="C83" s="95"/>
      <c r="D83" s="95"/>
      <c r="E83" s="97"/>
      <c r="F83" s="125"/>
      <c r="G83" s="73"/>
      <c r="H83" s="126"/>
      <c r="I83" s="117"/>
      <c r="J83" s="126"/>
      <c r="K83" s="73"/>
      <c r="L83" s="126"/>
    </row>
    <row r="84" spans="1:12" ht="21.75" customHeight="1" x14ac:dyDescent="0.4">
      <c r="A84" s="95"/>
      <c r="B84" s="95"/>
      <c r="C84" s="95"/>
      <c r="D84" s="95"/>
      <c r="E84" s="97"/>
      <c r="F84" s="125"/>
      <c r="G84" s="73"/>
      <c r="H84" s="126"/>
      <c r="I84" s="117"/>
      <c r="J84" s="126"/>
      <c r="K84" s="73"/>
      <c r="L84" s="126"/>
    </row>
    <row r="85" spans="1:12" ht="21.75" customHeight="1" x14ac:dyDescent="0.4">
      <c r="A85" s="95"/>
      <c r="B85" s="95"/>
      <c r="C85" s="95"/>
      <c r="D85" s="95"/>
      <c r="E85" s="97"/>
      <c r="F85" s="125"/>
      <c r="G85" s="73"/>
      <c r="H85" s="126"/>
      <c r="I85" s="117"/>
      <c r="J85" s="126"/>
      <c r="K85" s="73"/>
      <c r="L85" s="126"/>
    </row>
    <row r="86" spans="1:12" ht="21.75" customHeight="1" x14ac:dyDescent="0.4">
      <c r="A86" s="95"/>
      <c r="B86" s="95"/>
      <c r="C86" s="95"/>
      <c r="D86" s="95"/>
      <c r="E86" s="97"/>
      <c r="F86" s="125"/>
      <c r="G86" s="73"/>
      <c r="H86" s="126"/>
      <c r="I86" s="117"/>
      <c r="J86" s="126"/>
      <c r="K86" s="73"/>
      <c r="L86" s="126"/>
    </row>
    <row r="87" spans="1:12" ht="21.75" customHeight="1" x14ac:dyDescent="0.4">
      <c r="A87" s="95"/>
      <c r="B87" s="95"/>
      <c r="C87" s="95"/>
      <c r="D87" s="95"/>
      <c r="E87" s="97"/>
      <c r="F87" s="125"/>
      <c r="G87" s="73"/>
      <c r="H87" s="126"/>
      <c r="I87" s="117"/>
      <c r="J87" s="126"/>
      <c r="K87" s="73"/>
      <c r="L87" s="126"/>
    </row>
    <row r="88" spans="1:12" ht="21.75" customHeight="1" x14ac:dyDescent="0.4">
      <c r="A88" s="95"/>
      <c r="B88" s="95"/>
      <c r="C88" s="95"/>
      <c r="D88" s="95"/>
      <c r="E88" s="97"/>
      <c r="F88" s="125"/>
      <c r="G88" s="73"/>
      <c r="H88" s="126"/>
      <c r="I88" s="117"/>
      <c r="J88" s="126"/>
      <c r="K88" s="73"/>
      <c r="L88" s="126"/>
    </row>
    <row r="89" spans="1:12" ht="21.75" customHeight="1" x14ac:dyDescent="0.4">
      <c r="A89" s="95"/>
      <c r="B89" s="95"/>
      <c r="C89" s="95"/>
      <c r="D89" s="95"/>
      <c r="E89" s="97"/>
      <c r="F89" s="125"/>
      <c r="G89" s="73"/>
      <c r="H89" s="126"/>
      <c r="I89" s="117"/>
      <c r="J89" s="126"/>
      <c r="K89" s="73"/>
      <c r="L89" s="126"/>
    </row>
    <row r="90" spans="1:12" ht="21.75" customHeight="1" x14ac:dyDescent="0.4">
      <c r="A90" s="95"/>
      <c r="B90" s="95"/>
      <c r="C90" s="95"/>
      <c r="D90" s="95"/>
      <c r="E90" s="97"/>
      <c r="F90" s="125"/>
      <c r="G90" s="73"/>
      <c r="H90" s="126"/>
      <c r="I90" s="117"/>
      <c r="J90" s="126"/>
      <c r="K90" s="73"/>
      <c r="L90" s="126"/>
    </row>
    <row r="91" spans="1:12" ht="21.75" customHeight="1" x14ac:dyDescent="0.4">
      <c r="A91" s="95"/>
      <c r="B91" s="95"/>
      <c r="C91" s="95"/>
      <c r="D91" s="95"/>
      <c r="E91" s="97"/>
      <c r="F91" s="125"/>
      <c r="G91" s="73"/>
      <c r="H91" s="126"/>
      <c r="I91" s="117"/>
      <c r="J91" s="126"/>
      <c r="K91" s="73"/>
      <c r="L91" s="126"/>
    </row>
    <row r="92" spans="1:12" ht="21.75" customHeight="1" x14ac:dyDescent="0.4">
      <c r="A92" s="95"/>
      <c r="B92" s="95"/>
      <c r="C92" s="95"/>
      <c r="D92" s="95"/>
      <c r="E92" s="97"/>
      <c r="F92" s="125"/>
      <c r="G92" s="73"/>
      <c r="H92" s="126"/>
      <c r="I92" s="117"/>
      <c r="J92" s="126"/>
      <c r="K92" s="73"/>
      <c r="L92" s="126"/>
    </row>
    <row r="93" spans="1:12" ht="21.75" customHeight="1" x14ac:dyDescent="0.4">
      <c r="A93" s="95"/>
      <c r="B93" s="95"/>
      <c r="C93" s="95"/>
      <c r="D93" s="95"/>
      <c r="E93" s="97"/>
      <c r="F93" s="125"/>
      <c r="G93" s="73"/>
      <c r="H93" s="126"/>
      <c r="I93" s="117"/>
      <c r="J93" s="126"/>
      <c r="K93" s="73"/>
      <c r="L93" s="126"/>
    </row>
    <row r="94" spans="1:12" ht="21.75" customHeight="1" x14ac:dyDescent="0.4">
      <c r="A94" s="95"/>
      <c r="B94" s="95"/>
      <c r="C94" s="95"/>
      <c r="D94" s="95"/>
      <c r="E94" s="97"/>
      <c r="F94" s="125"/>
      <c r="G94" s="73"/>
      <c r="H94" s="126"/>
      <c r="I94" s="117"/>
      <c r="J94" s="126"/>
      <c r="K94" s="73"/>
      <c r="L94" s="126"/>
    </row>
    <row r="95" spans="1:12" ht="31.5" customHeight="1" x14ac:dyDescent="0.4">
      <c r="A95" s="95"/>
      <c r="B95" s="95"/>
      <c r="C95" s="95"/>
      <c r="D95" s="95"/>
      <c r="E95" s="97"/>
      <c r="F95" s="125"/>
      <c r="G95" s="73"/>
      <c r="H95" s="126"/>
      <c r="I95" s="117"/>
      <c r="J95" s="126"/>
      <c r="K95" s="73"/>
      <c r="L95" s="126"/>
    </row>
    <row r="96" spans="1:12" ht="21.95" customHeight="1" x14ac:dyDescent="0.4">
      <c r="A96" s="31" t="s">
        <v>40</v>
      </c>
      <c r="B96" s="112"/>
      <c r="C96" s="112"/>
      <c r="D96" s="112"/>
      <c r="E96" s="112"/>
      <c r="F96" s="113"/>
      <c r="G96" s="112"/>
      <c r="H96" s="112"/>
      <c r="I96" s="112"/>
      <c r="J96" s="112"/>
      <c r="K96" s="112"/>
      <c r="L96" s="112"/>
    </row>
  </sheetData>
  <mergeCells count="4">
    <mergeCell ref="F5:H5"/>
    <mergeCell ref="J5:L5"/>
    <mergeCell ref="F58:H58"/>
    <mergeCell ref="J58:L58"/>
  </mergeCells>
  <pageMargins left="0.66" right="0.33" top="0.5" bottom="0.6" header="0.49" footer="0.4"/>
  <pageSetup paperSize="9" scale="85" firstPageNumber="5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32667C-3CE5-4918-A548-5743B66CE352}">
  <sheetPr>
    <tabColor theme="5" tint="0.79998168889431442"/>
  </sheetPr>
  <dimension ref="A1:M97"/>
  <sheetViews>
    <sheetView zoomScale="110" zoomScaleNormal="110" zoomScaleSheetLayoutView="66" workbookViewId="0">
      <selection activeCell="R17" sqref="R17"/>
    </sheetView>
  </sheetViews>
  <sheetFormatPr defaultColWidth="9.42578125" defaultRowHeight="21.75" customHeight="1" x14ac:dyDescent="0.4"/>
  <cols>
    <col min="1" max="3" width="1.42578125" style="63" customWidth="1"/>
    <col min="4" max="4" width="42" style="63" customWidth="1"/>
    <col min="5" max="5" width="7.5703125" style="63" bestFit="1" customWidth="1"/>
    <col min="6" max="6" width="0.7109375" style="63" customWidth="1"/>
    <col min="7" max="7" width="13" style="9" customWidth="1"/>
    <col min="8" max="8" width="0.7109375" style="63" customWidth="1"/>
    <col min="9" max="9" width="13" style="63" customWidth="1"/>
    <col min="10" max="10" width="0.7109375" style="63" customWidth="1"/>
    <col min="11" max="11" width="12.7109375" style="63" customWidth="1"/>
    <col min="12" max="12" width="0.7109375" style="63" customWidth="1"/>
    <col min="13" max="13" width="12.7109375" style="63" customWidth="1"/>
    <col min="14" max="16384" width="9.42578125" style="63"/>
  </cols>
  <sheetData>
    <row r="1" spans="1:13" ht="21.75" customHeight="1" x14ac:dyDescent="0.4">
      <c r="A1" s="59" t="s">
        <v>0</v>
      </c>
      <c r="B1" s="60"/>
      <c r="C1" s="60"/>
      <c r="D1" s="60"/>
      <c r="E1" s="91"/>
      <c r="F1" s="91"/>
      <c r="G1" s="8"/>
      <c r="H1" s="61"/>
      <c r="I1" s="61"/>
      <c r="J1" s="61"/>
      <c r="K1" s="61"/>
      <c r="L1" s="61"/>
      <c r="M1" s="61"/>
    </row>
    <row r="2" spans="1:13" ht="21.75" customHeight="1" x14ac:dyDescent="0.4">
      <c r="A2" s="59" t="s">
        <v>88</v>
      </c>
      <c r="B2" s="60"/>
      <c r="C2" s="60"/>
      <c r="D2" s="60"/>
      <c r="E2" s="91"/>
      <c r="F2" s="91"/>
      <c r="G2" s="8"/>
      <c r="H2" s="61"/>
      <c r="I2" s="61"/>
      <c r="J2" s="61"/>
      <c r="K2" s="61"/>
      <c r="L2" s="61"/>
      <c r="M2" s="61"/>
    </row>
    <row r="3" spans="1:13" ht="21.75" customHeight="1" x14ac:dyDescent="0.4">
      <c r="A3" s="64" t="s">
        <v>127</v>
      </c>
      <c r="B3" s="65"/>
      <c r="C3" s="65"/>
      <c r="D3" s="65"/>
      <c r="E3" s="92"/>
      <c r="F3" s="92"/>
      <c r="G3" s="12"/>
      <c r="H3" s="66"/>
      <c r="I3" s="66"/>
      <c r="J3" s="66"/>
      <c r="K3" s="66"/>
      <c r="L3" s="66"/>
      <c r="M3" s="66"/>
    </row>
    <row r="4" spans="1:13" ht="21.75" customHeight="1" x14ac:dyDescent="0.4">
      <c r="A4" s="136"/>
      <c r="B4" s="137"/>
      <c r="C4" s="137"/>
      <c r="D4" s="137"/>
      <c r="E4" s="138"/>
      <c r="F4" s="138"/>
      <c r="G4" s="12"/>
      <c r="H4" s="66"/>
      <c r="I4" s="66"/>
      <c r="J4" s="139"/>
      <c r="K4" s="66"/>
      <c r="L4" s="66"/>
      <c r="M4" s="66"/>
    </row>
    <row r="5" spans="1:13" ht="20.100000000000001" customHeight="1" x14ac:dyDescent="0.4">
      <c r="A5" s="62"/>
      <c r="B5" s="62"/>
      <c r="C5" s="62"/>
      <c r="D5" s="62"/>
      <c r="E5" s="91"/>
      <c r="F5" s="91"/>
      <c r="G5" s="132" t="s">
        <v>3</v>
      </c>
      <c r="H5" s="129"/>
      <c r="I5" s="129"/>
      <c r="J5" s="61"/>
      <c r="K5" s="132" t="s">
        <v>4</v>
      </c>
      <c r="L5" s="129"/>
      <c r="M5" s="129"/>
    </row>
    <row r="6" spans="1:13" ht="20.100000000000001" customHeight="1" x14ac:dyDescent="0.4">
      <c r="A6" s="62"/>
      <c r="B6" s="62"/>
      <c r="C6" s="62"/>
      <c r="D6" s="62"/>
      <c r="E6" s="93"/>
      <c r="F6" s="93"/>
      <c r="G6" s="17" t="s">
        <v>9</v>
      </c>
      <c r="H6" s="93"/>
      <c r="I6" s="73" t="s">
        <v>10</v>
      </c>
      <c r="J6" s="73"/>
      <c r="K6" s="73" t="s">
        <v>9</v>
      </c>
      <c r="L6" s="93"/>
      <c r="M6" s="73" t="s">
        <v>10</v>
      </c>
    </row>
    <row r="7" spans="1:13" ht="20.100000000000001" customHeight="1" x14ac:dyDescent="0.4">
      <c r="A7" s="62"/>
      <c r="B7" s="62"/>
      <c r="C7" s="62"/>
      <c r="D7" s="62"/>
      <c r="E7" s="21" t="s">
        <v>11</v>
      </c>
      <c r="F7" s="94"/>
      <c r="G7" s="23" t="s">
        <v>12</v>
      </c>
      <c r="H7" s="73"/>
      <c r="I7" s="76" t="s">
        <v>12</v>
      </c>
      <c r="J7" s="73"/>
      <c r="K7" s="76" t="s">
        <v>12</v>
      </c>
      <c r="L7" s="73"/>
      <c r="M7" s="76" t="s">
        <v>12</v>
      </c>
    </row>
    <row r="8" spans="1:13" ht="20.100000000000001" customHeight="1" x14ac:dyDescent="0.4">
      <c r="A8" s="95" t="s">
        <v>90</v>
      </c>
      <c r="B8" s="95"/>
      <c r="C8" s="95"/>
      <c r="D8" s="95"/>
      <c r="E8" s="93"/>
      <c r="F8" s="93"/>
      <c r="G8" s="8">
        <v>1848676167</v>
      </c>
      <c r="H8" s="61"/>
      <c r="I8" s="61">
        <v>1438938786</v>
      </c>
      <c r="J8" s="61"/>
      <c r="K8" s="61">
        <v>139743347</v>
      </c>
      <c r="L8" s="91"/>
      <c r="M8" s="70">
        <v>136646532</v>
      </c>
    </row>
    <row r="9" spans="1:13" ht="20.100000000000001" customHeight="1" x14ac:dyDescent="0.4">
      <c r="A9" s="95" t="s">
        <v>91</v>
      </c>
      <c r="B9" s="95"/>
      <c r="C9" s="95"/>
      <c r="D9" s="95"/>
      <c r="E9" s="93"/>
      <c r="F9" s="93"/>
      <c r="G9" s="8">
        <v>2366891891</v>
      </c>
      <c r="H9" s="96"/>
      <c r="I9" s="61">
        <v>5487899933</v>
      </c>
      <c r="J9" s="96"/>
      <c r="K9" s="61">
        <v>0</v>
      </c>
      <c r="L9" s="91"/>
      <c r="M9" s="61">
        <v>0</v>
      </c>
    </row>
    <row r="10" spans="1:13" ht="20.100000000000001" customHeight="1" x14ac:dyDescent="0.4">
      <c r="A10" s="95" t="s">
        <v>92</v>
      </c>
      <c r="B10" s="95"/>
      <c r="C10" s="95"/>
      <c r="D10" s="95"/>
      <c r="E10" s="97"/>
      <c r="F10" s="97"/>
      <c r="G10" s="8">
        <v>1451565312</v>
      </c>
      <c r="H10" s="96"/>
      <c r="I10" s="61">
        <v>1109826221</v>
      </c>
      <c r="J10" s="96"/>
      <c r="K10" s="61">
        <v>0</v>
      </c>
      <c r="L10" s="91"/>
      <c r="M10" s="61">
        <v>0</v>
      </c>
    </row>
    <row r="11" spans="1:13" ht="20.100000000000001" customHeight="1" x14ac:dyDescent="0.4">
      <c r="A11" s="98" t="s">
        <v>93</v>
      </c>
      <c r="B11" s="62"/>
      <c r="C11" s="62"/>
      <c r="D11" s="62"/>
      <c r="E11" s="97"/>
      <c r="F11" s="97"/>
      <c r="G11" s="8">
        <v>-832214617</v>
      </c>
      <c r="H11" s="61"/>
      <c r="I11" s="61">
        <v>-711372422</v>
      </c>
      <c r="J11" s="61"/>
      <c r="K11" s="61">
        <v>-86356348</v>
      </c>
      <c r="L11" s="91"/>
      <c r="M11" s="70">
        <v>-76205369</v>
      </c>
    </row>
    <row r="12" spans="1:13" ht="20.100000000000001" customHeight="1" x14ac:dyDescent="0.4">
      <c r="A12" s="62" t="s">
        <v>94</v>
      </c>
      <c r="B12" s="62"/>
      <c r="C12" s="62"/>
      <c r="D12" s="62"/>
      <c r="E12" s="97"/>
      <c r="F12" s="97"/>
      <c r="G12" s="8">
        <v>-1555493115</v>
      </c>
      <c r="H12" s="96"/>
      <c r="I12" s="61">
        <v>-2352229055</v>
      </c>
      <c r="J12" s="96"/>
      <c r="K12" s="61">
        <v>0</v>
      </c>
      <c r="L12" s="91"/>
      <c r="M12" s="61">
        <v>0</v>
      </c>
    </row>
    <row r="13" spans="1:13" ht="20.100000000000001" customHeight="1" x14ac:dyDescent="0.4">
      <c r="A13" s="62" t="s">
        <v>95</v>
      </c>
      <c r="B13" s="62"/>
      <c r="C13" s="62"/>
      <c r="D13" s="62"/>
      <c r="E13" s="97"/>
      <c r="F13" s="97"/>
      <c r="G13" s="12">
        <v>-686793885</v>
      </c>
      <c r="H13" s="96"/>
      <c r="I13" s="66">
        <v>-631962348</v>
      </c>
      <c r="J13" s="96"/>
      <c r="K13" s="66">
        <v>0</v>
      </c>
      <c r="L13" s="91"/>
      <c r="M13" s="66">
        <v>0</v>
      </c>
    </row>
    <row r="14" spans="1:13" ht="6" customHeight="1" x14ac:dyDescent="0.4">
      <c r="A14" s="95"/>
      <c r="B14" s="95"/>
      <c r="C14" s="95"/>
      <c r="D14" s="95"/>
      <c r="E14" s="91"/>
      <c r="F14" s="91"/>
      <c r="G14" s="8"/>
      <c r="H14" s="61"/>
      <c r="I14" s="61"/>
      <c r="J14" s="91"/>
      <c r="K14" s="61"/>
      <c r="L14" s="61"/>
      <c r="M14" s="61"/>
    </row>
    <row r="15" spans="1:13" ht="20.100000000000001" customHeight="1" x14ac:dyDescent="0.4">
      <c r="A15" s="59" t="s">
        <v>96</v>
      </c>
      <c r="B15" s="59"/>
      <c r="C15" s="59"/>
      <c r="D15" s="59"/>
      <c r="E15" s="91"/>
      <c r="F15" s="91"/>
      <c r="G15" s="8">
        <f>SUM(G8:G13)</f>
        <v>2592631753</v>
      </c>
      <c r="H15" s="61"/>
      <c r="I15" s="61">
        <f>SUM(I8:I13)</f>
        <v>4341101115</v>
      </c>
      <c r="J15" s="91"/>
      <c r="K15" s="61">
        <f>SUM(K8:K13)</f>
        <v>53386999</v>
      </c>
      <c r="L15" s="61"/>
      <c r="M15" s="61">
        <f>SUM(M8:M13)</f>
        <v>60441163</v>
      </c>
    </row>
    <row r="16" spans="1:13" ht="20.100000000000001" customHeight="1" x14ac:dyDescent="0.4">
      <c r="A16" s="62" t="s">
        <v>97</v>
      </c>
      <c r="B16" s="62"/>
      <c r="C16" s="62"/>
      <c r="D16" s="62"/>
      <c r="E16" s="97"/>
      <c r="F16" s="97"/>
      <c r="G16" s="8">
        <v>442940163</v>
      </c>
      <c r="H16" s="61"/>
      <c r="I16" s="61">
        <v>549512851</v>
      </c>
      <c r="K16" s="99">
        <v>2386406873</v>
      </c>
      <c r="M16" s="61">
        <v>2930694243</v>
      </c>
    </row>
    <row r="17" spans="1:13" ht="20.100000000000001" customHeight="1" x14ac:dyDescent="0.4">
      <c r="A17" s="62" t="s">
        <v>98</v>
      </c>
      <c r="B17" s="62"/>
      <c r="C17" s="62"/>
      <c r="D17" s="62"/>
      <c r="E17" s="97"/>
      <c r="F17" s="97"/>
      <c r="G17" s="8">
        <v>-202051564</v>
      </c>
      <c r="H17" s="96"/>
      <c r="I17" s="61">
        <v>-316022331</v>
      </c>
      <c r="J17" s="61"/>
      <c r="K17" s="61">
        <v>0</v>
      </c>
      <c r="L17" s="91"/>
      <c r="M17" s="61">
        <v>0</v>
      </c>
    </row>
    <row r="18" spans="1:13" ht="20.100000000000001" customHeight="1" x14ac:dyDescent="0.4">
      <c r="A18" s="95" t="s">
        <v>99</v>
      </c>
      <c r="B18" s="95"/>
      <c r="C18" s="95"/>
      <c r="D18" s="95"/>
      <c r="E18" s="100"/>
      <c r="F18" s="100"/>
      <c r="G18" s="8">
        <v>-748921671</v>
      </c>
      <c r="H18" s="61"/>
      <c r="I18" s="61">
        <v>-808893147</v>
      </c>
      <c r="J18" s="96"/>
      <c r="K18" s="61">
        <v>-309749071</v>
      </c>
      <c r="L18" s="91"/>
      <c r="M18" s="61">
        <v>-298511146</v>
      </c>
    </row>
    <row r="19" spans="1:13" ht="20.100000000000001" customHeight="1" x14ac:dyDescent="0.4">
      <c r="A19" s="95" t="s">
        <v>100</v>
      </c>
      <c r="B19" s="95"/>
      <c r="C19" s="95"/>
      <c r="D19" s="95"/>
      <c r="E19" s="100"/>
      <c r="F19" s="100"/>
      <c r="G19" s="8">
        <v>224379158</v>
      </c>
      <c r="H19" s="61"/>
      <c r="I19" s="61">
        <v>-350382382</v>
      </c>
      <c r="K19" s="61">
        <v>3960552</v>
      </c>
      <c r="M19" s="61">
        <v>-32852</v>
      </c>
    </row>
    <row r="20" spans="1:13" ht="20.100000000000001" customHeight="1" x14ac:dyDescent="0.4">
      <c r="A20" s="95" t="s">
        <v>128</v>
      </c>
      <c r="B20" s="95"/>
      <c r="C20" s="95"/>
      <c r="D20" s="95"/>
      <c r="E20" s="100">
        <v>9</v>
      </c>
      <c r="F20" s="100"/>
      <c r="G20" s="8">
        <v>737421890</v>
      </c>
      <c r="H20" s="61"/>
      <c r="I20" s="61">
        <v>0</v>
      </c>
      <c r="K20" s="61">
        <v>0</v>
      </c>
      <c r="M20" s="61">
        <v>0</v>
      </c>
    </row>
    <row r="21" spans="1:13" ht="20.100000000000001" customHeight="1" x14ac:dyDescent="0.4">
      <c r="A21" s="95" t="s">
        <v>101</v>
      </c>
      <c r="B21" s="95"/>
      <c r="C21" s="95"/>
      <c r="D21" s="95"/>
      <c r="E21" s="97"/>
      <c r="F21" s="97"/>
      <c r="G21" s="8">
        <v>-621846676</v>
      </c>
      <c r="H21" s="61"/>
      <c r="I21" s="61">
        <v>-684337812</v>
      </c>
      <c r="J21" s="61"/>
      <c r="K21" s="61">
        <v>-372563921</v>
      </c>
      <c r="L21" s="100"/>
      <c r="M21" s="61">
        <v>-421505520</v>
      </c>
    </row>
    <row r="22" spans="1:13" ht="20.100000000000001" customHeight="1" x14ac:dyDescent="0.4">
      <c r="A22" s="95" t="s">
        <v>102</v>
      </c>
      <c r="B22" s="95"/>
      <c r="C22" s="95"/>
      <c r="D22" s="95"/>
      <c r="E22" s="101"/>
      <c r="F22" s="101"/>
      <c r="G22" s="12">
        <v>274291719</v>
      </c>
      <c r="H22" s="96"/>
      <c r="I22" s="66">
        <v>812203034</v>
      </c>
      <c r="J22" s="96"/>
      <c r="K22" s="66">
        <v>0</v>
      </c>
      <c r="L22" s="91"/>
      <c r="M22" s="66">
        <v>0</v>
      </c>
    </row>
    <row r="23" spans="1:13" ht="6" customHeight="1" x14ac:dyDescent="0.4">
      <c r="A23" s="95"/>
      <c r="B23" s="95"/>
      <c r="C23" s="95"/>
      <c r="D23" s="95"/>
      <c r="E23" s="91"/>
      <c r="F23" s="91"/>
      <c r="G23" s="8"/>
      <c r="H23" s="61"/>
      <c r="I23" s="61"/>
      <c r="J23" s="91"/>
      <c r="K23" s="61"/>
      <c r="L23" s="61"/>
      <c r="M23" s="61"/>
    </row>
    <row r="24" spans="1:13" ht="20.100000000000001" customHeight="1" x14ac:dyDescent="0.4">
      <c r="A24" s="60" t="s">
        <v>103</v>
      </c>
      <c r="B24" s="60"/>
      <c r="C24" s="60"/>
      <c r="D24" s="60"/>
      <c r="E24" s="97"/>
      <c r="F24" s="97"/>
      <c r="G24" s="8">
        <f>SUM(G15:G22)</f>
        <v>2698844772</v>
      </c>
      <c r="H24" s="61"/>
      <c r="I24" s="61">
        <f>SUM(I15:I22)</f>
        <v>3543181328</v>
      </c>
      <c r="J24" s="91"/>
      <c r="K24" s="61">
        <f>SUM(K15:K22)</f>
        <v>1761441432</v>
      </c>
      <c r="L24" s="61"/>
      <c r="M24" s="61">
        <f>SUM(M15:M22)</f>
        <v>2271085888</v>
      </c>
    </row>
    <row r="25" spans="1:13" ht="20.100000000000001" customHeight="1" x14ac:dyDescent="0.4">
      <c r="A25" s="95" t="s">
        <v>104</v>
      </c>
      <c r="B25" s="95"/>
      <c r="C25" s="95"/>
      <c r="D25" s="95"/>
      <c r="E25" s="97">
        <v>17</v>
      </c>
      <c r="F25" s="97"/>
      <c r="G25" s="12">
        <v>-242282340</v>
      </c>
      <c r="H25" s="61"/>
      <c r="I25" s="66">
        <v>-321358118</v>
      </c>
      <c r="J25" s="61"/>
      <c r="K25" s="66">
        <v>5280932</v>
      </c>
      <c r="L25" s="91"/>
      <c r="M25" s="66">
        <v>5122198</v>
      </c>
    </row>
    <row r="26" spans="1:13" ht="6" customHeight="1" x14ac:dyDescent="0.4">
      <c r="A26" s="95"/>
      <c r="B26" s="95"/>
      <c r="C26" s="95"/>
      <c r="D26" s="95"/>
      <c r="E26" s="91"/>
      <c r="F26" s="91"/>
      <c r="G26" s="8"/>
      <c r="H26" s="61"/>
      <c r="I26" s="61"/>
      <c r="J26" s="91"/>
      <c r="K26" s="61"/>
      <c r="L26" s="61"/>
      <c r="M26" s="61"/>
    </row>
    <row r="27" spans="1:13" ht="20.100000000000001" customHeight="1" x14ac:dyDescent="0.4">
      <c r="A27" s="60" t="s">
        <v>105</v>
      </c>
      <c r="B27" s="60"/>
      <c r="C27" s="60"/>
      <c r="D27" s="60"/>
      <c r="E27" s="91"/>
      <c r="F27" s="91"/>
      <c r="G27" s="12">
        <f>SUM(G24:G25)</f>
        <v>2456562432</v>
      </c>
      <c r="H27" s="61"/>
      <c r="I27" s="66">
        <f>SUM(I24:I25)</f>
        <v>3221823210</v>
      </c>
      <c r="J27" s="91"/>
      <c r="K27" s="66">
        <f>SUM(K24:K25)</f>
        <v>1766722364</v>
      </c>
      <c r="L27" s="61"/>
      <c r="M27" s="66">
        <f>SUM(M24:M25)</f>
        <v>2276208086</v>
      </c>
    </row>
    <row r="28" spans="1:13" ht="7.35" customHeight="1" x14ac:dyDescent="0.4">
      <c r="A28" s="60"/>
      <c r="B28" s="60"/>
      <c r="C28" s="60"/>
      <c r="D28" s="60"/>
      <c r="E28" s="91"/>
      <c r="F28" s="91"/>
      <c r="G28" s="5"/>
      <c r="H28" s="1"/>
      <c r="I28" s="1"/>
      <c r="J28" s="4"/>
      <c r="K28" s="1"/>
      <c r="L28" s="1"/>
      <c r="M28" s="1"/>
    </row>
    <row r="29" spans="1:13" ht="20.100000000000001" customHeight="1" x14ac:dyDescent="0.4">
      <c r="A29" s="60" t="s">
        <v>106</v>
      </c>
      <c r="B29" s="95"/>
      <c r="C29" s="95"/>
      <c r="D29" s="95"/>
      <c r="E29" s="91"/>
      <c r="F29" s="91"/>
      <c r="G29" s="8"/>
      <c r="H29" s="61"/>
      <c r="I29" s="61"/>
      <c r="J29" s="91"/>
      <c r="K29" s="61"/>
      <c r="L29" s="61"/>
      <c r="M29" s="61"/>
    </row>
    <row r="30" spans="1:13" ht="20.100000000000001" customHeight="1" x14ac:dyDescent="0.4">
      <c r="A30" s="95"/>
      <c r="B30" s="95" t="s">
        <v>107</v>
      </c>
      <c r="C30" s="95"/>
      <c r="D30" s="95"/>
      <c r="E30" s="91"/>
      <c r="F30" s="91"/>
      <c r="G30" s="8"/>
      <c r="H30" s="61"/>
      <c r="I30" s="61"/>
      <c r="J30" s="91"/>
      <c r="K30" s="61"/>
      <c r="L30" s="61"/>
      <c r="M30" s="61"/>
    </row>
    <row r="31" spans="1:13" ht="20.100000000000001" customHeight="1" x14ac:dyDescent="0.4">
      <c r="A31" s="95"/>
      <c r="B31" s="95"/>
      <c r="C31" s="95" t="s">
        <v>108</v>
      </c>
      <c r="D31" s="95"/>
      <c r="E31" s="91"/>
      <c r="F31" s="91"/>
      <c r="G31" s="8"/>
      <c r="H31" s="61"/>
      <c r="I31" s="61"/>
      <c r="J31" s="91"/>
      <c r="K31" s="61"/>
      <c r="L31" s="61"/>
      <c r="M31" s="61"/>
    </row>
    <row r="32" spans="1:13" ht="20.100000000000001" customHeight="1" x14ac:dyDescent="0.4">
      <c r="A32" s="95"/>
      <c r="B32" s="95"/>
      <c r="C32" s="95" t="s">
        <v>109</v>
      </c>
      <c r="D32" s="95"/>
      <c r="E32" s="91"/>
      <c r="F32" s="91"/>
      <c r="G32" s="8"/>
      <c r="H32" s="24"/>
      <c r="I32" s="24"/>
      <c r="J32" s="102"/>
      <c r="K32" s="24"/>
      <c r="L32" s="24"/>
      <c r="M32" s="24"/>
    </row>
    <row r="33" spans="1:13" ht="20.100000000000001" customHeight="1" x14ac:dyDescent="0.4">
      <c r="A33" s="95"/>
      <c r="B33" s="95"/>
      <c r="C33" s="95"/>
      <c r="D33" s="95" t="s">
        <v>110</v>
      </c>
      <c r="E33" s="91"/>
      <c r="F33" s="91"/>
      <c r="G33" s="8">
        <v>485092272</v>
      </c>
      <c r="H33" s="24"/>
      <c r="I33" s="61">
        <v>-874956861</v>
      </c>
      <c r="J33" s="61"/>
      <c r="K33" s="61">
        <v>198057886</v>
      </c>
      <c r="L33" s="91"/>
      <c r="M33" s="61">
        <v>-592834484</v>
      </c>
    </row>
    <row r="34" spans="1:13" ht="20.100000000000001" customHeight="1" x14ac:dyDescent="0.4">
      <c r="A34" s="95"/>
      <c r="B34" s="95"/>
      <c r="C34" s="95" t="s">
        <v>129</v>
      </c>
      <c r="D34" s="95"/>
      <c r="E34" s="91"/>
      <c r="F34" s="91"/>
      <c r="G34" s="8">
        <v>0</v>
      </c>
      <c r="H34" s="24"/>
      <c r="I34" s="61">
        <v>-72617070</v>
      </c>
      <c r="J34" s="61"/>
      <c r="K34" s="61">
        <v>0</v>
      </c>
      <c r="L34" s="91"/>
      <c r="M34" s="61">
        <v>-7225473</v>
      </c>
    </row>
    <row r="35" spans="1:13" ht="20.100000000000001" customHeight="1" x14ac:dyDescent="0.4">
      <c r="A35" s="95"/>
      <c r="B35" s="95"/>
      <c r="C35" s="95" t="s">
        <v>111</v>
      </c>
      <c r="D35" s="95"/>
      <c r="E35" s="91"/>
      <c r="F35" s="91"/>
      <c r="G35" s="8"/>
      <c r="H35" s="24"/>
      <c r="I35" s="24"/>
      <c r="J35" s="102"/>
      <c r="K35" s="24"/>
      <c r="L35" s="24"/>
      <c r="M35" s="24"/>
    </row>
    <row r="36" spans="1:13" ht="20.100000000000001" customHeight="1" x14ac:dyDescent="0.4">
      <c r="A36" s="95"/>
      <c r="B36" s="95"/>
      <c r="C36" s="95"/>
      <c r="D36" s="95" t="s">
        <v>112</v>
      </c>
      <c r="E36" s="91"/>
      <c r="F36" s="91"/>
      <c r="G36" s="12">
        <v>-97018453</v>
      </c>
      <c r="H36" s="24"/>
      <c r="I36" s="66">
        <v>189514787</v>
      </c>
      <c r="J36" s="61"/>
      <c r="K36" s="66">
        <v>-39611577</v>
      </c>
      <c r="L36" s="91"/>
      <c r="M36" s="66">
        <v>120011992</v>
      </c>
    </row>
    <row r="37" spans="1:13" ht="6" customHeight="1" x14ac:dyDescent="0.4">
      <c r="A37" s="95"/>
      <c r="B37" s="95"/>
      <c r="C37" s="95"/>
      <c r="D37" s="95"/>
      <c r="E37" s="91"/>
      <c r="F37" s="91"/>
      <c r="G37" s="8"/>
      <c r="H37" s="61"/>
      <c r="I37" s="61"/>
      <c r="J37" s="91"/>
      <c r="K37" s="61"/>
      <c r="L37" s="61"/>
      <c r="M37" s="61"/>
    </row>
    <row r="38" spans="1:13" ht="20.100000000000001" customHeight="1" x14ac:dyDescent="0.4">
      <c r="A38" s="95"/>
      <c r="B38" s="95" t="s">
        <v>113</v>
      </c>
      <c r="C38" s="95"/>
      <c r="D38" s="95"/>
      <c r="E38" s="91"/>
      <c r="F38" s="91"/>
      <c r="G38" s="8"/>
      <c r="H38" s="61"/>
      <c r="I38" s="61"/>
      <c r="J38" s="91"/>
      <c r="K38" s="61"/>
      <c r="L38" s="61"/>
      <c r="M38" s="61"/>
    </row>
    <row r="39" spans="1:13" ht="20.100000000000001" customHeight="1" x14ac:dyDescent="0.4">
      <c r="A39" s="95"/>
      <c r="B39" s="95"/>
      <c r="C39" s="95" t="s">
        <v>112</v>
      </c>
      <c r="D39" s="95"/>
      <c r="E39" s="91"/>
      <c r="F39" s="91"/>
      <c r="G39" s="12">
        <f>SUM(G32:G36)</f>
        <v>388073819</v>
      </c>
      <c r="H39" s="61"/>
      <c r="I39" s="66">
        <f>SUM(I32:I36)</f>
        <v>-758059144</v>
      </c>
      <c r="J39" s="91"/>
      <c r="K39" s="66">
        <f>SUM(K32:K36)</f>
        <v>158446309</v>
      </c>
      <c r="L39" s="61"/>
      <c r="M39" s="66">
        <f>SUM(M32:M36)</f>
        <v>-480047965</v>
      </c>
    </row>
    <row r="40" spans="1:13" ht="6" customHeight="1" x14ac:dyDescent="0.4">
      <c r="A40" s="95"/>
      <c r="B40" s="95"/>
      <c r="C40" s="95"/>
      <c r="D40" s="95"/>
      <c r="E40" s="91"/>
      <c r="F40" s="91"/>
      <c r="G40" s="8"/>
      <c r="H40" s="61"/>
      <c r="I40" s="61"/>
      <c r="J40" s="91"/>
      <c r="K40" s="61"/>
      <c r="L40" s="61"/>
      <c r="M40" s="61"/>
    </row>
    <row r="41" spans="1:13" ht="20.100000000000001" customHeight="1" x14ac:dyDescent="0.4">
      <c r="A41" s="62"/>
      <c r="B41" s="103" t="s">
        <v>114</v>
      </c>
      <c r="C41" s="103"/>
      <c r="D41" s="98"/>
      <c r="E41" s="91"/>
      <c r="F41" s="91"/>
      <c r="G41" s="8"/>
      <c r="H41" s="61"/>
      <c r="I41" s="61"/>
      <c r="J41" s="91"/>
      <c r="K41" s="61"/>
      <c r="L41" s="61"/>
      <c r="M41" s="61"/>
    </row>
    <row r="42" spans="1:13" ht="20.100000000000001" customHeight="1" x14ac:dyDescent="0.4">
      <c r="A42" s="95"/>
      <c r="B42" s="103"/>
      <c r="C42" s="103" t="s">
        <v>108</v>
      </c>
      <c r="D42" s="98"/>
      <c r="E42" s="91"/>
      <c r="F42" s="91"/>
      <c r="G42" s="79"/>
      <c r="H42" s="96"/>
      <c r="I42" s="96"/>
      <c r="J42" s="96"/>
      <c r="K42" s="96"/>
      <c r="L42" s="96"/>
      <c r="M42" s="96"/>
    </row>
    <row r="43" spans="1:13" ht="20.100000000000001" customHeight="1" x14ac:dyDescent="0.4">
      <c r="A43" s="62"/>
      <c r="B43" s="103"/>
      <c r="C43" s="103" t="s">
        <v>115</v>
      </c>
      <c r="D43" s="95"/>
      <c r="E43" s="91"/>
      <c r="F43" s="91"/>
      <c r="G43" s="8">
        <v>-75777526</v>
      </c>
      <c r="H43" s="24"/>
      <c r="I43" s="61">
        <v>-13170574</v>
      </c>
      <c r="J43" s="61"/>
      <c r="K43" s="61">
        <v>0</v>
      </c>
      <c r="L43" s="91"/>
      <c r="M43" s="61">
        <v>0</v>
      </c>
    </row>
    <row r="44" spans="1:13" ht="20.100000000000001" customHeight="1" x14ac:dyDescent="0.4">
      <c r="A44" s="62"/>
      <c r="B44" s="103"/>
      <c r="C44" s="103" t="s">
        <v>116</v>
      </c>
      <c r="D44" s="95"/>
      <c r="E44" s="91"/>
      <c r="F44" s="91"/>
      <c r="G44" s="8"/>
      <c r="H44" s="61"/>
      <c r="I44" s="61"/>
      <c r="J44" s="91"/>
      <c r="K44" s="61"/>
      <c r="L44" s="61"/>
      <c r="M44" s="61"/>
    </row>
    <row r="45" spans="1:13" ht="20.100000000000001" customHeight="1" x14ac:dyDescent="0.4">
      <c r="A45" s="60"/>
      <c r="B45" s="60"/>
      <c r="C45" s="62"/>
      <c r="D45" s="95" t="s">
        <v>117</v>
      </c>
      <c r="E45" s="91"/>
      <c r="F45" s="91"/>
      <c r="G45" s="12">
        <v>210607136</v>
      </c>
      <c r="H45" s="61"/>
      <c r="I45" s="66">
        <v>-232916234</v>
      </c>
      <c r="J45" s="61"/>
      <c r="K45" s="66">
        <v>0</v>
      </c>
      <c r="L45" s="91"/>
      <c r="M45" s="66">
        <v>0</v>
      </c>
    </row>
    <row r="46" spans="1:13" ht="6" customHeight="1" x14ac:dyDescent="0.4">
      <c r="A46" s="95"/>
      <c r="B46" s="95"/>
      <c r="C46" s="95"/>
      <c r="D46" s="95"/>
      <c r="E46" s="91"/>
      <c r="F46" s="91"/>
      <c r="G46" s="8"/>
      <c r="H46" s="61"/>
      <c r="I46" s="61"/>
      <c r="J46" s="91"/>
      <c r="K46" s="61"/>
      <c r="L46" s="61"/>
      <c r="M46" s="61"/>
    </row>
    <row r="47" spans="1:13" ht="20.100000000000001" customHeight="1" x14ac:dyDescent="0.4">
      <c r="A47" s="103"/>
      <c r="B47" s="103" t="s">
        <v>118</v>
      </c>
      <c r="C47" s="103"/>
      <c r="D47" s="103"/>
      <c r="E47" s="97"/>
      <c r="F47" s="97"/>
      <c r="G47" s="104"/>
      <c r="H47" s="105"/>
      <c r="I47" s="106"/>
      <c r="J47" s="105"/>
      <c r="K47" s="106"/>
      <c r="L47" s="105"/>
      <c r="M47" s="106"/>
    </row>
    <row r="48" spans="1:13" ht="20.100000000000001" customHeight="1" x14ac:dyDescent="0.4">
      <c r="A48" s="103"/>
      <c r="B48" s="103"/>
      <c r="C48" s="103" t="s">
        <v>112</v>
      </c>
      <c r="D48" s="103"/>
      <c r="E48" s="97"/>
      <c r="F48" s="97"/>
      <c r="G48" s="107">
        <f>SUM(G42:G45)</f>
        <v>134829610</v>
      </c>
      <c r="H48" s="103"/>
      <c r="I48" s="108">
        <f>SUM(I42:I45)</f>
        <v>-246086808</v>
      </c>
      <c r="J48" s="105"/>
      <c r="K48" s="108">
        <f>SUM(K42:K45)</f>
        <v>0</v>
      </c>
      <c r="L48" s="103"/>
      <c r="M48" s="108">
        <f>SUM(M42:M45)</f>
        <v>0</v>
      </c>
    </row>
    <row r="49" spans="1:13" ht="6" customHeight="1" x14ac:dyDescent="0.4">
      <c r="A49" s="103"/>
      <c r="B49" s="103"/>
      <c r="C49" s="103"/>
      <c r="D49" s="103"/>
      <c r="E49" s="97"/>
      <c r="F49" s="97"/>
      <c r="G49" s="55"/>
      <c r="H49" s="103"/>
      <c r="I49" s="109"/>
      <c r="J49" s="105"/>
      <c r="K49" s="109"/>
      <c r="L49" s="103"/>
      <c r="M49" s="109"/>
    </row>
    <row r="50" spans="1:13" ht="20.100000000000001" customHeight="1" x14ac:dyDescent="0.4">
      <c r="A50" s="110" t="s">
        <v>119</v>
      </c>
      <c r="B50" s="60"/>
      <c r="C50" s="60"/>
      <c r="D50" s="60"/>
      <c r="E50" s="91"/>
      <c r="F50" s="91"/>
      <c r="G50" s="12">
        <f>G48+G39</f>
        <v>522903429</v>
      </c>
      <c r="H50" s="61"/>
      <c r="I50" s="66">
        <f>I48+I39</f>
        <v>-1004145952</v>
      </c>
      <c r="J50" s="91"/>
      <c r="K50" s="66">
        <f>K48+K39</f>
        <v>158446309</v>
      </c>
      <c r="L50" s="61"/>
      <c r="M50" s="66">
        <f>M48+M39</f>
        <v>-480047965</v>
      </c>
    </row>
    <row r="51" spans="1:13" ht="6" customHeight="1" x14ac:dyDescent="0.4">
      <c r="A51" s="60"/>
      <c r="B51" s="60"/>
      <c r="C51" s="60"/>
      <c r="D51" s="60"/>
      <c r="E51" s="91"/>
      <c r="F51" s="91"/>
      <c r="G51" s="8"/>
      <c r="H51" s="61"/>
      <c r="I51" s="61"/>
      <c r="J51" s="91"/>
      <c r="K51" s="61"/>
      <c r="L51" s="61"/>
      <c r="M51" s="61"/>
    </row>
    <row r="52" spans="1:13" ht="20.100000000000001" customHeight="1" thickBot="1" x14ac:dyDescent="0.45">
      <c r="A52" s="60" t="s">
        <v>120</v>
      </c>
      <c r="B52" s="60"/>
      <c r="C52" s="60"/>
      <c r="D52" s="60"/>
      <c r="E52" s="91"/>
      <c r="F52" s="91"/>
      <c r="G52" s="29">
        <f>SUM(G27,G50)</f>
        <v>2979465861</v>
      </c>
      <c r="H52" s="61"/>
      <c r="I52" s="111">
        <f>SUM(I27,I50)</f>
        <v>2217677258</v>
      </c>
      <c r="J52" s="91"/>
      <c r="K52" s="111">
        <f>SUM(K27,K50)</f>
        <v>1925168673</v>
      </c>
      <c r="L52" s="61"/>
      <c r="M52" s="111">
        <f>SUM(M27,M50)</f>
        <v>1796160121</v>
      </c>
    </row>
    <row r="53" spans="1:13" ht="21.95" customHeight="1" thickTop="1" x14ac:dyDescent="0.4">
      <c r="A53" s="31" t="s">
        <v>40</v>
      </c>
      <c r="B53" s="112"/>
      <c r="C53" s="112"/>
      <c r="D53" s="112"/>
      <c r="E53" s="112"/>
      <c r="F53" s="112"/>
      <c r="G53" s="113"/>
      <c r="H53" s="112"/>
      <c r="I53" s="112"/>
      <c r="J53" s="112"/>
      <c r="K53" s="112"/>
      <c r="L53" s="112"/>
      <c r="M53" s="112"/>
    </row>
    <row r="54" spans="1:13" ht="21.75" customHeight="1" x14ac:dyDescent="0.4">
      <c r="A54" s="60" t="s">
        <v>0</v>
      </c>
      <c r="B54" s="60"/>
      <c r="C54" s="60"/>
      <c r="D54" s="60"/>
      <c r="E54" s="91"/>
      <c r="F54" s="91"/>
      <c r="G54" s="8"/>
      <c r="H54" s="61"/>
      <c r="I54" s="61"/>
      <c r="J54" s="61"/>
      <c r="K54" s="61"/>
      <c r="L54" s="61"/>
      <c r="M54" s="61"/>
    </row>
    <row r="55" spans="1:13" ht="21.75" customHeight="1" x14ac:dyDescent="0.4">
      <c r="A55" s="60" t="s">
        <v>88</v>
      </c>
      <c r="B55" s="60"/>
      <c r="C55" s="60"/>
      <c r="D55" s="60"/>
      <c r="E55" s="91"/>
      <c r="F55" s="91"/>
      <c r="G55" s="8"/>
      <c r="H55" s="61"/>
      <c r="I55" s="61"/>
      <c r="J55" s="61"/>
      <c r="K55" s="61"/>
      <c r="L55" s="61"/>
      <c r="M55" s="61"/>
    </row>
    <row r="56" spans="1:13" ht="21.75" customHeight="1" x14ac:dyDescent="0.4">
      <c r="A56" s="65" t="str">
        <f>A3</f>
        <v>สำหรับรอบระยะเวลาหกเดือนสิ้นสุดวันที่ 30 มิถุนายน พ.ศ. 2569</v>
      </c>
      <c r="B56" s="65"/>
      <c r="C56" s="65"/>
      <c r="D56" s="65"/>
      <c r="E56" s="92"/>
      <c r="F56" s="92"/>
      <c r="G56" s="12"/>
      <c r="H56" s="66"/>
      <c r="I56" s="66"/>
      <c r="J56" s="66"/>
      <c r="K56" s="66"/>
      <c r="L56" s="66"/>
      <c r="M56" s="66"/>
    </row>
    <row r="57" spans="1:13" ht="21.75" customHeight="1" x14ac:dyDescent="0.4">
      <c r="A57" s="62"/>
      <c r="B57" s="62"/>
      <c r="C57" s="62"/>
      <c r="D57" s="62"/>
      <c r="E57" s="91"/>
      <c r="F57" s="91"/>
      <c r="G57" s="8"/>
      <c r="H57" s="61"/>
      <c r="I57" s="61"/>
      <c r="J57" s="61"/>
      <c r="K57" s="61"/>
      <c r="L57" s="61"/>
      <c r="M57" s="61"/>
    </row>
    <row r="58" spans="1:13" ht="21.75" customHeight="1" x14ac:dyDescent="0.4">
      <c r="A58" s="62"/>
      <c r="B58" s="62"/>
      <c r="C58" s="62"/>
      <c r="D58" s="62"/>
      <c r="E58" s="91"/>
      <c r="F58" s="91"/>
      <c r="G58" s="132" t="s">
        <v>3</v>
      </c>
      <c r="H58" s="129"/>
      <c r="I58" s="129"/>
      <c r="J58" s="61"/>
      <c r="K58" s="132" t="s">
        <v>4</v>
      </c>
      <c r="L58" s="129"/>
      <c r="M58" s="129"/>
    </row>
    <row r="59" spans="1:13" ht="21.75" customHeight="1" x14ac:dyDescent="0.4">
      <c r="A59" s="62"/>
      <c r="B59" s="62"/>
      <c r="C59" s="62"/>
      <c r="D59" s="62"/>
      <c r="E59" s="93"/>
      <c r="F59" s="93"/>
      <c r="G59" s="17" t="s">
        <v>9</v>
      </c>
      <c r="H59" s="93"/>
      <c r="I59" s="73" t="s">
        <v>10</v>
      </c>
      <c r="J59" s="73"/>
      <c r="K59" s="73" t="s">
        <v>9</v>
      </c>
      <c r="L59" s="93"/>
      <c r="M59" s="73" t="s">
        <v>10</v>
      </c>
    </row>
    <row r="60" spans="1:13" ht="21.75" customHeight="1" x14ac:dyDescent="0.4">
      <c r="A60" s="62"/>
      <c r="B60" s="62"/>
      <c r="C60" s="62"/>
      <c r="D60" s="62"/>
      <c r="E60" s="93"/>
      <c r="F60" s="93"/>
      <c r="G60" s="23" t="s">
        <v>12</v>
      </c>
      <c r="H60" s="73"/>
      <c r="I60" s="76" t="s">
        <v>12</v>
      </c>
      <c r="J60" s="73"/>
      <c r="K60" s="76" t="s">
        <v>12</v>
      </c>
      <c r="L60" s="73"/>
      <c r="M60" s="76" t="s">
        <v>12</v>
      </c>
    </row>
    <row r="61" spans="1:13" ht="21.75" customHeight="1" x14ac:dyDescent="0.4">
      <c r="A61" s="114"/>
      <c r="B61" s="114"/>
      <c r="C61" s="114"/>
      <c r="D61" s="114"/>
      <c r="E61" s="115"/>
      <c r="F61" s="115"/>
      <c r="G61" s="8"/>
      <c r="H61" s="116"/>
      <c r="I61" s="116"/>
      <c r="J61" s="116"/>
      <c r="K61" s="116"/>
      <c r="L61" s="116"/>
      <c r="M61" s="116"/>
    </row>
    <row r="62" spans="1:13" ht="21.75" customHeight="1" x14ac:dyDescent="0.4">
      <c r="A62" s="59" t="s">
        <v>121</v>
      </c>
      <c r="B62" s="59"/>
      <c r="C62" s="59"/>
      <c r="D62" s="59"/>
      <c r="E62" s="97"/>
      <c r="F62" s="97"/>
      <c r="G62" s="17"/>
      <c r="H62" s="73"/>
      <c r="I62" s="73"/>
      <c r="J62" s="117"/>
      <c r="K62" s="73"/>
      <c r="L62" s="73"/>
      <c r="M62" s="73"/>
    </row>
    <row r="63" spans="1:13" ht="21.75" customHeight="1" x14ac:dyDescent="0.4">
      <c r="A63" s="95"/>
      <c r="B63" s="95" t="s">
        <v>122</v>
      </c>
      <c r="C63" s="95"/>
      <c r="D63" s="95"/>
      <c r="E63" s="97"/>
      <c r="F63" s="97"/>
      <c r="G63" s="8">
        <v>2167471923</v>
      </c>
      <c r="H63" s="61"/>
      <c r="I63" s="61">
        <v>3055543829</v>
      </c>
      <c r="J63" s="61"/>
      <c r="K63" s="61">
        <v>1766722364</v>
      </c>
      <c r="L63" s="61"/>
      <c r="M63" s="61">
        <v>2276208086</v>
      </c>
    </row>
    <row r="64" spans="1:13" ht="21.75" customHeight="1" x14ac:dyDescent="0.4">
      <c r="A64" s="95"/>
      <c r="B64" s="95" t="s">
        <v>123</v>
      </c>
      <c r="C64" s="95"/>
      <c r="D64" s="95"/>
      <c r="E64" s="97"/>
      <c r="F64" s="97"/>
      <c r="G64" s="12">
        <v>289090509</v>
      </c>
      <c r="H64" s="96"/>
      <c r="I64" s="66">
        <v>166279381</v>
      </c>
      <c r="J64" s="96"/>
      <c r="K64" s="66">
        <v>0</v>
      </c>
      <c r="L64" s="117"/>
      <c r="M64" s="66">
        <v>0</v>
      </c>
    </row>
    <row r="65" spans="1:13" ht="6" customHeight="1" x14ac:dyDescent="0.4">
      <c r="A65" s="60"/>
      <c r="B65" s="60"/>
      <c r="C65" s="60"/>
      <c r="D65" s="60"/>
      <c r="E65" s="97"/>
      <c r="F65" s="97"/>
      <c r="G65" s="8"/>
      <c r="H65" s="61"/>
      <c r="I65" s="61"/>
      <c r="J65" s="91"/>
      <c r="K65" s="61"/>
      <c r="L65" s="61"/>
      <c r="M65" s="61"/>
    </row>
    <row r="66" spans="1:13" ht="21.75" customHeight="1" thickBot="1" x14ac:dyDescent="0.45">
      <c r="A66" s="60"/>
      <c r="B66" s="60"/>
      <c r="C66" s="60"/>
      <c r="D66" s="60"/>
      <c r="E66" s="97"/>
      <c r="F66" s="97"/>
      <c r="G66" s="29">
        <f>SUM(G63:G64)</f>
        <v>2456562432</v>
      </c>
      <c r="H66" s="61"/>
      <c r="I66" s="111">
        <f>SUM(I63:I64)</f>
        <v>3221823210</v>
      </c>
      <c r="J66" s="117"/>
      <c r="K66" s="111">
        <f>SUM(K63:K64)</f>
        <v>1766722364</v>
      </c>
      <c r="L66" s="61"/>
      <c r="M66" s="111">
        <f>SUM(M63:M64)</f>
        <v>2276208086</v>
      </c>
    </row>
    <row r="67" spans="1:13" ht="21.75" customHeight="1" thickTop="1" x14ac:dyDescent="0.4">
      <c r="A67" s="118"/>
      <c r="B67" s="118"/>
      <c r="C67" s="118"/>
      <c r="D67" s="118"/>
      <c r="E67" s="97"/>
      <c r="F67" s="97"/>
      <c r="G67" s="17"/>
      <c r="H67" s="73"/>
      <c r="I67" s="73"/>
      <c r="J67" s="61"/>
      <c r="K67" s="61"/>
      <c r="L67" s="61"/>
      <c r="M67" s="61"/>
    </row>
    <row r="68" spans="1:13" ht="21.75" customHeight="1" x14ac:dyDescent="0.4">
      <c r="A68" s="59" t="s">
        <v>124</v>
      </c>
      <c r="B68" s="59"/>
      <c r="C68" s="59"/>
      <c r="D68" s="59"/>
      <c r="E68" s="97"/>
      <c r="F68" s="97"/>
      <c r="G68" s="8"/>
      <c r="H68" s="61"/>
      <c r="I68" s="61"/>
      <c r="J68" s="61"/>
      <c r="K68" s="61"/>
      <c r="L68" s="61"/>
      <c r="M68" s="61"/>
    </row>
    <row r="69" spans="1:13" ht="21.75" customHeight="1" x14ac:dyDescent="0.4">
      <c r="A69" s="95"/>
      <c r="B69" s="95" t="s">
        <v>122</v>
      </c>
      <c r="C69" s="95"/>
      <c r="D69" s="95"/>
      <c r="E69" s="97"/>
      <c r="F69" s="97"/>
      <c r="G69" s="8">
        <v>2675494528</v>
      </c>
      <c r="H69" s="61"/>
      <c r="I69" s="61">
        <v>2088424338</v>
      </c>
      <c r="J69" s="61"/>
      <c r="K69" s="61">
        <v>1925168673</v>
      </c>
      <c r="L69" s="91"/>
      <c r="M69" s="61">
        <v>1796160121</v>
      </c>
    </row>
    <row r="70" spans="1:13" ht="21.75" customHeight="1" x14ac:dyDescent="0.4">
      <c r="A70" s="95"/>
      <c r="B70" s="95" t="s">
        <v>123</v>
      </c>
      <c r="C70" s="95"/>
      <c r="D70" s="95"/>
      <c r="E70" s="97"/>
      <c r="F70" s="97"/>
      <c r="G70" s="12">
        <v>303971333</v>
      </c>
      <c r="H70" s="96"/>
      <c r="I70" s="66">
        <v>129252920</v>
      </c>
      <c r="J70" s="96"/>
      <c r="K70" s="66">
        <v>0</v>
      </c>
      <c r="L70" s="91"/>
      <c r="M70" s="66">
        <v>0</v>
      </c>
    </row>
    <row r="71" spans="1:13" ht="6" customHeight="1" x14ac:dyDescent="0.4">
      <c r="A71" s="60"/>
      <c r="B71" s="60"/>
      <c r="C71" s="60"/>
      <c r="D71" s="60"/>
      <c r="E71" s="97"/>
      <c r="F71" s="97"/>
      <c r="G71" s="8"/>
      <c r="H71" s="61"/>
      <c r="I71" s="61"/>
      <c r="J71" s="91"/>
      <c r="K71" s="61"/>
      <c r="L71" s="61"/>
      <c r="M71" s="61"/>
    </row>
    <row r="72" spans="1:13" ht="21.75" customHeight="1" thickBot="1" x14ac:dyDescent="0.45">
      <c r="A72" s="60"/>
      <c r="B72" s="60"/>
      <c r="C72" s="60"/>
      <c r="D72" s="60"/>
      <c r="E72" s="97"/>
      <c r="F72" s="97"/>
      <c r="G72" s="29">
        <f>SUM(G69:G70)</f>
        <v>2979465861</v>
      </c>
      <c r="H72" s="61"/>
      <c r="I72" s="111">
        <f>SUM(I69:I70)</f>
        <v>2217677258</v>
      </c>
      <c r="J72" s="91"/>
      <c r="K72" s="111">
        <f>SUM(K69:K70)</f>
        <v>1925168673</v>
      </c>
      <c r="L72" s="61"/>
      <c r="M72" s="111">
        <f>SUM(M69:M70)</f>
        <v>1796160121</v>
      </c>
    </row>
    <row r="73" spans="1:13" ht="21.75" customHeight="1" thickTop="1" x14ac:dyDescent="0.4">
      <c r="A73" s="118"/>
      <c r="B73" s="118"/>
      <c r="C73" s="118"/>
      <c r="D73" s="118"/>
      <c r="E73" s="97"/>
      <c r="F73" s="97"/>
      <c r="G73" s="17"/>
      <c r="H73" s="73"/>
      <c r="I73" s="73"/>
      <c r="J73" s="117"/>
      <c r="K73" s="73"/>
      <c r="L73" s="73"/>
      <c r="M73" s="73"/>
    </row>
    <row r="74" spans="1:13" ht="21.75" customHeight="1" x14ac:dyDescent="0.4">
      <c r="A74" s="59" t="s">
        <v>125</v>
      </c>
      <c r="B74" s="59"/>
      <c r="C74" s="59"/>
      <c r="D74" s="59"/>
      <c r="E74" s="97"/>
      <c r="F74" s="97"/>
      <c r="G74" s="8"/>
      <c r="H74" s="61"/>
      <c r="I74" s="61"/>
      <c r="J74" s="91"/>
      <c r="K74" s="61"/>
      <c r="L74" s="61"/>
      <c r="M74" s="61"/>
    </row>
    <row r="75" spans="1:13" ht="21.75" customHeight="1" thickBot="1" x14ac:dyDescent="0.45">
      <c r="A75" s="95"/>
      <c r="B75" s="95" t="s">
        <v>126</v>
      </c>
      <c r="C75" s="95"/>
      <c r="D75" s="95"/>
      <c r="E75" s="97"/>
      <c r="F75" s="97"/>
      <c r="G75" s="119">
        <v>0.14501210253199992</v>
      </c>
      <c r="H75" s="120"/>
      <c r="I75" s="121">
        <v>0.20442748545904352</v>
      </c>
      <c r="J75" s="120"/>
      <c r="K75" s="121">
        <v>0.11820043520533542</v>
      </c>
      <c r="L75" s="122"/>
      <c r="M75" s="121">
        <v>0.15228696475769724</v>
      </c>
    </row>
    <row r="76" spans="1:13" ht="21.75" customHeight="1" thickTop="1" x14ac:dyDescent="0.4">
      <c r="A76" s="95"/>
      <c r="B76" s="95"/>
      <c r="C76" s="95"/>
      <c r="D76" s="95"/>
      <c r="E76" s="97"/>
      <c r="F76" s="97"/>
      <c r="G76" s="123"/>
      <c r="H76" s="120"/>
      <c r="I76" s="124"/>
      <c r="J76" s="122"/>
      <c r="K76" s="124"/>
      <c r="L76" s="120"/>
      <c r="M76" s="124"/>
    </row>
    <row r="77" spans="1:13" ht="21.75" customHeight="1" x14ac:dyDescent="0.4">
      <c r="A77" s="95"/>
      <c r="B77" s="95"/>
      <c r="C77" s="95"/>
      <c r="D77" s="95"/>
      <c r="E77" s="97"/>
      <c r="F77" s="97"/>
      <c r="G77" s="5"/>
      <c r="H77" s="2"/>
      <c r="I77" s="1"/>
      <c r="J77" s="3"/>
      <c r="K77" s="1"/>
      <c r="L77" s="2"/>
      <c r="M77" s="1"/>
    </row>
    <row r="78" spans="1:13" ht="21.75" customHeight="1" x14ac:dyDescent="0.4">
      <c r="A78" s="95"/>
      <c r="B78" s="95"/>
      <c r="C78" s="95"/>
      <c r="D78" s="95"/>
      <c r="E78" s="97"/>
      <c r="F78" s="97"/>
      <c r="G78" s="125"/>
      <c r="H78" s="73"/>
      <c r="I78" s="126"/>
      <c r="J78" s="117"/>
      <c r="K78" s="126"/>
      <c r="L78" s="73"/>
      <c r="M78" s="126"/>
    </row>
    <row r="79" spans="1:13" ht="21.75" customHeight="1" x14ac:dyDescent="0.4">
      <c r="A79" s="95"/>
      <c r="B79" s="95"/>
      <c r="C79" s="95"/>
      <c r="D79" s="95"/>
      <c r="E79" s="97"/>
      <c r="F79" s="97"/>
      <c r="G79" s="125"/>
      <c r="H79" s="73"/>
      <c r="I79" s="126"/>
      <c r="J79" s="117"/>
      <c r="K79" s="126"/>
      <c r="L79" s="73"/>
      <c r="M79" s="126"/>
    </row>
    <row r="80" spans="1:13" ht="21.75" customHeight="1" x14ac:dyDescent="0.4">
      <c r="A80" s="95"/>
      <c r="B80" s="95"/>
      <c r="C80" s="95"/>
      <c r="D80" s="95"/>
      <c r="E80" s="97"/>
      <c r="F80" s="97"/>
      <c r="G80" s="125"/>
      <c r="H80" s="73"/>
      <c r="I80" s="126"/>
      <c r="J80" s="117"/>
      <c r="K80" s="126"/>
      <c r="L80" s="73"/>
      <c r="M80" s="126"/>
    </row>
    <row r="81" spans="1:13" ht="21.75" customHeight="1" x14ac:dyDescent="0.4">
      <c r="A81" s="95"/>
      <c r="B81" s="95"/>
      <c r="C81" s="95"/>
      <c r="D81" s="95"/>
      <c r="E81" s="97"/>
      <c r="F81" s="97"/>
      <c r="G81" s="125"/>
      <c r="H81" s="73"/>
      <c r="I81" s="126"/>
      <c r="J81" s="117"/>
      <c r="K81" s="126"/>
      <c r="L81" s="73"/>
      <c r="M81" s="126"/>
    </row>
    <row r="82" spans="1:13" ht="21.75" customHeight="1" x14ac:dyDescent="0.4">
      <c r="A82" s="95"/>
      <c r="B82" s="95"/>
      <c r="C82" s="95"/>
      <c r="D82" s="95"/>
      <c r="E82" s="97"/>
      <c r="F82" s="97"/>
      <c r="G82" s="125"/>
      <c r="H82" s="73"/>
      <c r="I82" s="126"/>
      <c r="J82" s="117"/>
      <c r="K82" s="126"/>
      <c r="L82" s="73"/>
      <c r="M82" s="126"/>
    </row>
    <row r="83" spans="1:13" ht="21.75" customHeight="1" x14ac:dyDescent="0.4">
      <c r="A83" s="95"/>
      <c r="B83" s="95"/>
      <c r="C83" s="95"/>
      <c r="D83" s="95"/>
      <c r="E83" s="97"/>
      <c r="F83" s="97"/>
      <c r="G83" s="125"/>
      <c r="H83" s="73"/>
      <c r="I83" s="126"/>
      <c r="J83" s="117"/>
      <c r="K83" s="126"/>
      <c r="L83" s="73"/>
      <c r="M83" s="126"/>
    </row>
    <row r="84" spans="1:13" ht="21.75" customHeight="1" x14ac:dyDescent="0.4">
      <c r="A84" s="95"/>
      <c r="B84" s="95"/>
      <c r="C84" s="95"/>
      <c r="D84" s="95"/>
      <c r="E84" s="97"/>
      <c r="F84" s="97"/>
      <c r="G84" s="125"/>
      <c r="H84" s="73"/>
      <c r="I84" s="126"/>
      <c r="J84" s="117"/>
      <c r="K84" s="126"/>
      <c r="L84" s="73"/>
      <c r="M84" s="126"/>
    </row>
    <row r="85" spans="1:13" ht="21.75" customHeight="1" x14ac:dyDescent="0.4">
      <c r="A85" s="95"/>
      <c r="B85" s="95"/>
      <c r="C85" s="95"/>
      <c r="D85" s="95"/>
      <c r="E85" s="97"/>
      <c r="F85" s="97"/>
      <c r="G85" s="125"/>
      <c r="H85" s="73"/>
      <c r="I85" s="126"/>
      <c r="J85" s="117"/>
      <c r="K85" s="126"/>
      <c r="L85" s="73"/>
      <c r="M85" s="126"/>
    </row>
    <row r="86" spans="1:13" ht="21.75" customHeight="1" x14ac:dyDescent="0.4">
      <c r="A86" s="95"/>
      <c r="B86" s="95"/>
      <c r="C86" s="95"/>
      <c r="D86" s="95"/>
      <c r="E86" s="97"/>
      <c r="F86" s="97"/>
      <c r="G86" s="125"/>
      <c r="H86" s="73"/>
      <c r="I86" s="126"/>
      <c r="J86" s="117"/>
      <c r="K86" s="126"/>
      <c r="L86" s="73"/>
      <c r="M86" s="126"/>
    </row>
    <row r="87" spans="1:13" ht="21.75" customHeight="1" x14ac:dyDescent="0.4">
      <c r="A87" s="95"/>
      <c r="B87" s="95"/>
      <c r="C87" s="95"/>
      <c r="D87" s="95"/>
      <c r="E87" s="97"/>
      <c r="F87" s="97"/>
      <c r="G87" s="125"/>
      <c r="H87" s="73"/>
      <c r="I87" s="126"/>
      <c r="J87" s="117"/>
      <c r="K87" s="126"/>
      <c r="L87" s="73"/>
      <c r="M87" s="126"/>
    </row>
    <row r="88" spans="1:13" ht="21.75" customHeight="1" x14ac:dyDescent="0.4">
      <c r="A88" s="95"/>
      <c r="B88" s="95"/>
      <c r="C88" s="95"/>
      <c r="D88" s="95"/>
      <c r="E88" s="97"/>
      <c r="F88" s="97"/>
      <c r="G88" s="125"/>
      <c r="H88" s="73"/>
      <c r="I88" s="126"/>
      <c r="J88" s="117"/>
      <c r="K88" s="126"/>
      <c r="L88" s="73"/>
      <c r="M88" s="126"/>
    </row>
    <row r="89" spans="1:13" ht="21.75" customHeight="1" x14ac:dyDescent="0.4">
      <c r="A89" s="95"/>
      <c r="B89" s="95"/>
      <c r="C89" s="95"/>
      <c r="D89" s="95"/>
      <c r="E89" s="97"/>
      <c r="F89" s="97"/>
      <c r="G89" s="125"/>
      <c r="H89" s="73"/>
      <c r="I89" s="126"/>
      <c r="J89" s="117"/>
      <c r="K89" s="126"/>
      <c r="L89" s="73"/>
      <c r="M89" s="126"/>
    </row>
    <row r="90" spans="1:13" ht="21.75" customHeight="1" x14ac:dyDescent="0.4">
      <c r="A90" s="95"/>
      <c r="B90" s="95"/>
      <c r="C90" s="95"/>
      <c r="D90" s="95"/>
      <c r="E90" s="97"/>
      <c r="F90" s="97"/>
      <c r="G90" s="125"/>
      <c r="H90" s="73"/>
      <c r="I90" s="126"/>
      <c r="J90" s="117"/>
      <c r="K90" s="126"/>
      <c r="L90" s="73"/>
      <c r="M90" s="126"/>
    </row>
    <row r="91" spans="1:13" ht="21.75" customHeight="1" x14ac:dyDescent="0.4">
      <c r="A91" s="95"/>
      <c r="B91" s="95"/>
      <c r="C91" s="95"/>
      <c r="D91" s="95"/>
      <c r="E91" s="97"/>
      <c r="F91" s="97"/>
      <c r="G91" s="125"/>
      <c r="H91" s="73"/>
      <c r="I91" s="126"/>
      <c r="J91" s="117"/>
      <c r="K91" s="126"/>
      <c r="L91" s="73"/>
      <c r="M91" s="126"/>
    </row>
    <row r="92" spans="1:13" ht="21.75" customHeight="1" x14ac:dyDescent="0.4">
      <c r="A92" s="95"/>
      <c r="B92" s="95"/>
      <c r="C92" s="95"/>
      <c r="D92" s="95"/>
      <c r="E92" s="97"/>
      <c r="F92" s="97"/>
      <c r="G92" s="125"/>
      <c r="H92" s="73"/>
      <c r="I92" s="126"/>
      <c r="J92" s="117"/>
      <c r="K92" s="126"/>
      <c r="L92" s="73"/>
      <c r="M92" s="126"/>
    </row>
    <row r="93" spans="1:13" ht="21.75" customHeight="1" x14ac:dyDescent="0.4">
      <c r="A93" s="95"/>
      <c r="B93" s="95"/>
      <c r="C93" s="95"/>
      <c r="D93" s="95"/>
      <c r="E93" s="97"/>
      <c r="F93" s="97"/>
      <c r="G93" s="125"/>
      <c r="H93" s="73"/>
      <c r="I93" s="126"/>
      <c r="J93" s="117"/>
      <c r="K93" s="126"/>
      <c r="L93" s="73"/>
      <c r="M93" s="126"/>
    </row>
    <row r="94" spans="1:13" ht="21.75" customHeight="1" x14ac:dyDescent="0.4">
      <c r="A94" s="95"/>
      <c r="B94" s="95"/>
      <c r="C94" s="95"/>
      <c r="D94" s="95"/>
      <c r="E94" s="97"/>
      <c r="F94" s="97"/>
      <c r="G94" s="125"/>
      <c r="H94" s="73"/>
      <c r="I94" s="126"/>
      <c r="J94" s="117"/>
      <c r="K94" s="126"/>
      <c r="L94" s="73"/>
      <c r="M94" s="126"/>
    </row>
    <row r="95" spans="1:13" ht="21.75" customHeight="1" x14ac:dyDescent="0.4">
      <c r="A95" s="95"/>
      <c r="B95" s="95"/>
      <c r="C95" s="95"/>
      <c r="D95" s="95"/>
      <c r="E95" s="97"/>
      <c r="F95" s="97"/>
      <c r="G95" s="125"/>
      <c r="H95" s="73"/>
      <c r="I95" s="126"/>
      <c r="J95" s="117"/>
      <c r="K95" s="126"/>
      <c r="L95" s="73"/>
      <c r="M95" s="126"/>
    </row>
    <row r="96" spans="1:13" ht="27.75" customHeight="1" x14ac:dyDescent="0.4">
      <c r="A96" s="95"/>
      <c r="B96" s="95"/>
      <c r="C96" s="95"/>
      <c r="D96" s="95"/>
      <c r="E96" s="97"/>
      <c r="F96" s="97"/>
      <c r="G96" s="125"/>
      <c r="H96" s="73"/>
      <c r="I96" s="126"/>
      <c r="J96" s="117"/>
      <c r="K96" s="126"/>
      <c r="L96" s="73"/>
      <c r="M96" s="126"/>
    </row>
    <row r="97" spans="1:13" ht="21.95" customHeight="1" x14ac:dyDescent="0.4">
      <c r="A97" s="31" t="s">
        <v>40</v>
      </c>
      <c r="B97" s="112"/>
      <c r="C97" s="112"/>
      <c r="D97" s="112"/>
      <c r="E97" s="112"/>
      <c r="F97" s="112"/>
      <c r="G97" s="113"/>
      <c r="H97" s="112"/>
      <c r="I97" s="112"/>
      <c r="J97" s="112"/>
      <c r="K97" s="112"/>
      <c r="L97" s="112"/>
      <c r="M97" s="112"/>
    </row>
  </sheetData>
  <mergeCells count="4">
    <mergeCell ref="G5:I5"/>
    <mergeCell ref="K5:M5"/>
    <mergeCell ref="G58:I58"/>
    <mergeCell ref="K58:M58"/>
  </mergeCells>
  <pageMargins left="0.62" right="0.33" top="0.5" bottom="0.56999999999999995" header="0.49" footer="0.4"/>
  <pageSetup paperSize="9" scale="83" firstPageNumber="7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663435-D4CD-4817-9F2C-9C848D15831C}">
  <sheetPr codeName="Sheet3">
    <tabColor theme="5" tint="0.79998168889431442"/>
  </sheetPr>
  <dimension ref="A1:AE43"/>
  <sheetViews>
    <sheetView topLeftCell="A22" zoomScale="90" zoomScaleNormal="90" zoomScaleSheetLayoutView="80" workbookViewId="0">
      <selection activeCell="E16" sqref="E16"/>
    </sheetView>
  </sheetViews>
  <sheetFormatPr defaultColWidth="9.42578125" defaultRowHeight="21.75" customHeight="1" x14ac:dyDescent="0.4"/>
  <cols>
    <col min="1" max="3" width="1.42578125" style="9" customWidth="1"/>
    <col min="4" max="4" width="33.85546875" style="9" customWidth="1"/>
    <col min="5" max="5" width="7.85546875" style="9" customWidth="1"/>
    <col min="6" max="6" width="1" style="9" customWidth="1"/>
    <col min="7" max="7" width="11.7109375" style="9" customWidth="1"/>
    <col min="8" max="8" width="0.7109375" style="9" customWidth="1"/>
    <col min="9" max="9" width="12.7109375" style="9" bestFit="1" customWidth="1"/>
    <col min="10" max="10" width="0.7109375" style="9" customWidth="1"/>
    <col min="11" max="11" width="12.85546875" style="9" customWidth="1"/>
    <col min="12" max="12" width="0.7109375" style="9" customWidth="1"/>
    <col min="13" max="13" width="12.42578125" style="9" customWidth="1"/>
    <col min="14" max="14" width="0.7109375" style="9" customWidth="1"/>
    <col min="15" max="15" width="13" style="9" bestFit="1" customWidth="1"/>
    <col min="16" max="16" width="0.7109375" style="9" customWidth="1"/>
    <col min="17" max="17" width="11.5703125" style="9" bestFit="1" customWidth="1"/>
    <col min="18" max="18" width="0.7109375" style="9" customWidth="1"/>
    <col min="19" max="19" width="13.7109375" style="9" customWidth="1"/>
    <col min="20" max="20" width="0.7109375" style="9" customWidth="1"/>
    <col min="21" max="21" width="19.85546875" style="9" customWidth="1"/>
    <col min="22" max="22" width="0.7109375" style="9" customWidth="1"/>
    <col min="23" max="23" width="18.5703125" style="9" customWidth="1"/>
    <col min="24" max="24" width="0.7109375" style="9" customWidth="1"/>
    <col min="25" max="25" width="13.7109375" style="9" customWidth="1"/>
    <col min="26" max="26" width="0.7109375" style="9" customWidth="1"/>
    <col min="27" max="27" width="13.140625" style="9" customWidth="1"/>
    <col min="28" max="28" width="0.7109375" style="9" customWidth="1"/>
    <col min="29" max="29" width="11.7109375" style="9" bestFit="1" customWidth="1"/>
    <col min="30" max="30" width="0.7109375" style="9" customWidth="1"/>
    <col min="31" max="31" width="13.140625" style="9" customWidth="1"/>
    <col min="32" max="16384" width="9.42578125" style="9"/>
  </cols>
  <sheetData>
    <row r="1" spans="1:31" ht="21.75" customHeight="1" x14ac:dyDescent="0.4">
      <c r="A1" s="6" t="s">
        <v>0</v>
      </c>
      <c r="B1" s="6"/>
      <c r="C1" s="6"/>
      <c r="D1" s="6"/>
      <c r="E1" s="6"/>
      <c r="F1" s="6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</row>
    <row r="2" spans="1:31" ht="21.75" customHeight="1" x14ac:dyDescent="0.4">
      <c r="A2" s="6" t="s">
        <v>130</v>
      </c>
      <c r="B2" s="6"/>
      <c r="C2" s="6"/>
      <c r="D2" s="6"/>
      <c r="E2" s="6"/>
      <c r="F2" s="6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</row>
    <row r="3" spans="1:31" ht="21.75" customHeight="1" x14ac:dyDescent="0.4">
      <c r="A3" s="10" t="s">
        <v>127</v>
      </c>
      <c r="B3" s="10"/>
      <c r="C3" s="10"/>
      <c r="D3" s="10"/>
      <c r="E3" s="10"/>
      <c r="F3" s="10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</row>
    <row r="4" spans="1:31" ht="21.75" customHeight="1" x14ac:dyDescent="0.4">
      <c r="A4" s="7"/>
      <c r="B4" s="7"/>
      <c r="C4" s="7"/>
      <c r="D4" s="7"/>
      <c r="E4" s="7"/>
      <c r="F4" s="7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</row>
    <row r="5" spans="1:31" ht="21.75" customHeight="1" x14ac:dyDescent="0.4">
      <c r="A5" s="78"/>
      <c r="B5" s="78"/>
      <c r="C5" s="78"/>
      <c r="D5" s="78"/>
      <c r="E5" s="78"/>
      <c r="F5" s="26"/>
      <c r="G5" s="128" t="s">
        <v>3</v>
      </c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/>
      <c r="T5" s="129"/>
      <c r="U5" s="129"/>
      <c r="V5" s="129"/>
      <c r="W5" s="129"/>
      <c r="X5" s="129"/>
      <c r="Y5" s="129"/>
      <c r="Z5" s="129"/>
      <c r="AA5" s="129"/>
      <c r="AB5" s="129"/>
      <c r="AC5" s="129"/>
      <c r="AD5" s="129"/>
      <c r="AE5" s="129"/>
    </row>
    <row r="6" spans="1:31" ht="21.75" customHeight="1" x14ac:dyDescent="0.4">
      <c r="A6" s="78"/>
      <c r="B6" s="78"/>
      <c r="C6" s="78"/>
      <c r="D6" s="78"/>
      <c r="E6" s="78"/>
      <c r="F6" s="26"/>
      <c r="G6" s="133" t="s">
        <v>122</v>
      </c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  <c r="V6" s="134"/>
      <c r="W6" s="134"/>
      <c r="X6" s="134"/>
      <c r="Y6" s="134"/>
      <c r="Z6" s="134"/>
      <c r="AA6" s="134"/>
      <c r="AB6" s="83"/>
      <c r="AC6" s="83"/>
      <c r="AD6" s="83"/>
      <c r="AE6" s="83"/>
    </row>
    <row r="7" spans="1:31" ht="21.75" customHeight="1" x14ac:dyDescent="0.4">
      <c r="A7" s="78"/>
      <c r="B7" s="78"/>
      <c r="C7" s="78"/>
      <c r="D7" s="78"/>
      <c r="E7" s="78"/>
      <c r="F7" s="84"/>
      <c r="G7" s="8"/>
      <c r="H7" s="8"/>
      <c r="I7" s="8"/>
      <c r="J7" s="8"/>
      <c r="K7" s="26"/>
      <c r="L7" s="26"/>
      <c r="M7" s="26"/>
      <c r="N7" s="26"/>
      <c r="O7" s="26"/>
      <c r="P7" s="17"/>
      <c r="Q7" s="133" t="s">
        <v>83</v>
      </c>
      <c r="R7" s="134"/>
      <c r="S7" s="134"/>
      <c r="T7" s="134"/>
      <c r="U7" s="134"/>
      <c r="V7" s="134"/>
      <c r="W7" s="134"/>
      <c r="X7" s="134"/>
      <c r="Y7" s="134"/>
      <c r="Z7" s="17"/>
      <c r="AA7" s="8"/>
      <c r="AB7" s="17"/>
      <c r="AC7" s="8"/>
      <c r="AD7" s="17"/>
      <c r="AE7" s="17"/>
    </row>
    <row r="8" spans="1:31" ht="21.75" customHeight="1" x14ac:dyDescent="0.4">
      <c r="A8" s="78"/>
      <c r="B8" s="78"/>
      <c r="C8" s="78"/>
      <c r="D8" s="78"/>
      <c r="E8" s="78"/>
      <c r="F8" s="84"/>
      <c r="G8" s="17"/>
      <c r="H8" s="17"/>
      <c r="I8" s="8"/>
      <c r="J8" s="8"/>
      <c r="K8" s="26"/>
      <c r="L8" s="8"/>
      <c r="M8" s="26"/>
      <c r="N8" s="26"/>
      <c r="O8" s="26"/>
      <c r="P8" s="17"/>
      <c r="Q8" s="133" t="s">
        <v>106</v>
      </c>
      <c r="R8" s="134"/>
      <c r="S8" s="134"/>
      <c r="T8" s="134"/>
      <c r="U8" s="134"/>
      <c r="V8" s="134"/>
      <c r="W8" s="134"/>
      <c r="X8" s="26"/>
      <c r="Y8" s="26"/>
      <c r="Z8" s="26"/>
      <c r="AA8" s="26"/>
      <c r="AB8" s="26"/>
      <c r="AC8" s="26"/>
      <c r="AD8" s="17"/>
      <c r="AE8" s="17"/>
    </row>
    <row r="9" spans="1:31" ht="21.75" customHeight="1" x14ac:dyDescent="0.4">
      <c r="A9" s="77"/>
      <c r="B9" s="77"/>
      <c r="C9" s="77"/>
      <c r="D9" s="77"/>
      <c r="E9" s="77"/>
      <c r="F9" s="85"/>
      <c r="G9" s="36"/>
      <c r="H9" s="36"/>
      <c r="I9" s="36"/>
      <c r="J9" s="36"/>
      <c r="K9" s="36"/>
      <c r="L9" s="36"/>
      <c r="M9" s="128" t="s">
        <v>80</v>
      </c>
      <c r="N9" s="129"/>
      <c r="O9" s="129"/>
      <c r="P9" s="8"/>
      <c r="Q9" s="36"/>
      <c r="R9" s="8"/>
      <c r="S9" s="17" t="s">
        <v>131</v>
      </c>
      <c r="T9" s="8"/>
      <c r="U9" s="17" t="s">
        <v>132</v>
      </c>
      <c r="V9" s="8"/>
      <c r="W9" s="17" t="s">
        <v>133</v>
      </c>
      <c r="X9" s="8"/>
      <c r="Y9" s="17" t="s">
        <v>134</v>
      </c>
      <c r="Z9" s="8"/>
      <c r="AA9" s="17" t="s">
        <v>135</v>
      </c>
      <c r="AB9" s="8"/>
      <c r="AC9" s="36"/>
      <c r="AD9" s="8"/>
      <c r="AE9" s="36"/>
    </row>
    <row r="10" spans="1:31" ht="21.75" customHeight="1" x14ac:dyDescent="0.4">
      <c r="A10" s="78"/>
      <c r="B10" s="78"/>
      <c r="C10" s="78"/>
      <c r="D10" s="78"/>
      <c r="E10" s="78"/>
      <c r="F10" s="84"/>
      <c r="G10" s="17"/>
      <c r="H10" s="17"/>
      <c r="I10" s="8"/>
      <c r="J10" s="8"/>
      <c r="K10" s="26"/>
      <c r="L10" s="8"/>
      <c r="M10" s="17" t="s">
        <v>136</v>
      </c>
      <c r="N10" s="77"/>
      <c r="O10" s="77"/>
      <c r="P10" s="17"/>
      <c r="Q10" s="19"/>
      <c r="R10" s="19"/>
      <c r="S10" s="17" t="s">
        <v>137</v>
      </c>
      <c r="T10" s="17"/>
      <c r="U10" s="17" t="s">
        <v>138</v>
      </c>
      <c r="V10" s="17"/>
      <c r="W10" s="17" t="s">
        <v>139</v>
      </c>
      <c r="X10" s="17"/>
      <c r="Y10" s="17" t="s">
        <v>140</v>
      </c>
      <c r="Z10" s="17"/>
      <c r="AA10" s="17" t="s">
        <v>141</v>
      </c>
      <c r="AB10" s="17"/>
      <c r="AC10" s="17" t="s">
        <v>140</v>
      </c>
      <c r="AD10" s="17"/>
      <c r="AE10" s="17"/>
    </row>
    <row r="11" spans="1:31" ht="21.75" customHeight="1" x14ac:dyDescent="0.4">
      <c r="A11" s="78"/>
      <c r="B11" s="78"/>
      <c r="C11" s="78"/>
      <c r="D11" s="78"/>
      <c r="E11" s="78"/>
      <c r="F11" s="84"/>
      <c r="G11" s="17" t="s">
        <v>142</v>
      </c>
      <c r="H11" s="17"/>
      <c r="I11" s="17" t="s">
        <v>143</v>
      </c>
      <c r="J11" s="17"/>
      <c r="K11" s="17" t="s">
        <v>144</v>
      </c>
      <c r="L11" s="17"/>
      <c r="M11" s="17" t="s">
        <v>145</v>
      </c>
      <c r="N11" s="17"/>
      <c r="O11" s="17"/>
      <c r="P11" s="17"/>
      <c r="Q11" s="17" t="s">
        <v>146</v>
      </c>
      <c r="R11" s="17"/>
      <c r="S11" s="17" t="s">
        <v>147</v>
      </c>
      <c r="T11" s="17"/>
      <c r="U11" s="17" t="s">
        <v>148</v>
      </c>
      <c r="V11" s="17"/>
      <c r="W11" s="17" t="s">
        <v>149</v>
      </c>
      <c r="X11" s="17"/>
      <c r="Y11" s="17" t="s">
        <v>150</v>
      </c>
      <c r="Z11" s="17"/>
      <c r="AA11" s="17" t="s">
        <v>151</v>
      </c>
      <c r="AB11" s="17"/>
      <c r="AC11" s="17" t="s">
        <v>152</v>
      </c>
      <c r="AD11" s="17"/>
      <c r="AE11" s="17" t="s">
        <v>153</v>
      </c>
    </row>
    <row r="12" spans="1:31" ht="21.75" customHeight="1" x14ac:dyDescent="0.4">
      <c r="A12" s="78"/>
      <c r="B12" s="78"/>
      <c r="C12" s="78"/>
      <c r="D12" s="78"/>
      <c r="E12" s="78"/>
      <c r="F12" s="84"/>
      <c r="G12" s="17" t="s">
        <v>154</v>
      </c>
      <c r="H12" s="17"/>
      <c r="I12" s="17" t="s">
        <v>155</v>
      </c>
      <c r="J12" s="17"/>
      <c r="K12" s="17" t="s">
        <v>156</v>
      </c>
      <c r="L12" s="17"/>
      <c r="M12" s="17" t="s">
        <v>157</v>
      </c>
      <c r="N12" s="17"/>
      <c r="O12" s="17" t="s">
        <v>82</v>
      </c>
      <c r="P12" s="17"/>
      <c r="Q12" s="17" t="s">
        <v>158</v>
      </c>
      <c r="R12" s="17"/>
      <c r="S12" s="17" t="s">
        <v>159</v>
      </c>
      <c r="T12" s="17"/>
      <c r="U12" s="17" t="s">
        <v>160</v>
      </c>
      <c r="V12" s="17"/>
      <c r="W12" s="17" t="s">
        <v>161</v>
      </c>
      <c r="X12" s="17"/>
      <c r="Y12" s="17" t="s">
        <v>162</v>
      </c>
      <c r="Z12" s="17"/>
      <c r="AA12" s="17" t="s">
        <v>163</v>
      </c>
      <c r="AB12" s="17"/>
      <c r="AC12" s="17" t="s">
        <v>164</v>
      </c>
      <c r="AD12" s="17"/>
      <c r="AE12" s="17" t="s">
        <v>165</v>
      </c>
    </row>
    <row r="13" spans="1:31" ht="21.75" customHeight="1" x14ac:dyDescent="0.4">
      <c r="A13" s="78"/>
      <c r="B13" s="78"/>
      <c r="C13" s="78"/>
      <c r="D13" s="78"/>
      <c r="E13" s="13" t="s">
        <v>11</v>
      </c>
      <c r="F13" s="84"/>
      <c r="G13" s="23" t="s">
        <v>12</v>
      </c>
      <c r="H13" s="17"/>
      <c r="I13" s="23" t="s">
        <v>12</v>
      </c>
      <c r="J13" s="17"/>
      <c r="K13" s="23" t="s">
        <v>12</v>
      </c>
      <c r="L13" s="17"/>
      <c r="M13" s="23" t="s">
        <v>12</v>
      </c>
      <c r="N13" s="17"/>
      <c r="O13" s="23" t="s">
        <v>12</v>
      </c>
      <c r="P13" s="17"/>
      <c r="Q13" s="23" t="s">
        <v>12</v>
      </c>
      <c r="R13" s="17"/>
      <c r="S13" s="23" t="s">
        <v>12</v>
      </c>
      <c r="T13" s="17"/>
      <c r="U13" s="23" t="s">
        <v>12</v>
      </c>
      <c r="V13" s="17"/>
      <c r="W13" s="23" t="s">
        <v>12</v>
      </c>
      <c r="X13" s="17"/>
      <c r="Y13" s="23" t="s">
        <v>12</v>
      </c>
      <c r="Z13" s="17"/>
      <c r="AA13" s="23" t="s">
        <v>12</v>
      </c>
      <c r="AB13" s="17"/>
      <c r="AC13" s="23" t="s">
        <v>12</v>
      </c>
      <c r="AD13" s="17"/>
      <c r="AE13" s="23" t="s">
        <v>12</v>
      </c>
    </row>
    <row r="14" spans="1:31" ht="21.75" customHeight="1" x14ac:dyDescent="0.4">
      <c r="A14" s="78"/>
      <c r="B14" s="78"/>
      <c r="C14" s="78"/>
      <c r="D14" s="78"/>
      <c r="E14" s="78"/>
      <c r="F14" s="85"/>
      <c r="G14" s="36"/>
      <c r="H14" s="36"/>
      <c r="I14" s="86"/>
      <c r="J14" s="36"/>
      <c r="K14" s="36"/>
      <c r="L14" s="36"/>
      <c r="M14" s="86"/>
      <c r="N14" s="36"/>
      <c r="O14" s="36"/>
      <c r="P14" s="8"/>
      <c r="Q14" s="36"/>
      <c r="R14" s="8"/>
      <c r="S14" s="36"/>
      <c r="T14" s="8"/>
      <c r="U14" s="36"/>
      <c r="V14" s="8"/>
      <c r="W14" s="36"/>
      <c r="X14" s="8"/>
      <c r="Y14" s="36"/>
      <c r="Z14" s="8"/>
      <c r="AA14" s="36"/>
      <c r="AB14" s="8"/>
      <c r="AC14" s="36"/>
      <c r="AD14" s="8"/>
      <c r="AE14" s="36"/>
    </row>
    <row r="15" spans="1:31" ht="21.75" customHeight="1" x14ac:dyDescent="0.4">
      <c r="A15" s="77" t="s">
        <v>244</v>
      </c>
      <c r="B15" s="78"/>
      <c r="C15" s="78"/>
      <c r="D15" s="78"/>
      <c r="E15" s="78"/>
      <c r="F15" s="85"/>
      <c r="G15" s="36"/>
      <c r="H15" s="36"/>
      <c r="I15" s="86"/>
      <c r="J15" s="36"/>
      <c r="K15" s="36"/>
      <c r="L15" s="36"/>
      <c r="M15" s="86"/>
      <c r="N15" s="36"/>
      <c r="O15" s="36"/>
      <c r="P15" s="8"/>
      <c r="Q15" s="36"/>
      <c r="R15" s="8"/>
      <c r="S15" s="36"/>
      <c r="T15" s="8"/>
      <c r="U15" s="36"/>
      <c r="V15" s="8"/>
      <c r="W15" s="36"/>
      <c r="X15" s="8"/>
      <c r="Y15" s="36"/>
      <c r="Z15" s="8"/>
      <c r="AA15" s="36"/>
      <c r="AB15" s="8"/>
      <c r="AC15" s="36"/>
      <c r="AD15" s="8"/>
      <c r="AE15" s="36"/>
    </row>
    <row r="16" spans="1:31" ht="21.75" customHeight="1" x14ac:dyDescent="0.4">
      <c r="A16" s="77"/>
      <c r="B16" s="77" t="s">
        <v>245</v>
      </c>
      <c r="C16" s="77"/>
      <c r="D16" s="77"/>
      <c r="E16" s="26"/>
      <c r="F16" s="85"/>
      <c r="G16" s="36">
        <v>1494683468</v>
      </c>
      <c r="H16" s="36"/>
      <c r="I16" s="36">
        <v>15266493181</v>
      </c>
      <c r="J16" s="36"/>
      <c r="K16" s="36">
        <v>172861100</v>
      </c>
      <c r="L16" s="36"/>
      <c r="M16" s="36">
        <v>156777302</v>
      </c>
      <c r="N16" s="36"/>
      <c r="O16" s="36">
        <v>15643218640</v>
      </c>
      <c r="P16" s="36"/>
      <c r="Q16" s="36">
        <v>-308428915</v>
      </c>
      <c r="R16" s="36"/>
      <c r="S16" s="36">
        <v>47273978</v>
      </c>
      <c r="T16" s="36"/>
      <c r="U16" s="36">
        <v>-509049080</v>
      </c>
      <c r="V16" s="36"/>
      <c r="W16" s="36">
        <v>-287650338</v>
      </c>
      <c r="X16" s="36"/>
      <c r="Y16" s="36">
        <v>3155338158</v>
      </c>
      <c r="Z16" s="36"/>
      <c r="AA16" s="36">
        <v>34831517494</v>
      </c>
      <c r="AB16" s="36"/>
      <c r="AC16" s="36">
        <v>3679278291</v>
      </c>
      <c r="AD16" s="36"/>
      <c r="AE16" s="36">
        <v>38510795785</v>
      </c>
    </row>
    <row r="17" spans="1:31" ht="21.75" customHeight="1" x14ac:dyDescent="0.4">
      <c r="A17" s="26" t="s">
        <v>166</v>
      </c>
      <c r="B17" s="77"/>
      <c r="C17" s="77"/>
      <c r="D17" s="77"/>
      <c r="E17" s="79">
        <v>16</v>
      </c>
      <c r="F17" s="85"/>
      <c r="G17" s="36">
        <v>0</v>
      </c>
      <c r="H17" s="36"/>
      <c r="I17" s="36">
        <v>0</v>
      </c>
      <c r="J17" s="36"/>
      <c r="K17" s="36">
        <v>0</v>
      </c>
      <c r="L17" s="36"/>
      <c r="M17" s="36">
        <v>0</v>
      </c>
      <c r="N17" s="36"/>
      <c r="O17" s="36">
        <v>-1848891522</v>
      </c>
      <c r="P17" s="36"/>
      <c r="Q17" s="36">
        <v>0</v>
      </c>
      <c r="R17" s="36"/>
      <c r="S17" s="36">
        <v>0</v>
      </c>
      <c r="T17" s="36"/>
      <c r="U17" s="36">
        <v>0</v>
      </c>
      <c r="V17" s="36"/>
      <c r="W17" s="36">
        <v>0</v>
      </c>
      <c r="X17" s="36"/>
      <c r="Y17" s="36">
        <v>0</v>
      </c>
      <c r="Z17" s="36"/>
      <c r="AA17" s="36">
        <v>-1848891522</v>
      </c>
      <c r="AB17" s="36"/>
      <c r="AC17" s="36">
        <v>0</v>
      </c>
      <c r="AD17" s="36"/>
      <c r="AE17" s="36">
        <f>SUM(AC17,AA17)</f>
        <v>-1848891522</v>
      </c>
    </row>
    <row r="18" spans="1:31" ht="21.75" customHeight="1" x14ac:dyDescent="0.4">
      <c r="A18" s="26" t="s">
        <v>167</v>
      </c>
      <c r="B18" s="77"/>
      <c r="C18" s="77"/>
      <c r="D18" s="77"/>
      <c r="E18" s="26"/>
      <c r="F18" s="85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pans="1:31" ht="21.75" customHeight="1" x14ac:dyDescent="0.4">
      <c r="A19" s="26"/>
      <c r="B19" s="26" t="s">
        <v>85</v>
      </c>
      <c r="C19" s="77"/>
      <c r="D19" s="77"/>
      <c r="E19" s="26"/>
      <c r="F19" s="85"/>
      <c r="G19" s="36">
        <v>0</v>
      </c>
      <c r="H19" s="36"/>
      <c r="I19" s="36">
        <v>0</v>
      </c>
      <c r="J19" s="36"/>
      <c r="K19" s="36">
        <v>0</v>
      </c>
      <c r="L19" s="36"/>
      <c r="M19" s="36">
        <v>0</v>
      </c>
      <c r="N19" s="36"/>
      <c r="O19" s="36">
        <v>0</v>
      </c>
      <c r="P19" s="36"/>
      <c r="Q19" s="36">
        <v>0</v>
      </c>
      <c r="R19" s="36"/>
      <c r="S19" s="36">
        <v>0</v>
      </c>
      <c r="T19" s="36"/>
      <c r="U19" s="36">
        <v>0</v>
      </c>
      <c r="V19" s="36"/>
      <c r="W19" s="36">
        <v>0</v>
      </c>
      <c r="X19" s="36"/>
      <c r="Y19" s="36">
        <v>0</v>
      </c>
      <c r="Z19" s="36"/>
      <c r="AA19" s="36">
        <v>0</v>
      </c>
      <c r="AB19" s="36"/>
      <c r="AC19" s="36">
        <v>-254665214</v>
      </c>
      <c r="AD19" s="36"/>
      <c r="AE19" s="36">
        <f>SUM(AA19:AC19)</f>
        <v>-254665214</v>
      </c>
    </row>
    <row r="20" spans="1:31" ht="21.75" customHeight="1" x14ac:dyDescent="0.4">
      <c r="A20" s="26" t="s">
        <v>168</v>
      </c>
      <c r="B20" s="26"/>
      <c r="C20" s="26"/>
      <c r="D20" s="26"/>
      <c r="E20" s="26"/>
      <c r="F20" s="26"/>
      <c r="G20" s="87">
        <v>0</v>
      </c>
      <c r="H20" s="36"/>
      <c r="I20" s="87">
        <v>0</v>
      </c>
      <c r="J20" s="36"/>
      <c r="K20" s="87">
        <v>0</v>
      </c>
      <c r="L20" s="36"/>
      <c r="M20" s="87">
        <v>0</v>
      </c>
      <c r="N20" s="36"/>
      <c r="O20" s="87">
        <v>3055543829</v>
      </c>
      <c r="P20" s="36"/>
      <c r="Q20" s="87">
        <v>-51206453</v>
      </c>
      <c r="R20" s="36"/>
      <c r="S20" s="87">
        <v>-69179618</v>
      </c>
      <c r="T20" s="36"/>
      <c r="U20" s="87">
        <v>-682280833</v>
      </c>
      <c r="V20" s="36"/>
      <c r="W20" s="87">
        <v>-164452587</v>
      </c>
      <c r="X20" s="36"/>
      <c r="Y20" s="87">
        <v>0</v>
      </c>
      <c r="Z20" s="36"/>
      <c r="AA20" s="87">
        <f>SUM(G20:Y20)</f>
        <v>2088424338</v>
      </c>
      <c r="AB20" s="36"/>
      <c r="AC20" s="87">
        <v>129252920</v>
      </c>
      <c r="AD20" s="36"/>
      <c r="AE20" s="87">
        <f>SUM(AA20:AC20)</f>
        <v>2217677258</v>
      </c>
    </row>
    <row r="21" spans="1:31" ht="6" customHeight="1" x14ac:dyDescent="0.4">
      <c r="A21" s="26"/>
      <c r="B21" s="26"/>
      <c r="C21" s="26"/>
      <c r="D21" s="26"/>
      <c r="E21" s="26"/>
      <c r="F21" s="40"/>
      <c r="G21" s="36"/>
      <c r="H21" s="36"/>
      <c r="I21" s="36"/>
      <c r="J21" s="36"/>
      <c r="K21" s="8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pans="1:31" ht="18.75" x14ac:dyDescent="0.4">
      <c r="A22" s="77" t="s">
        <v>246</v>
      </c>
      <c r="B22" s="26"/>
      <c r="C22" s="26"/>
      <c r="D22" s="26"/>
      <c r="E22" s="26"/>
      <c r="F22" s="40"/>
      <c r="G22" s="36"/>
      <c r="H22" s="36"/>
      <c r="I22" s="36"/>
      <c r="J22" s="36"/>
      <c r="K22" s="8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pans="1:31" ht="21.75" customHeight="1" thickBot="1" x14ac:dyDescent="0.45">
      <c r="A23" s="77"/>
      <c r="B23" s="77" t="s">
        <v>247</v>
      </c>
      <c r="C23" s="77"/>
      <c r="D23" s="77"/>
      <c r="E23" s="26"/>
      <c r="F23" s="85"/>
      <c r="G23" s="88">
        <f>SUM(G16:G21)</f>
        <v>1494683468</v>
      </c>
      <c r="H23" s="36"/>
      <c r="I23" s="88">
        <f>SUM(I16:I21)</f>
        <v>15266493181</v>
      </c>
      <c r="J23" s="36"/>
      <c r="K23" s="88">
        <f>SUM(K16:K21)</f>
        <v>172861100</v>
      </c>
      <c r="L23" s="36"/>
      <c r="M23" s="88">
        <f>SUM(M16:M21)</f>
        <v>156777302</v>
      </c>
      <c r="N23" s="36"/>
      <c r="O23" s="88">
        <f>SUM(O16:O21)</f>
        <v>16849870947</v>
      </c>
      <c r="P23" s="36"/>
      <c r="Q23" s="88">
        <f>SUM(Q16:Q21)</f>
        <v>-359635368</v>
      </c>
      <c r="R23" s="36"/>
      <c r="S23" s="88">
        <f>SUM(S16:S21)</f>
        <v>-21905640</v>
      </c>
      <c r="T23" s="36"/>
      <c r="U23" s="88">
        <f>SUM(U16:U21)</f>
        <v>-1191329913</v>
      </c>
      <c r="V23" s="36"/>
      <c r="W23" s="88">
        <f>SUM(W16:W21)</f>
        <v>-452102925</v>
      </c>
      <c r="X23" s="36"/>
      <c r="Y23" s="88">
        <f>SUM(Y16:Y21)</f>
        <v>3155338158</v>
      </c>
      <c r="Z23" s="36"/>
      <c r="AA23" s="88">
        <f>SUM(AA16:AA21)</f>
        <v>35071050310</v>
      </c>
      <c r="AB23" s="36"/>
      <c r="AC23" s="88">
        <f>SUM(AC16:AC21)</f>
        <v>3553865997</v>
      </c>
      <c r="AD23" s="36"/>
      <c r="AE23" s="88">
        <f>SUM(AE16:AE21)</f>
        <v>38624916307</v>
      </c>
    </row>
    <row r="24" spans="1:31" ht="21.75" customHeight="1" thickTop="1" x14ac:dyDescent="0.4">
      <c r="A24" s="77"/>
      <c r="B24" s="77"/>
      <c r="C24" s="77"/>
      <c r="D24" s="77"/>
      <c r="E24" s="26"/>
      <c r="F24" s="85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pans="1:31" ht="21.75" customHeight="1" x14ac:dyDescent="0.4">
      <c r="A25" s="77" t="s">
        <v>244</v>
      </c>
      <c r="B25" s="77"/>
      <c r="C25" s="77"/>
      <c r="D25" s="77"/>
      <c r="E25" s="26"/>
      <c r="F25" s="85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pans="1:31" ht="21.75" customHeight="1" x14ac:dyDescent="0.4">
      <c r="A26" s="77"/>
      <c r="B26" s="77" t="s">
        <v>248</v>
      </c>
      <c r="C26" s="77"/>
      <c r="D26" s="77"/>
      <c r="E26" s="26"/>
      <c r="F26" s="85"/>
      <c r="G26" s="36">
        <v>1494683468</v>
      </c>
      <c r="H26" s="36"/>
      <c r="I26" s="89">
        <v>15266493181</v>
      </c>
      <c r="J26" s="36"/>
      <c r="K26" s="89">
        <v>172861100</v>
      </c>
      <c r="L26" s="36"/>
      <c r="M26" s="89">
        <v>156777302</v>
      </c>
      <c r="N26" s="36"/>
      <c r="O26" s="89">
        <v>17929450953</v>
      </c>
      <c r="P26" s="36"/>
      <c r="Q26" s="36">
        <v>-378140585</v>
      </c>
      <c r="R26" s="36"/>
      <c r="S26" s="36">
        <v>-21905640</v>
      </c>
      <c r="T26" s="36"/>
      <c r="U26" s="36">
        <v>-362675119</v>
      </c>
      <c r="V26" s="36"/>
      <c r="W26" s="36">
        <v>-502291642</v>
      </c>
      <c r="X26" s="36"/>
      <c r="Y26" s="36">
        <v>3155338158</v>
      </c>
      <c r="Z26" s="36"/>
      <c r="AA26" s="36">
        <f>SUM(G26:Z26)</f>
        <v>36910591176</v>
      </c>
      <c r="AB26" s="36"/>
      <c r="AC26" s="36">
        <v>3688844354</v>
      </c>
      <c r="AD26" s="36"/>
      <c r="AE26" s="36">
        <f>SUM(AA26:AC26)</f>
        <v>40599435530</v>
      </c>
    </row>
    <row r="27" spans="1:31" ht="21.75" customHeight="1" x14ac:dyDescent="0.4">
      <c r="A27" s="26" t="s">
        <v>166</v>
      </c>
      <c r="B27" s="77"/>
      <c r="C27" s="77"/>
      <c r="D27" s="77"/>
      <c r="E27" s="79">
        <v>16</v>
      </c>
      <c r="F27" s="85"/>
      <c r="G27" s="36">
        <v>0</v>
      </c>
      <c r="H27" s="36"/>
      <c r="I27" s="36">
        <v>0</v>
      </c>
      <c r="J27" s="36"/>
      <c r="K27" s="36">
        <v>0</v>
      </c>
      <c r="L27" s="36"/>
      <c r="M27" s="36">
        <v>0</v>
      </c>
      <c r="N27" s="36"/>
      <c r="O27" s="36">
        <v>-2149314042</v>
      </c>
      <c r="P27" s="36"/>
      <c r="Q27" s="36">
        <v>0</v>
      </c>
      <c r="R27" s="36"/>
      <c r="S27" s="36">
        <v>0</v>
      </c>
      <c r="T27" s="36"/>
      <c r="U27" s="36">
        <v>0</v>
      </c>
      <c r="V27" s="36"/>
      <c r="W27" s="36">
        <v>0</v>
      </c>
      <c r="X27" s="36"/>
      <c r="Y27" s="36">
        <v>0</v>
      </c>
      <c r="Z27" s="36"/>
      <c r="AA27" s="36">
        <f>SUM(G27:Y27)</f>
        <v>-2149314042</v>
      </c>
      <c r="AB27" s="36"/>
      <c r="AC27" s="36">
        <v>0</v>
      </c>
      <c r="AD27" s="36"/>
      <c r="AE27" s="36">
        <f>SUM(AC27,AA27)</f>
        <v>-2149314042</v>
      </c>
    </row>
    <row r="28" spans="1:31" ht="21.75" customHeight="1" x14ac:dyDescent="0.4">
      <c r="A28" s="26" t="s">
        <v>167</v>
      </c>
      <c r="B28" s="77"/>
      <c r="C28" s="77"/>
      <c r="D28" s="77"/>
      <c r="E28" s="26"/>
      <c r="F28" s="85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pans="1:31" ht="21.75" customHeight="1" x14ac:dyDescent="0.4">
      <c r="A29" s="26"/>
      <c r="B29" s="26" t="s">
        <v>85</v>
      </c>
      <c r="C29" s="77"/>
      <c r="D29" s="77"/>
      <c r="E29" s="26"/>
      <c r="F29" s="85"/>
      <c r="G29" s="36">
        <v>0</v>
      </c>
      <c r="H29" s="36"/>
      <c r="I29" s="36">
        <v>0</v>
      </c>
      <c r="J29" s="36"/>
      <c r="K29" s="36">
        <v>0</v>
      </c>
      <c r="L29" s="36"/>
      <c r="M29" s="36">
        <v>0</v>
      </c>
      <c r="N29" s="36"/>
      <c r="O29" s="36">
        <v>0</v>
      </c>
      <c r="P29" s="36"/>
      <c r="Q29" s="36">
        <v>0</v>
      </c>
      <c r="R29" s="36"/>
      <c r="S29" s="36">
        <v>0</v>
      </c>
      <c r="T29" s="36"/>
      <c r="U29" s="36">
        <v>0</v>
      </c>
      <c r="V29" s="36"/>
      <c r="W29" s="36">
        <v>0</v>
      </c>
      <c r="X29" s="36"/>
      <c r="Y29" s="36">
        <v>0</v>
      </c>
      <c r="Z29" s="36"/>
      <c r="AA29" s="36">
        <v>0</v>
      </c>
      <c r="AB29" s="36"/>
      <c r="AC29" s="36">
        <v>-250312033</v>
      </c>
      <c r="AD29" s="36"/>
      <c r="AE29" s="36">
        <f>SUM(AA29:AC29)</f>
        <v>-250312033</v>
      </c>
    </row>
    <row r="30" spans="1:31" ht="21.75" customHeight="1" x14ac:dyDescent="0.4">
      <c r="A30" s="26" t="s">
        <v>168</v>
      </c>
      <c r="B30" s="26"/>
      <c r="C30" s="26"/>
      <c r="D30" s="26"/>
      <c r="E30" s="26"/>
      <c r="F30" s="26"/>
      <c r="G30" s="87">
        <v>0</v>
      </c>
      <c r="H30" s="36"/>
      <c r="I30" s="87">
        <v>0</v>
      </c>
      <c r="J30" s="36"/>
      <c r="K30" s="87">
        <v>0</v>
      </c>
      <c r="L30" s="36"/>
      <c r="M30" s="87">
        <v>0</v>
      </c>
      <c r="N30" s="36"/>
      <c r="O30" s="87">
        <v>2167471923</v>
      </c>
      <c r="P30" s="36"/>
      <c r="Q30" s="87">
        <v>-25302542</v>
      </c>
      <c r="R30" s="36"/>
      <c r="S30" s="87">
        <v>0</v>
      </c>
      <c r="T30" s="36"/>
      <c r="U30" s="87">
        <v>384701550</v>
      </c>
      <c r="V30" s="36"/>
      <c r="W30" s="87">
        <v>148623597</v>
      </c>
      <c r="X30" s="36"/>
      <c r="Y30" s="87">
        <v>0</v>
      </c>
      <c r="Z30" s="36"/>
      <c r="AA30" s="87">
        <f>SUM(G30:Y30)</f>
        <v>2675494528</v>
      </c>
      <c r="AB30" s="36"/>
      <c r="AC30" s="87">
        <v>303971333</v>
      </c>
      <c r="AD30" s="36"/>
      <c r="AE30" s="90">
        <f>SUM(AA30:AC30)</f>
        <v>2979465861</v>
      </c>
    </row>
    <row r="31" spans="1:31" ht="6" customHeight="1" x14ac:dyDescent="0.4">
      <c r="A31" s="26"/>
      <c r="B31" s="26"/>
      <c r="C31" s="26"/>
      <c r="D31" s="26"/>
      <c r="E31" s="26"/>
      <c r="F31" s="40"/>
      <c r="G31" s="36"/>
      <c r="H31" s="36"/>
      <c r="I31" s="36"/>
      <c r="J31" s="36"/>
      <c r="K31" s="8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</row>
    <row r="32" spans="1:31" ht="18.75" x14ac:dyDescent="0.4">
      <c r="A32" s="77" t="s">
        <v>246</v>
      </c>
      <c r="B32" s="26"/>
      <c r="C32" s="26"/>
      <c r="D32" s="26"/>
      <c r="E32" s="26"/>
      <c r="F32" s="40"/>
      <c r="G32" s="36"/>
      <c r="H32" s="36"/>
      <c r="I32" s="36"/>
      <c r="J32" s="36"/>
      <c r="K32" s="8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spans="1:31" ht="21.75" customHeight="1" thickBot="1" x14ac:dyDescent="0.45">
      <c r="A33" s="77"/>
      <c r="B33" s="77" t="s">
        <v>2</v>
      </c>
      <c r="C33" s="77"/>
      <c r="D33" s="77"/>
      <c r="E33" s="77"/>
      <c r="F33" s="85"/>
      <c r="G33" s="88">
        <f>SUM(G26:G31)</f>
        <v>1494683468</v>
      </c>
      <c r="H33" s="36"/>
      <c r="I33" s="88">
        <f>SUM(I26:I31)</f>
        <v>15266493181</v>
      </c>
      <c r="J33" s="36"/>
      <c r="K33" s="88">
        <f>SUM(K26:K31)</f>
        <v>172861100</v>
      </c>
      <c r="L33" s="36"/>
      <c r="M33" s="88">
        <f>SUM(M26:M31)</f>
        <v>156777302</v>
      </c>
      <c r="N33" s="36"/>
      <c r="O33" s="88">
        <f>SUM(O26:O31)</f>
        <v>17947608834</v>
      </c>
      <c r="P33" s="36"/>
      <c r="Q33" s="88">
        <f>SUM(Q26:Q31)</f>
        <v>-403443127</v>
      </c>
      <c r="R33" s="36"/>
      <c r="S33" s="88">
        <f>SUM(S26:S31)</f>
        <v>-21905640</v>
      </c>
      <c r="T33" s="36"/>
      <c r="U33" s="88">
        <f>SUM(U26:U31)</f>
        <v>22026431</v>
      </c>
      <c r="V33" s="36"/>
      <c r="W33" s="88">
        <f>SUM(W26:W31)</f>
        <v>-353668045</v>
      </c>
      <c r="X33" s="36"/>
      <c r="Y33" s="88">
        <f>SUM(Y26:Y31)</f>
        <v>3155338158</v>
      </c>
      <c r="Z33" s="36"/>
      <c r="AA33" s="88">
        <f>SUM(AA26:AA31)</f>
        <v>37436771662</v>
      </c>
      <c r="AB33" s="36"/>
      <c r="AC33" s="88">
        <f>SUM(AC26:AC31)</f>
        <v>3742503654</v>
      </c>
      <c r="AD33" s="36"/>
      <c r="AE33" s="88">
        <f>SUM(AE26:AE31)</f>
        <v>41179275316</v>
      </c>
    </row>
    <row r="34" spans="1:31" ht="21.75" customHeight="1" thickTop="1" x14ac:dyDescent="0.4">
      <c r="A34" s="77"/>
      <c r="B34" s="77"/>
      <c r="C34" s="77"/>
      <c r="D34" s="77"/>
      <c r="E34" s="77"/>
      <c r="F34" s="85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spans="1:31" ht="21.75" customHeight="1" x14ac:dyDescent="0.4">
      <c r="A35" s="77"/>
      <c r="B35" s="77"/>
      <c r="C35" s="77"/>
      <c r="D35" s="77"/>
      <c r="E35" s="77"/>
      <c r="F35" s="85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spans="1:31" ht="21.75" customHeight="1" x14ac:dyDescent="0.4">
      <c r="A36" s="77"/>
      <c r="B36" s="77"/>
      <c r="C36" s="77"/>
      <c r="D36" s="77"/>
      <c r="E36" s="77"/>
      <c r="F36" s="85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spans="1:31" ht="21.75" customHeight="1" x14ac:dyDescent="0.4">
      <c r="A37" s="77"/>
      <c r="B37" s="77"/>
      <c r="C37" s="77"/>
      <c r="D37" s="77"/>
      <c r="E37" s="77"/>
      <c r="F37" s="85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spans="1:31" ht="21.75" customHeight="1" x14ac:dyDescent="0.4">
      <c r="A38" s="77"/>
      <c r="B38" s="77"/>
      <c r="C38" s="77"/>
      <c r="D38" s="77"/>
      <c r="E38" s="77"/>
      <c r="F38" s="85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spans="1:31" ht="21.75" customHeight="1" x14ac:dyDescent="0.4">
      <c r="A39" s="77"/>
      <c r="B39" s="77"/>
      <c r="C39" s="77"/>
      <c r="D39" s="77"/>
      <c r="E39" s="77"/>
      <c r="F39" s="85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spans="1:31" ht="21.75" customHeight="1" x14ac:dyDescent="0.4">
      <c r="A40" s="77"/>
      <c r="B40" s="77"/>
      <c r="C40" s="77"/>
      <c r="D40" s="77"/>
      <c r="E40" s="77"/>
      <c r="F40" s="85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1" spans="1:31" ht="21.75" customHeight="1" x14ac:dyDescent="0.4">
      <c r="A41" s="77"/>
      <c r="B41" s="77"/>
      <c r="C41" s="77"/>
      <c r="D41" s="77"/>
      <c r="E41" s="77"/>
      <c r="F41" s="85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</row>
    <row r="42" spans="1:31" ht="21.75" customHeight="1" x14ac:dyDescent="0.4">
      <c r="A42" s="77"/>
      <c r="B42" s="77"/>
      <c r="C42" s="77"/>
      <c r="D42" s="77"/>
      <c r="E42" s="77"/>
      <c r="F42" s="85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</row>
    <row r="43" spans="1:31" ht="21.95" customHeight="1" x14ac:dyDescent="0.4">
      <c r="A43" s="31" t="s">
        <v>40</v>
      </c>
      <c r="B43" s="31"/>
      <c r="C43" s="31"/>
      <c r="D43" s="31"/>
      <c r="E43" s="31"/>
      <c r="F43" s="11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</row>
  </sheetData>
  <mergeCells count="5">
    <mergeCell ref="G5:AE5"/>
    <mergeCell ref="G6:AA6"/>
    <mergeCell ref="Q7:Y7"/>
    <mergeCell ref="Q8:W8"/>
    <mergeCell ref="M9:O9"/>
  </mergeCells>
  <pageMargins left="0.31" right="0.16" top="0.5" bottom="0.5" header="0.49" footer="0.4"/>
  <pageSetup paperSize="9" scale="60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A19ED3-AEBF-4470-B751-B355E7C04B54}">
  <sheetPr codeName="Sheet4">
    <tabColor theme="5" tint="0.79998168889431442"/>
  </sheetPr>
  <dimension ref="A1:U44"/>
  <sheetViews>
    <sheetView view="pageBreakPreview" topLeftCell="A16" zoomScaleNormal="74" zoomScaleSheetLayoutView="100" workbookViewId="0">
      <selection activeCell="D29" sqref="D29"/>
    </sheetView>
  </sheetViews>
  <sheetFormatPr defaultColWidth="9.42578125" defaultRowHeight="21.75" customHeight="1" x14ac:dyDescent="0.4"/>
  <cols>
    <col min="1" max="3" width="1.42578125" style="63" customWidth="1"/>
    <col min="4" max="4" width="32.140625" style="63" customWidth="1"/>
    <col min="5" max="5" width="7.85546875" style="9" customWidth="1"/>
    <col min="6" max="6" width="1.42578125" style="63" customWidth="1"/>
    <col min="7" max="7" width="12.140625" style="63" bestFit="1" customWidth="1"/>
    <col min="8" max="8" width="0.7109375" style="63" customWidth="1"/>
    <col min="9" max="9" width="12.5703125" style="63" customWidth="1"/>
    <col min="10" max="10" width="0.7109375" style="63" customWidth="1"/>
    <col min="11" max="11" width="12.5703125" style="63" customWidth="1"/>
    <col min="12" max="12" width="0.7109375" style="63" customWidth="1"/>
    <col min="13" max="13" width="11.28515625" style="63" customWidth="1"/>
    <col min="14" max="14" width="0.7109375" style="63" customWidth="1"/>
    <col min="15" max="15" width="13" style="63" customWidth="1"/>
    <col min="16" max="16" width="0.7109375" style="63" customWidth="1"/>
    <col min="17" max="17" width="16.85546875" style="63" customWidth="1"/>
    <col min="18" max="18" width="0.7109375" style="63" customWidth="1"/>
    <col min="19" max="19" width="19.140625" style="63" customWidth="1"/>
    <col min="20" max="20" width="0.7109375" style="63" customWidth="1"/>
    <col min="21" max="21" width="13.42578125" style="63" customWidth="1"/>
    <col min="22" max="16384" width="9.42578125" style="63"/>
  </cols>
  <sheetData>
    <row r="1" spans="1:21" ht="21.75" customHeight="1" x14ac:dyDescent="0.4">
      <c r="A1" s="59" t="s">
        <v>0</v>
      </c>
      <c r="B1" s="60"/>
      <c r="C1" s="60"/>
      <c r="D1" s="60"/>
      <c r="E1" s="6"/>
      <c r="F1" s="60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2"/>
    </row>
    <row r="2" spans="1:21" ht="21.75" customHeight="1" x14ac:dyDescent="0.4">
      <c r="A2" s="59" t="s">
        <v>130</v>
      </c>
      <c r="B2" s="60"/>
      <c r="C2" s="60"/>
      <c r="D2" s="60"/>
      <c r="E2" s="6"/>
      <c r="F2" s="60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2"/>
    </row>
    <row r="3" spans="1:21" ht="21.75" customHeight="1" x14ac:dyDescent="0.4">
      <c r="A3" s="64" t="s">
        <v>127</v>
      </c>
      <c r="B3" s="65"/>
      <c r="C3" s="65"/>
      <c r="D3" s="65"/>
      <c r="E3" s="10"/>
      <c r="F3" s="65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7"/>
    </row>
    <row r="4" spans="1:21" ht="20.85" customHeight="1" x14ac:dyDescent="0.4">
      <c r="A4" s="68"/>
      <c r="B4" s="68"/>
      <c r="C4" s="68"/>
      <c r="D4" s="68"/>
      <c r="E4" s="7"/>
      <c r="F4" s="61"/>
      <c r="G4" s="69"/>
      <c r="H4" s="69"/>
      <c r="I4" s="69"/>
      <c r="J4" s="61"/>
      <c r="K4" s="69"/>
      <c r="L4" s="61"/>
      <c r="M4" s="70"/>
      <c r="N4" s="70"/>
      <c r="O4" s="70"/>
      <c r="P4" s="69"/>
      <c r="Q4" s="69"/>
      <c r="R4" s="61"/>
      <c r="S4" s="69"/>
      <c r="T4" s="61"/>
      <c r="U4" s="69"/>
    </row>
    <row r="5" spans="1:21" ht="20.85" customHeight="1" x14ac:dyDescent="0.4">
      <c r="A5" s="68"/>
      <c r="B5" s="68"/>
      <c r="C5" s="68"/>
      <c r="D5" s="68"/>
      <c r="E5" s="78"/>
      <c r="F5" s="70"/>
      <c r="G5" s="132" t="s">
        <v>4</v>
      </c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/>
      <c r="T5" s="129"/>
      <c r="U5" s="129"/>
    </row>
    <row r="6" spans="1:21" ht="20.85" customHeight="1" x14ac:dyDescent="0.4">
      <c r="A6" s="71"/>
      <c r="B6" s="72"/>
      <c r="C6" s="72"/>
      <c r="D6" s="72"/>
      <c r="E6" s="78"/>
      <c r="F6" s="61"/>
      <c r="G6" s="69"/>
      <c r="H6" s="69"/>
      <c r="I6" s="69"/>
      <c r="J6" s="61"/>
      <c r="K6" s="69"/>
      <c r="L6" s="61"/>
      <c r="P6" s="69"/>
      <c r="Q6" s="135" t="s">
        <v>83</v>
      </c>
      <c r="R6" s="134"/>
      <c r="S6" s="134"/>
      <c r="T6" s="61"/>
      <c r="U6" s="69"/>
    </row>
    <row r="7" spans="1:21" ht="20.85" customHeight="1" x14ac:dyDescent="0.4">
      <c r="A7" s="71"/>
      <c r="B7" s="72"/>
      <c r="C7" s="72"/>
      <c r="D7" s="72"/>
      <c r="E7" s="78"/>
      <c r="F7" s="61"/>
      <c r="G7" s="69"/>
      <c r="H7" s="69"/>
      <c r="I7" s="69"/>
      <c r="J7" s="61"/>
      <c r="K7" s="69"/>
      <c r="L7" s="61"/>
      <c r="P7" s="69"/>
      <c r="Q7" s="135" t="s">
        <v>106</v>
      </c>
      <c r="R7" s="134"/>
      <c r="S7" s="134"/>
      <c r="T7" s="61"/>
      <c r="U7" s="69"/>
    </row>
    <row r="8" spans="1:21" ht="20.85" customHeight="1" x14ac:dyDescent="0.4">
      <c r="A8" s="68"/>
      <c r="B8" s="68"/>
      <c r="C8" s="68"/>
      <c r="D8" s="68"/>
      <c r="E8" s="78"/>
      <c r="F8" s="73"/>
      <c r="G8" s="73"/>
      <c r="H8" s="73"/>
      <c r="I8" s="61"/>
      <c r="J8" s="61"/>
      <c r="K8" s="70"/>
      <c r="L8" s="73"/>
      <c r="M8" s="132" t="s">
        <v>80</v>
      </c>
      <c r="N8" s="129"/>
      <c r="O8" s="129"/>
      <c r="P8" s="73"/>
      <c r="S8" s="74" t="s">
        <v>132</v>
      </c>
      <c r="T8" s="73"/>
      <c r="U8" s="73"/>
    </row>
    <row r="9" spans="1:21" ht="20.85" customHeight="1" x14ac:dyDescent="0.4">
      <c r="A9" s="68"/>
      <c r="B9" s="68"/>
      <c r="C9" s="68"/>
      <c r="D9" s="68"/>
      <c r="E9" s="77"/>
      <c r="F9" s="73"/>
      <c r="G9" s="73"/>
      <c r="H9" s="73"/>
      <c r="I9" s="61"/>
      <c r="J9" s="61"/>
      <c r="K9" s="70"/>
      <c r="L9" s="73"/>
      <c r="M9" s="73" t="s">
        <v>136</v>
      </c>
      <c r="N9" s="71"/>
      <c r="O9" s="71"/>
      <c r="P9" s="73"/>
      <c r="Q9" s="73" t="s">
        <v>131</v>
      </c>
      <c r="R9" s="75"/>
      <c r="S9" s="74" t="s">
        <v>138</v>
      </c>
      <c r="T9" s="73"/>
      <c r="U9" s="73"/>
    </row>
    <row r="10" spans="1:21" ht="20.85" customHeight="1" x14ac:dyDescent="0.4">
      <c r="A10" s="68"/>
      <c r="B10" s="68"/>
      <c r="C10" s="68"/>
      <c r="D10" s="68"/>
      <c r="E10" s="78"/>
      <c r="F10" s="73"/>
      <c r="G10" s="73" t="s">
        <v>142</v>
      </c>
      <c r="H10" s="73"/>
      <c r="I10" s="73" t="s">
        <v>143</v>
      </c>
      <c r="J10" s="73"/>
      <c r="K10" s="73" t="s">
        <v>144</v>
      </c>
      <c r="L10" s="73"/>
      <c r="M10" s="73" t="s">
        <v>145</v>
      </c>
      <c r="N10" s="73"/>
      <c r="O10" s="73"/>
      <c r="P10" s="73"/>
      <c r="Q10" s="74" t="s">
        <v>137</v>
      </c>
      <c r="R10" s="73"/>
      <c r="S10" s="74" t="s">
        <v>148</v>
      </c>
      <c r="T10" s="73"/>
      <c r="U10" s="73" t="s">
        <v>153</v>
      </c>
    </row>
    <row r="11" spans="1:21" ht="20.85" customHeight="1" x14ac:dyDescent="0.4">
      <c r="A11" s="68"/>
      <c r="B11" s="68"/>
      <c r="C11" s="68"/>
      <c r="D11" s="68"/>
      <c r="E11" s="78"/>
      <c r="F11" s="73"/>
      <c r="G11" s="73" t="s">
        <v>154</v>
      </c>
      <c r="H11" s="73"/>
      <c r="I11" s="73" t="s">
        <v>155</v>
      </c>
      <c r="J11" s="73"/>
      <c r="K11" s="73" t="s">
        <v>156</v>
      </c>
      <c r="L11" s="73"/>
      <c r="M11" s="73" t="s">
        <v>157</v>
      </c>
      <c r="N11" s="73"/>
      <c r="O11" s="73" t="s">
        <v>82</v>
      </c>
      <c r="P11" s="73"/>
      <c r="Q11" s="74" t="s">
        <v>169</v>
      </c>
      <c r="R11" s="73"/>
      <c r="S11" s="73" t="s">
        <v>160</v>
      </c>
      <c r="T11" s="73"/>
      <c r="U11" s="73" t="s">
        <v>165</v>
      </c>
    </row>
    <row r="12" spans="1:21" ht="20.85" customHeight="1" x14ac:dyDescent="0.4">
      <c r="A12" s="68"/>
      <c r="B12" s="68"/>
      <c r="C12" s="68"/>
      <c r="D12" s="68"/>
      <c r="E12" s="13" t="s">
        <v>11</v>
      </c>
      <c r="F12" s="73"/>
      <c r="G12" s="76" t="s">
        <v>12</v>
      </c>
      <c r="H12" s="73"/>
      <c r="I12" s="76" t="s">
        <v>12</v>
      </c>
      <c r="J12" s="73"/>
      <c r="K12" s="76" t="s">
        <v>12</v>
      </c>
      <c r="L12" s="73"/>
      <c r="M12" s="76" t="s">
        <v>12</v>
      </c>
      <c r="N12" s="73"/>
      <c r="O12" s="76" t="s">
        <v>12</v>
      </c>
      <c r="P12" s="73"/>
      <c r="Q12" s="76" t="s">
        <v>12</v>
      </c>
      <c r="R12" s="73"/>
      <c r="S12" s="76" t="s">
        <v>12</v>
      </c>
      <c r="T12" s="73"/>
      <c r="U12" s="76" t="s">
        <v>12</v>
      </c>
    </row>
    <row r="13" spans="1:21" ht="20.85" customHeight="1" x14ac:dyDescent="0.4">
      <c r="A13" s="68"/>
      <c r="B13" s="68"/>
      <c r="C13" s="68"/>
      <c r="D13" s="68"/>
      <c r="F13" s="61"/>
      <c r="G13" s="69"/>
      <c r="H13" s="69"/>
      <c r="I13" s="69"/>
      <c r="J13" s="61"/>
      <c r="K13" s="69"/>
      <c r="L13" s="61"/>
      <c r="M13" s="70"/>
      <c r="N13" s="70"/>
      <c r="O13" s="70"/>
      <c r="P13" s="69"/>
      <c r="Q13" s="69"/>
      <c r="R13" s="61"/>
      <c r="S13" s="70"/>
      <c r="T13" s="61"/>
      <c r="U13" s="69"/>
    </row>
    <row r="14" spans="1:21" ht="20.85" customHeight="1" x14ac:dyDescent="0.4">
      <c r="A14" s="77" t="s">
        <v>244</v>
      </c>
      <c r="B14" s="78"/>
      <c r="C14" s="78"/>
      <c r="D14" s="68"/>
      <c r="F14" s="61"/>
      <c r="G14" s="69"/>
      <c r="H14" s="69"/>
      <c r="I14" s="69"/>
      <c r="J14" s="61"/>
      <c r="K14" s="69"/>
      <c r="L14" s="61"/>
      <c r="M14" s="70"/>
      <c r="N14" s="70"/>
      <c r="O14" s="70"/>
      <c r="P14" s="69"/>
      <c r="Q14" s="69"/>
      <c r="R14" s="61"/>
      <c r="S14" s="70"/>
      <c r="T14" s="61"/>
      <c r="U14" s="69"/>
    </row>
    <row r="15" spans="1:21" ht="20.85" customHeight="1" x14ac:dyDescent="0.4">
      <c r="A15" s="77"/>
      <c r="B15" s="77" t="s">
        <v>245</v>
      </c>
      <c r="C15" s="77"/>
      <c r="D15" s="70"/>
      <c r="E15" s="78"/>
      <c r="F15" s="61"/>
      <c r="G15" s="69">
        <v>1494683468</v>
      </c>
      <c r="H15" s="69"/>
      <c r="I15" s="69">
        <v>15266493181</v>
      </c>
      <c r="J15" s="69"/>
      <c r="K15" s="69">
        <v>202175962</v>
      </c>
      <c r="L15" s="69"/>
      <c r="M15" s="69">
        <v>156777302</v>
      </c>
      <c r="N15" s="69"/>
      <c r="O15" s="69">
        <v>4442539906</v>
      </c>
      <c r="P15" s="69"/>
      <c r="Q15" s="69">
        <v>15237055</v>
      </c>
      <c r="R15" s="69"/>
      <c r="S15" s="69">
        <v>-234875240</v>
      </c>
      <c r="T15" s="69"/>
      <c r="U15" s="69">
        <v>21343031634</v>
      </c>
    </row>
    <row r="16" spans="1:21" ht="20.85" customHeight="1" x14ac:dyDescent="0.4">
      <c r="A16" s="26" t="s">
        <v>166</v>
      </c>
      <c r="B16" s="70"/>
      <c r="C16" s="70"/>
      <c r="D16" s="70"/>
      <c r="E16" s="79">
        <v>16</v>
      </c>
      <c r="F16" s="61"/>
      <c r="G16" s="69">
        <v>0</v>
      </c>
      <c r="H16" s="69"/>
      <c r="I16" s="69">
        <v>0</v>
      </c>
      <c r="J16" s="69"/>
      <c r="K16" s="69">
        <v>0</v>
      </c>
      <c r="L16" s="69"/>
      <c r="M16" s="69">
        <v>0</v>
      </c>
      <c r="N16" s="69"/>
      <c r="O16" s="69">
        <v>-1848891522</v>
      </c>
      <c r="P16" s="69"/>
      <c r="Q16" s="69">
        <v>0</v>
      </c>
      <c r="R16" s="69"/>
      <c r="S16" s="69">
        <v>0</v>
      </c>
      <c r="T16" s="69"/>
      <c r="U16" s="69">
        <v>-1848891522</v>
      </c>
    </row>
    <row r="17" spans="1:21" ht="20.85" customHeight="1" x14ac:dyDescent="0.4">
      <c r="A17" s="70" t="s">
        <v>168</v>
      </c>
      <c r="B17" s="70"/>
      <c r="C17" s="70"/>
      <c r="D17" s="70"/>
      <c r="E17" s="79"/>
      <c r="F17" s="61"/>
      <c r="G17" s="80">
        <v>0</v>
      </c>
      <c r="H17" s="69"/>
      <c r="I17" s="80">
        <v>0</v>
      </c>
      <c r="J17" s="69"/>
      <c r="K17" s="80">
        <v>0</v>
      </c>
      <c r="L17" s="69"/>
      <c r="M17" s="80">
        <v>0</v>
      </c>
      <c r="N17" s="69"/>
      <c r="O17" s="80">
        <v>2276208086</v>
      </c>
      <c r="P17" s="69"/>
      <c r="Q17" s="80">
        <v>-5780378</v>
      </c>
      <c r="R17" s="69"/>
      <c r="S17" s="80">
        <v>-474267587</v>
      </c>
      <c r="T17" s="69"/>
      <c r="U17" s="80">
        <v>1796160121</v>
      </c>
    </row>
    <row r="18" spans="1:21" ht="6" customHeight="1" x14ac:dyDescent="0.4">
      <c r="A18" s="70"/>
      <c r="B18" s="70"/>
      <c r="C18" s="70"/>
      <c r="D18" s="70"/>
      <c r="E18" s="26"/>
      <c r="F18" s="61"/>
      <c r="G18" s="69"/>
      <c r="H18" s="69"/>
      <c r="I18" s="69"/>
      <c r="J18" s="69"/>
      <c r="K18" s="69"/>
      <c r="L18" s="69"/>
      <c r="M18" s="69"/>
      <c r="N18" s="69"/>
      <c r="O18" s="69"/>
      <c r="P18" s="69"/>
      <c r="Q18" s="69"/>
      <c r="R18" s="69"/>
      <c r="S18" s="69"/>
      <c r="T18" s="69"/>
      <c r="U18" s="69"/>
    </row>
    <row r="19" spans="1:21" ht="18.75" x14ac:dyDescent="0.4">
      <c r="A19" s="77" t="s">
        <v>246</v>
      </c>
      <c r="B19" s="26"/>
      <c r="C19" s="70"/>
      <c r="D19" s="70"/>
      <c r="E19" s="26"/>
      <c r="F19" s="61"/>
      <c r="G19" s="69"/>
      <c r="H19" s="69"/>
      <c r="I19" s="69"/>
      <c r="J19" s="69"/>
      <c r="K19" s="69"/>
      <c r="L19" s="69"/>
      <c r="M19" s="69"/>
      <c r="N19" s="69"/>
      <c r="O19" s="69"/>
      <c r="P19" s="69"/>
      <c r="Q19" s="69"/>
      <c r="R19" s="69"/>
      <c r="S19" s="69"/>
      <c r="T19" s="69"/>
      <c r="U19" s="69"/>
    </row>
    <row r="20" spans="1:21" ht="20.85" customHeight="1" thickBot="1" x14ac:dyDescent="0.45">
      <c r="A20" s="77"/>
      <c r="B20" s="77" t="s">
        <v>247</v>
      </c>
      <c r="C20" s="72"/>
      <c r="D20" s="72"/>
      <c r="E20" s="26"/>
      <c r="F20" s="61"/>
      <c r="G20" s="81">
        <f>SUM(G15:G17)</f>
        <v>1494683468</v>
      </c>
      <c r="H20" s="69"/>
      <c r="I20" s="81">
        <f>SUM(I15:I17)</f>
        <v>15266493181</v>
      </c>
      <c r="J20" s="69"/>
      <c r="K20" s="81">
        <f>SUM(K15:K17)</f>
        <v>202175962</v>
      </c>
      <c r="L20" s="69"/>
      <c r="M20" s="81">
        <f>SUM(M15:M17)</f>
        <v>156777302</v>
      </c>
      <c r="N20" s="69"/>
      <c r="O20" s="81">
        <f>SUM(O15:O17)</f>
        <v>4869856470</v>
      </c>
      <c r="P20" s="69"/>
      <c r="Q20" s="81">
        <f>SUM(Q15:Q17)</f>
        <v>9456677</v>
      </c>
      <c r="R20" s="69"/>
      <c r="S20" s="81">
        <f>SUM(S15:S17)</f>
        <v>-709142827</v>
      </c>
      <c r="T20" s="69"/>
      <c r="U20" s="81">
        <f>SUM(U15:U17)</f>
        <v>21290300233</v>
      </c>
    </row>
    <row r="21" spans="1:21" ht="20.85" customHeight="1" thickTop="1" x14ac:dyDescent="0.4">
      <c r="A21" s="71"/>
      <c r="B21" s="72"/>
      <c r="C21" s="72"/>
      <c r="D21" s="72"/>
      <c r="E21" s="26"/>
      <c r="F21" s="61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20.85" customHeight="1" x14ac:dyDescent="0.4">
      <c r="A22" s="77" t="s">
        <v>244</v>
      </c>
      <c r="B22" s="77"/>
      <c r="C22" s="77"/>
      <c r="D22" s="72"/>
      <c r="E22" s="26"/>
      <c r="F22" s="61"/>
      <c r="G22" s="69"/>
      <c r="H22" s="69"/>
      <c r="I22" s="69"/>
      <c r="J22" s="69"/>
      <c r="K22" s="69"/>
      <c r="L22" s="69"/>
      <c r="M22" s="69"/>
      <c r="N22" s="69"/>
      <c r="O22" s="69"/>
      <c r="P22" s="69"/>
      <c r="Q22" s="69"/>
      <c r="R22" s="69"/>
      <c r="S22" s="69"/>
      <c r="T22" s="69"/>
      <c r="U22" s="69"/>
    </row>
    <row r="23" spans="1:21" ht="20.85" customHeight="1" x14ac:dyDescent="0.4">
      <c r="A23" s="77"/>
      <c r="B23" s="77" t="s">
        <v>248</v>
      </c>
      <c r="C23" s="77"/>
      <c r="D23" s="70"/>
      <c r="E23" s="26"/>
      <c r="F23" s="61"/>
      <c r="G23" s="69">
        <v>1494683468</v>
      </c>
      <c r="H23" s="69"/>
      <c r="I23" s="69">
        <v>15266493181</v>
      </c>
      <c r="J23" s="69"/>
      <c r="K23" s="69">
        <v>202175962</v>
      </c>
      <c r="L23" s="69"/>
      <c r="M23" s="69">
        <v>156777302</v>
      </c>
      <c r="N23" s="69"/>
      <c r="O23" s="69">
        <v>4631327694</v>
      </c>
      <c r="P23" s="69"/>
      <c r="Q23" s="69">
        <v>9456677</v>
      </c>
      <c r="R23" s="69"/>
      <c r="S23" s="69">
        <v>-26743544</v>
      </c>
      <c r="T23" s="69"/>
      <c r="U23" s="69">
        <f>SUM(G23:S23)</f>
        <v>21734170740</v>
      </c>
    </row>
    <row r="24" spans="1:21" ht="20.85" customHeight="1" x14ac:dyDescent="0.4">
      <c r="A24" s="26" t="s">
        <v>166</v>
      </c>
      <c r="B24" s="70"/>
      <c r="C24" s="70"/>
      <c r="D24" s="70"/>
      <c r="E24" s="79">
        <v>16</v>
      </c>
      <c r="F24" s="61"/>
      <c r="G24" s="69">
        <v>0</v>
      </c>
      <c r="H24" s="69"/>
      <c r="I24" s="69">
        <v>0</v>
      </c>
      <c r="J24" s="69"/>
      <c r="K24" s="69">
        <v>0</v>
      </c>
      <c r="L24" s="69"/>
      <c r="M24" s="69">
        <v>0</v>
      </c>
      <c r="N24" s="69"/>
      <c r="O24" s="69">
        <v>-2149314042</v>
      </c>
      <c r="P24" s="69"/>
      <c r="Q24" s="69">
        <v>0</v>
      </c>
      <c r="R24" s="69"/>
      <c r="S24" s="69">
        <v>0</v>
      </c>
      <c r="T24" s="69"/>
      <c r="U24" s="69">
        <f>SUM(G24:S24)</f>
        <v>-2149314042</v>
      </c>
    </row>
    <row r="25" spans="1:21" ht="20.85" customHeight="1" x14ac:dyDescent="0.4">
      <c r="A25" s="70" t="s">
        <v>120</v>
      </c>
      <c r="B25" s="70"/>
      <c r="C25" s="70"/>
      <c r="D25" s="70"/>
      <c r="E25" s="26"/>
      <c r="F25" s="61"/>
      <c r="G25" s="80">
        <v>0</v>
      </c>
      <c r="H25" s="69"/>
      <c r="I25" s="80">
        <v>0</v>
      </c>
      <c r="J25" s="69"/>
      <c r="K25" s="80">
        <v>0</v>
      </c>
      <c r="L25" s="69"/>
      <c r="M25" s="80">
        <v>0</v>
      </c>
      <c r="N25" s="69"/>
      <c r="O25" s="80">
        <v>1766722364</v>
      </c>
      <c r="P25" s="69"/>
      <c r="Q25" s="80">
        <v>0</v>
      </c>
      <c r="R25" s="69"/>
      <c r="S25" s="80">
        <v>158446309</v>
      </c>
      <c r="T25" s="69"/>
      <c r="U25" s="80">
        <f>SUM(G25:S25)</f>
        <v>1925168673</v>
      </c>
    </row>
    <row r="26" spans="1:21" ht="6" customHeight="1" x14ac:dyDescent="0.4">
      <c r="A26" s="70"/>
      <c r="B26" s="70"/>
      <c r="C26" s="70"/>
      <c r="D26" s="70"/>
      <c r="E26" s="26"/>
      <c r="F26" s="61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</row>
    <row r="27" spans="1:21" ht="18.75" x14ac:dyDescent="0.4">
      <c r="A27" s="77" t="s">
        <v>246</v>
      </c>
      <c r="B27" s="26"/>
      <c r="C27" s="26"/>
      <c r="D27" s="70"/>
      <c r="E27" s="26"/>
      <c r="F27" s="61"/>
      <c r="G27" s="69"/>
      <c r="H27" s="69"/>
      <c r="I27" s="69"/>
      <c r="J27" s="69"/>
      <c r="K27" s="69"/>
      <c r="L27" s="69"/>
      <c r="M27" s="69"/>
      <c r="N27" s="69"/>
      <c r="O27" s="69"/>
      <c r="P27" s="69"/>
      <c r="Q27" s="69"/>
      <c r="R27" s="69"/>
      <c r="S27" s="69"/>
      <c r="T27" s="69"/>
      <c r="U27" s="69"/>
    </row>
    <row r="28" spans="1:21" ht="20.85" customHeight="1" thickBot="1" x14ac:dyDescent="0.45">
      <c r="A28" s="77"/>
      <c r="B28" s="77" t="s">
        <v>2</v>
      </c>
      <c r="C28" s="77"/>
      <c r="D28" s="72"/>
      <c r="E28" s="19"/>
      <c r="F28" s="61"/>
      <c r="G28" s="81">
        <f>SUM(G23:G26)</f>
        <v>1494683468</v>
      </c>
      <c r="H28" s="69"/>
      <c r="I28" s="81">
        <f>SUM(I23:I26)</f>
        <v>15266493181</v>
      </c>
      <c r="J28" s="69"/>
      <c r="K28" s="81">
        <f>SUM(K23:K26)</f>
        <v>202175962</v>
      </c>
      <c r="L28" s="69"/>
      <c r="M28" s="81">
        <f>SUM(M23:M26)</f>
        <v>156777302</v>
      </c>
      <c r="N28" s="69"/>
      <c r="O28" s="81">
        <f>SUM(O23:O26)</f>
        <v>4248736016</v>
      </c>
      <c r="P28" s="69"/>
      <c r="Q28" s="81">
        <f>SUM(Q23:Q26)</f>
        <v>9456677</v>
      </c>
      <c r="R28" s="69"/>
      <c r="S28" s="81">
        <f>SUM(S23:S26)</f>
        <v>131702765</v>
      </c>
      <c r="T28" s="69"/>
      <c r="U28" s="81">
        <f>SUM(U23:U26)</f>
        <v>21510025371</v>
      </c>
    </row>
    <row r="29" spans="1:21" ht="19.5" thickTop="1" x14ac:dyDescent="0.4">
      <c r="A29" s="71"/>
      <c r="B29" s="72"/>
      <c r="C29" s="72"/>
      <c r="D29" s="72"/>
      <c r="E29" s="77"/>
      <c r="F29" s="61"/>
      <c r="G29" s="69"/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69"/>
    </row>
    <row r="30" spans="1:21" ht="18.75" x14ac:dyDescent="0.4">
      <c r="A30" s="71"/>
      <c r="B30" s="72"/>
      <c r="C30" s="72"/>
      <c r="D30" s="72"/>
      <c r="E30" s="77"/>
      <c r="F30" s="61"/>
      <c r="G30" s="69"/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69"/>
      <c r="S30" s="69"/>
      <c r="T30" s="69"/>
      <c r="U30" s="69"/>
    </row>
    <row r="31" spans="1:21" ht="11.25" customHeight="1" x14ac:dyDescent="0.4">
      <c r="A31" s="71"/>
      <c r="B31" s="72"/>
      <c r="C31" s="72"/>
      <c r="D31" s="72"/>
      <c r="E31" s="77"/>
      <c r="F31" s="61"/>
      <c r="G31" s="69"/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</row>
    <row r="32" spans="1:21" ht="21.95" customHeight="1" x14ac:dyDescent="0.4">
      <c r="A32" s="31" t="s">
        <v>40</v>
      </c>
      <c r="B32" s="82"/>
      <c r="C32" s="82"/>
      <c r="D32" s="82"/>
      <c r="E32" s="127"/>
      <c r="F32" s="67"/>
      <c r="G32" s="66"/>
      <c r="H32" s="66"/>
      <c r="I32" s="66"/>
      <c r="J32" s="66"/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7"/>
    </row>
    <row r="33" spans="5:5" ht="21.75" customHeight="1" x14ac:dyDescent="0.4">
      <c r="E33" s="77"/>
    </row>
    <row r="34" spans="5:5" ht="21.75" customHeight="1" x14ac:dyDescent="0.4">
      <c r="E34" s="77"/>
    </row>
    <row r="35" spans="5:5" ht="21.75" customHeight="1" x14ac:dyDescent="0.4">
      <c r="E35" s="77"/>
    </row>
    <row r="36" spans="5:5" ht="21.75" customHeight="1" x14ac:dyDescent="0.4">
      <c r="E36" s="77"/>
    </row>
    <row r="37" spans="5:5" ht="21.75" customHeight="1" x14ac:dyDescent="0.4">
      <c r="E37" s="77"/>
    </row>
    <row r="38" spans="5:5" ht="21.75" customHeight="1" x14ac:dyDescent="0.4">
      <c r="E38" s="77"/>
    </row>
    <row r="39" spans="5:5" ht="21.75" customHeight="1" x14ac:dyDescent="0.4">
      <c r="E39" s="77"/>
    </row>
    <row r="40" spans="5:5" ht="21.75" customHeight="1" x14ac:dyDescent="0.4">
      <c r="E40" s="77"/>
    </row>
    <row r="41" spans="5:5" ht="21.75" customHeight="1" x14ac:dyDescent="0.4">
      <c r="E41" s="77"/>
    </row>
    <row r="42" spans="5:5" ht="21.75" customHeight="1" x14ac:dyDescent="0.4">
      <c r="E42" s="77"/>
    </row>
    <row r="43" spans="5:5" ht="21.75" customHeight="1" x14ac:dyDescent="0.4">
      <c r="E43" s="77"/>
    </row>
    <row r="44" spans="5:5" ht="21.75" customHeight="1" x14ac:dyDescent="0.4">
      <c r="E44" s="77"/>
    </row>
  </sheetData>
  <mergeCells count="4">
    <mergeCell ref="G5:U5"/>
    <mergeCell ref="Q6:S6"/>
    <mergeCell ref="Q7:S7"/>
    <mergeCell ref="M8:O8"/>
  </mergeCells>
  <pageMargins left="0.5" right="0.17" top="0.5" bottom="0.36" header="0.49" footer="0.5"/>
  <pageSetup paperSize="9" scale="85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05D3EC-E1E8-4FAC-90CC-83FE47AA615C}">
  <sheetPr codeName="Sheet5">
    <tabColor theme="5" tint="0.79998168889431442"/>
  </sheetPr>
  <dimension ref="A1:M144"/>
  <sheetViews>
    <sheetView topLeftCell="A99" zoomScaleNormal="100" zoomScaleSheetLayoutView="100" workbookViewId="0">
      <selection activeCell="A136" sqref="A136:XFD136"/>
    </sheetView>
  </sheetViews>
  <sheetFormatPr defaultColWidth="9.42578125" defaultRowHeight="21.75" customHeight="1" x14ac:dyDescent="0.4"/>
  <cols>
    <col min="1" max="3" width="1.42578125" style="9" customWidth="1"/>
    <col min="4" max="4" width="45.28515625" style="9" customWidth="1"/>
    <col min="5" max="5" width="8.140625" style="9" customWidth="1"/>
    <col min="6" max="6" width="0.5703125" style="9" customWidth="1"/>
    <col min="7" max="7" width="13" style="9" customWidth="1"/>
    <col min="8" max="8" width="0.5703125" style="9" customWidth="1"/>
    <col min="9" max="9" width="13" style="9" customWidth="1"/>
    <col min="10" max="10" width="0.5703125" style="9" customWidth="1"/>
    <col min="11" max="11" width="13" style="9" bestFit="1" customWidth="1"/>
    <col min="12" max="12" width="0.5703125" style="9" customWidth="1"/>
    <col min="13" max="13" width="13" style="9" customWidth="1"/>
    <col min="14" max="16384" width="9.42578125" style="9"/>
  </cols>
  <sheetData>
    <row r="1" spans="1:13" ht="21.75" customHeight="1" x14ac:dyDescent="0.4">
      <c r="A1" s="6" t="s">
        <v>0</v>
      </c>
      <c r="B1" s="6"/>
      <c r="C1" s="6"/>
      <c r="D1" s="6"/>
      <c r="E1" s="6"/>
      <c r="F1" s="7"/>
      <c r="G1" s="8"/>
      <c r="H1" s="8"/>
      <c r="I1" s="8"/>
      <c r="J1" s="8"/>
      <c r="K1" s="8"/>
      <c r="L1" s="8"/>
      <c r="M1" s="8"/>
    </row>
    <row r="2" spans="1:13" ht="21.75" customHeight="1" x14ac:dyDescent="0.4">
      <c r="A2" s="6" t="s">
        <v>170</v>
      </c>
      <c r="B2" s="6"/>
      <c r="C2" s="6"/>
      <c r="D2" s="6"/>
      <c r="E2" s="6"/>
      <c r="F2" s="7"/>
      <c r="G2" s="8"/>
      <c r="H2" s="8"/>
      <c r="I2" s="8"/>
      <c r="J2" s="8"/>
      <c r="K2" s="8"/>
      <c r="L2" s="8"/>
      <c r="M2" s="8"/>
    </row>
    <row r="3" spans="1:13" ht="21.75" customHeight="1" x14ac:dyDescent="0.4">
      <c r="A3" s="10" t="s">
        <v>127</v>
      </c>
      <c r="B3" s="10"/>
      <c r="C3" s="10"/>
      <c r="D3" s="10"/>
      <c r="E3" s="10"/>
      <c r="F3" s="11"/>
      <c r="G3" s="12"/>
      <c r="H3" s="12"/>
      <c r="I3" s="12"/>
      <c r="J3" s="12"/>
      <c r="K3" s="12"/>
      <c r="L3" s="12"/>
      <c r="M3" s="12"/>
    </row>
    <row r="4" spans="1:13" ht="20.85" customHeight="1" x14ac:dyDescent="0.4">
      <c r="A4" s="7"/>
      <c r="B4" s="7"/>
      <c r="C4" s="7"/>
      <c r="D4" s="7"/>
      <c r="E4" s="7"/>
      <c r="F4" s="7"/>
      <c r="G4" s="8"/>
      <c r="H4" s="8"/>
      <c r="I4" s="8"/>
      <c r="J4" s="8"/>
      <c r="K4" s="8"/>
      <c r="L4" s="8"/>
      <c r="M4" s="8"/>
    </row>
    <row r="5" spans="1:13" ht="20.85" customHeight="1" x14ac:dyDescent="0.4">
      <c r="A5" s="7"/>
      <c r="B5" s="7"/>
      <c r="C5" s="7"/>
      <c r="D5" s="7"/>
      <c r="E5" s="7"/>
      <c r="F5" s="7"/>
      <c r="G5" s="128" t="s">
        <v>3</v>
      </c>
      <c r="H5" s="129"/>
      <c r="I5" s="129"/>
      <c r="J5" s="8"/>
      <c r="K5" s="128" t="s">
        <v>4</v>
      </c>
      <c r="L5" s="129"/>
      <c r="M5" s="129"/>
    </row>
    <row r="6" spans="1:13" ht="20.85" customHeight="1" x14ac:dyDescent="0.4">
      <c r="A6" s="7"/>
      <c r="B6" s="7"/>
      <c r="C6" s="7"/>
      <c r="D6" s="7"/>
      <c r="E6" s="7"/>
      <c r="F6" s="7"/>
      <c r="G6" s="17" t="s">
        <v>9</v>
      </c>
      <c r="H6" s="37"/>
      <c r="I6" s="17" t="s">
        <v>10</v>
      </c>
      <c r="J6" s="17"/>
      <c r="K6" s="17" t="s">
        <v>9</v>
      </c>
      <c r="L6" s="37"/>
      <c r="M6" s="17" t="s">
        <v>10</v>
      </c>
    </row>
    <row r="7" spans="1:13" ht="20.85" customHeight="1" x14ac:dyDescent="0.4">
      <c r="A7" s="6"/>
      <c r="B7" s="20"/>
      <c r="C7" s="20"/>
      <c r="D7" s="20"/>
      <c r="E7" s="13" t="s">
        <v>11</v>
      </c>
      <c r="F7" s="22"/>
      <c r="G7" s="23" t="s">
        <v>12</v>
      </c>
      <c r="H7" s="17"/>
      <c r="I7" s="23" t="s">
        <v>12</v>
      </c>
      <c r="J7" s="17"/>
      <c r="K7" s="23" t="s">
        <v>12</v>
      </c>
      <c r="L7" s="17"/>
      <c r="M7" s="23" t="s">
        <v>12</v>
      </c>
    </row>
    <row r="8" spans="1:13" ht="5.25" customHeight="1" x14ac:dyDescent="0.4">
      <c r="A8" s="6"/>
      <c r="B8" s="20"/>
      <c r="C8" s="20"/>
      <c r="D8" s="20"/>
      <c r="E8" s="19"/>
      <c r="F8" s="22"/>
      <c r="G8" s="17"/>
      <c r="H8" s="17"/>
      <c r="I8" s="17"/>
      <c r="J8" s="17"/>
      <c r="K8" s="17"/>
      <c r="L8" s="17"/>
      <c r="M8" s="17"/>
    </row>
    <row r="9" spans="1:13" ht="20.85" customHeight="1" x14ac:dyDescent="0.4">
      <c r="A9" s="6" t="s">
        <v>171</v>
      </c>
      <c r="B9" s="38"/>
      <c r="C9" s="38"/>
      <c r="D9" s="38"/>
      <c r="E9" s="7"/>
      <c r="F9" s="20"/>
      <c r="G9" s="39"/>
      <c r="H9" s="39"/>
      <c r="I9" s="39"/>
      <c r="J9" s="39"/>
      <c r="K9" s="39"/>
      <c r="L9" s="39"/>
      <c r="M9" s="39"/>
    </row>
    <row r="10" spans="1:13" ht="20.85" customHeight="1" x14ac:dyDescent="0.4">
      <c r="A10" s="7" t="s">
        <v>103</v>
      </c>
      <c r="B10" s="20"/>
      <c r="C10" s="7"/>
      <c r="D10" s="38"/>
      <c r="E10" s="7"/>
      <c r="F10" s="20"/>
      <c r="G10" s="40">
        <v>2698844772</v>
      </c>
      <c r="H10" s="39"/>
      <c r="I10" s="40">
        <v>3543181328</v>
      </c>
      <c r="J10" s="39"/>
      <c r="K10" s="40">
        <v>1761441432</v>
      </c>
      <c r="L10" s="20"/>
      <c r="M10" s="40">
        <v>2271085888</v>
      </c>
    </row>
    <row r="11" spans="1:13" ht="20.85" customHeight="1" x14ac:dyDescent="0.4">
      <c r="A11" s="7" t="s">
        <v>172</v>
      </c>
      <c r="B11" s="20"/>
      <c r="C11" s="20"/>
      <c r="D11" s="38"/>
      <c r="E11" s="38"/>
      <c r="F11" s="20"/>
      <c r="G11" s="40"/>
      <c r="H11" s="39"/>
      <c r="I11" s="40"/>
      <c r="J11" s="20"/>
      <c r="K11" s="40"/>
      <c r="L11" s="39"/>
      <c r="M11" s="40"/>
    </row>
    <row r="12" spans="1:13" ht="20.85" customHeight="1" x14ac:dyDescent="0.4">
      <c r="A12" s="7"/>
      <c r="B12" s="7" t="s">
        <v>173</v>
      </c>
      <c r="C12" s="20"/>
      <c r="D12" s="38"/>
      <c r="E12" s="41"/>
      <c r="F12" s="20"/>
      <c r="G12" s="40">
        <v>715637</v>
      </c>
      <c r="H12" s="39"/>
      <c r="I12" s="40">
        <v>2403981</v>
      </c>
      <c r="J12" s="39"/>
      <c r="K12" s="40">
        <v>-856315</v>
      </c>
      <c r="L12" s="20"/>
      <c r="M12" s="40">
        <v>2754393</v>
      </c>
    </row>
    <row r="13" spans="1:13" ht="20.85" customHeight="1" x14ac:dyDescent="0.4">
      <c r="A13" s="7"/>
      <c r="B13" s="7" t="s">
        <v>174</v>
      </c>
      <c r="C13" s="7"/>
      <c r="D13" s="38"/>
      <c r="E13" s="22" t="s">
        <v>175</v>
      </c>
      <c r="F13" s="20"/>
      <c r="G13" s="40">
        <v>522471877</v>
      </c>
      <c r="H13" s="38"/>
      <c r="I13" s="40">
        <v>500796400</v>
      </c>
      <c r="J13" s="38"/>
      <c r="K13" s="40">
        <v>39562587</v>
      </c>
      <c r="L13" s="38"/>
      <c r="M13" s="40">
        <v>37615339</v>
      </c>
    </row>
    <row r="14" spans="1:13" ht="20.85" customHeight="1" x14ac:dyDescent="0.4">
      <c r="A14" s="20"/>
      <c r="B14" s="7" t="s">
        <v>176</v>
      </c>
      <c r="C14" s="7"/>
      <c r="D14" s="38"/>
      <c r="E14" s="38"/>
      <c r="F14" s="20"/>
      <c r="G14" s="40">
        <v>9006333</v>
      </c>
      <c r="H14" s="39"/>
      <c r="I14" s="40">
        <v>6597123</v>
      </c>
      <c r="J14" s="39"/>
      <c r="K14" s="40">
        <v>1386494</v>
      </c>
      <c r="L14" s="20"/>
      <c r="M14" s="40">
        <v>835068</v>
      </c>
    </row>
    <row r="15" spans="1:13" ht="20.85" customHeight="1" x14ac:dyDescent="0.4">
      <c r="A15" s="20"/>
      <c r="B15" s="7" t="s">
        <v>109</v>
      </c>
      <c r="C15" s="7"/>
      <c r="D15" s="38"/>
      <c r="E15" s="38"/>
      <c r="F15" s="20"/>
      <c r="G15" s="40"/>
      <c r="H15" s="39"/>
      <c r="I15" s="40"/>
      <c r="J15" s="20"/>
      <c r="K15" s="40"/>
      <c r="L15" s="39"/>
      <c r="M15" s="40"/>
    </row>
    <row r="16" spans="1:13" ht="20.85" customHeight="1" x14ac:dyDescent="0.4">
      <c r="A16" s="20"/>
      <c r="B16" s="7"/>
      <c r="C16" s="7" t="s">
        <v>177</v>
      </c>
      <c r="D16" s="38"/>
      <c r="E16" s="38"/>
      <c r="F16" s="20"/>
      <c r="G16" s="40">
        <v>3233861</v>
      </c>
      <c r="H16" s="39"/>
      <c r="I16" s="40">
        <v>172708470</v>
      </c>
      <c r="J16" s="39"/>
      <c r="K16" s="40">
        <v>0</v>
      </c>
      <c r="L16" s="20"/>
      <c r="M16" s="40">
        <v>0</v>
      </c>
    </row>
    <row r="17" spans="1:13" ht="20.85" customHeight="1" x14ac:dyDescent="0.4">
      <c r="A17" s="20"/>
      <c r="B17" s="7" t="s">
        <v>178</v>
      </c>
      <c r="C17" s="7"/>
      <c r="D17" s="7"/>
      <c r="E17" s="7"/>
      <c r="F17" s="20"/>
      <c r="G17" s="40"/>
      <c r="H17" s="39"/>
    </row>
    <row r="18" spans="1:13" ht="20.85" customHeight="1" x14ac:dyDescent="0.4">
      <c r="A18" s="20"/>
      <c r="B18" s="7"/>
      <c r="C18" s="7" t="s">
        <v>177</v>
      </c>
      <c r="D18" s="7"/>
      <c r="E18" s="7"/>
      <c r="F18" s="20"/>
      <c r="G18" s="40">
        <v>0</v>
      </c>
      <c r="H18" s="39"/>
      <c r="I18" s="40">
        <v>1841017</v>
      </c>
      <c r="J18" s="39"/>
      <c r="K18" s="40">
        <v>0</v>
      </c>
      <c r="L18" s="20"/>
      <c r="M18" s="40">
        <v>0</v>
      </c>
    </row>
    <row r="19" spans="1:13" ht="20.85" customHeight="1" x14ac:dyDescent="0.4">
      <c r="A19" s="20"/>
      <c r="B19" s="7" t="s">
        <v>179</v>
      </c>
      <c r="C19" s="7"/>
      <c r="D19" s="7"/>
      <c r="E19" s="7"/>
      <c r="F19" s="20"/>
      <c r="G19" s="40">
        <v>331895</v>
      </c>
      <c r="H19" s="39"/>
      <c r="I19" s="40">
        <v>25259</v>
      </c>
      <c r="J19" s="39"/>
      <c r="K19" s="40">
        <v>0</v>
      </c>
      <c r="L19" s="20"/>
      <c r="M19" s="40">
        <v>0</v>
      </c>
    </row>
    <row r="20" spans="1:13" ht="20.85" customHeight="1" x14ac:dyDescent="0.4">
      <c r="A20" s="20"/>
      <c r="B20" s="7" t="s">
        <v>180</v>
      </c>
      <c r="C20" s="7"/>
      <c r="D20" s="7"/>
      <c r="E20" s="7"/>
      <c r="F20" s="20"/>
      <c r="G20" s="40">
        <v>-11040001</v>
      </c>
      <c r="H20" s="39"/>
      <c r="I20" s="40">
        <v>-636413</v>
      </c>
      <c r="J20" s="39"/>
      <c r="K20" s="40">
        <v>-3954513</v>
      </c>
      <c r="L20" s="20"/>
      <c r="M20" s="40">
        <v>3933</v>
      </c>
    </row>
    <row r="21" spans="1:13" ht="20.85" customHeight="1" x14ac:dyDescent="0.4">
      <c r="A21" s="20"/>
      <c r="B21" s="7" t="s">
        <v>128</v>
      </c>
      <c r="C21" s="7"/>
      <c r="D21" s="7"/>
      <c r="E21" s="42">
        <v>9</v>
      </c>
      <c r="F21" s="20"/>
      <c r="G21" s="40">
        <v>-737421890</v>
      </c>
      <c r="H21" s="39"/>
      <c r="I21" s="40">
        <v>0</v>
      </c>
      <c r="J21" s="39"/>
      <c r="K21" s="40">
        <v>0</v>
      </c>
      <c r="L21" s="20"/>
      <c r="M21" s="40">
        <v>0</v>
      </c>
    </row>
    <row r="22" spans="1:13" ht="20.85" customHeight="1" x14ac:dyDescent="0.4">
      <c r="A22" s="20"/>
      <c r="B22" s="7" t="s">
        <v>181</v>
      </c>
      <c r="C22" s="7"/>
      <c r="D22" s="7"/>
      <c r="E22" s="7"/>
      <c r="F22" s="20"/>
      <c r="G22" s="40">
        <v>-194804781</v>
      </c>
      <c r="H22" s="39"/>
      <c r="I22" s="40">
        <v>154335155</v>
      </c>
      <c r="J22" s="39"/>
      <c r="K22" s="40">
        <v>0</v>
      </c>
      <c r="L22" s="20"/>
      <c r="M22" s="40">
        <v>0</v>
      </c>
    </row>
    <row r="23" spans="1:13" ht="20.85" customHeight="1" x14ac:dyDescent="0.4">
      <c r="A23" s="20"/>
      <c r="B23" s="7" t="s">
        <v>64</v>
      </c>
      <c r="C23" s="7"/>
      <c r="D23" s="38"/>
      <c r="E23" s="38"/>
      <c r="F23" s="20"/>
      <c r="G23" s="40">
        <v>21096799</v>
      </c>
      <c r="H23" s="39"/>
      <c r="I23" s="40">
        <v>21280287</v>
      </c>
      <c r="J23" s="39"/>
      <c r="K23" s="40">
        <v>9016775.7768290285</v>
      </c>
      <c r="L23" s="20"/>
      <c r="M23" s="40">
        <v>8826361</v>
      </c>
    </row>
    <row r="24" spans="1:13" ht="20.85" customHeight="1" x14ac:dyDescent="0.4">
      <c r="A24" s="20"/>
      <c r="B24" s="7" t="s">
        <v>182</v>
      </c>
      <c r="C24" s="7"/>
      <c r="D24" s="38"/>
      <c r="E24" s="38"/>
      <c r="F24" s="20"/>
      <c r="G24" s="40">
        <v>-44244264</v>
      </c>
      <c r="H24" s="39"/>
      <c r="I24" s="40">
        <v>-69375485</v>
      </c>
      <c r="J24" s="39"/>
      <c r="K24" s="40">
        <v>-65191072</v>
      </c>
      <c r="L24" s="20"/>
      <c r="M24" s="40">
        <v>-73522352</v>
      </c>
    </row>
    <row r="25" spans="1:13" ht="20.85" customHeight="1" x14ac:dyDescent="0.4">
      <c r="A25" s="20"/>
      <c r="B25" s="43" t="s">
        <v>183</v>
      </c>
      <c r="C25" s="7"/>
      <c r="D25" s="38"/>
      <c r="E25" s="38"/>
      <c r="F25" s="20"/>
      <c r="G25" s="40">
        <v>-246050608</v>
      </c>
      <c r="H25" s="39"/>
      <c r="I25" s="40">
        <v>-251538781</v>
      </c>
      <c r="J25" s="39"/>
      <c r="K25" s="40">
        <v>-2195112949</v>
      </c>
      <c r="L25" s="20"/>
      <c r="M25" s="40">
        <v>-2700116275</v>
      </c>
    </row>
    <row r="26" spans="1:13" ht="20.85" customHeight="1" x14ac:dyDescent="0.4">
      <c r="A26" s="20"/>
      <c r="B26" s="43" t="s">
        <v>101</v>
      </c>
      <c r="C26" s="7"/>
      <c r="D26" s="38"/>
      <c r="E26" s="38"/>
      <c r="F26" s="20"/>
      <c r="G26" s="40">
        <v>621846676</v>
      </c>
      <c r="H26" s="39"/>
      <c r="I26" s="40">
        <v>684337812</v>
      </c>
      <c r="J26" s="39"/>
      <c r="K26" s="40">
        <v>372563921</v>
      </c>
      <c r="L26" s="20"/>
      <c r="M26" s="40">
        <v>421505520</v>
      </c>
    </row>
    <row r="27" spans="1:13" ht="20.85" customHeight="1" x14ac:dyDescent="0.4">
      <c r="A27" s="7"/>
      <c r="B27" s="7" t="s">
        <v>102</v>
      </c>
      <c r="C27" s="7"/>
      <c r="D27" s="38"/>
      <c r="E27" s="38"/>
      <c r="F27" s="20"/>
      <c r="G27" s="40">
        <v>-274291719</v>
      </c>
      <c r="H27" s="39"/>
      <c r="I27" s="40">
        <v>-812203034</v>
      </c>
      <c r="J27" s="39"/>
      <c r="K27" s="40">
        <v>0</v>
      </c>
      <c r="L27" s="20"/>
      <c r="M27" s="40">
        <v>0</v>
      </c>
    </row>
    <row r="28" spans="1:13" ht="20.85" customHeight="1" x14ac:dyDescent="0.4">
      <c r="A28" s="7" t="s">
        <v>184</v>
      </c>
      <c r="B28" s="7"/>
      <c r="C28" s="7"/>
      <c r="D28" s="38"/>
      <c r="E28" s="38"/>
      <c r="F28" s="20"/>
      <c r="G28" s="40"/>
      <c r="H28" s="39"/>
      <c r="I28" s="40"/>
      <c r="J28" s="20"/>
      <c r="K28" s="40"/>
      <c r="L28" s="39"/>
      <c r="M28" s="40"/>
    </row>
    <row r="29" spans="1:13" ht="20.85" customHeight="1" x14ac:dyDescent="0.4">
      <c r="A29" s="20"/>
      <c r="B29" s="7" t="s">
        <v>185</v>
      </c>
      <c r="C29" s="7"/>
      <c r="D29" s="38"/>
      <c r="E29" s="38"/>
      <c r="F29" s="20"/>
      <c r="G29" s="40">
        <v>-12625775</v>
      </c>
      <c r="H29" s="39"/>
      <c r="I29" s="40">
        <v>-262113048</v>
      </c>
      <c r="J29" s="39"/>
      <c r="K29" s="40">
        <v>-16032647</v>
      </c>
      <c r="L29" s="20"/>
      <c r="M29" s="40">
        <v>-4459415</v>
      </c>
    </row>
    <row r="30" spans="1:13" ht="20.85" customHeight="1" x14ac:dyDescent="0.4">
      <c r="A30" s="20"/>
      <c r="B30" s="7" t="s">
        <v>20</v>
      </c>
      <c r="C30" s="7"/>
      <c r="D30" s="38"/>
      <c r="E30" s="38"/>
      <c r="F30" s="20"/>
      <c r="G30" s="40">
        <v>-1607023548</v>
      </c>
      <c r="H30" s="39"/>
      <c r="I30" s="40">
        <v>-1671898042</v>
      </c>
      <c r="J30" s="39"/>
      <c r="K30" s="40">
        <v>0</v>
      </c>
      <c r="L30" s="20"/>
      <c r="M30" s="40">
        <v>0</v>
      </c>
    </row>
    <row r="31" spans="1:13" ht="20.85" customHeight="1" x14ac:dyDescent="0.4">
      <c r="A31" s="20"/>
      <c r="B31" s="7" t="s">
        <v>21</v>
      </c>
      <c r="C31" s="7"/>
      <c r="D31" s="38"/>
      <c r="E31" s="42">
        <v>8</v>
      </c>
      <c r="F31" s="20"/>
      <c r="G31" s="40">
        <v>28673583</v>
      </c>
      <c r="H31" s="39"/>
      <c r="I31" s="40">
        <v>485481678</v>
      </c>
      <c r="J31" s="39"/>
      <c r="K31" s="40">
        <v>0</v>
      </c>
      <c r="L31" s="20"/>
      <c r="M31" s="40">
        <v>0</v>
      </c>
    </row>
    <row r="32" spans="1:13" ht="20.85" customHeight="1" x14ac:dyDescent="0.4">
      <c r="A32" s="20"/>
      <c r="B32" s="7" t="s">
        <v>22</v>
      </c>
      <c r="C32" s="7"/>
      <c r="D32" s="38"/>
      <c r="E32" s="38"/>
      <c r="F32" s="20"/>
      <c r="G32" s="40">
        <v>133580500</v>
      </c>
      <c r="H32" s="39"/>
      <c r="I32" s="40">
        <v>-6075881</v>
      </c>
      <c r="J32" s="39"/>
      <c r="K32" s="40">
        <v>-388249</v>
      </c>
      <c r="L32" s="20"/>
      <c r="M32" s="40">
        <v>-273559</v>
      </c>
    </row>
    <row r="33" spans="1:13" ht="20.85" customHeight="1" x14ac:dyDescent="0.4">
      <c r="A33" s="20"/>
      <c r="B33" s="15" t="s">
        <v>36</v>
      </c>
      <c r="C33" s="7"/>
      <c r="D33" s="38"/>
      <c r="E33" s="38"/>
      <c r="F33" s="20"/>
      <c r="G33" s="40">
        <v>84404356</v>
      </c>
      <c r="H33" s="39"/>
      <c r="I33" s="40">
        <v>13859353</v>
      </c>
      <c r="J33" s="39"/>
      <c r="K33" s="40">
        <v>54587704</v>
      </c>
      <c r="L33" s="20"/>
      <c r="M33" s="40">
        <v>1991573</v>
      </c>
    </row>
    <row r="34" spans="1:13" ht="20.85" customHeight="1" x14ac:dyDescent="0.4">
      <c r="B34" s="15" t="s">
        <v>45</v>
      </c>
      <c r="C34" s="15"/>
      <c r="D34" s="38"/>
      <c r="E34" s="38"/>
      <c r="F34" s="20"/>
      <c r="G34" s="36">
        <v>309299759</v>
      </c>
      <c r="H34" s="39"/>
      <c r="I34" s="36">
        <v>-1245021427</v>
      </c>
      <c r="J34" s="39"/>
      <c r="K34" s="36">
        <v>-43929815</v>
      </c>
      <c r="L34" s="20"/>
      <c r="M34" s="36">
        <v>-25577647</v>
      </c>
    </row>
    <row r="35" spans="1:13" ht="20.85" customHeight="1" x14ac:dyDescent="0.4">
      <c r="A35" s="44"/>
      <c r="B35" s="15" t="s">
        <v>60</v>
      </c>
      <c r="C35" s="38"/>
      <c r="D35" s="38"/>
      <c r="E35" s="42">
        <v>15</v>
      </c>
      <c r="F35" s="20"/>
      <c r="G35" s="40">
        <v>-67082178</v>
      </c>
      <c r="H35" s="40"/>
      <c r="I35" s="40">
        <v>-88812081</v>
      </c>
      <c r="J35" s="40"/>
      <c r="K35" s="40">
        <v>-10608004</v>
      </c>
      <c r="L35" s="20"/>
      <c r="M35" s="40">
        <v>-15184971</v>
      </c>
    </row>
    <row r="36" spans="1:13" ht="20.85" customHeight="1" x14ac:dyDescent="0.4">
      <c r="A36" s="44"/>
      <c r="B36" s="15" t="s">
        <v>55</v>
      </c>
      <c r="C36" s="38"/>
      <c r="D36" s="38"/>
      <c r="E36" s="38"/>
      <c r="F36" s="20"/>
      <c r="G36" s="40">
        <v>-158307128</v>
      </c>
      <c r="H36" s="40"/>
      <c r="I36" s="40">
        <v>-146393806</v>
      </c>
      <c r="J36" s="40"/>
      <c r="K36" s="40">
        <v>-122385385</v>
      </c>
      <c r="L36" s="20"/>
      <c r="M36" s="40">
        <v>-94092365</v>
      </c>
    </row>
    <row r="37" spans="1:13" ht="20.85" customHeight="1" x14ac:dyDescent="0.4">
      <c r="A37" s="44"/>
      <c r="B37" s="7" t="s">
        <v>63</v>
      </c>
      <c r="C37" s="38"/>
      <c r="D37" s="38"/>
      <c r="E37" s="38"/>
      <c r="F37" s="20"/>
      <c r="G37" s="40">
        <v>83608421</v>
      </c>
      <c r="H37" s="40"/>
      <c r="I37" s="40">
        <v>54381646</v>
      </c>
      <c r="J37" s="40"/>
      <c r="K37" s="40">
        <v>42019824</v>
      </c>
      <c r="L37" s="20"/>
      <c r="M37" s="40">
        <v>6602650</v>
      </c>
    </row>
    <row r="38" spans="1:13" ht="20.85" customHeight="1" x14ac:dyDescent="0.4">
      <c r="A38" s="44"/>
      <c r="B38" s="7" t="s">
        <v>186</v>
      </c>
      <c r="C38" s="38"/>
      <c r="D38" s="38"/>
      <c r="E38" s="38"/>
      <c r="F38" s="20"/>
      <c r="G38" s="40">
        <v>-5749950</v>
      </c>
      <c r="H38" s="40"/>
      <c r="I38" s="40">
        <v>-7224167</v>
      </c>
      <c r="J38" s="40"/>
      <c r="K38" s="40">
        <v>0</v>
      </c>
      <c r="L38" s="20"/>
      <c r="M38" s="40">
        <v>0</v>
      </c>
    </row>
    <row r="39" spans="1:13" ht="20.85" customHeight="1" x14ac:dyDescent="0.4">
      <c r="A39" s="7"/>
      <c r="B39" s="15" t="s">
        <v>66</v>
      </c>
      <c r="C39" s="38"/>
      <c r="D39" s="38"/>
      <c r="E39" s="38"/>
      <c r="F39" s="20"/>
      <c r="G39" s="45">
        <v>35100021</v>
      </c>
      <c r="H39" s="39"/>
      <c r="I39" s="45">
        <v>2326265</v>
      </c>
      <c r="J39" s="39"/>
      <c r="K39" s="45">
        <v>0</v>
      </c>
      <c r="L39" s="20"/>
      <c r="M39" s="45">
        <v>0</v>
      </c>
    </row>
    <row r="40" spans="1:13" ht="3.95" customHeight="1" x14ac:dyDescent="0.4">
      <c r="A40" s="7"/>
      <c r="B40" s="15"/>
      <c r="C40" s="38"/>
      <c r="D40" s="20"/>
      <c r="E40" s="38"/>
      <c r="F40" s="20"/>
      <c r="G40" s="39"/>
      <c r="H40" s="39"/>
      <c r="I40" s="39"/>
      <c r="J40" s="20"/>
      <c r="K40" s="40"/>
      <c r="L40" s="39"/>
      <c r="M40" s="40"/>
    </row>
    <row r="41" spans="1:13" ht="20.85" customHeight="1" x14ac:dyDescent="0.4">
      <c r="A41" s="44" t="s">
        <v>187</v>
      </c>
      <c r="B41" s="38"/>
      <c r="C41" s="20"/>
      <c r="D41" s="38"/>
      <c r="E41" s="38"/>
      <c r="F41" s="20"/>
      <c r="G41" s="40">
        <f>SUM(G10:G39)</f>
        <v>1193572648</v>
      </c>
      <c r="H41" s="40"/>
      <c r="I41" s="40">
        <f>SUM(I10:I39)</f>
        <v>1082263609</v>
      </c>
      <c r="J41" s="20"/>
      <c r="K41" s="40">
        <f>SUM(K10:K39)</f>
        <v>-177880211.223171</v>
      </c>
      <c r="L41" s="40"/>
      <c r="M41" s="40">
        <f>SUM(M10:M39)</f>
        <v>-162005859</v>
      </c>
    </row>
    <row r="42" spans="1:13" ht="20.85" customHeight="1" x14ac:dyDescent="0.4">
      <c r="A42" s="7" t="s">
        <v>188</v>
      </c>
      <c r="B42" s="38"/>
      <c r="C42" s="7"/>
      <c r="D42" s="38"/>
      <c r="E42" s="38"/>
      <c r="F42" s="20"/>
      <c r="G42" s="40">
        <v>25945757</v>
      </c>
      <c r="H42" s="39"/>
      <c r="I42" s="40">
        <v>51570060</v>
      </c>
      <c r="J42" s="39"/>
      <c r="K42" s="40">
        <v>9841563</v>
      </c>
      <c r="L42" s="20"/>
      <c r="M42" s="40">
        <v>20527957</v>
      </c>
    </row>
    <row r="43" spans="1:13" ht="20.85" customHeight="1" x14ac:dyDescent="0.4">
      <c r="A43" s="46" t="s">
        <v>189</v>
      </c>
      <c r="B43" s="20"/>
      <c r="C43" s="7"/>
      <c r="D43" s="38"/>
      <c r="E43" s="38"/>
      <c r="F43" s="20"/>
      <c r="G43" s="40">
        <v>-462091007</v>
      </c>
      <c r="H43" s="39"/>
      <c r="I43" s="40">
        <v>-604759422</v>
      </c>
      <c r="J43" s="39"/>
      <c r="K43" s="40">
        <v>-272920932</v>
      </c>
      <c r="L43" s="20"/>
      <c r="M43" s="40">
        <v>-354151907</v>
      </c>
    </row>
    <row r="44" spans="1:13" ht="20.85" customHeight="1" x14ac:dyDescent="0.4">
      <c r="A44" s="43" t="s">
        <v>190</v>
      </c>
      <c r="B44" s="7"/>
      <c r="C44" s="7"/>
      <c r="D44" s="38"/>
      <c r="E44" s="38"/>
      <c r="F44" s="20"/>
      <c r="G44" s="40">
        <v>904082432</v>
      </c>
      <c r="H44" s="8"/>
      <c r="I44" s="40">
        <v>921674991</v>
      </c>
      <c r="J44" s="8"/>
      <c r="K44" s="40">
        <v>2195112949</v>
      </c>
      <c r="L44" s="20"/>
      <c r="M44" s="40">
        <v>2700116275</v>
      </c>
    </row>
    <row r="45" spans="1:13" ht="20.85" customHeight="1" x14ac:dyDescent="0.4">
      <c r="A45" s="43" t="s">
        <v>191</v>
      </c>
      <c r="B45" s="7"/>
      <c r="C45" s="7"/>
      <c r="D45" s="38"/>
      <c r="E45" s="38"/>
      <c r="F45" s="20"/>
      <c r="G45" s="40">
        <v>1113711</v>
      </c>
      <c r="H45" s="8"/>
      <c r="I45" s="40">
        <v>109182957</v>
      </c>
      <c r="J45" s="8"/>
      <c r="K45" s="40">
        <v>0</v>
      </c>
      <c r="L45" s="20"/>
      <c r="M45" s="40">
        <v>0</v>
      </c>
    </row>
    <row r="46" spans="1:13" ht="20.85" customHeight="1" x14ac:dyDescent="0.4">
      <c r="A46" s="44" t="s">
        <v>192</v>
      </c>
      <c r="B46" s="7"/>
      <c r="C46" s="7"/>
      <c r="D46" s="38"/>
      <c r="E46" s="38"/>
      <c r="F46" s="20"/>
      <c r="G46" s="45">
        <v>-316207034</v>
      </c>
      <c r="H46" s="39"/>
      <c r="I46" s="45">
        <v>-672786960</v>
      </c>
      <c r="J46" s="39"/>
      <c r="K46" s="45">
        <v>-9230109</v>
      </c>
      <c r="L46" s="20"/>
      <c r="M46" s="45">
        <v>-8183989</v>
      </c>
    </row>
    <row r="47" spans="1:13" ht="3.95" customHeight="1" x14ac:dyDescent="0.4">
      <c r="A47" s="7"/>
      <c r="B47" s="7"/>
      <c r="C47" s="38"/>
      <c r="D47" s="38"/>
      <c r="E47" s="38"/>
      <c r="F47" s="20"/>
      <c r="G47" s="40"/>
      <c r="H47" s="39"/>
      <c r="I47" s="40"/>
      <c r="J47" s="20"/>
      <c r="K47" s="40"/>
      <c r="L47" s="39"/>
      <c r="M47" s="40"/>
    </row>
    <row r="48" spans="1:13" ht="20.85" customHeight="1" x14ac:dyDescent="0.4">
      <c r="A48" s="44" t="s">
        <v>193</v>
      </c>
      <c r="B48" s="38"/>
      <c r="C48" s="38"/>
      <c r="D48" s="38"/>
      <c r="E48" s="38"/>
      <c r="F48" s="20"/>
      <c r="G48" s="45">
        <f>SUM(G41:G46)</f>
        <v>1346416507</v>
      </c>
      <c r="H48" s="40"/>
      <c r="I48" s="45">
        <f>SUM(I41:I46)</f>
        <v>887145235</v>
      </c>
      <c r="J48" s="20"/>
      <c r="K48" s="45">
        <f>SUM(K41:K46)</f>
        <v>1744923259.776829</v>
      </c>
      <c r="L48" s="40"/>
      <c r="M48" s="45">
        <f>SUM(M41:M46)</f>
        <v>2196302477</v>
      </c>
    </row>
    <row r="49" spans="1:13" ht="21.95" customHeight="1" x14ac:dyDescent="0.4">
      <c r="A49" s="31" t="s">
        <v>40</v>
      </c>
      <c r="B49" s="47"/>
      <c r="C49" s="48"/>
      <c r="D49" s="48"/>
      <c r="E49" s="48"/>
      <c r="F49" s="47"/>
      <c r="G49" s="49"/>
      <c r="H49" s="49"/>
      <c r="I49" s="49"/>
      <c r="J49" s="49"/>
      <c r="K49" s="49"/>
      <c r="L49" s="49"/>
      <c r="M49" s="49"/>
    </row>
    <row r="50" spans="1:13" ht="21.75" customHeight="1" x14ac:dyDescent="0.4">
      <c r="A50" s="6" t="s">
        <v>0</v>
      </c>
      <c r="B50" s="38"/>
      <c r="C50" s="6"/>
      <c r="D50" s="6"/>
      <c r="E50" s="6"/>
      <c r="F50" s="7"/>
      <c r="G50" s="8"/>
      <c r="H50" s="8"/>
      <c r="I50" s="8"/>
      <c r="J50" s="8"/>
      <c r="K50" s="8"/>
      <c r="L50" s="8"/>
      <c r="M50" s="8"/>
    </row>
    <row r="51" spans="1:13" ht="21.75" customHeight="1" x14ac:dyDescent="0.4">
      <c r="A51" s="6" t="s">
        <v>170</v>
      </c>
      <c r="B51" s="6"/>
      <c r="C51" s="6"/>
      <c r="D51" s="6"/>
      <c r="E51" s="6"/>
      <c r="F51" s="7"/>
      <c r="G51" s="8"/>
      <c r="H51" s="8"/>
      <c r="I51" s="8"/>
      <c r="J51" s="8"/>
      <c r="K51" s="8"/>
      <c r="L51" s="8"/>
      <c r="M51" s="8"/>
    </row>
    <row r="52" spans="1:13" ht="21.75" customHeight="1" x14ac:dyDescent="0.4">
      <c r="A52" s="10" t="str">
        <f>+A3</f>
        <v>สำหรับรอบระยะเวลาหกเดือนสิ้นสุดวันที่ 30 มิถุนายน พ.ศ. 2569</v>
      </c>
      <c r="B52" s="10"/>
      <c r="C52" s="10"/>
      <c r="D52" s="10"/>
      <c r="E52" s="10"/>
      <c r="F52" s="11"/>
      <c r="G52" s="12"/>
      <c r="H52" s="12"/>
      <c r="I52" s="12"/>
      <c r="J52" s="12"/>
      <c r="K52" s="12"/>
      <c r="L52" s="12"/>
      <c r="M52" s="12"/>
    </row>
    <row r="53" spans="1:13" ht="21.75" customHeight="1" x14ac:dyDescent="0.4">
      <c r="A53" s="7"/>
      <c r="B53" s="6"/>
      <c r="C53" s="7"/>
      <c r="D53" s="7"/>
      <c r="E53" s="7"/>
      <c r="F53" s="7"/>
      <c r="G53" s="8"/>
      <c r="H53" s="8"/>
      <c r="I53" s="8"/>
      <c r="J53" s="8"/>
      <c r="K53" s="8"/>
      <c r="L53" s="8"/>
      <c r="M53" s="8"/>
    </row>
    <row r="54" spans="1:13" ht="21" customHeight="1" x14ac:dyDescent="0.4">
      <c r="A54" s="7"/>
      <c r="B54" s="7"/>
      <c r="C54" s="7"/>
      <c r="D54" s="7"/>
      <c r="F54" s="7"/>
      <c r="G54" s="128" t="s">
        <v>3</v>
      </c>
      <c r="H54" s="129"/>
      <c r="I54" s="129"/>
      <c r="J54" s="8"/>
      <c r="K54" s="128" t="s">
        <v>4</v>
      </c>
      <c r="L54" s="129"/>
      <c r="M54" s="129"/>
    </row>
    <row r="55" spans="1:13" ht="21" customHeight="1" x14ac:dyDescent="0.4">
      <c r="A55" s="7"/>
      <c r="B55" s="7"/>
      <c r="C55" s="7"/>
      <c r="D55" s="7"/>
      <c r="E55" s="7"/>
      <c r="F55" s="7"/>
      <c r="G55" s="17" t="s">
        <v>9</v>
      </c>
      <c r="H55" s="37"/>
      <c r="I55" s="17" t="s">
        <v>10</v>
      </c>
      <c r="J55" s="17"/>
      <c r="K55" s="17" t="s">
        <v>9</v>
      </c>
      <c r="L55" s="37"/>
      <c r="M55" s="17" t="s">
        <v>10</v>
      </c>
    </row>
    <row r="56" spans="1:13" ht="21" customHeight="1" x14ac:dyDescent="0.4">
      <c r="A56" s="6"/>
      <c r="B56" s="7"/>
      <c r="C56" s="20"/>
      <c r="D56" s="20"/>
      <c r="E56" s="13" t="s">
        <v>11</v>
      </c>
      <c r="F56" s="22"/>
      <c r="G56" s="23" t="s">
        <v>12</v>
      </c>
      <c r="H56" s="17"/>
      <c r="I56" s="23" t="s">
        <v>12</v>
      </c>
      <c r="J56" s="17"/>
      <c r="K56" s="23" t="s">
        <v>12</v>
      </c>
      <c r="L56" s="17"/>
      <c r="M56" s="23" t="s">
        <v>12</v>
      </c>
    </row>
    <row r="57" spans="1:13" ht="6" customHeight="1" x14ac:dyDescent="0.4">
      <c r="A57" s="44"/>
      <c r="B57" s="38"/>
      <c r="C57" s="38"/>
      <c r="D57" s="38"/>
      <c r="E57" s="38"/>
      <c r="F57" s="20"/>
      <c r="G57" s="40"/>
      <c r="H57" s="40"/>
      <c r="I57" s="40"/>
      <c r="J57" s="20"/>
      <c r="K57" s="40"/>
      <c r="L57" s="40"/>
      <c r="M57" s="40"/>
    </row>
    <row r="58" spans="1:13" ht="21" customHeight="1" x14ac:dyDescent="0.4">
      <c r="A58" s="6" t="s">
        <v>194</v>
      </c>
      <c r="B58" s="38"/>
      <c r="C58" s="38"/>
      <c r="D58" s="38"/>
      <c r="E58" s="38"/>
      <c r="F58" s="20"/>
      <c r="G58" s="39"/>
      <c r="H58" s="39"/>
      <c r="I58" s="39"/>
      <c r="J58" s="39"/>
      <c r="K58" s="39"/>
      <c r="L58" s="39"/>
      <c r="M58" s="39"/>
    </row>
    <row r="59" spans="1:13" ht="21" customHeight="1" x14ac:dyDescent="0.4">
      <c r="A59" s="7" t="s">
        <v>195</v>
      </c>
      <c r="B59" s="38"/>
      <c r="C59" s="7"/>
      <c r="D59" s="38"/>
      <c r="E59" s="38"/>
      <c r="F59" s="20"/>
      <c r="G59" s="8"/>
      <c r="H59" s="8"/>
      <c r="I59" s="8"/>
      <c r="J59" s="8"/>
      <c r="K59" s="8"/>
      <c r="L59" s="8"/>
      <c r="M59" s="8"/>
    </row>
    <row r="60" spans="1:13" ht="21" customHeight="1" x14ac:dyDescent="0.4">
      <c r="A60" s="7"/>
      <c r="B60" s="7" t="s">
        <v>196</v>
      </c>
      <c r="C60" s="7"/>
      <c r="D60" s="38"/>
      <c r="E60" s="38"/>
      <c r="F60" s="20"/>
      <c r="G60" s="8">
        <v>-30006026</v>
      </c>
      <c r="H60" s="8"/>
      <c r="I60" s="8">
        <v>-6305</v>
      </c>
      <c r="J60" s="8"/>
      <c r="K60" s="8">
        <v>0</v>
      </c>
      <c r="L60" s="8"/>
      <c r="M60" s="8">
        <v>0</v>
      </c>
    </row>
    <row r="61" spans="1:13" ht="21" customHeight="1" x14ac:dyDescent="0.4">
      <c r="A61" s="7" t="s">
        <v>197</v>
      </c>
      <c r="B61" s="38"/>
      <c r="C61" s="7"/>
      <c r="D61" s="38"/>
      <c r="E61" s="38"/>
      <c r="F61" s="20"/>
      <c r="G61" s="8"/>
      <c r="H61" s="8"/>
      <c r="I61" s="8"/>
      <c r="J61" s="8"/>
      <c r="K61" s="8"/>
      <c r="L61" s="8"/>
      <c r="M61" s="8"/>
    </row>
    <row r="62" spans="1:13" ht="21" customHeight="1" x14ac:dyDescent="0.4">
      <c r="A62" s="7"/>
      <c r="B62" s="7" t="s">
        <v>196</v>
      </c>
      <c r="C62" s="7"/>
      <c r="D62" s="38"/>
      <c r="E62" s="38"/>
      <c r="F62" s="20"/>
      <c r="G62" s="8">
        <v>30000000</v>
      </c>
      <c r="H62" s="8"/>
      <c r="I62" s="8">
        <v>0</v>
      </c>
      <c r="J62" s="8"/>
      <c r="K62" s="8">
        <v>0</v>
      </c>
      <c r="L62" s="8"/>
      <c r="M62" s="8">
        <v>0</v>
      </c>
    </row>
    <row r="63" spans="1:13" ht="21" customHeight="1" x14ac:dyDescent="0.4">
      <c r="A63" s="7" t="s">
        <v>198</v>
      </c>
      <c r="B63" s="38"/>
      <c r="C63" s="7"/>
      <c r="D63" s="38"/>
      <c r="E63" s="38"/>
      <c r="F63" s="20"/>
      <c r="G63" s="8"/>
      <c r="H63" s="8"/>
      <c r="I63" s="8"/>
      <c r="J63" s="8"/>
      <c r="K63" s="8"/>
      <c r="L63" s="8"/>
      <c r="M63" s="8"/>
    </row>
    <row r="64" spans="1:13" ht="21" customHeight="1" x14ac:dyDescent="0.4">
      <c r="A64" s="7"/>
      <c r="B64" s="7" t="s">
        <v>177</v>
      </c>
      <c r="C64" s="7"/>
      <c r="D64" s="38"/>
      <c r="E64" s="38"/>
      <c r="F64" s="20"/>
      <c r="G64" s="8">
        <v>0</v>
      </c>
      <c r="H64" s="8"/>
      <c r="I64" s="8">
        <v>30158983</v>
      </c>
      <c r="J64" s="8"/>
      <c r="K64" s="8">
        <v>0</v>
      </c>
      <c r="L64" s="8"/>
      <c r="M64" s="8">
        <v>0</v>
      </c>
    </row>
    <row r="65" spans="1:13" ht="21" customHeight="1" x14ac:dyDescent="0.4">
      <c r="A65" s="7" t="s">
        <v>199</v>
      </c>
      <c r="B65" s="20"/>
      <c r="C65" s="7"/>
      <c r="D65" s="20"/>
      <c r="E65" s="41">
        <v>18</v>
      </c>
      <c r="F65" s="7"/>
      <c r="G65" s="8">
        <v>-211568301</v>
      </c>
      <c r="H65" s="8"/>
      <c r="I65" s="8">
        <v>-95836117</v>
      </c>
      <c r="J65" s="8"/>
      <c r="K65" s="8">
        <v>-2900460000</v>
      </c>
      <c r="L65" s="8"/>
      <c r="M65" s="40">
        <v>-1008580000</v>
      </c>
    </row>
    <row r="66" spans="1:13" ht="21" customHeight="1" x14ac:dyDescent="0.4">
      <c r="A66" s="7" t="s">
        <v>200</v>
      </c>
      <c r="B66" s="7"/>
      <c r="C66" s="7"/>
      <c r="D66" s="7"/>
      <c r="E66" s="41">
        <v>18</v>
      </c>
      <c r="F66" s="20"/>
      <c r="G66" s="40">
        <v>11999784</v>
      </c>
      <c r="H66" s="40"/>
      <c r="I66" s="40">
        <v>50275000</v>
      </c>
      <c r="J66" s="40"/>
      <c r="K66" s="40">
        <v>1849000000</v>
      </c>
      <c r="L66" s="20"/>
      <c r="M66" s="40">
        <v>344250000</v>
      </c>
    </row>
    <row r="67" spans="1:13" ht="21" customHeight="1" x14ac:dyDescent="0.4">
      <c r="A67" s="9" t="s">
        <v>202</v>
      </c>
      <c r="E67" s="41">
        <v>18</v>
      </c>
      <c r="F67" s="20"/>
      <c r="G67" s="40">
        <v>-97033700</v>
      </c>
      <c r="H67" s="40"/>
      <c r="I67" s="40">
        <v>-1960000</v>
      </c>
      <c r="J67" s="40"/>
      <c r="K67" s="40">
        <v>0</v>
      </c>
      <c r="L67" s="20"/>
      <c r="M67" s="40">
        <v>0</v>
      </c>
    </row>
    <row r="68" spans="1:13" ht="21" customHeight="1" x14ac:dyDescent="0.4">
      <c r="A68" s="9" t="s">
        <v>201</v>
      </c>
      <c r="E68" s="41">
        <v>18</v>
      </c>
      <c r="F68" s="20"/>
      <c r="G68" s="40">
        <v>1524444</v>
      </c>
      <c r="H68" s="40"/>
      <c r="I68" s="40">
        <v>12524444</v>
      </c>
      <c r="J68" s="40"/>
      <c r="K68" s="40">
        <v>0</v>
      </c>
      <c r="L68" s="20"/>
      <c r="M68" s="40">
        <v>0</v>
      </c>
    </row>
    <row r="69" spans="1:13" ht="21" customHeight="1" x14ac:dyDescent="0.4">
      <c r="A69" s="9" t="s">
        <v>203</v>
      </c>
      <c r="E69" s="41"/>
      <c r="F69" s="20"/>
      <c r="G69" s="40"/>
      <c r="H69" s="40"/>
    </row>
    <row r="70" spans="1:13" ht="21" customHeight="1" x14ac:dyDescent="0.4">
      <c r="B70" s="9" t="s">
        <v>110</v>
      </c>
      <c r="E70" s="41">
        <v>5</v>
      </c>
      <c r="F70" s="20"/>
      <c r="G70" s="40">
        <v>38922321</v>
      </c>
      <c r="H70" s="40"/>
      <c r="I70" s="40">
        <v>31325183</v>
      </c>
      <c r="J70" s="40"/>
      <c r="K70" s="40">
        <v>38922321</v>
      </c>
      <c r="L70" s="20"/>
      <c r="M70" s="40">
        <v>31325183</v>
      </c>
    </row>
    <row r="71" spans="1:13" ht="21" customHeight="1" x14ac:dyDescent="0.4">
      <c r="A71" s="46" t="s">
        <v>204</v>
      </c>
      <c r="B71" s="7"/>
      <c r="C71" s="7"/>
      <c r="D71" s="38"/>
      <c r="E71" s="41">
        <v>10</v>
      </c>
      <c r="F71" s="20"/>
      <c r="G71" s="8">
        <v>-17006800</v>
      </c>
      <c r="H71" s="8"/>
      <c r="I71" s="8">
        <v>-98735016</v>
      </c>
      <c r="J71" s="8"/>
      <c r="K71" s="8">
        <v>0</v>
      </c>
      <c r="L71" s="8"/>
      <c r="M71" s="8">
        <v>0</v>
      </c>
    </row>
    <row r="72" spans="1:13" ht="21" customHeight="1" x14ac:dyDescent="0.4">
      <c r="A72" s="46" t="s">
        <v>205</v>
      </c>
      <c r="B72" s="7"/>
      <c r="C72" s="7"/>
      <c r="D72" s="38"/>
      <c r="E72" s="41"/>
      <c r="F72" s="20"/>
      <c r="G72" s="8">
        <v>1162118318</v>
      </c>
      <c r="H72" s="8"/>
      <c r="I72" s="8">
        <v>0</v>
      </c>
      <c r="J72" s="8"/>
      <c r="K72" s="8">
        <v>0</v>
      </c>
      <c r="L72" s="8"/>
      <c r="M72" s="8">
        <v>0</v>
      </c>
    </row>
    <row r="73" spans="1:13" ht="21" customHeight="1" x14ac:dyDescent="0.4">
      <c r="A73" s="46" t="s">
        <v>206</v>
      </c>
      <c r="B73" s="7"/>
      <c r="C73" s="7"/>
      <c r="D73" s="38"/>
      <c r="E73" s="41"/>
      <c r="F73" s="20"/>
      <c r="G73" s="40">
        <v>0</v>
      </c>
      <c r="H73" s="8"/>
      <c r="I73" s="40">
        <v>11152917</v>
      </c>
      <c r="J73" s="8"/>
      <c r="K73" s="8">
        <v>0</v>
      </c>
      <c r="L73" s="8"/>
      <c r="M73" s="8">
        <v>0</v>
      </c>
    </row>
    <row r="74" spans="1:13" ht="21" customHeight="1" x14ac:dyDescent="0.4">
      <c r="A74" s="46" t="s">
        <v>207</v>
      </c>
      <c r="B74" s="7"/>
      <c r="C74" s="7"/>
      <c r="D74" s="38"/>
      <c r="E74" s="41">
        <v>10</v>
      </c>
      <c r="F74" s="20"/>
      <c r="G74" s="40">
        <v>87867227</v>
      </c>
      <c r="H74" s="8"/>
      <c r="I74" s="40">
        <v>0</v>
      </c>
      <c r="J74" s="8"/>
      <c r="K74" s="8">
        <v>0</v>
      </c>
      <c r="L74" s="8"/>
      <c r="M74" s="8">
        <v>0</v>
      </c>
    </row>
    <row r="75" spans="1:13" ht="21" customHeight="1" x14ac:dyDescent="0.4">
      <c r="A75" s="7" t="s">
        <v>208</v>
      </c>
      <c r="B75" s="20"/>
      <c r="C75" s="7"/>
      <c r="D75" s="38"/>
      <c r="E75" s="38"/>
      <c r="F75" s="20"/>
      <c r="G75" s="26">
        <v>-1597520034</v>
      </c>
      <c r="H75" s="8"/>
      <c r="I75" s="26">
        <v>-547526182</v>
      </c>
      <c r="J75" s="8"/>
      <c r="K75" s="26">
        <v>-908836788</v>
      </c>
      <c r="L75" s="8"/>
      <c r="M75" s="26">
        <v>-7952432</v>
      </c>
    </row>
    <row r="76" spans="1:13" ht="21" customHeight="1" x14ac:dyDescent="0.4">
      <c r="A76" s="46" t="s">
        <v>209</v>
      </c>
      <c r="B76" s="20"/>
      <c r="C76" s="7"/>
      <c r="D76" s="38"/>
      <c r="E76" s="38"/>
      <c r="F76" s="20"/>
      <c r="G76" s="26">
        <v>-2260136</v>
      </c>
      <c r="H76" s="8"/>
      <c r="I76" s="8">
        <v>0</v>
      </c>
      <c r="J76" s="8"/>
      <c r="K76" s="8">
        <v>-44194.048047334792</v>
      </c>
      <c r="L76" s="8"/>
      <c r="M76" s="8">
        <v>0</v>
      </c>
    </row>
    <row r="77" spans="1:13" ht="21" customHeight="1" x14ac:dyDescent="0.4">
      <c r="A77" s="7" t="s">
        <v>210</v>
      </c>
      <c r="B77" s="20"/>
      <c r="C77" s="7"/>
      <c r="D77" s="20"/>
      <c r="E77" s="20"/>
      <c r="F77" s="20"/>
      <c r="G77" s="26">
        <v>-1076970708</v>
      </c>
      <c r="H77" s="8"/>
      <c r="I77" s="26">
        <v>-1162754398</v>
      </c>
      <c r="J77" s="8"/>
      <c r="K77" s="26">
        <v>-45597492</v>
      </c>
      <c r="L77" s="8"/>
      <c r="M77" s="26">
        <v>-4556773</v>
      </c>
    </row>
    <row r="78" spans="1:13" ht="21" customHeight="1" x14ac:dyDescent="0.4">
      <c r="A78" s="46" t="s">
        <v>211</v>
      </c>
      <c r="B78" s="20"/>
      <c r="C78" s="7"/>
      <c r="D78" s="20"/>
      <c r="E78" s="20"/>
      <c r="F78" s="20"/>
      <c r="G78" s="26">
        <v>-351</v>
      </c>
      <c r="H78" s="8"/>
      <c r="I78" s="26">
        <v>0</v>
      </c>
      <c r="J78" s="8"/>
      <c r="K78" s="26">
        <v>-351</v>
      </c>
      <c r="L78" s="8"/>
      <c r="M78" s="26">
        <v>0</v>
      </c>
    </row>
    <row r="79" spans="1:13" ht="21" customHeight="1" x14ac:dyDescent="0.4">
      <c r="A79" s="43" t="s">
        <v>212</v>
      </c>
      <c r="B79" s="7"/>
      <c r="C79" s="7"/>
      <c r="D79" s="38"/>
      <c r="E79" s="38"/>
      <c r="F79" s="20"/>
      <c r="G79" s="8">
        <v>30583054</v>
      </c>
      <c r="H79" s="8"/>
      <c r="I79" s="8">
        <v>7850553</v>
      </c>
      <c r="J79" s="8"/>
      <c r="K79" s="8">
        <v>4042055</v>
      </c>
      <c r="L79" s="20"/>
      <c r="M79" s="8">
        <v>14385</v>
      </c>
    </row>
    <row r="80" spans="1:13" ht="6" customHeight="1" x14ac:dyDescent="0.4">
      <c r="A80" s="43"/>
      <c r="B80" s="7"/>
      <c r="C80" s="38"/>
      <c r="D80" s="22"/>
      <c r="E80" s="22"/>
      <c r="F80" s="20"/>
      <c r="G80" s="50"/>
      <c r="H80" s="40"/>
      <c r="I80" s="50"/>
      <c r="J80" s="20"/>
      <c r="K80" s="50"/>
      <c r="L80" s="40"/>
      <c r="M80" s="50"/>
    </row>
    <row r="81" spans="1:13" ht="21" customHeight="1" x14ac:dyDescent="0.4">
      <c r="A81" s="44" t="s">
        <v>213</v>
      </c>
      <c r="B81" s="38"/>
      <c r="C81" s="38"/>
      <c r="D81" s="38"/>
      <c r="E81" s="38"/>
      <c r="F81" s="20"/>
      <c r="G81" s="45">
        <f>SUM(G60:G80)</f>
        <v>-1669350908</v>
      </c>
      <c r="H81" s="40"/>
      <c r="I81" s="45">
        <f>SUM(I60:I80)</f>
        <v>-1763530938</v>
      </c>
      <c r="J81" s="20"/>
      <c r="K81" s="45">
        <f>SUM(K61:K80)</f>
        <v>-1962974449.0480473</v>
      </c>
      <c r="L81" s="40"/>
      <c r="M81" s="45">
        <f>SUM(M61:M80)</f>
        <v>-645499637</v>
      </c>
    </row>
    <row r="82" spans="1:13" ht="21" customHeight="1" x14ac:dyDescent="0.4">
      <c r="A82" s="44"/>
      <c r="B82" s="38"/>
      <c r="C82" s="38"/>
      <c r="D82" s="38"/>
      <c r="E82" s="38"/>
      <c r="F82" s="20"/>
      <c r="G82" s="40"/>
      <c r="H82" s="40"/>
      <c r="I82" s="40"/>
      <c r="J82" s="20"/>
      <c r="K82" s="40"/>
      <c r="L82" s="40"/>
      <c r="M82" s="40"/>
    </row>
    <row r="83" spans="1:13" ht="21" customHeight="1" x14ac:dyDescent="0.4">
      <c r="A83" s="6" t="s">
        <v>214</v>
      </c>
      <c r="B83" s="20"/>
      <c r="C83" s="38"/>
      <c r="D83" s="38"/>
      <c r="E83" s="38"/>
      <c r="F83" s="7"/>
      <c r="G83" s="8"/>
      <c r="H83" s="8"/>
      <c r="I83" s="8"/>
      <c r="J83" s="7"/>
      <c r="K83" s="8"/>
      <c r="L83" s="8"/>
      <c r="M83" s="8"/>
    </row>
    <row r="84" spans="1:13" ht="21" customHeight="1" x14ac:dyDescent="0.4">
      <c r="A84" s="46" t="s">
        <v>215</v>
      </c>
      <c r="B84" s="38"/>
      <c r="C84" s="38"/>
      <c r="D84" s="38"/>
      <c r="E84" s="22">
        <v>13</v>
      </c>
      <c r="F84" s="7"/>
      <c r="G84" s="8">
        <v>6148547158</v>
      </c>
      <c r="H84" s="8"/>
      <c r="I84" s="8">
        <v>200000000</v>
      </c>
      <c r="J84" s="8"/>
      <c r="K84" s="8">
        <v>3508547158</v>
      </c>
      <c r="L84" s="7"/>
      <c r="M84" s="8">
        <v>0</v>
      </c>
    </row>
    <row r="85" spans="1:13" ht="21" customHeight="1" x14ac:dyDescent="0.4">
      <c r="A85" s="46" t="s">
        <v>216</v>
      </c>
      <c r="B85" s="38"/>
      <c r="C85" s="7"/>
      <c r="D85" s="20"/>
      <c r="E85" s="22">
        <v>13</v>
      </c>
      <c r="F85" s="7"/>
      <c r="G85" s="8">
        <v>-4600000000</v>
      </c>
      <c r="H85" s="8"/>
      <c r="I85" s="8">
        <v>-900000000</v>
      </c>
      <c r="J85" s="8"/>
      <c r="K85" s="8">
        <v>-1810000000</v>
      </c>
      <c r="L85" s="8"/>
      <c r="M85" s="8">
        <v>-100000000</v>
      </c>
    </row>
    <row r="86" spans="1:13" ht="21" customHeight="1" x14ac:dyDescent="0.4">
      <c r="A86" s="46" t="s">
        <v>217</v>
      </c>
      <c r="B86" s="38"/>
      <c r="C86" s="7"/>
      <c r="D86" s="20"/>
      <c r="E86" s="22">
        <v>18</v>
      </c>
      <c r="F86" s="7"/>
      <c r="G86" s="8">
        <v>0</v>
      </c>
      <c r="H86" s="8"/>
      <c r="I86" s="8">
        <v>0</v>
      </c>
      <c r="J86" s="8"/>
      <c r="K86" s="8">
        <v>-9000000</v>
      </c>
      <c r="L86" s="8"/>
      <c r="M86" s="8">
        <v>0</v>
      </c>
    </row>
    <row r="87" spans="1:13" ht="21" customHeight="1" x14ac:dyDescent="0.4">
      <c r="A87" s="46" t="s">
        <v>218</v>
      </c>
      <c r="B87" s="7"/>
      <c r="C87" s="7"/>
      <c r="D87" s="38"/>
      <c r="E87" s="22">
        <v>13</v>
      </c>
      <c r="F87" s="7"/>
      <c r="G87" s="8">
        <v>3460000000</v>
      </c>
      <c r="H87" s="8"/>
      <c r="I87" s="8">
        <v>100000000</v>
      </c>
      <c r="J87" s="8"/>
      <c r="K87" s="8">
        <v>2600000000</v>
      </c>
      <c r="L87" s="7"/>
      <c r="M87" s="8">
        <v>0</v>
      </c>
    </row>
    <row r="88" spans="1:13" ht="21" customHeight="1" x14ac:dyDescent="0.4">
      <c r="A88" s="46" t="s">
        <v>219</v>
      </c>
      <c r="B88" s="7"/>
      <c r="C88" s="7"/>
      <c r="D88" s="38"/>
      <c r="E88" s="22">
        <v>13</v>
      </c>
      <c r="F88" s="7"/>
      <c r="G88" s="8">
        <v>-1036000000</v>
      </c>
      <c r="H88" s="8"/>
      <c r="I88" s="8">
        <v>-300000</v>
      </c>
      <c r="J88" s="8"/>
      <c r="K88" s="8">
        <v>0</v>
      </c>
      <c r="L88" s="7"/>
      <c r="M88" s="8">
        <v>0</v>
      </c>
    </row>
    <row r="89" spans="1:13" ht="21" customHeight="1" x14ac:dyDescent="0.4">
      <c r="A89" s="46" t="s">
        <v>220</v>
      </c>
      <c r="B89" s="7"/>
      <c r="C89" s="7"/>
      <c r="D89" s="38"/>
      <c r="E89" s="22"/>
      <c r="F89" s="7"/>
      <c r="G89" s="8">
        <v>-9135000</v>
      </c>
      <c r="H89" s="8"/>
      <c r="I89" s="8">
        <v>0</v>
      </c>
      <c r="J89" s="8"/>
      <c r="K89" s="8">
        <v>-6875000</v>
      </c>
      <c r="L89" s="8"/>
      <c r="M89" s="8">
        <v>0</v>
      </c>
    </row>
    <row r="90" spans="1:13" ht="21" customHeight="1" x14ac:dyDescent="0.4">
      <c r="A90" s="46" t="s">
        <v>221</v>
      </c>
      <c r="B90" s="7"/>
      <c r="C90" s="7"/>
      <c r="D90" s="38"/>
      <c r="E90" s="22">
        <v>13</v>
      </c>
      <c r="F90" s="7"/>
      <c r="G90" s="8">
        <v>7101913176</v>
      </c>
      <c r="H90" s="8"/>
      <c r="I90" s="8">
        <v>7000998404</v>
      </c>
      <c r="J90" s="8"/>
      <c r="K90" s="8">
        <v>3284399306</v>
      </c>
      <c r="L90" s="7"/>
      <c r="M90" s="8">
        <v>3691461480</v>
      </c>
    </row>
    <row r="91" spans="1:13" ht="21" customHeight="1" x14ac:dyDescent="0.4">
      <c r="A91" s="46" t="s">
        <v>222</v>
      </c>
      <c r="B91" s="7"/>
      <c r="C91" s="7"/>
      <c r="D91" s="38"/>
      <c r="E91" s="22">
        <v>13</v>
      </c>
      <c r="F91" s="7"/>
      <c r="G91" s="8">
        <v>-8200000000</v>
      </c>
      <c r="H91" s="8"/>
      <c r="I91" s="8">
        <v>-5620000000</v>
      </c>
      <c r="J91" s="8"/>
      <c r="K91" s="8">
        <v>-5200000000</v>
      </c>
      <c r="L91" s="7"/>
      <c r="M91" s="8">
        <v>-2500000000</v>
      </c>
    </row>
    <row r="92" spans="1:13" ht="21" customHeight="1" x14ac:dyDescent="0.4">
      <c r="A92" s="46" t="s">
        <v>223</v>
      </c>
      <c r="B92" s="7"/>
      <c r="C92" s="7"/>
      <c r="D92" s="38"/>
      <c r="E92" s="22">
        <v>13</v>
      </c>
      <c r="F92" s="7"/>
      <c r="G92" s="8">
        <v>-8154675</v>
      </c>
      <c r="H92" s="8"/>
      <c r="I92" s="8">
        <v>-8086256</v>
      </c>
      <c r="J92" s="8"/>
      <c r="K92" s="8">
        <v>-3514675</v>
      </c>
      <c r="L92" s="7"/>
      <c r="M92" s="8">
        <v>-4025256</v>
      </c>
    </row>
    <row r="93" spans="1:13" ht="21" customHeight="1" x14ac:dyDescent="0.4">
      <c r="A93" s="46" t="s">
        <v>224</v>
      </c>
      <c r="B93" s="7"/>
      <c r="C93" s="7"/>
      <c r="E93" s="20"/>
      <c r="F93" s="7"/>
      <c r="G93" s="8">
        <v>-9071452</v>
      </c>
      <c r="H93" s="8"/>
      <c r="I93" s="8">
        <v>-8118860</v>
      </c>
      <c r="J93" s="8"/>
      <c r="K93" s="8">
        <v>-657023</v>
      </c>
      <c r="L93" s="7"/>
      <c r="M93" s="8">
        <v>-589296</v>
      </c>
    </row>
    <row r="94" spans="1:13" ht="21" customHeight="1" x14ac:dyDescent="0.4">
      <c r="A94" s="46" t="s">
        <v>166</v>
      </c>
      <c r="B94" s="7"/>
      <c r="C94" s="7"/>
      <c r="E94" s="20"/>
      <c r="F94" s="7"/>
      <c r="G94" s="8">
        <v>-2149314042</v>
      </c>
      <c r="H94" s="8"/>
      <c r="I94" s="8">
        <v>-1848891522</v>
      </c>
      <c r="J94" s="8"/>
      <c r="K94" s="8">
        <v>-2149314042</v>
      </c>
      <c r="L94" s="7"/>
      <c r="M94" s="8">
        <v>-1848891522</v>
      </c>
    </row>
    <row r="95" spans="1:13" ht="21" customHeight="1" x14ac:dyDescent="0.4">
      <c r="A95" s="43" t="s">
        <v>225</v>
      </c>
      <c r="B95" s="46"/>
      <c r="C95" s="7"/>
      <c r="D95" s="38"/>
      <c r="E95" s="22"/>
      <c r="F95" s="7"/>
      <c r="G95" s="51">
        <v>-246747972</v>
      </c>
      <c r="H95" s="39"/>
      <c r="I95" s="51">
        <v>-82771254</v>
      </c>
      <c r="J95" s="39"/>
      <c r="K95" s="51">
        <v>0</v>
      </c>
      <c r="L95" s="20"/>
      <c r="M95" s="51">
        <v>0</v>
      </c>
    </row>
    <row r="96" spans="1:13" ht="6" customHeight="1" x14ac:dyDescent="0.4">
      <c r="A96" s="6"/>
      <c r="B96" s="7"/>
      <c r="C96" s="7"/>
      <c r="D96" s="20"/>
      <c r="E96" s="20"/>
      <c r="F96" s="7"/>
      <c r="G96" s="52"/>
      <c r="H96" s="8"/>
      <c r="I96" s="52"/>
      <c r="J96" s="7"/>
      <c r="K96" s="52"/>
      <c r="L96" s="8"/>
      <c r="M96" s="52"/>
    </row>
    <row r="97" spans="1:13" ht="21" customHeight="1" x14ac:dyDescent="0.4">
      <c r="A97" s="44" t="s">
        <v>226</v>
      </c>
      <c r="B97" s="7"/>
      <c r="C97" s="38"/>
      <c r="D97" s="38"/>
      <c r="E97" s="38"/>
      <c r="F97" s="7"/>
      <c r="G97" s="45">
        <f>SUM(G84:G95)</f>
        <v>452037193</v>
      </c>
      <c r="H97" s="40"/>
      <c r="I97" s="45">
        <f>SUM(I84:I95)</f>
        <v>-1167169488</v>
      </c>
      <c r="J97" s="7"/>
      <c r="K97" s="45">
        <f>SUM(K84:K95)</f>
        <v>213585724</v>
      </c>
      <c r="L97" s="40"/>
      <c r="M97" s="45">
        <f>SUM(M84:M95)</f>
        <v>-762044594</v>
      </c>
    </row>
    <row r="98" spans="1:13" ht="21.95" customHeight="1" x14ac:dyDescent="0.4">
      <c r="A98" s="31" t="s">
        <v>40</v>
      </c>
      <c r="B98" s="11"/>
      <c r="C98" s="11"/>
      <c r="D98" s="11"/>
      <c r="E98" s="11"/>
      <c r="F98" s="11"/>
      <c r="G98" s="12"/>
      <c r="H98" s="12"/>
      <c r="I98" s="12"/>
      <c r="J98" s="12"/>
      <c r="K98" s="12"/>
      <c r="L98" s="12"/>
      <c r="M98" s="12"/>
    </row>
    <row r="99" spans="1:13" ht="21.75" customHeight="1" x14ac:dyDescent="0.4">
      <c r="A99" s="6" t="s">
        <v>0</v>
      </c>
      <c r="B99" s="7"/>
      <c r="C99" s="7"/>
      <c r="D99" s="7"/>
      <c r="E99" s="7"/>
      <c r="F99" s="7"/>
      <c r="G99" s="8"/>
      <c r="H99" s="8"/>
      <c r="I99" s="8"/>
      <c r="J99" s="8"/>
      <c r="K99" s="8"/>
      <c r="L99" s="8"/>
      <c r="M99" s="8"/>
    </row>
    <row r="100" spans="1:13" ht="21.75" customHeight="1" x14ac:dyDescent="0.4">
      <c r="A100" s="6" t="s">
        <v>170</v>
      </c>
      <c r="B100" s="7"/>
      <c r="C100" s="7"/>
      <c r="D100" s="7"/>
      <c r="E100" s="7"/>
      <c r="F100" s="7"/>
      <c r="G100" s="8"/>
      <c r="H100" s="8"/>
      <c r="I100" s="8"/>
      <c r="J100" s="8"/>
      <c r="K100" s="8"/>
      <c r="L100" s="8"/>
      <c r="M100" s="8"/>
    </row>
    <row r="101" spans="1:13" ht="21.75" customHeight="1" x14ac:dyDescent="0.4">
      <c r="A101" s="10" t="str">
        <f>+A3</f>
        <v>สำหรับรอบระยะเวลาหกเดือนสิ้นสุดวันที่ 30 มิถุนายน พ.ศ. 2569</v>
      </c>
      <c r="B101" s="11"/>
      <c r="C101" s="11"/>
      <c r="D101" s="11"/>
      <c r="E101" s="11"/>
      <c r="F101" s="11"/>
      <c r="G101" s="12"/>
      <c r="H101" s="12"/>
      <c r="I101" s="12"/>
      <c r="J101" s="12"/>
      <c r="K101" s="12"/>
      <c r="L101" s="12"/>
      <c r="M101" s="12"/>
    </row>
    <row r="102" spans="1:13" ht="21.75" customHeight="1" x14ac:dyDescent="0.4">
      <c r="A102" s="7"/>
      <c r="B102" s="7"/>
      <c r="C102" s="7"/>
      <c r="D102" s="7"/>
      <c r="E102" s="7"/>
      <c r="F102" s="7"/>
      <c r="G102" s="8"/>
      <c r="H102" s="8"/>
      <c r="I102" s="8"/>
      <c r="J102" s="8"/>
      <c r="K102" s="8"/>
      <c r="L102" s="8"/>
      <c r="M102" s="8"/>
    </row>
    <row r="103" spans="1:13" ht="21.75" customHeight="1" x14ac:dyDescent="0.4">
      <c r="A103" s="7"/>
      <c r="B103" s="7"/>
      <c r="C103" s="7"/>
      <c r="D103" s="7"/>
      <c r="E103" s="7"/>
      <c r="F103" s="7"/>
      <c r="G103" s="128" t="s">
        <v>3</v>
      </c>
      <c r="H103" s="129"/>
      <c r="I103" s="129"/>
      <c r="J103" s="8"/>
      <c r="K103" s="128" t="s">
        <v>4</v>
      </c>
      <c r="L103" s="129"/>
      <c r="M103" s="129"/>
    </row>
    <row r="104" spans="1:13" ht="21.75" customHeight="1" x14ac:dyDescent="0.4">
      <c r="A104" s="7"/>
      <c r="B104" s="7"/>
      <c r="C104" s="7"/>
      <c r="D104" s="7"/>
      <c r="E104" s="7"/>
      <c r="F104" s="7"/>
      <c r="G104" s="17" t="s">
        <v>9</v>
      </c>
      <c r="H104" s="37"/>
      <c r="I104" s="17" t="s">
        <v>10</v>
      </c>
      <c r="J104" s="17"/>
      <c r="K104" s="17" t="s">
        <v>9</v>
      </c>
      <c r="L104" s="37"/>
      <c r="M104" s="17" t="s">
        <v>10</v>
      </c>
    </row>
    <row r="105" spans="1:13" ht="21.75" customHeight="1" x14ac:dyDescent="0.4">
      <c r="A105" s="6"/>
      <c r="B105" s="7"/>
      <c r="C105" s="20"/>
      <c r="D105" s="20"/>
      <c r="E105" s="23" t="s">
        <v>11</v>
      </c>
      <c r="F105" s="22"/>
      <c r="G105" s="23" t="s">
        <v>12</v>
      </c>
      <c r="H105" s="17"/>
      <c r="I105" s="23" t="s">
        <v>12</v>
      </c>
      <c r="J105" s="17"/>
      <c r="K105" s="23" t="s">
        <v>12</v>
      </c>
      <c r="L105" s="17"/>
      <c r="M105" s="23" t="s">
        <v>12</v>
      </c>
    </row>
    <row r="106" spans="1:13" ht="21.75" customHeight="1" x14ac:dyDescent="0.4">
      <c r="A106" s="6"/>
      <c r="B106" s="7"/>
      <c r="C106" s="7"/>
      <c r="D106" s="20"/>
      <c r="E106" s="20"/>
      <c r="F106" s="7"/>
      <c r="G106" s="52"/>
      <c r="H106" s="8"/>
      <c r="I106" s="52"/>
      <c r="J106" s="7"/>
      <c r="K106" s="52"/>
      <c r="L106" s="8"/>
      <c r="M106" s="52"/>
    </row>
    <row r="107" spans="1:13" ht="21.75" customHeight="1" x14ac:dyDescent="0.4">
      <c r="A107" s="6" t="s">
        <v>227</v>
      </c>
      <c r="B107" s="20"/>
      <c r="C107" s="7"/>
      <c r="D107" s="20"/>
      <c r="E107" s="20"/>
      <c r="F107" s="7"/>
      <c r="G107" s="8">
        <f>SUM(G48,G81,G97)</f>
        <v>129102792</v>
      </c>
      <c r="H107" s="8"/>
      <c r="I107" s="8">
        <f>SUM(I48,I81,I97)</f>
        <v>-2043555191</v>
      </c>
      <c r="J107" s="7"/>
      <c r="K107" s="8">
        <f>SUM(K48,K81,K97)</f>
        <v>-4465465.2712182999</v>
      </c>
      <c r="L107" s="8"/>
      <c r="M107" s="8">
        <f>SUM(M48,M81,M97)</f>
        <v>788758246</v>
      </c>
    </row>
    <row r="108" spans="1:13" ht="21.75" customHeight="1" x14ac:dyDescent="0.4">
      <c r="A108" s="7" t="s">
        <v>228</v>
      </c>
      <c r="B108" s="7"/>
      <c r="C108" s="7"/>
      <c r="D108" s="20"/>
      <c r="E108" s="20"/>
      <c r="F108" s="7"/>
      <c r="G108" s="8">
        <v>3560545583</v>
      </c>
      <c r="H108" s="8"/>
      <c r="I108" s="8">
        <v>8176117770</v>
      </c>
      <c r="J108" s="8"/>
      <c r="K108" s="8">
        <v>317635645</v>
      </c>
      <c r="L108" s="7"/>
      <c r="M108" s="8">
        <v>1668904102</v>
      </c>
    </row>
    <row r="109" spans="1:13" ht="21.75" customHeight="1" x14ac:dyDescent="0.4">
      <c r="A109" s="46" t="s">
        <v>229</v>
      </c>
      <c r="B109" s="7"/>
      <c r="C109" s="7"/>
      <c r="D109" s="20"/>
      <c r="E109" s="20"/>
      <c r="F109" s="7"/>
      <c r="G109" s="8"/>
      <c r="H109" s="8"/>
      <c r="I109" s="8"/>
      <c r="J109" s="8"/>
      <c r="K109" s="8"/>
      <c r="L109" s="7"/>
      <c r="M109" s="8"/>
    </row>
    <row r="110" spans="1:13" ht="21.75" customHeight="1" x14ac:dyDescent="0.4">
      <c r="A110" s="46"/>
      <c r="B110" s="46" t="s">
        <v>230</v>
      </c>
      <c r="C110" s="7"/>
      <c r="D110" s="20"/>
      <c r="E110" s="20"/>
      <c r="F110" s="7"/>
      <c r="G110" s="12">
        <v>5031726</v>
      </c>
      <c r="H110" s="8"/>
      <c r="I110" s="12">
        <v>-8034028</v>
      </c>
      <c r="J110" s="8"/>
      <c r="K110" s="12">
        <v>0</v>
      </c>
      <c r="L110" s="7"/>
      <c r="M110" s="12">
        <v>0</v>
      </c>
    </row>
    <row r="111" spans="1:13" ht="6" customHeight="1" x14ac:dyDescent="0.4">
      <c r="A111" s="46"/>
      <c r="B111" s="46"/>
      <c r="C111" s="7"/>
      <c r="D111" s="20"/>
      <c r="E111" s="20"/>
      <c r="F111" s="7"/>
      <c r="G111" s="8"/>
      <c r="H111" s="8"/>
      <c r="I111" s="8"/>
      <c r="J111" s="7"/>
      <c r="K111" s="8"/>
      <c r="L111" s="8"/>
      <c r="M111" s="8"/>
    </row>
    <row r="112" spans="1:13" ht="21.75" customHeight="1" thickBot="1" x14ac:dyDescent="0.45">
      <c r="A112" s="53" t="s">
        <v>231</v>
      </c>
      <c r="B112" s="7"/>
      <c r="C112" s="7"/>
      <c r="D112" s="20"/>
      <c r="E112" s="20"/>
      <c r="F112" s="7"/>
      <c r="G112" s="29">
        <f>SUM(G107:G110)</f>
        <v>3694680101</v>
      </c>
      <c r="H112" s="8"/>
      <c r="I112" s="29">
        <f>SUM(I107:I110)</f>
        <v>6124528551</v>
      </c>
      <c r="J112" s="7"/>
      <c r="K112" s="29">
        <f>SUM(K107:K110)</f>
        <v>313170179.7287817</v>
      </c>
      <c r="L112" s="8"/>
      <c r="M112" s="29">
        <f>SUM(M107:M110)</f>
        <v>2457662348</v>
      </c>
    </row>
    <row r="113" spans="1:13" ht="21.75" customHeight="1" thickTop="1" x14ac:dyDescent="0.4">
      <c r="A113" s="53"/>
      <c r="B113" s="7"/>
      <c r="C113" s="7"/>
      <c r="D113" s="20"/>
      <c r="E113" s="20"/>
      <c r="F113" s="7"/>
      <c r="G113" s="8"/>
      <c r="H113" s="8"/>
      <c r="I113" s="8"/>
      <c r="J113" s="7"/>
      <c r="K113" s="8"/>
      <c r="L113" s="8"/>
      <c r="M113" s="8"/>
    </row>
    <row r="114" spans="1:13" ht="21.75" customHeight="1" x14ac:dyDescent="0.4">
      <c r="A114" s="53" t="s">
        <v>232</v>
      </c>
      <c r="B114" s="20"/>
      <c r="C114" s="46"/>
      <c r="D114" s="46"/>
      <c r="E114" s="46"/>
      <c r="F114" s="54"/>
      <c r="G114" s="55"/>
      <c r="H114" s="54"/>
      <c r="I114" s="55"/>
      <c r="J114" s="54"/>
      <c r="K114" s="55"/>
      <c r="L114" s="54"/>
      <c r="M114" s="55"/>
    </row>
    <row r="115" spans="1:13" ht="6" customHeight="1" x14ac:dyDescent="0.4">
      <c r="A115" s="7"/>
      <c r="B115" s="46"/>
      <c r="C115" s="7"/>
      <c r="D115" s="20"/>
      <c r="E115" s="20"/>
      <c r="F115" s="7"/>
      <c r="G115" s="8"/>
      <c r="H115" s="8"/>
      <c r="I115" s="8"/>
      <c r="J115" s="7"/>
      <c r="K115" s="8"/>
      <c r="L115" s="8"/>
      <c r="M115" s="8"/>
    </row>
    <row r="116" spans="1:13" ht="21.75" customHeight="1" x14ac:dyDescent="0.4">
      <c r="A116" s="46" t="s">
        <v>233</v>
      </c>
      <c r="B116" s="20"/>
      <c r="C116" s="46"/>
      <c r="D116" s="46"/>
      <c r="E116" s="46"/>
      <c r="F116" s="54"/>
      <c r="G116" s="55">
        <v>455013951</v>
      </c>
      <c r="H116" s="54"/>
      <c r="I116" s="55">
        <v>592005869</v>
      </c>
      <c r="J116" s="54"/>
      <c r="K116" s="55">
        <v>109696217</v>
      </c>
      <c r="L116" s="54"/>
      <c r="M116" s="55">
        <v>9776700</v>
      </c>
    </row>
    <row r="117" spans="1:13" ht="21.75" customHeight="1" x14ac:dyDescent="0.4">
      <c r="A117" s="46" t="s">
        <v>234</v>
      </c>
      <c r="B117" s="20"/>
      <c r="C117" s="46"/>
      <c r="D117" s="46"/>
      <c r="E117" s="46"/>
      <c r="F117" s="54"/>
      <c r="G117" s="55">
        <v>287768674</v>
      </c>
      <c r="H117" s="54"/>
      <c r="I117" s="55">
        <v>306718126</v>
      </c>
      <c r="J117" s="54"/>
      <c r="K117" s="55">
        <v>10470529.119999999</v>
      </c>
      <c r="L117" s="54"/>
      <c r="M117" s="55">
        <v>0</v>
      </c>
    </row>
    <row r="118" spans="1:13" ht="21.75" customHeight="1" x14ac:dyDescent="0.4">
      <c r="A118" s="46" t="s">
        <v>235</v>
      </c>
      <c r="B118" s="20"/>
      <c r="C118" s="46"/>
      <c r="D118" s="46"/>
      <c r="E118" s="56" t="s">
        <v>175</v>
      </c>
      <c r="F118" s="54"/>
      <c r="G118" s="55">
        <v>218863833</v>
      </c>
      <c r="H118" s="54"/>
      <c r="I118" s="55">
        <v>4401000</v>
      </c>
      <c r="J118" s="54"/>
      <c r="K118" s="55">
        <v>150367863</v>
      </c>
      <c r="L118" s="54"/>
      <c r="M118" s="55">
        <v>4401000</v>
      </c>
    </row>
    <row r="119" spans="1:13" ht="21.75" customHeight="1" x14ac:dyDescent="0.4">
      <c r="A119" s="46" t="s">
        <v>236</v>
      </c>
      <c r="B119" s="20"/>
      <c r="C119" s="46"/>
      <c r="D119" s="46"/>
      <c r="E119" s="56"/>
      <c r="F119" s="54"/>
      <c r="G119" s="55"/>
      <c r="H119" s="54"/>
      <c r="I119" s="55"/>
      <c r="J119" s="54"/>
      <c r="K119" s="55"/>
      <c r="L119" s="54"/>
      <c r="M119" s="55"/>
    </row>
    <row r="120" spans="1:13" ht="21.75" customHeight="1" x14ac:dyDescent="0.4">
      <c r="A120" s="46"/>
      <c r="B120" s="7" t="s">
        <v>237</v>
      </c>
      <c r="C120" s="46"/>
      <c r="D120" s="46"/>
      <c r="E120" s="56"/>
      <c r="F120" s="54"/>
      <c r="G120" s="55">
        <v>0</v>
      </c>
      <c r="H120" s="54"/>
      <c r="I120" s="55">
        <v>89362034</v>
      </c>
      <c r="J120" s="54"/>
      <c r="K120" s="55">
        <v>0</v>
      </c>
      <c r="L120" s="54"/>
      <c r="M120" s="57">
        <v>16750969.792144872</v>
      </c>
    </row>
    <row r="121" spans="1:13" ht="21.75" customHeight="1" x14ac:dyDescent="0.4">
      <c r="A121" s="46" t="s">
        <v>238</v>
      </c>
      <c r="B121" s="20"/>
      <c r="C121" s="46"/>
      <c r="D121" s="46"/>
      <c r="E121" s="56"/>
      <c r="F121" s="54"/>
      <c r="G121" s="55"/>
      <c r="H121" s="54"/>
      <c r="I121" s="55"/>
      <c r="J121" s="54"/>
      <c r="K121" s="57"/>
      <c r="L121" s="54"/>
      <c r="M121" s="55"/>
    </row>
    <row r="122" spans="1:13" ht="21.75" customHeight="1" x14ac:dyDescent="0.4">
      <c r="A122" s="46"/>
      <c r="B122" s="7" t="s">
        <v>239</v>
      </c>
      <c r="C122" s="46"/>
      <c r="D122" s="46"/>
      <c r="E122" s="56">
        <v>7</v>
      </c>
      <c r="F122" s="54"/>
      <c r="G122" s="55">
        <v>113918168</v>
      </c>
      <c r="H122" s="54"/>
      <c r="I122" s="55">
        <v>4013142</v>
      </c>
      <c r="J122" s="54"/>
      <c r="K122" s="57">
        <v>0</v>
      </c>
      <c r="L122" s="54"/>
      <c r="M122" s="57">
        <v>0</v>
      </c>
    </row>
    <row r="123" spans="1:13" ht="21.75" customHeight="1" x14ac:dyDescent="0.4">
      <c r="A123" s="46" t="s">
        <v>240</v>
      </c>
      <c r="B123" s="7"/>
      <c r="C123" s="46"/>
      <c r="D123" s="46"/>
      <c r="E123" s="56"/>
      <c r="F123" s="54"/>
      <c r="G123" s="55"/>
      <c r="H123" s="54"/>
      <c r="I123" s="55"/>
      <c r="J123" s="54"/>
      <c r="K123" s="57"/>
      <c r="L123" s="54"/>
      <c r="M123" s="57"/>
    </row>
    <row r="124" spans="1:13" ht="21.75" customHeight="1" x14ac:dyDescent="0.4">
      <c r="A124" s="46"/>
      <c r="B124" s="7" t="s">
        <v>241</v>
      </c>
      <c r="C124" s="46"/>
      <c r="D124" s="46"/>
      <c r="E124" s="56">
        <v>8</v>
      </c>
      <c r="F124" s="54"/>
      <c r="G124" s="55">
        <f>+'2-4'!G20</f>
        <v>428376848</v>
      </c>
      <c r="H124" s="54"/>
      <c r="I124" s="55">
        <v>0</v>
      </c>
      <c r="J124" s="54"/>
      <c r="K124" s="55">
        <v>0</v>
      </c>
      <c r="L124" s="54"/>
      <c r="M124" s="57">
        <v>0</v>
      </c>
    </row>
    <row r="125" spans="1:13" ht="21.75" customHeight="1" x14ac:dyDescent="0.4">
      <c r="A125" s="46" t="s">
        <v>242</v>
      </c>
      <c r="B125" s="7"/>
      <c r="C125" s="46"/>
      <c r="D125" s="46"/>
      <c r="E125" s="56"/>
      <c r="F125" s="54"/>
      <c r="G125" s="55">
        <v>11000000</v>
      </c>
      <c r="H125" s="54"/>
      <c r="I125" s="55">
        <v>0</v>
      </c>
      <c r="J125" s="54"/>
      <c r="K125" s="55">
        <v>0</v>
      </c>
      <c r="L125" s="54"/>
      <c r="M125" s="57">
        <v>0</v>
      </c>
    </row>
    <row r="126" spans="1:13" ht="21.75" customHeight="1" x14ac:dyDescent="0.4">
      <c r="A126" s="7" t="s">
        <v>243</v>
      </c>
      <c r="B126" s="7"/>
      <c r="C126" s="7"/>
      <c r="D126" s="7"/>
      <c r="E126" s="7"/>
      <c r="F126" s="7"/>
      <c r="G126" s="57">
        <v>34947138</v>
      </c>
      <c r="H126" s="58"/>
      <c r="I126" s="55">
        <v>31752231</v>
      </c>
      <c r="J126" s="58"/>
      <c r="K126" s="57">
        <v>0</v>
      </c>
      <c r="L126" s="58"/>
      <c r="M126" s="55">
        <v>0</v>
      </c>
    </row>
    <row r="127" spans="1:13" ht="21.75" customHeight="1" x14ac:dyDescent="0.4">
      <c r="A127" s="7"/>
      <c r="B127" s="7"/>
      <c r="C127" s="7"/>
      <c r="D127" s="7"/>
      <c r="E127" s="7"/>
      <c r="F127" s="7"/>
      <c r="G127" s="57"/>
      <c r="H127" s="58"/>
      <c r="I127" s="55"/>
      <c r="J127" s="58"/>
      <c r="K127" s="57"/>
      <c r="L127" s="58"/>
      <c r="M127" s="55"/>
    </row>
    <row r="128" spans="1:13" ht="21.75" customHeight="1" x14ac:dyDescent="0.4">
      <c r="A128" s="7"/>
      <c r="B128" s="7"/>
      <c r="C128" s="7"/>
      <c r="D128" s="7"/>
      <c r="E128" s="7"/>
      <c r="F128" s="7"/>
      <c r="G128" s="57"/>
      <c r="H128" s="58"/>
      <c r="I128" s="55"/>
      <c r="J128" s="58"/>
      <c r="K128" s="57"/>
      <c r="L128" s="58"/>
      <c r="M128" s="55"/>
    </row>
    <row r="129" spans="1:13" ht="21.75" customHeight="1" x14ac:dyDescent="0.4">
      <c r="A129" s="7"/>
      <c r="B129" s="7"/>
      <c r="C129" s="7"/>
      <c r="D129" s="7"/>
      <c r="E129" s="7"/>
      <c r="F129" s="7"/>
      <c r="G129" s="57"/>
      <c r="H129" s="58"/>
      <c r="I129" s="55"/>
      <c r="J129" s="58"/>
      <c r="K129" s="57"/>
      <c r="L129" s="58"/>
      <c r="M129" s="55"/>
    </row>
    <row r="130" spans="1:13" ht="21.75" customHeight="1" x14ac:dyDescent="0.4">
      <c r="A130" s="7"/>
      <c r="B130" s="7"/>
      <c r="C130" s="7"/>
      <c r="D130" s="7"/>
      <c r="E130" s="7"/>
      <c r="F130" s="7"/>
      <c r="G130" s="57"/>
      <c r="H130" s="58"/>
      <c r="I130" s="55"/>
      <c r="J130" s="58"/>
      <c r="K130" s="57"/>
      <c r="L130" s="58"/>
      <c r="M130" s="55"/>
    </row>
    <row r="131" spans="1:13" ht="21.75" customHeight="1" x14ac:dyDescent="0.4">
      <c r="A131" s="7"/>
      <c r="B131" s="7"/>
      <c r="C131" s="7"/>
      <c r="D131" s="7"/>
      <c r="E131" s="7"/>
      <c r="F131" s="7"/>
      <c r="G131" s="57"/>
      <c r="H131" s="58"/>
      <c r="I131" s="55"/>
      <c r="J131" s="58"/>
      <c r="K131" s="57"/>
      <c r="L131" s="58"/>
      <c r="M131" s="55"/>
    </row>
    <row r="132" spans="1:13" ht="21.75" customHeight="1" x14ac:dyDescent="0.4">
      <c r="A132" s="7"/>
      <c r="B132" s="7"/>
      <c r="C132" s="7"/>
      <c r="D132" s="7"/>
      <c r="E132" s="7"/>
      <c r="F132" s="7"/>
      <c r="G132" s="57"/>
      <c r="H132" s="58"/>
      <c r="I132" s="55"/>
      <c r="J132" s="58"/>
      <c r="K132" s="57"/>
      <c r="L132" s="58"/>
      <c r="M132" s="55"/>
    </row>
    <row r="133" spans="1:13" ht="21.75" customHeight="1" x14ac:dyDescent="0.4">
      <c r="A133" s="7"/>
      <c r="B133" s="7"/>
      <c r="C133" s="7"/>
      <c r="D133" s="7"/>
      <c r="E133" s="7"/>
      <c r="F133" s="7"/>
      <c r="G133" s="57"/>
      <c r="H133" s="58"/>
      <c r="I133" s="55"/>
      <c r="J133" s="58"/>
      <c r="K133" s="57"/>
      <c r="L133" s="58"/>
      <c r="M133" s="55"/>
    </row>
    <row r="134" spans="1:13" ht="21.75" customHeight="1" x14ac:dyDescent="0.4">
      <c r="A134" s="7"/>
      <c r="B134" s="7"/>
      <c r="C134" s="7"/>
      <c r="D134" s="7"/>
      <c r="E134" s="7"/>
      <c r="F134" s="7"/>
      <c r="G134" s="57"/>
      <c r="H134" s="58"/>
      <c r="I134" s="55"/>
      <c r="J134" s="58"/>
      <c r="K134" s="57"/>
      <c r="L134" s="58"/>
      <c r="M134" s="55"/>
    </row>
    <row r="135" spans="1:13" ht="21.75" customHeight="1" x14ac:dyDescent="0.4">
      <c r="A135" s="7"/>
      <c r="B135" s="7"/>
      <c r="C135" s="7"/>
      <c r="D135" s="7"/>
      <c r="E135" s="7"/>
      <c r="F135" s="7"/>
      <c r="G135" s="57"/>
      <c r="H135" s="58"/>
      <c r="I135" s="55"/>
      <c r="J135" s="58"/>
      <c r="K135" s="57"/>
      <c r="L135" s="58"/>
      <c r="M135" s="55"/>
    </row>
    <row r="136" spans="1:13" ht="21.75" customHeight="1" x14ac:dyDescent="0.4">
      <c r="A136" s="7"/>
      <c r="B136" s="7"/>
      <c r="C136" s="7"/>
      <c r="D136" s="7"/>
      <c r="E136" s="7"/>
      <c r="F136" s="7"/>
      <c r="G136" s="57"/>
      <c r="H136" s="58"/>
      <c r="I136" s="55"/>
      <c r="J136" s="58"/>
      <c r="K136" s="57"/>
      <c r="L136" s="58"/>
      <c r="M136" s="55"/>
    </row>
    <row r="137" spans="1:13" ht="21.75" customHeight="1" x14ac:dyDescent="0.4">
      <c r="A137" s="7"/>
      <c r="B137" s="7"/>
      <c r="C137" s="7"/>
      <c r="D137" s="7"/>
      <c r="E137" s="7"/>
      <c r="F137" s="7"/>
      <c r="G137" s="57"/>
      <c r="H137" s="58"/>
      <c r="I137" s="55"/>
      <c r="J137" s="58"/>
      <c r="K137" s="57"/>
      <c r="L137" s="58"/>
      <c r="M137" s="55"/>
    </row>
    <row r="138" spans="1:13" ht="21.75" customHeight="1" x14ac:dyDescent="0.4">
      <c r="A138" s="7"/>
      <c r="B138" s="7"/>
      <c r="C138" s="7"/>
      <c r="D138" s="7"/>
      <c r="E138" s="7"/>
      <c r="F138" s="7"/>
      <c r="G138" s="57"/>
      <c r="H138" s="58"/>
      <c r="I138" s="55"/>
      <c r="J138" s="58"/>
      <c r="K138" s="57"/>
      <c r="L138" s="58"/>
      <c r="M138" s="55"/>
    </row>
    <row r="139" spans="1:13" ht="21.75" customHeight="1" x14ac:dyDescent="0.4">
      <c r="A139" s="7"/>
      <c r="B139" s="7"/>
      <c r="C139" s="7"/>
      <c r="D139" s="7"/>
      <c r="E139" s="7"/>
      <c r="F139" s="7"/>
      <c r="G139" s="57"/>
      <c r="H139" s="58"/>
      <c r="I139" s="55"/>
      <c r="J139" s="58"/>
      <c r="K139" s="57"/>
      <c r="L139" s="58"/>
      <c r="M139" s="55"/>
    </row>
    <row r="140" spans="1:13" ht="21.75" customHeight="1" x14ac:dyDescent="0.4">
      <c r="A140" s="7"/>
      <c r="B140" s="7"/>
      <c r="C140" s="7"/>
      <c r="D140" s="7"/>
      <c r="E140" s="7"/>
      <c r="F140" s="7"/>
      <c r="G140" s="57"/>
      <c r="H140" s="58"/>
      <c r="I140" s="55"/>
      <c r="J140" s="58"/>
      <c r="K140" s="57"/>
      <c r="L140" s="58"/>
      <c r="M140" s="55"/>
    </row>
    <row r="141" spans="1:13" ht="21.75" customHeight="1" x14ac:dyDescent="0.4">
      <c r="A141" s="7"/>
      <c r="B141" s="7"/>
      <c r="C141" s="7"/>
      <c r="D141" s="7"/>
      <c r="E141" s="7"/>
      <c r="F141" s="7"/>
      <c r="G141" s="57"/>
      <c r="H141" s="58"/>
      <c r="I141" s="55"/>
      <c r="J141" s="58"/>
      <c r="K141" s="57"/>
      <c r="L141" s="58"/>
      <c r="M141" s="55"/>
    </row>
    <row r="142" spans="1:13" ht="21.75" customHeight="1" x14ac:dyDescent="0.4">
      <c r="A142" s="7"/>
      <c r="B142" s="7"/>
      <c r="C142" s="7"/>
      <c r="D142" s="7"/>
      <c r="E142" s="7"/>
      <c r="F142" s="7"/>
      <c r="G142" s="57"/>
      <c r="H142" s="58"/>
      <c r="I142" s="55"/>
      <c r="J142" s="58"/>
      <c r="K142" s="57"/>
      <c r="L142" s="58"/>
      <c r="M142" s="55"/>
    </row>
    <row r="143" spans="1:13" ht="22.5" customHeight="1" x14ac:dyDescent="0.4">
      <c r="A143" s="7"/>
      <c r="B143" s="7"/>
      <c r="C143" s="7"/>
      <c r="D143" s="7"/>
      <c r="E143" s="7"/>
      <c r="F143" s="7"/>
      <c r="G143" s="57"/>
      <c r="H143" s="58"/>
      <c r="I143" s="55"/>
      <c r="J143" s="58"/>
      <c r="K143" s="57"/>
      <c r="L143" s="58"/>
      <c r="M143" s="55"/>
    </row>
    <row r="144" spans="1:13" ht="21.95" customHeight="1" x14ac:dyDescent="0.4">
      <c r="A144" s="31" t="s">
        <v>40</v>
      </c>
      <c r="B144" s="11"/>
      <c r="C144" s="11"/>
      <c r="D144" s="11"/>
      <c r="E144" s="11"/>
      <c r="F144" s="11"/>
      <c r="G144" s="12"/>
      <c r="H144" s="12"/>
      <c r="I144" s="12"/>
      <c r="J144" s="12"/>
      <c r="K144" s="12"/>
      <c r="L144" s="12"/>
      <c r="M144" s="12"/>
    </row>
  </sheetData>
  <mergeCells count="6">
    <mergeCell ref="G5:I5"/>
    <mergeCell ref="K5:M5"/>
    <mergeCell ref="G54:I54"/>
    <mergeCell ref="K54:M54"/>
    <mergeCell ref="G103:I103"/>
    <mergeCell ref="K103:M103"/>
  </mergeCells>
  <pageMargins left="0.55000000000000004" right="0.11" top="0.5" bottom="0.52" header="0.49" footer="0.4"/>
  <pageSetup paperSize="9" scale="80" firstPageNumber="11" orientation="portrait" useFirstPageNumber="1" horizontalDpi="1200" verticalDpi="1200" r:id="rId1"/>
  <headerFooter>
    <oddFooter>&amp;R&amp;"Browallia New,Regular"&amp;13&amp;P</oddFooter>
  </headerFooter>
  <rowBreaks count="2" manualBreakCount="2">
    <brk id="49" max="16383" man="1"/>
    <brk id="9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2-4</vt:lpstr>
      <vt:lpstr>5-6</vt:lpstr>
      <vt:lpstr>7-8 (6M)</vt:lpstr>
      <vt:lpstr>9</vt:lpstr>
      <vt:lpstr>10</vt:lpstr>
      <vt:lpstr>11-13</vt:lpstr>
      <vt:lpstr>'10'!Print_Area</vt:lpstr>
      <vt:lpstr>'11-13'!Print_Area</vt:lpstr>
      <vt:lpstr>'2-4'!Print_Area</vt:lpstr>
      <vt:lpstr>'5-6'!Print_Area</vt:lpstr>
      <vt:lpstr>'7-8 (6M)'!Print_Area</vt:lpstr>
      <vt:lpstr>'9'!Print_Area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</dc:creator>
  <cp:keywords/>
  <dc:description/>
  <cp:lastModifiedBy>Aree Tansutthiwong</cp:lastModifiedBy>
  <cp:revision/>
  <cp:lastPrinted>2026-08-10T09:55:54Z</cp:lastPrinted>
  <dcterms:created xsi:type="dcterms:W3CDTF">2021-08-17T06:42:11Z</dcterms:created>
  <dcterms:modified xsi:type="dcterms:W3CDTF">2026-08-10T09:56:02Z</dcterms:modified>
  <cp:category/>
  <cp:contentStatus/>
</cp:coreProperties>
</file>