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wiamwong_deloitte_com/Documents/Documents/"/>
    </mc:Choice>
  </mc:AlternateContent>
  <xr:revisionPtr revIDLastSave="38" documentId="13_ncr:1_{EDC0F6B9-3776-4114-BB43-237B81C93DDA}" xr6:coauthVersionLast="47" xr6:coauthVersionMax="47" xr10:uidLastSave="{B7104A23-196D-4FE0-9EE3-611D7B0F717A}"/>
  <bookViews>
    <workbookView xWindow="-109" yWindow="-109" windowWidth="26301" windowHeight="14169" tabRatio="683" activeTab="4" xr2:uid="{00000000-000D-0000-FFFF-FFFF00000000}"/>
  </bookViews>
  <sheets>
    <sheet name="BS1" sheetId="2" r:id="rId1"/>
    <sheet name="BS2" sheetId="10" r:id="rId2"/>
    <sheet name="PL" sheetId="5" r:id="rId3"/>
    <sheet name="EQUITY" sheetId="11" r:id="rId4"/>
    <sheet name="CF" sheetId="13" r:id="rId5"/>
  </sheets>
  <definedNames>
    <definedName name="_xlnm._FilterDatabase" localSheetId="4" hidden="1">CF!$A$6:$J$93</definedName>
    <definedName name="AS2DocOpenMode" hidden="1">"AS2DocumentEdit"</definedName>
    <definedName name="S_CY_End_Data">'BS2'!#REF!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1" l="1"/>
  <c r="H20" i="11"/>
  <c r="C11" i="13" l="1"/>
  <c r="C12" i="13" l="1"/>
  <c r="C33" i="10"/>
  <c r="C86" i="13" l="1"/>
  <c r="E65" i="13" l="1"/>
  <c r="C65" i="13"/>
  <c r="C85" i="13" l="1"/>
  <c r="C16" i="13" l="1"/>
  <c r="D23" i="11" l="1"/>
  <c r="C50" i="10" l="1"/>
  <c r="C90" i="13" l="1"/>
  <c r="E26" i="2" l="1"/>
  <c r="E17" i="2"/>
  <c r="E34" i="10"/>
  <c r="E23" i="10"/>
  <c r="E19" i="5"/>
  <c r="E12" i="5"/>
  <c r="E20" i="5" s="1"/>
  <c r="E22" i="5" s="1"/>
  <c r="E24" i="5" s="1"/>
  <c r="E48" i="5"/>
  <c r="E11" i="13"/>
  <c r="E88" i="13"/>
  <c r="J15" i="11"/>
  <c r="H15" i="11"/>
  <c r="F15" i="11"/>
  <c r="F17" i="11" s="1"/>
  <c r="D15" i="11"/>
  <c r="D17" i="11" s="1"/>
  <c r="D18" i="11" s="1"/>
  <c r="L14" i="11"/>
  <c r="L13" i="11"/>
  <c r="L11" i="11"/>
  <c r="L10" i="11"/>
  <c r="E51" i="5" l="1"/>
  <c r="E9" i="13"/>
  <c r="E23" i="13" s="1"/>
  <c r="E52" i="13" s="1"/>
  <c r="E57" i="13" s="1"/>
  <c r="E89" i="13" s="1"/>
  <c r="E91" i="13" s="1"/>
  <c r="E61" i="10"/>
  <c r="J17" i="11"/>
  <c r="E60" i="10"/>
  <c r="H17" i="11"/>
  <c r="L17" i="11"/>
  <c r="E27" i="2"/>
  <c r="E35" i="10"/>
  <c r="L15" i="11"/>
  <c r="E49" i="5"/>
  <c r="E62" i="10" l="1"/>
  <c r="E63" i="10" s="1"/>
  <c r="C54" i="10" l="1"/>
  <c r="C48" i="5" l="1"/>
  <c r="J22" i="11" s="1"/>
  <c r="L22" i="11" s="1"/>
  <c r="L19" i="11"/>
  <c r="L20" i="11" l="1"/>
  <c r="L18" i="11"/>
  <c r="F23" i="11"/>
  <c r="C57" i="10" s="1"/>
  <c r="H23" i="11" l="1"/>
  <c r="C60" i="10" s="1"/>
  <c r="C17" i="2" l="1"/>
  <c r="C34" i="10"/>
  <c r="C23" i="10" l="1"/>
  <c r="C35" i="10" s="1"/>
  <c r="C12" i="5" l="1"/>
  <c r="C26" i="2" l="1"/>
  <c r="C27" i="2" s="1"/>
  <c r="C19" i="5" l="1"/>
  <c r="C20" i="5" s="1"/>
  <c r="C22" i="5" s="1"/>
  <c r="C24" i="5" s="1"/>
  <c r="C49" i="5" l="1"/>
  <c r="C51" i="5"/>
  <c r="C9" i="13"/>
  <c r="J21" i="11"/>
  <c r="L21" i="11" s="1"/>
  <c r="L23" i="11" s="1"/>
  <c r="J23" i="11" l="1"/>
  <c r="C61" i="10" s="1"/>
  <c r="C62" i="10" s="1"/>
  <c r="C63" i="10" s="1"/>
  <c r="C23" i="13" l="1"/>
  <c r="C52" i="13" l="1"/>
  <c r="C57" i="13" s="1"/>
  <c r="C88" i="13"/>
  <c r="C89" i="13" l="1"/>
  <c r="C91" i="13" s="1"/>
</calcChain>
</file>

<file path=xl/sharedStrings.xml><?xml version="1.0" encoding="utf-8"?>
<sst xmlns="http://schemas.openxmlformats.org/spreadsheetml/2006/main" count="246" uniqueCount="163">
  <si>
    <t>หน่วย : บาท</t>
  </si>
  <si>
    <t>ณ วันที่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</si>
  <si>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</si>
  <si>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</si>
  <si>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</si>
  <si>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</si>
  <si>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</si>
  <si>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</si>
  <si>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</si>
  <si>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</si>
  <si>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</si>
  <si>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</si>
  <si>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</si>
  <si>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</si>
  <si>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</si>
  <si>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</si>
  <si>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</si>
  <si>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</si>
  <si>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</si>
  <si>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</si>
  <si>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</si>
  <si>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</si>
  <si>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</si>
  <si>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</si>
  <si>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</si>
  <si>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</si>
  <si>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</si>
  <si>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</si>
  <si>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</si>
  <si>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</si>
  <si>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</si>
  <si>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</si>
  <si>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</si>
  <si>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</si>
  <si>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</si>
  <si>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</si>
  <si>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ประมาณการหนี้สินสำหรับต้นทุน</t>
  </si>
  <si>
    <t>การรื้อถอนและขนย้าย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</si>
  <si>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</si>
  <si>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</si>
  <si>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</si>
  <si>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</si>
  <si>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</si>
  <si>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</si>
  <si>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</si>
  <si>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15,000,000 หุ้น มูลค่าหุ้นละ 10 บาท</t>
  </si>
  <si>
    <t>ทุนที่ออกและชำระแล้ว</t>
  </si>
  <si>
    <t xml:space="preserve">  ชำระครบแล้ว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</si>
  <si>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</si>
  <si>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</si>
  <si>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</si>
  <si>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</si>
  <si>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 xml:space="preserve">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</si>
  <si>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</si>
  <si>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</si>
  <si>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</si>
  <si>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</si>
  <si>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</si>
  <si>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</si>
  <si>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</si>
  <si>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</si>
  <si>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</si>
  <si>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</si>
  <si>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</si>
  <si>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</si>
  <si>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</si>
  <si>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</si>
  <si>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</si>
  <si>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</si>
  <si>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</si>
  <si>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</si>
  <si>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</si>
  <si>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</si>
  <si>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</si>
  <si>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ผลประโยชน์พนักงานที่กำหนดไว้</t>
  </si>
  <si>
    <t>กำไรเบ็ดเสร็จรวมสำหรับปี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</si>
  <si>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</si>
  <si>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</si>
  <si>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หน่วย : บาท</t>
  </si>
  <si>
    <t>ทุนที่ออกและ</t>
  </si>
  <si>
    <t>ส่วนเกินมูลค่า</t>
  </si>
  <si>
    <t>รวม</t>
  </si>
  <si>
    <t>ชำระแล้ว</t>
  </si>
  <si>
    <t>หุ้นสามัญ</t>
  </si>
  <si>
    <t>ยังไม่ได้จัดสรร</t>
  </si>
  <si>
    <t>ทุนสำรอง</t>
  </si>
  <si>
    <t>ตามกฎหมาย</t>
  </si>
  <si>
    <t xml:space="preserve">เงินปันผลจ่าย </t>
  </si>
  <si>
    <t>จัดสรรเป็นทุนสำรองตามกฎหมาย</t>
  </si>
  <si>
    <t>งบกระแสเงินสด</t>
  </si>
  <si>
    <t>กระแสเงินสดจากกิจกรรมดำเนินงาน</t>
  </si>
  <si>
    <t>ปรับปรุงด้วย :</t>
  </si>
  <si>
    <t>ค่าใช้จ่ายภาษีเงินได้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</si>
  <si>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</si>
  <si>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</si>
  <si>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กำไรจากการยกเลิกสัญญาเช่า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</si>
  <si>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</si>
  <si>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</si>
  <si>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</si>
  <si>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</si>
  <si>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หนี้สินดำเนินงานเพิ่มขึ้น (ลดลง)</t>
  </si>
  <si>
    <t xml:space="preserve">เงินสดรับจากการดำเนินงาน  </t>
  </si>
  <si>
    <t>จ่ายผลประโยชน์พนักงาน</t>
  </si>
  <si>
    <t>จ่ายภาษีเงินได้</t>
  </si>
  <si>
    <t xml:space="preserve">   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</si>
  <si>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</si>
  <si>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</si>
  <si>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</si>
  <si>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</si>
  <si>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</si>
  <si>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  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</si>
  <si>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</si>
  <si>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</si>
  <si>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เงินสดจ่ายสำหรับหนี้สินตามสัญญาเช่า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</si>
  <si>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</si>
  <si>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</si>
  <si>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</si>
  <si>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</si>
  <si>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ขาดทุนเบ็ดเสร็จอื่นสำหรับปี</t>
  </si>
  <si>
    <t>กำไร (ขาดทุน) เบ็ดเสร็จอื่นสำหรับปี - สุทธิจากภาษี</t>
  </si>
  <si>
    <t>รายได้จากการขาย</t>
  </si>
  <si>
    <t>ยอดคงเหลือปลายปี ณ วันที่ 31 ธันวาคม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</si>
  <si>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</si>
  <si>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</si>
  <si>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</si>
  <si>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เงินฝากสถาบันการเงินที่ใช้เป็นหลักประกัน</t>
  </si>
  <si>
    <t>ยอดคงเหลือต้นปี ณ วันที่ 1 มกราคม 2567</t>
  </si>
  <si>
    <t>เงินสดจ่ายชำระคืนเงินกู้ยืมระยะสั้นจากสถาบันการเงิน</t>
  </si>
  <si>
    <t>เงินสดจ่ายดอกเบี้ย</t>
  </si>
  <si>
    <t>เงินสดจ่ายเงินปันผล</t>
  </si>
  <si>
    <t>จ่ายภาษีเงินได้ หัก ณ ที่จ่าย</t>
  </si>
  <si>
    <t>กระแสเงินสดสุทธิได้มาจาก (ใช้ไปใน) กิจกรรมจัดหาเงิน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</si>
  <si>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</si>
  <si>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</si>
  <si>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</si>
  <si>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สำหรับปีสิ้นสุดวันที่ 31 ธันวาคม 2568</t>
  </si>
  <si>
    <t>ยอดคงเหลือต้นปี ณ วันที่ 1 มกราคม 2568</t>
  </si>
  <si>
    <t>ยอดคงเหลือปลายปี ณ วันที่ 31 ธันวาคม 2568</t>
  </si>
  <si>
    <t>ณ วันที่ 31 ธันวาคม 2568</t>
  </si>
  <si>
    <t>บริษัท ลอนดรี้ ยู จำกัด (มหาชน)</t>
  </si>
  <si>
    <t>ส่วนของเงินกู้ยืมระยะยาว</t>
  </si>
  <si>
    <t>เงินกู้ยืมระยะยาว</t>
  </si>
  <si>
    <t>ค่าใช้จ่ายผลประโยชน์พนักงาน</t>
  </si>
  <si>
    <t>ค่าใช้จ่ายจากคะแนนสะสม - ประมาณการ (กลับรายการ)</t>
  </si>
  <si>
    <t>ขาดทุนจากการจำหน่ายหรือตัดจำหน่ายอุปกรณ์</t>
  </si>
  <si>
    <t>เงินสดรับจากเงินกู้ยืมระยะยาว</t>
  </si>
  <si>
    <t>เงินสดจ่ายชำระคืนเงินกู้ยืมระยะยาว</t>
  </si>
  <si>
    <t>-</t>
  </si>
  <si>
    <t>หุ้นสามัญ 375,000,000 หุ้น มูลค่าหุ้นละ 0.50 บาท</t>
  </si>
  <si>
    <t>หุ้นสามัญ 352,941,176 หุ้น มูลค่าหุ้นละ 0.50 บาท</t>
  </si>
  <si>
    <t>การเพิ่มหุ้นสามัญ</t>
  </si>
  <si>
    <t>สินทรัพย์ทางการเงินหมุนเวียนอื่น</t>
  </si>
  <si>
    <t>ผลขาดทุนจากการวัดมูลค่าใหม่ของ</t>
  </si>
  <si>
    <t>23, 28</t>
  </si>
  <si>
    <t>เงินสดจ่ายชำระคืนเงินกู้ยืมระยะยาวจากสถาบันการเงิน</t>
  </si>
  <si>
    <t>เงินสดจ่ายค่ารื้อถอน</t>
  </si>
  <si>
    <t>เงินสดรับค่าหุ้นสุทธิจากค่าใช้จ่าย</t>
  </si>
  <si>
    <t>ขาดทุนจากการลดมูลค่าของสินค้าคงเหลือ (กลับรายการ)</t>
  </si>
  <si>
    <t>ขาดทุนจากด้อยค่าของเครื่องซักผ้าและเครื่องอบผ้า (กลับรายการ)</t>
  </si>
  <si>
    <t>ขาดทุนจากด้อยค่าของส่วนปรับปรุงอาคารเช่า (กลับรายการ)</t>
  </si>
  <si>
    <t>สินทรัพย์ทางการเงินหมุนเวียนอื่นเพิ่มขึ้น</t>
  </si>
  <si>
    <t>เงินฝากสถาบันการเงินที่ใช้เป็นหลักประกันเพิ่มขึ้น</t>
  </si>
  <si>
    <t xml:space="preserve">หนี้สินไม่หมุนเวียนอื่น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</si>
</sst>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* #,##0.00_-;\-* #,##0.00_-;_-* &quot;-&quot;??_-;_-@_-"/>
    <numFmt numFmtId="165" formatCode="_-* #,##0_-;\-* #,##0_-;_-* &quot;-&quot;??_-;_-@_-"/>
    <numFmt numFmtId="166" formatCode="* #,##0_);* \(#,##0\);&quot;-&quot;??_);@"/>
    <numFmt numFmtId="167" formatCode="_(* #,##0_);_(* \(#,##0\);_(* &quot;-&quot;??????_);_(@_)"/>
    <numFmt numFmtId="168" formatCode="_(* #,##0.00000_);_(* \(#,##0.00000\);_(* &quot;-&quot;???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2.5"/>
      <name val="Angsana New"/>
      <family val="1"/>
    </font>
    <font>
      <b/>
      <sz val="12.5"/>
      <name val="Angsana New"/>
      <family val="1"/>
    </font>
    <font>
      <sz val="14"/>
      <name val="AngsanaUPC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6"/>
      <color rgb="FF000000"/>
      <name val="Angsana New"/>
      <family val="1"/>
      <charset val="222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1" applyFill="0" applyProtection="0"/>
    <xf numFmtId="166" fontId="9" fillId="0" borderId="2" applyFill="0" applyProtection="0"/>
    <xf numFmtId="166" fontId="9" fillId="0" borderId="0" applyFill="0" applyBorder="0" applyProtection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165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4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2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6" fillId="0" borderId="5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3" fontId="16" fillId="0" borderId="0" xfId="0" applyNumberFormat="1" applyFont="1" applyAlignment="1">
      <alignment vertical="center" wrapText="1"/>
    </xf>
    <xf numFmtId="37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4"/>
    </xf>
    <xf numFmtId="3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3"/>
    </xf>
    <xf numFmtId="164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0" fontId="5" fillId="0" borderId="0" xfId="10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14" fontId="6" fillId="0" borderId="0" xfId="0" applyNumberFormat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37" fontId="6" fillId="0" borderId="0" xfId="0" quotePrefix="1" applyNumberFormat="1" applyFont="1" applyAlignment="1">
      <alignment vertical="center"/>
    </xf>
    <xf numFmtId="37" fontId="1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37" fontId="15" fillId="0" borderId="2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5 2 2" xfId="3" xr:uid="{00000000-0005-0000-0000-000002000000}"/>
    <cellStyle name="Debit subtotal_GSPP1_Q212" xfId="4" xr:uid="{00000000-0005-0000-0000-000003000000}"/>
    <cellStyle name="Debit Total_GSPP1_Q212" xfId="5" xr:uid="{00000000-0005-0000-0000-000004000000}"/>
    <cellStyle name="Debit_Cash flow worksheet_Q212 (GCO_IPP_SPP1)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3 8" xfId="9" xr:uid="{00000000-0005-0000-0000-000009000000}"/>
    <cellStyle name="Normal_Berli - Dec 2002 (Thai)-3" xfId="10" xr:uid="{00000000-0005-0000-0000-00000A000000}"/>
    <cellStyle name="Normal_SMK45Q1" xfId="11" xr:uid="{00000000-0005-0000-0000-00000B000000}"/>
    <cellStyle name="Percent 2" xfId="12" xr:uid="{00000000-0005-0000-0000-00000C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80"/>
  <sheetViews>
    <sheetView topLeftCell="A25" zoomScale="90" zoomScaleNormal="90" zoomScaleSheetLayoutView="85" workbookViewId="0">
      <selection sqref="A1:E1"/>
    </sheetView>
  </sheetViews>
  <sheetFormatPr defaultColWidth="9.125" defaultRowHeight="23.95" customHeight="1" x14ac:dyDescent="0.55000000000000004"/>
  <cols>
    <col min="1" max="1" width="49.625" style="24" customWidth="1"/>
    <col min="2" max="2" width="12" style="24" customWidth="1"/>
    <col min="3" max="3" width="18.375" style="24" customWidth="1"/>
    <col min="4" max="4" width="2.125" style="24" customWidth="1"/>
    <col min="5" max="5" width="17.375" style="24" customWidth="1"/>
    <col min="6" max="6" width="1.375" style="24" customWidth="1"/>
    <col min="7" max="9" width="9.125" style="24"/>
    <col min="10" max="10" width="12.375" style="24" bestFit="1" customWidth="1"/>
    <col min="11" max="16384" width="9.125" style="24"/>
  </cols>
  <sheetData>
    <row r="1" spans="1:10" ht="31.25" customHeight="1" x14ac:dyDescent="0.55000000000000004">
      <c r="A1" s="62" t="s">
        <v>139</v>
      </c>
      <c r="B1" s="62"/>
      <c r="C1" s="62"/>
      <c r="D1" s="62"/>
      <c r="E1" s="62"/>
    </row>
    <row r="2" spans="1:10" ht="26.5" x14ac:dyDescent="0.55000000000000004">
      <c r="A2" s="62" t="s">
        <v>122</v>
      </c>
      <c r="B2" s="62"/>
      <c r="C2" s="62"/>
      <c r="D2" s="62"/>
      <c r="E2" s="62"/>
    </row>
    <row r="3" spans="1:10" ht="26.5" x14ac:dyDescent="0.55000000000000004">
      <c r="A3" s="62" t="s">
        <v>138</v>
      </c>
      <c r="B3" s="62"/>
      <c r="C3" s="62"/>
      <c r="D3" s="62"/>
      <c r="E3" s="62"/>
    </row>
    <row r="4" spans="1:10" ht="23.95" customHeight="1" x14ac:dyDescent="0.55000000000000004">
      <c r="A4" s="63" t="s">
        <v>0</v>
      </c>
      <c r="B4" s="63"/>
      <c r="C4" s="63"/>
      <c r="D4" s="63"/>
      <c r="E4" s="63"/>
    </row>
    <row r="5" spans="1:10" ht="5.95" customHeight="1" x14ac:dyDescent="0.55000000000000004">
      <c r="A5" s="26"/>
      <c r="B5" s="26"/>
      <c r="C5" s="26"/>
      <c r="D5" s="26"/>
      <c r="E5" s="26"/>
    </row>
    <row r="6" spans="1:10" ht="23.8" x14ac:dyDescent="0.55000000000000004">
      <c r="A6" s="26"/>
      <c r="B6" s="26"/>
      <c r="C6" s="28" t="s">
        <v>1</v>
      </c>
      <c r="D6" s="26"/>
      <c r="E6" s="28" t="s">
        <v>1</v>
      </c>
    </row>
    <row r="7" spans="1:10" ht="23.8" x14ac:dyDescent="0.55000000000000004">
      <c r="A7" s="26"/>
      <c r="B7" s="26"/>
      <c r="C7" s="28" t="s">
        <v>2</v>
      </c>
      <c r="D7" s="26"/>
      <c r="E7" s="28" t="s">
        <v>2</v>
      </c>
    </row>
    <row r="8" spans="1:10" s="27" customFormat="1" ht="23.95" customHeight="1" x14ac:dyDescent="0.55000000000000004">
      <c r="B8" s="28" t="s">
        <v>3</v>
      </c>
      <c r="C8" s="28">
        <v>2568</v>
      </c>
      <c r="D8" s="28"/>
      <c r="E8" s="28">
        <v>2567</v>
      </c>
    </row>
    <row r="9" spans="1:10" s="27" customFormat="1" ht="23.95" customHeight="1" x14ac:dyDescent="0.55000000000000004">
      <c r="B9" s="28"/>
      <c r="C9" s="28"/>
      <c r="D9" s="28"/>
      <c r="E9" s="28"/>
    </row>
    <row r="10" spans="1:10" s="27" customFormat="1" ht="23.95" customHeight="1" x14ac:dyDescent="0.55000000000000004">
      <c r="A10" s="28" t="s">
        <v>4</v>
      </c>
      <c r="B10" s="28"/>
      <c r="E10" s="28"/>
    </row>
    <row r="11" spans="1:10" s="27" customFormat="1" ht="23.95" customHeight="1" x14ac:dyDescent="0.55000000000000004">
      <c r="A11" s="27" t="s">
        <v>5</v>
      </c>
      <c r="C11" s="2"/>
      <c r="D11" s="2"/>
      <c r="E11" s="2"/>
    </row>
    <row r="12" spans="1:10" s="27" customFormat="1" ht="23.95" customHeight="1" x14ac:dyDescent="0.55000000000000004">
      <c r="A12" s="33" t="s">
        <v>6</v>
      </c>
      <c r="B12" s="29">
        <v>5</v>
      </c>
      <c r="C12" s="10">
        <v>226876742</v>
      </c>
      <c r="D12" s="10"/>
      <c r="E12" s="10">
        <v>108024485</v>
      </c>
    </row>
    <row r="13" spans="1:10" s="27" customFormat="1" ht="23.95" customHeight="1" x14ac:dyDescent="0.55000000000000004">
      <c r="A13" s="33" t="s">
        <v>7</v>
      </c>
      <c r="B13" s="29">
        <v>6</v>
      </c>
      <c r="C13" s="10">
        <v>11880129</v>
      </c>
      <c r="D13" s="10"/>
      <c r="E13" s="10">
        <v>9359524</v>
      </c>
    </row>
    <row r="14" spans="1:10" s="27" customFormat="1" ht="23.95" customHeight="1" x14ac:dyDescent="0.55000000000000004">
      <c r="A14" s="33" t="s">
        <v>8</v>
      </c>
      <c r="B14" s="45">
        <v>7</v>
      </c>
      <c r="C14" s="10">
        <v>17069807</v>
      </c>
      <c r="D14" s="10"/>
      <c r="E14" s="10">
        <v>13571565</v>
      </c>
    </row>
    <row r="15" spans="1:10" s="27" customFormat="1" ht="23.95" customHeight="1" x14ac:dyDescent="0.55000000000000004">
      <c r="A15" s="33" t="s">
        <v>151</v>
      </c>
      <c r="B15" s="45">
        <v>8</v>
      </c>
      <c r="C15" s="10">
        <v>190000000</v>
      </c>
      <c r="D15" s="10"/>
      <c r="E15" s="21" t="s">
        <v>147</v>
      </c>
    </row>
    <row r="16" spans="1:10" s="27" customFormat="1" ht="23.95" customHeight="1" x14ac:dyDescent="0.55000000000000004">
      <c r="A16" s="33" t="s">
        <v>9</v>
      </c>
      <c r="B16" s="29"/>
      <c r="C16" s="10">
        <v>1696592</v>
      </c>
      <c r="D16" s="10"/>
      <c r="E16" s="10">
        <v>1026079</v>
      </c>
      <c r="J16" s="59"/>
    </row>
    <row r="17" spans="1:10" s="27" customFormat="1" ht="23.95" customHeight="1" x14ac:dyDescent="0.55000000000000004">
      <c r="A17" s="40" t="s">
        <v>10</v>
      </c>
      <c r="B17" s="40"/>
      <c r="C17" s="15">
        <f>SUM(C12:C16)</f>
        <v>447523270</v>
      </c>
      <c r="D17" s="10"/>
      <c r="E17" s="15">
        <f>SUM(E12:E16)</f>
        <v>131981653</v>
      </c>
      <c r="I17" s="41"/>
      <c r="J17" s="31"/>
    </row>
    <row r="18" spans="1:10" s="27" customFormat="1" ht="23.95" customHeight="1" x14ac:dyDescent="0.55000000000000004">
      <c r="A18" s="33"/>
      <c r="B18" s="33"/>
      <c r="C18" s="23"/>
      <c r="D18" s="22"/>
      <c r="E18" s="23"/>
    </row>
    <row r="19" spans="1:10" s="27" customFormat="1" ht="23.95" customHeight="1" x14ac:dyDescent="0.55000000000000004">
      <c r="A19" s="27" t="s">
        <v>11</v>
      </c>
      <c r="C19" s="10"/>
      <c r="D19" s="10"/>
      <c r="E19" s="10"/>
      <c r="I19" s="41"/>
    </row>
    <row r="20" spans="1:10" s="27" customFormat="1" ht="23.95" customHeight="1" x14ac:dyDescent="0.55000000000000004">
      <c r="A20" s="33" t="s">
        <v>125</v>
      </c>
      <c r="B20" s="29">
        <v>9</v>
      </c>
      <c r="C20" s="10">
        <v>21250000</v>
      </c>
      <c r="D20" s="10"/>
      <c r="E20" s="10">
        <v>10500000</v>
      </c>
      <c r="I20" s="41"/>
    </row>
    <row r="21" spans="1:10" s="27" customFormat="1" ht="23.95" customHeight="1" x14ac:dyDescent="0.55000000000000004">
      <c r="A21" s="33" t="s">
        <v>12</v>
      </c>
      <c r="B21" s="29">
        <v>10</v>
      </c>
      <c r="C21" s="10">
        <v>1249371361</v>
      </c>
      <c r="D21" s="10"/>
      <c r="E21" s="10">
        <v>1133626591</v>
      </c>
      <c r="I21" s="41"/>
    </row>
    <row r="22" spans="1:10" s="27" customFormat="1" ht="23.95" customHeight="1" x14ac:dyDescent="0.55000000000000004">
      <c r="A22" s="33" t="s">
        <v>13</v>
      </c>
      <c r="B22" s="29">
        <v>11</v>
      </c>
      <c r="C22" s="10">
        <v>936564422</v>
      </c>
      <c r="D22" s="10"/>
      <c r="E22" s="10">
        <v>884728895</v>
      </c>
      <c r="I22" s="41"/>
    </row>
    <row r="23" spans="1:10" ht="23.95" customHeight="1" x14ac:dyDescent="0.55000000000000004">
      <c r="A23" s="33" t="s">
        <v>14</v>
      </c>
      <c r="B23" s="29">
        <v>12</v>
      </c>
      <c r="C23" s="10">
        <v>12972648</v>
      </c>
      <c r="D23" s="35"/>
      <c r="E23" s="10">
        <v>11740819</v>
      </c>
      <c r="H23" s="27"/>
      <c r="I23" s="36"/>
    </row>
    <row r="24" spans="1:10" ht="23.95" customHeight="1" x14ac:dyDescent="0.55000000000000004">
      <c r="A24" s="33" t="s">
        <v>15</v>
      </c>
      <c r="B24" s="29">
        <v>13</v>
      </c>
      <c r="C24" s="10">
        <v>11466964</v>
      </c>
      <c r="D24" s="35"/>
      <c r="E24" s="10">
        <v>6315457</v>
      </c>
      <c r="H24" s="27"/>
      <c r="I24" s="36"/>
    </row>
    <row r="25" spans="1:10" s="27" customFormat="1" ht="23.95" customHeight="1" x14ac:dyDescent="0.55000000000000004">
      <c r="A25" s="33" t="s">
        <v>16</v>
      </c>
      <c r="B25" s="29">
        <v>14</v>
      </c>
      <c r="C25" s="10">
        <v>37470822</v>
      </c>
      <c r="D25" s="10"/>
      <c r="E25" s="10">
        <v>32178938</v>
      </c>
    </row>
    <row r="26" spans="1:10" s="27" customFormat="1" ht="23.95" customHeight="1" x14ac:dyDescent="0.55000000000000004">
      <c r="A26" s="40" t="s">
        <v>17</v>
      </c>
      <c r="B26" s="40"/>
      <c r="C26" s="15">
        <f>SUM(C20:C25)</f>
        <v>2269096217</v>
      </c>
      <c r="D26" s="10"/>
      <c r="E26" s="15">
        <f>SUM(E20:E25)</f>
        <v>2079090700</v>
      </c>
    </row>
    <row r="27" spans="1:10" s="27" customFormat="1" ht="23.95" customHeight="1" thickBot="1" x14ac:dyDescent="0.6">
      <c r="A27" s="30" t="s">
        <v>18</v>
      </c>
      <c r="B27" s="30"/>
      <c r="C27" s="16">
        <f>C26+C17</f>
        <v>2716619487</v>
      </c>
      <c r="D27" s="10"/>
      <c r="E27" s="16">
        <f>E26+E17</f>
        <v>2211072353</v>
      </c>
    </row>
    <row r="28" spans="1:10" s="27" customFormat="1" ht="23.95" customHeight="1" thickTop="1" x14ac:dyDescent="0.55000000000000004">
      <c r="A28" s="30"/>
      <c r="B28" s="30"/>
      <c r="C28" s="13"/>
      <c r="D28" s="10"/>
      <c r="E28" s="13"/>
    </row>
    <row r="29" spans="1:10" s="27" customFormat="1" ht="23.95" customHeight="1" x14ac:dyDescent="0.55000000000000004">
      <c r="A29" s="30"/>
      <c r="B29" s="30"/>
      <c r="C29" s="13"/>
      <c r="D29" s="10"/>
      <c r="E29" s="13"/>
    </row>
    <row r="30" spans="1:10" s="27" customFormat="1" ht="23.95" customHeight="1" x14ac:dyDescent="0.55000000000000004">
      <c r="A30" s="30"/>
      <c r="B30" s="30"/>
      <c r="C30" s="3"/>
      <c r="D30" s="2"/>
      <c r="E30" s="3"/>
    </row>
    <row r="31" spans="1:10" s="27" customFormat="1" ht="23.95" customHeight="1" x14ac:dyDescent="0.55000000000000004">
      <c r="A31" s="30"/>
      <c r="B31" s="30"/>
      <c r="C31" s="3"/>
      <c r="D31" s="2"/>
      <c r="E31" s="3"/>
    </row>
    <row r="32" spans="1:10" s="27" customFormat="1" ht="23.95" customHeight="1" x14ac:dyDescent="0.55000000000000004">
      <c r="D32" s="31"/>
      <c r="E32" s="31"/>
    </row>
    <row r="35" spans="1:5" s="27" customFormat="1" ht="23.95" customHeight="1" x14ac:dyDescent="0.55000000000000004">
      <c r="A35" s="61" t="s">
        <v>19</v>
      </c>
      <c r="B35" s="61"/>
      <c r="C35" s="61"/>
      <c r="E35" s="41"/>
    </row>
    <row r="36" spans="1:5" s="27" customFormat="1" ht="23.95" customHeight="1" x14ac:dyDescent="0.55000000000000004">
      <c r="E36" s="41"/>
    </row>
    <row r="37" spans="1:5" s="27" customFormat="1" ht="23.95" customHeight="1" x14ac:dyDescent="0.55000000000000004">
      <c r="E37" s="41"/>
    </row>
    <row r="38" spans="1:5" ht="23.95" customHeight="1" x14ac:dyDescent="0.55000000000000004">
      <c r="E38" s="36"/>
    </row>
    <row r="39" spans="1:5" ht="23.95" customHeight="1" x14ac:dyDescent="0.55000000000000004">
      <c r="E39" s="36"/>
    </row>
    <row r="40" spans="1:5" ht="23.95" customHeight="1" x14ac:dyDescent="0.55000000000000004">
      <c r="E40" s="36"/>
    </row>
    <row r="41" spans="1:5" ht="23.95" customHeight="1" x14ac:dyDescent="0.55000000000000004">
      <c r="E41" s="36"/>
    </row>
    <row r="42" spans="1:5" ht="23.95" customHeight="1" x14ac:dyDescent="0.55000000000000004">
      <c r="E42" s="36"/>
    </row>
    <row r="43" spans="1:5" ht="23.95" customHeight="1" x14ac:dyDescent="0.55000000000000004">
      <c r="E43" s="36"/>
    </row>
    <row r="44" spans="1:5" ht="23.95" customHeight="1" x14ac:dyDescent="0.55000000000000004">
      <c r="E44" s="36"/>
    </row>
    <row r="45" spans="1:5" ht="23.95" customHeight="1" x14ac:dyDescent="0.55000000000000004">
      <c r="E45" s="36"/>
    </row>
    <row r="46" spans="1:5" ht="23.95" customHeight="1" x14ac:dyDescent="0.55000000000000004">
      <c r="E46" s="36"/>
    </row>
    <row r="47" spans="1:5" ht="23.95" customHeight="1" x14ac:dyDescent="0.55000000000000004">
      <c r="E47" s="36"/>
    </row>
    <row r="48" spans="1:5" ht="23.95" customHeight="1" x14ac:dyDescent="0.55000000000000004">
      <c r="E48" s="36"/>
    </row>
    <row r="49" spans="5:5" ht="23.95" customHeight="1" x14ac:dyDescent="0.55000000000000004">
      <c r="E49" s="36"/>
    </row>
    <row r="50" spans="5:5" ht="23.95" customHeight="1" x14ac:dyDescent="0.55000000000000004">
      <c r="E50" s="36"/>
    </row>
    <row r="51" spans="5:5" ht="23.95" customHeight="1" x14ac:dyDescent="0.55000000000000004">
      <c r="E51" s="36"/>
    </row>
    <row r="52" spans="5:5" ht="23.95" customHeight="1" x14ac:dyDescent="0.55000000000000004">
      <c r="E52" s="36"/>
    </row>
    <row r="53" spans="5:5" ht="23.95" customHeight="1" x14ac:dyDescent="0.55000000000000004">
      <c r="E53" s="36"/>
    </row>
    <row r="54" spans="5:5" ht="23.95" customHeight="1" x14ac:dyDescent="0.55000000000000004">
      <c r="E54" s="36"/>
    </row>
    <row r="55" spans="5:5" ht="23.95" customHeight="1" x14ac:dyDescent="0.55000000000000004">
      <c r="E55" s="36"/>
    </row>
    <row r="56" spans="5:5" ht="23.95" customHeight="1" x14ac:dyDescent="0.55000000000000004">
      <c r="E56" s="36"/>
    </row>
    <row r="57" spans="5:5" ht="23.95" customHeight="1" x14ac:dyDescent="0.55000000000000004">
      <c r="E57" s="36"/>
    </row>
    <row r="58" spans="5:5" ht="23.95" customHeight="1" x14ac:dyDescent="0.55000000000000004">
      <c r="E58" s="36"/>
    </row>
    <row r="59" spans="5:5" ht="23.95" customHeight="1" x14ac:dyDescent="0.55000000000000004">
      <c r="E59" s="36"/>
    </row>
    <row r="60" spans="5:5" ht="23.95" customHeight="1" x14ac:dyDescent="0.55000000000000004">
      <c r="E60" s="36"/>
    </row>
    <row r="61" spans="5:5" ht="23.95" customHeight="1" x14ac:dyDescent="0.55000000000000004">
      <c r="E61" s="36"/>
    </row>
    <row r="62" spans="5:5" ht="23.95" customHeight="1" x14ac:dyDescent="0.55000000000000004">
      <c r="E62" s="36"/>
    </row>
    <row r="63" spans="5:5" ht="23.95" customHeight="1" x14ac:dyDescent="0.55000000000000004">
      <c r="E63" s="36"/>
    </row>
    <row r="64" spans="5:5" ht="23.95" customHeight="1" x14ac:dyDescent="0.55000000000000004">
      <c r="E64" s="36"/>
    </row>
    <row r="65" spans="5:5" ht="23.95" customHeight="1" x14ac:dyDescent="0.55000000000000004">
      <c r="E65" s="36"/>
    </row>
    <row r="66" spans="5:5" ht="23.95" customHeight="1" x14ac:dyDescent="0.55000000000000004">
      <c r="E66" s="36"/>
    </row>
    <row r="67" spans="5:5" ht="23.95" customHeight="1" x14ac:dyDescent="0.55000000000000004">
      <c r="E67" s="36"/>
    </row>
    <row r="68" spans="5:5" ht="23.95" customHeight="1" x14ac:dyDescent="0.55000000000000004">
      <c r="E68" s="36"/>
    </row>
    <row r="69" spans="5:5" ht="23.95" customHeight="1" x14ac:dyDescent="0.55000000000000004">
      <c r="E69" s="36"/>
    </row>
    <row r="70" spans="5:5" ht="23.95" customHeight="1" x14ac:dyDescent="0.55000000000000004">
      <c r="E70" s="36"/>
    </row>
    <row r="71" spans="5:5" ht="23.95" customHeight="1" x14ac:dyDescent="0.55000000000000004">
      <c r="E71" s="36"/>
    </row>
    <row r="72" spans="5:5" ht="23.95" customHeight="1" x14ac:dyDescent="0.55000000000000004">
      <c r="E72" s="36"/>
    </row>
    <row r="73" spans="5:5" ht="23.95" customHeight="1" x14ac:dyDescent="0.55000000000000004">
      <c r="E73" s="36"/>
    </row>
    <row r="74" spans="5:5" ht="23.95" customHeight="1" x14ac:dyDescent="0.55000000000000004">
      <c r="E74" s="36"/>
    </row>
    <row r="75" spans="5:5" ht="23.95" customHeight="1" x14ac:dyDescent="0.55000000000000004">
      <c r="E75" s="36"/>
    </row>
    <row r="76" spans="5:5" ht="23.95" customHeight="1" x14ac:dyDescent="0.55000000000000004">
      <c r="E76" s="36"/>
    </row>
    <row r="77" spans="5:5" ht="23.95" customHeight="1" x14ac:dyDescent="0.55000000000000004">
      <c r="E77" s="36"/>
    </row>
    <row r="78" spans="5:5" ht="23.95" customHeight="1" x14ac:dyDescent="0.55000000000000004">
      <c r="E78" s="36"/>
    </row>
    <row r="79" spans="5:5" ht="23.95" customHeight="1" x14ac:dyDescent="0.55000000000000004">
      <c r="E79" s="36"/>
    </row>
    <row r="80" spans="5:5" ht="23.95" customHeight="1" x14ac:dyDescent="0.55000000000000004">
      <c r="E80" s="36"/>
    </row>
  </sheetData>
  <mergeCells count="5">
    <mergeCell ref="A35:C35"/>
    <mergeCell ref="A1:E1"/>
    <mergeCell ref="A2:E2"/>
    <mergeCell ref="A3:E3"/>
    <mergeCell ref="A4:E4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1"/>
  <sheetViews>
    <sheetView topLeftCell="A59" zoomScaleNormal="100" zoomScaleSheetLayoutView="85" workbookViewId="0">
      <selection activeCell="A71" sqref="A71:C71"/>
    </sheetView>
  </sheetViews>
  <sheetFormatPr defaultColWidth="9.125" defaultRowHeight="23.95" customHeight="1" x14ac:dyDescent="0.55000000000000004"/>
  <cols>
    <col min="1" max="1" width="53.125" style="24" customWidth="1"/>
    <col min="2" max="2" width="10.125" style="25" customWidth="1"/>
    <col min="3" max="3" width="15.625" style="24" bestFit="1" customWidth="1"/>
    <col min="4" max="4" width="1" style="24" customWidth="1"/>
    <col min="5" max="5" width="15.625" style="24" bestFit="1" customWidth="1"/>
    <col min="6" max="6" width="0.625" style="24" customWidth="1"/>
    <col min="7" max="7" width="9.125" style="24"/>
    <col min="8" max="8" width="16.625" style="24" bestFit="1" customWidth="1"/>
    <col min="9" max="9" width="11.375" style="24" bestFit="1" customWidth="1"/>
    <col min="10" max="11" width="9.125" style="24"/>
    <col min="12" max="12" width="9.875" style="24" bestFit="1" customWidth="1"/>
    <col min="13" max="16384" width="9.125" style="24"/>
  </cols>
  <sheetData>
    <row r="1" spans="1:9" ht="26.5" x14ac:dyDescent="0.55000000000000004">
      <c r="A1" s="62" t="s">
        <v>139</v>
      </c>
      <c r="B1" s="62"/>
      <c r="C1" s="62"/>
      <c r="D1" s="62"/>
      <c r="E1" s="62"/>
      <c r="F1" s="62"/>
    </row>
    <row r="2" spans="1:9" ht="26.5" x14ac:dyDescent="0.55000000000000004">
      <c r="A2" s="62" t="s">
        <v>123</v>
      </c>
      <c r="B2" s="62"/>
      <c r="C2" s="62"/>
      <c r="D2" s="62"/>
      <c r="E2" s="62"/>
      <c r="F2" s="62"/>
    </row>
    <row r="3" spans="1:9" ht="26.5" x14ac:dyDescent="0.55000000000000004">
      <c r="A3" s="62" t="s">
        <v>138</v>
      </c>
      <c r="B3" s="62"/>
      <c r="C3" s="62"/>
      <c r="D3" s="62"/>
      <c r="E3" s="62"/>
      <c r="F3" s="62"/>
    </row>
    <row r="4" spans="1:9" ht="23.95" customHeight="1" x14ac:dyDescent="0.55000000000000004">
      <c r="A4" s="63" t="s">
        <v>0</v>
      </c>
      <c r="B4" s="63"/>
      <c r="C4" s="63"/>
      <c r="D4" s="63"/>
      <c r="E4" s="63"/>
      <c r="F4" s="63"/>
    </row>
    <row r="5" spans="1:9" ht="5.95" customHeight="1" x14ac:dyDescent="0.55000000000000004">
      <c r="A5" s="26"/>
      <c r="B5" s="28"/>
      <c r="C5" s="26"/>
      <c r="D5" s="26"/>
      <c r="E5" s="26"/>
      <c r="F5" s="26"/>
    </row>
    <row r="6" spans="1:9" ht="21.1" customHeight="1" x14ac:dyDescent="0.55000000000000004">
      <c r="A6" s="26"/>
      <c r="B6" s="28"/>
      <c r="C6" s="28" t="s">
        <v>1</v>
      </c>
      <c r="D6" s="26"/>
      <c r="E6" s="28" t="s">
        <v>1</v>
      </c>
      <c r="F6" s="26"/>
    </row>
    <row r="7" spans="1:9" ht="21.1" customHeight="1" x14ac:dyDescent="0.55000000000000004">
      <c r="A7" s="26"/>
      <c r="B7" s="28"/>
      <c r="C7" s="28" t="s">
        <v>2</v>
      </c>
      <c r="D7" s="26"/>
      <c r="E7" s="28" t="s">
        <v>2</v>
      </c>
      <c r="F7" s="26"/>
    </row>
    <row r="8" spans="1:9" s="27" customFormat="1" ht="21.1" customHeight="1" x14ac:dyDescent="0.55000000000000004">
      <c r="B8" s="28" t="s">
        <v>3</v>
      </c>
      <c r="C8" s="28">
        <v>2568</v>
      </c>
      <c r="D8" s="28"/>
      <c r="E8" s="28">
        <v>2567</v>
      </c>
      <c r="F8" s="28"/>
    </row>
    <row r="9" spans="1:9" s="27" customFormat="1" ht="22.25" customHeight="1" x14ac:dyDescent="0.55000000000000004">
      <c r="B9" s="28"/>
      <c r="C9" s="28"/>
      <c r="D9" s="28"/>
      <c r="E9" s="28"/>
      <c r="F9" s="28"/>
    </row>
    <row r="10" spans="1:9" s="27" customFormat="1" ht="23.45" customHeight="1" x14ac:dyDescent="0.55000000000000004">
      <c r="A10" s="28" t="s">
        <v>20</v>
      </c>
      <c r="B10" s="28"/>
      <c r="C10" s="2"/>
      <c r="D10" s="2"/>
      <c r="E10" s="2"/>
      <c r="F10" s="2"/>
    </row>
    <row r="11" spans="1:9" s="27" customFormat="1" ht="26" customHeight="1" x14ac:dyDescent="0.55000000000000004">
      <c r="A11" s="38" t="s">
        <v>21</v>
      </c>
      <c r="B11" s="29"/>
      <c r="C11" s="2"/>
      <c r="D11" s="2"/>
      <c r="E11" s="2"/>
      <c r="F11" s="2"/>
    </row>
    <row r="12" spans="1:9" s="27" customFormat="1" ht="21.1" customHeight="1" x14ac:dyDescent="0.55000000000000004">
      <c r="A12" s="33" t="s">
        <v>22</v>
      </c>
      <c r="B12" s="29">
        <v>15</v>
      </c>
      <c r="C12" s="21" t="s">
        <v>147</v>
      </c>
      <c r="D12" s="10"/>
      <c r="E12" s="10">
        <v>9000000</v>
      </c>
      <c r="F12" s="2"/>
    </row>
    <row r="13" spans="1:9" s="27" customFormat="1" ht="25.5" customHeight="1" x14ac:dyDescent="0.55000000000000004">
      <c r="A13" s="33" t="s">
        <v>23</v>
      </c>
      <c r="B13" s="29">
        <v>16</v>
      </c>
      <c r="C13" s="10">
        <v>144470039</v>
      </c>
      <c r="D13" s="10"/>
      <c r="E13" s="10">
        <v>69376026</v>
      </c>
      <c r="F13" s="2"/>
      <c r="H13" s="31"/>
      <c r="I13" s="31"/>
    </row>
    <row r="14" spans="1:9" s="27" customFormat="1" ht="27.55" customHeight="1" x14ac:dyDescent="0.55000000000000004">
      <c r="A14" s="33" t="s">
        <v>24</v>
      </c>
      <c r="B14" s="29"/>
      <c r="C14" s="10">
        <v>6670026</v>
      </c>
      <c r="D14" s="10"/>
      <c r="E14" s="10">
        <v>4367620</v>
      </c>
      <c r="F14" s="2"/>
      <c r="H14" s="31"/>
    </row>
    <row r="15" spans="1:9" s="27" customFormat="1" ht="21.1" customHeight="1" x14ac:dyDescent="0.55000000000000004">
      <c r="A15" s="33" t="s">
        <v>25</v>
      </c>
      <c r="C15" s="10"/>
      <c r="D15" s="22"/>
      <c r="E15" s="10"/>
    </row>
    <row r="16" spans="1:9" s="27" customFormat="1" ht="21.1" customHeight="1" x14ac:dyDescent="0.55000000000000004">
      <c r="A16" s="43" t="s">
        <v>26</v>
      </c>
      <c r="B16" s="29">
        <v>17</v>
      </c>
      <c r="C16" s="10">
        <v>76559435</v>
      </c>
      <c r="D16" s="10"/>
      <c r="E16" s="10">
        <v>53561253</v>
      </c>
      <c r="F16" s="2"/>
    </row>
    <row r="17" spans="1:9" s="27" customFormat="1" ht="21.1" customHeight="1" x14ac:dyDescent="0.55000000000000004">
      <c r="A17" s="33" t="s">
        <v>140</v>
      </c>
      <c r="C17" s="10"/>
      <c r="D17" s="22"/>
      <c r="E17" s="10"/>
      <c r="I17" s="44"/>
    </row>
    <row r="18" spans="1:9" s="27" customFormat="1" ht="21.1" customHeight="1" x14ac:dyDescent="0.55000000000000004">
      <c r="A18" s="43" t="s">
        <v>26</v>
      </c>
      <c r="B18" s="29">
        <v>18</v>
      </c>
      <c r="C18" s="10">
        <v>119174470</v>
      </c>
      <c r="D18" s="10"/>
      <c r="E18" s="10">
        <v>150934111</v>
      </c>
      <c r="F18" s="2"/>
    </row>
    <row r="19" spans="1:9" s="27" customFormat="1" ht="27" customHeight="1" x14ac:dyDescent="0.55000000000000004">
      <c r="A19" s="33" t="s">
        <v>27</v>
      </c>
      <c r="C19" s="10"/>
      <c r="D19" s="22"/>
      <c r="E19" s="10"/>
    </row>
    <row r="20" spans="1:9" s="27" customFormat="1" ht="21.1" customHeight="1" x14ac:dyDescent="0.55000000000000004">
      <c r="A20" s="43" t="s">
        <v>26</v>
      </c>
      <c r="B20" s="45">
        <v>19</v>
      </c>
      <c r="C20" s="10">
        <v>147326243</v>
      </c>
      <c r="D20" s="10"/>
      <c r="E20" s="10">
        <v>121593955</v>
      </c>
      <c r="F20" s="2"/>
    </row>
    <row r="21" spans="1:9" s="27" customFormat="1" ht="21.1" customHeight="1" x14ac:dyDescent="0.55000000000000004">
      <c r="A21" s="33" t="s">
        <v>28</v>
      </c>
      <c r="B21" s="45"/>
      <c r="C21" s="10">
        <v>22913042</v>
      </c>
      <c r="D21" s="10"/>
      <c r="E21" s="10">
        <v>14376037</v>
      </c>
      <c r="F21" s="2"/>
    </row>
    <row r="22" spans="1:9" s="27" customFormat="1" ht="22.6" customHeight="1" x14ac:dyDescent="0.55000000000000004">
      <c r="A22" s="33" t="s">
        <v>29</v>
      </c>
      <c r="B22" s="29"/>
      <c r="C22" s="10">
        <v>4948734</v>
      </c>
      <c r="D22" s="10"/>
      <c r="E22" s="10">
        <v>4119117</v>
      </c>
      <c r="F22" s="2"/>
      <c r="H22" s="31"/>
      <c r="I22" s="31"/>
    </row>
    <row r="23" spans="1:9" s="27" customFormat="1" ht="23.95" customHeight="1" x14ac:dyDescent="0.55000000000000004">
      <c r="A23" s="40" t="s">
        <v>30</v>
      </c>
      <c r="B23" s="29"/>
      <c r="C23" s="15">
        <f>SUM(C12:C22)</f>
        <v>522061989</v>
      </c>
      <c r="D23" s="10"/>
      <c r="E23" s="15">
        <f>SUM(E12:E22)</f>
        <v>427328119</v>
      </c>
      <c r="F23" s="2"/>
      <c r="I23" s="31"/>
    </row>
    <row r="24" spans="1:9" s="27" customFormat="1" ht="4.45" customHeight="1" x14ac:dyDescent="0.55000000000000004">
      <c r="A24" s="40"/>
      <c r="B24" s="29"/>
      <c r="C24" s="13"/>
      <c r="D24" s="22"/>
      <c r="E24" s="13"/>
      <c r="F24" s="31"/>
    </row>
    <row r="25" spans="1:9" s="27" customFormat="1" ht="26.5" customHeight="1" x14ac:dyDescent="0.55000000000000004">
      <c r="A25" s="27" t="s">
        <v>31</v>
      </c>
      <c r="B25" s="29"/>
      <c r="C25" s="22"/>
      <c r="D25" s="22"/>
      <c r="E25" s="22"/>
      <c r="F25" s="31"/>
    </row>
    <row r="26" spans="1:9" s="27" customFormat="1" ht="21.1" customHeight="1" x14ac:dyDescent="0.55000000000000004">
      <c r="A26" s="33" t="s">
        <v>32</v>
      </c>
      <c r="B26" s="29">
        <v>17</v>
      </c>
      <c r="C26" s="10">
        <v>106113936</v>
      </c>
      <c r="D26" s="10"/>
      <c r="E26" s="10">
        <v>93348373</v>
      </c>
      <c r="F26" s="31"/>
    </row>
    <row r="27" spans="1:9" s="27" customFormat="1" ht="21.1" customHeight="1" x14ac:dyDescent="0.55000000000000004">
      <c r="A27" s="33" t="s">
        <v>141</v>
      </c>
      <c r="B27" s="29">
        <v>18</v>
      </c>
      <c r="C27" s="10">
        <v>87249914</v>
      </c>
      <c r="D27" s="10"/>
      <c r="E27" s="10">
        <v>125238073</v>
      </c>
      <c r="F27" s="2"/>
    </row>
    <row r="28" spans="1:9" s="27" customFormat="1" ht="26.5" customHeight="1" x14ac:dyDescent="0.55000000000000004">
      <c r="A28" s="33" t="s">
        <v>33</v>
      </c>
      <c r="B28" s="29">
        <v>19</v>
      </c>
      <c r="C28" s="10">
        <v>887156217</v>
      </c>
      <c r="D28" s="10"/>
      <c r="E28" s="10">
        <v>837879485</v>
      </c>
      <c r="F28" s="2"/>
    </row>
    <row r="29" spans="1:9" s="27" customFormat="1" ht="24.45" customHeight="1" x14ac:dyDescent="0.55000000000000004">
      <c r="A29" s="33" t="s">
        <v>34</v>
      </c>
      <c r="C29" s="10"/>
      <c r="D29" s="22"/>
      <c r="E29" s="10"/>
    </row>
    <row r="30" spans="1:9" s="27" customFormat="1" ht="21.1" customHeight="1" x14ac:dyDescent="0.55000000000000004">
      <c r="A30" s="43" t="s">
        <v>35</v>
      </c>
      <c r="B30" s="29">
        <v>20</v>
      </c>
      <c r="C30" s="10">
        <v>10593154</v>
      </c>
      <c r="D30" s="10"/>
      <c r="E30" s="10">
        <v>5905196</v>
      </c>
      <c r="F30" s="2"/>
    </row>
    <row r="31" spans="1:9" s="27" customFormat="1" ht="28.05" customHeight="1" x14ac:dyDescent="0.55000000000000004">
      <c r="A31" s="33" t="s">
        <v>36</v>
      </c>
      <c r="B31" s="29"/>
      <c r="C31" s="10"/>
      <c r="D31" s="10"/>
      <c r="E31" s="10"/>
      <c r="F31" s="2"/>
    </row>
    <row r="32" spans="1:9" s="27" customFormat="1" ht="25.5" customHeight="1" x14ac:dyDescent="0.55000000000000004">
      <c r="A32" s="43" t="s">
        <v>37</v>
      </c>
      <c r="B32" s="45">
        <v>21</v>
      </c>
      <c r="C32" s="10">
        <v>19528083</v>
      </c>
      <c r="D32" s="10"/>
      <c r="E32" s="10">
        <v>15701569</v>
      </c>
      <c r="F32" s="31"/>
    </row>
    <row r="33" spans="1:9" s="27" customFormat="1" ht="27" customHeight="1" x14ac:dyDescent="0.55000000000000004">
      <c r="A33" s="33" t="s">
        <v>38</v>
      </c>
      <c r="B33" s="29"/>
      <c r="C33" s="10">
        <f>879059</f>
        <v>879059</v>
      </c>
      <c r="D33" s="10"/>
      <c r="E33" s="10">
        <v>556012</v>
      </c>
      <c r="F33" s="2"/>
      <c r="H33" s="31"/>
      <c r="I33" s="31"/>
    </row>
    <row r="34" spans="1:9" s="27" customFormat="1" ht="27.55" customHeight="1" x14ac:dyDescent="0.55000000000000004">
      <c r="A34" s="40" t="s">
        <v>39</v>
      </c>
      <c r="B34" s="29"/>
      <c r="C34" s="15">
        <f>SUM(C26:C33)</f>
        <v>1111520363</v>
      </c>
      <c r="D34" s="10"/>
      <c r="E34" s="15">
        <f>SUM(E26:E33)</f>
        <v>1078628708</v>
      </c>
      <c r="F34" s="2"/>
    </row>
    <row r="35" spans="1:9" s="27" customFormat="1" ht="28.55" customHeight="1" x14ac:dyDescent="0.55000000000000004">
      <c r="A35" s="33" t="s">
        <v>40</v>
      </c>
      <c r="B35" s="29"/>
      <c r="C35" s="15">
        <f>C34+C23</f>
        <v>1633582352</v>
      </c>
      <c r="D35" s="10"/>
      <c r="E35" s="15">
        <f>E34+E23</f>
        <v>1505956827</v>
      </c>
      <c r="F35" s="2"/>
    </row>
    <row r="36" spans="1:9" s="27" customFormat="1" ht="28.55" customHeight="1" x14ac:dyDescent="0.55000000000000004">
      <c r="A36" s="33"/>
      <c r="B36" s="29"/>
      <c r="C36" s="13"/>
      <c r="D36" s="10"/>
      <c r="E36" s="13"/>
      <c r="F36" s="2"/>
    </row>
    <row r="37" spans="1:9" s="27" customFormat="1" ht="28.55" customHeight="1" x14ac:dyDescent="0.55000000000000004">
      <c r="A37" s="62" t="s">
        <v>139</v>
      </c>
      <c r="B37" s="62"/>
      <c r="C37" s="62"/>
      <c r="D37" s="62"/>
      <c r="E37" s="62"/>
      <c r="F37" s="62"/>
    </row>
    <row r="38" spans="1:9" ht="26.15" customHeight="1" x14ac:dyDescent="0.55000000000000004">
      <c r="A38" s="62" t="s">
        <v>123</v>
      </c>
      <c r="B38" s="62"/>
      <c r="C38" s="62"/>
      <c r="D38" s="62"/>
      <c r="E38" s="62"/>
      <c r="F38" s="62"/>
    </row>
    <row r="39" spans="1:9" ht="26.15" customHeight="1" x14ac:dyDescent="0.55000000000000004">
      <c r="A39" s="62" t="s">
        <v>138</v>
      </c>
      <c r="B39" s="62"/>
      <c r="C39" s="62"/>
      <c r="D39" s="62"/>
      <c r="E39" s="62"/>
      <c r="F39" s="62"/>
    </row>
    <row r="40" spans="1:9" ht="23.95" customHeight="1" x14ac:dyDescent="0.55000000000000004">
      <c r="A40" s="63" t="s">
        <v>0</v>
      </c>
      <c r="B40" s="63"/>
      <c r="C40" s="63"/>
      <c r="D40" s="63"/>
      <c r="E40" s="63"/>
      <c r="F40" s="63"/>
    </row>
    <row r="41" spans="1:9" ht="5.95" customHeight="1" x14ac:dyDescent="0.55000000000000004">
      <c r="A41" s="26"/>
      <c r="B41" s="28"/>
      <c r="C41" s="26"/>
      <c r="D41" s="26"/>
      <c r="E41" s="26"/>
      <c r="F41" s="26"/>
    </row>
    <row r="42" spans="1:9" ht="23.8" x14ac:dyDescent="0.55000000000000004">
      <c r="A42" s="26"/>
      <c r="B42" s="28"/>
      <c r="C42" s="28" t="s">
        <v>1</v>
      </c>
      <c r="D42" s="26"/>
      <c r="E42" s="28" t="s">
        <v>1</v>
      </c>
      <c r="F42" s="26"/>
    </row>
    <row r="43" spans="1:9" ht="23.8" x14ac:dyDescent="0.55000000000000004">
      <c r="A43" s="26"/>
      <c r="B43" s="28"/>
      <c r="C43" s="28" t="s">
        <v>2</v>
      </c>
      <c r="D43" s="26"/>
      <c r="E43" s="28" t="s">
        <v>2</v>
      </c>
      <c r="F43" s="26"/>
    </row>
    <row r="44" spans="1:9" s="27" customFormat="1" ht="23.95" customHeight="1" x14ac:dyDescent="0.55000000000000004">
      <c r="B44" s="28" t="s">
        <v>3</v>
      </c>
      <c r="C44" s="28">
        <v>2568</v>
      </c>
      <c r="D44" s="28"/>
      <c r="E44" s="28">
        <v>2567</v>
      </c>
      <c r="F44" s="28"/>
    </row>
    <row r="45" spans="1:9" s="27" customFormat="1" ht="23.95" customHeight="1" x14ac:dyDescent="0.55000000000000004">
      <c r="B45" s="28"/>
      <c r="C45" s="28"/>
      <c r="D45" s="28"/>
      <c r="E45" s="28"/>
      <c r="F45" s="28"/>
    </row>
    <row r="46" spans="1:9" s="27" customFormat="1" ht="23.95" customHeight="1" x14ac:dyDescent="0.55000000000000004">
      <c r="A46" s="28" t="s">
        <v>41</v>
      </c>
      <c r="B46" s="28"/>
      <c r="C46" s="10"/>
      <c r="D46" s="10"/>
      <c r="E46" s="10"/>
      <c r="F46" s="2"/>
    </row>
    <row r="47" spans="1:9" s="27" customFormat="1" ht="23.95" customHeight="1" x14ac:dyDescent="0.55000000000000004">
      <c r="A47" s="27" t="s">
        <v>42</v>
      </c>
      <c r="B47" s="29"/>
      <c r="C47" s="22"/>
      <c r="D47" s="22"/>
      <c r="E47" s="22"/>
    </row>
    <row r="48" spans="1:9" s="27" customFormat="1" ht="23.95" customHeight="1" x14ac:dyDescent="0.55000000000000004">
      <c r="A48" s="27" t="s">
        <v>43</v>
      </c>
      <c r="B48" s="29">
        <v>22</v>
      </c>
      <c r="C48" s="10"/>
      <c r="D48" s="10"/>
      <c r="E48" s="10"/>
      <c r="F48" s="2"/>
    </row>
    <row r="49" spans="1:8" s="27" customFormat="1" ht="23.8" x14ac:dyDescent="0.55000000000000004">
      <c r="A49" s="33" t="s">
        <v>44</v>
      </c>
      <c r="B49" s="29"/>
      <c r="C49" s="10"/>
      <c r="D49" s="10"/>
      <c r="E49" s="10"/>
      <c r="F49" s="2"/>
    </row>
    <row r="50" spans="1:8" s="27" customFormat="1" ht="24.45" thickBot="1" x14ac:dyDescent="0.6">
      <c r="A50" s="40" t="s">
        <v>148</v>
      </c>
      <c r="B50" s="29"/>
      <c r="C50" s="19">
        <f>375000000*0.5</f>
        <v>187500000</v>
      </c>
      <c r="D50" s="10"/>
      <c r="E50" s="22"/>
      <c r="F50" s="2"/>
    </row>
    <row r="51" spans="1:8" s="27" customFormat="1" ht="25.15" thickTop="1" thickBot="1" x14ac:dyDescent="0.6">
      <c r="A51" s="40" t="s">
        <v>45</v>
      </c>
      <c r="B51" s="29"/>
      <c r="C51" s="13"/>
      <c r="D51" s="10"/>
      <c r="E51" s="19">
        <v>150000000</v>
      </c>
      <c r="F51" s="2"/>
      <c r="H51" s="31"/>
    </row>
    <row r="52" spans="1:8" s="27" customFormat="1" ht="24.45" thickTop="1" x14ac:dyDescent="0.55000000000000004">
      <c r="A52" s="33" t="s">
        <v>46</v>
      </c>
      <c r="B52" s="29"/>
      <c r="C52" s="13"/>
      <c r="D52" s="13"/>
      <c r="E52" s="13"/>
      <c r="F52" s="20"/>
    </row>
    <row r="53" spans="1:8" s="27" customFormat="1" ht="23.8" x14ac:dyDescent="0.55000000000000004">
      <c r="A53" s="40" t="s">
        <v>149</v>
      </c>
      <c r="B53" s="29"/>
      <c r="D53" s="13"/>
      <c r="E53" s="13"/>
      <c r="F53" s="20"/>
    </row>
    <row r="54" spans="1:8" s="27" customFormat="1" ht="23.8" x14ac:dyDescent="0.55000000000000004">
      <c r="A54" s="40" t="s">
        <v>47</v>
      </c>
      <c r="B54" s="29"/>
      <c r="C54" s="13">
        <f>EQUITY!D23</f>
        <v>176470588</v>
      </c>
      <c r="D54" s="13"/>
      <c r="E54" s="13"/>
      <c r="F54" s="20"/>
    </row>
    <row r="55" spans="1:8" s="27" customFormat="1" ht="23.8" x14ac:dyDescent="0.55000000000000004">
      <c r="A55" s="40" t="s">
        <v>45</v>
      </c>
      <c r="B55" s="29"/>
      <c r="C55" s="10"/>
      <c r="D55" s="13"/>
      <c r="E55" s="10"/>
      <c r="F55" s="20"/>
    </row>
    <row r="56" spans="1:8" s="27" customFormat="1" ht="23.8" x14ac:dyDescent="0.55000000000000004">
      <c r="A56" s="40" t="s">
        <v>47</v>
      </c>
      <c r="B56" s="29"/>
      <c r="C56" s="22"/>
      <c r="D56" s="13"/>
      <c r="E56" s="13">
        <v>150000000</v>
      </c>
      <c r="F56" s="20"/>
    </row>
    <row r="57" spans="1:8" s="27" customFormat="1" ht="23.95" customHeight="1" x14ac:dyDescent="0.55000000000000004">
      <c r="A57" s="33" t="s">
        <v>48</v>
      </c>
      <c r="B57" s="29">
        <v>22</v>
      </c>
      <c r="C57" s="10">
        <f>EQUITY!F23</f>
        <v>709550953</v>
      </c>
      <c r="D57" s="10"/>
      <c r="E57" s="10">
        <v>348889191</v>
      </c>
      <c r="F57" s="8">
        <v>0</v>
      </c>
      <c r="H57" s="31"/>
    </row>
    <row r="58" spans="1:8" s="27" customFormat="1" ht="23.95" customHeight="1" x14ac:dyDescent="0.55000000000000004">
      <c r="A58" s="27" t="s">
        <v>49</v>
      </c>
      <c r="B58" s="29"/>
      <c r="C58" s="10"/>
      <c r="D58" s="10"/>
      <c r="E58" s="10"/>
      <c r="F58" s="2"/>
    </row>
    <row r="59" spans="1:8" s="27" customFormat="1" ht="23.95" customHeight="1" x14ac:dyDescent="0.55000000000000004">
      <c r="A59" s="33" t="s">
        <v>50</v>
      </c>
      <c r="B59" s="29"/>
      <c r="C59" s="10"/>
      <c r="D59" s="10"/>
      <c r="E59" s="10"/>
      <c r="F59" s="2"/>
    </row>
    <row r="60" spans="1:8" s="27" customFormat="1" ht="23.95" customHeight="1" x14ac:dyDescent="0.55000000000000004">
      <c r="A60" s="40" t="s">
        <v>51</v>
      </c>
      <c r="B60" s="29">
        <v>23</v>
      </c>
      <c r="C60" s="10">
        <f>EQUITY!H23</f>
        <v>18317385</v>
      </c>
      <c r="D60" s="18"/>
      <c r="E60" s="10">
        <f>EQUITY!H15</f>
        <v>11775007</v>
      </c>
      <c r="F60" s="2"/>
      <c r="H60" s="31"/>
    </row>
    <row r="61" spans="1:8" s="27" customFormat="1" ht="23.95" customHeight="1" x14ac:dyDescent="0.55000000000000004">
      <c r="A61" s="33" t="s">
        <v>52</v>
      </c>
      <c r="B61" s="29"/>
      <c r="C61" s="10">
        <f>EQUITY!J23</f>
        <v>178698208.62</v>
      </c>
      <c r="D61" s="10"/>
      <c r="E61" s="10">
        <f>EQUITY!J15</f>
        <v>194451328</v>
      </c>
      <c r="F61" s="2"/>
    </row>
    <row r="62" spans="1:8" s="27" customFormat="1" ht="23.95" customHeight="1" x14ac:dyDescent="0.55000000000000004">
      <c r="A62" s="33" t="s">
        <v>53</v>
      </c>
      <c r="B62" s="29"/>
      <c r="C62" s="15">
        <f>SUM(C52:C61)</f>
        <v>1083037134.6199999</v>
      </c>
      <c r="D62" s="10"/>
      <c r="E62" s="15">
        <f>SUM(E55:E61)</f>
        <v>705115526</v>
      </c>
      <c r="F62" s="2"/>
    </row>
    <row r="63" spans="1:8" s="27" customFormat="1" ht="23.95" customHeight="1" thickBot="1" x14ac:dyDescent="0.6">
      <c r="A63" s="30" t="s">
        <v>54</v>
      </c>
      <c r="B63" s="28"/>
      <c r="C63" s="16">
        <f>C62+C35</f>
        <v>2716619486.6199999</v>
      </c>
      <c r="D63" s="10"/>
      <c r="E63" s="16">
        <f>E62+E35</f>
        <v>2211072353</v>
      </c>
      <c r="F63" s="2"/>
    </row>
    <row r="64" spans="1:8" s="27" customFormat="1" ht="23.95" customHeight="1" thickTop="1" x14ac:dyDescent="0.55000000000000004">
      <c r="A64" s="30"/>
      <c r="B64" s="28"/>
      <c r="C64" s="13"/>
      <c r="D64" s="10"/>
      <c r="E64" s="13"/>
      <c r="F64" s="2"/>
    </row>
    <row r="65" spans="1:6" s="27" customFormat="1" ht="23.95" customHeight="1" x14ac:dyDescent="0.55000000000000004">
      <c r="A65" s="30"/>
      <c r="B65" s="28"/>
      <c r="C65" s="3"/>
      <c r="D65" s="2"/>
      <c r="E65" s="3"/>
      <c r="F65" s="2"/>
    </row>
    <row r="66" spans="1:6" s="27" customFormat="1" ht="23.95" customHeight="1" x14ac:dyDescent="0.55000000000000004">
      <c r="A66" s="30"/>
      <c r="B66" s="28"/>
      <c r="C66" s="3"/>
      <c r="D66" s="2"/>
      <c r="E66" s="3"/>
      <c r="F66" s="2"/>
    </row>
    <row r="67" spans="1:6" s="27" customFormat="1" ht="23.95" customHeight="1" x14ac:dyDescent="0.55000000000000004">
      <c r="A67" s="30"/>
      <c r="B67" s="28"/>
      <c r="C67" s="3"/>
      <c r="D67" s="2"/>
      <c r="E67" s="3"/>
      <c r="F67" s="2"/>
    </row>
    <row r="68" spans="1:6" s="27" customFormat="1" ht="23.95" customHeight="1" x14ac:dyDescent="0.55000000000000004">
      <c r="D68" s="2"/>
      <c r="E68" s="3"/>
      <c r="F68" s="2"/>
    </row>
    <row r="71" spans="1:6" ht="23.95" customHeight="1" x14ac:dyDescent="0.55000000000000004">
      <c r="A71" s="64" t="s">
        <v>19</v>
      </c>
      <c r="B71" s="64"/>
      <c r="C71" s="64"/>
    </row>
  </sheetData>
  <mergeCells count="9">
    <mergeCell ref="A71:C71"/>
    <mergeCell ref="A39:F39"/>
    <mergeCell ref="A40:F40"/>
    <mergeCell ref="A1:F1"/>
    <mergeCell ref="A2:F2"/>
    <mergeCell ref="A3:F3"/>
    <mergeCell ref="A4:F4"/>
    <mergeCell ref="A38:F38"/>
    <mergeCell ref="A37:F37"/>
  </mergeCells>
  <phoneticPr fontId="0" type="noConversion"/>
  <pageMargins left="1" right="0.3" top="0.8" bottom="0.5" header="0.6" footer="0.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K70"/>
  <sheetViews>
    <sheetView topLeftCell="A53" zoomScale="90" zoomScaleNormal="90" zoomScaleSheetLayoutView="85" workbookViewId="0">
      <selection activeCell="A42" sqref="A42"/>
    </sheetView>
  </sheetViews>
  <sheetFormatPr defaultColWidth="9.125" defaultRowHeight="21.1" x14ac:dyDescent="0.55000000000000004"/>
  <cols>
    <col min="1" max="1" width="54.25" style="24" bestFit="1" customWidth="1"/>
    <col min="2" max="2" width="11" style="24" bestFit="1" customWidth="1"/>
    <col min="3" max="3" width="16.375" style="24" bestFit="1" customWidth="1"/>
    <col min="4" max="4" width="1.625" style="24" customWidth="1"/>
    <col min="5" max="5" width="16.375" style="24" bestFit="1" customWidth="1"/>
    <col min="6" max="6" width="1.375" style="24" customWidth="1"/>
    <col min="7" max="7" width="9.125" style="24"/>
    <col min="8" max="8" width="11.375" style="24" bestFit="1" customWidth="1"/>
    <col min="9" max="10" width="16.625" style="24" bestFit="1" customWidth="1"/>
    <col min="11" max="16384" width="9.125" style="24"/>
  </cols>
  <sheetData>
    <row r="1" spans="1:8" ht="26.5" x14ac:dyDescent="0.55000000000000004">
      <c r="A1" s="62" t="s">
        <v>139</v>
      </c>
      <c r="B1" s="62"/>
      <c r="C1" s="62"/>
      <c r="D1" s="62"/>
      <c r="E1" s="62"/>
    </row>
    <row r="2" spans="1:8" ht="26.5" x14ac:dyDescent="0.55000000000000004">
      <c r="A2" s="65" t="s">
        <v>55</v>
      </c>
      <c r="B2" s="62"/>
      <c r="C2" s="62"/>
      <c r="D2" s="62"/>
      <c r="E2" s="62"/>
    </row>
    <row r="3" spans="1:8" ht="26.5" x14ac:dyDescent="0.55000000000000004">
      <c r="A3" s="62" t="s">
        <v>135</v>
      </c>
      <c r="B3" s="62"/>
      <c r="C3" s="62"/>
      <c r="D3" s="62"/>
      <c r="E3" s="62"/>
    </row>
    <row r="4" spans="1:8" ht="23.8" x14ac:dyDescent="0.55000000000000004">
      <c r="A4" s="63" t="s">
        <v>0</v>
      </c>
      <c r="B4" s="63"/>
      <c r="C4" s="63"/>
      <c r="D4" s="63"/>
      <c r="E4" s="63"/>
    </row>
    <row r="5" spans="1:8" ht="11.4" customHeight="1" x14ac:dyDescent="0.55000000000000004">
      <c r="A5" s="26"/>
      <c r="B5" s="26"/>
      <c r="C5" s="26"/>
      <c r="D5" s="26"/>
      <c r="E5" s="26"/>
    </row>
    <row r="6" spans="1:8" s="27" customFormat="1" ht="23.8" x14ac:dyDescent="0.55000000000000004">
      <c r="B6" s="28" t="s">
        <v>3</v>
      </c>
      <c r="C6" s="28">
        <v>2568</v>
      </c>
      <c r="D6" s="28"/>
      <c r="E6" s="28">
        <v>2567</v>
      </c>
    </row>
    <row r="7" spans="1:8" s="27" customFormat="1" ht="23.8" x14ac:dyDescent="0.55000000000000004">
      <c r="B7" s="28"/>
      <c r="C7" s="28"/>
      <c r="D7" s="28"/>
      <c r="E7" s="28"/>
      <c r="H7" s="24"/>
    </row>
    <row r="8" spans="1:8" s="27" customFormat="1" ht="23.8" x14ac:dyDescent="0.55000000000000004">
      <c r="A8" s="30" t="s">
        <v>56</v>
      </c>
      <c r="B8" s="28"/>
      <c r="C8" s="28"/>
      <c r="D8" s="28"/>
      <c r="E8" s="28"/>
      <c r="H8" s="24"/>
    </row>
    <row r="9" spans="1:8" s="27" customFormat="1" ht="23.8" x14ac:dyDescent="0.55000000000000004">
      <c r="A9" s="46" t="s">
        <v>57</v>
      </c>
      <c r="B9" s="29"/>
      <c r="C9" s="10">
        <v>987681325</v>
      </c>
      <c r="D9" s="10"/>
      <c r="E9" s="10">
        <v>784541378</v>
      </c>
      <c r="H9" s="24"/>
    </row>
    <row r="10" spans="1:8" s="27" customFormat="1" ht="23.8" x14ac:dyDescent="0.55000000000000004">
      <c r="A10" s="46" t="s">
        <v>120</v>
      </c>
      <c r="B10" s="29"/>
      <c r="C10" s="10">
        <v>32484741</v>
      </c>
      <c r="D10" s="10"/>
      <c r="E10" s="10">
        <v>33566253</v>
      </c>
    </row>
    <row r="11" spans="1:8" s="27" customFormat="1" ht="23.8" x14ac:dyDescent="0.55000000000000004">
      <c r="A11" s="46" t="s">
        <v>58</v>
      </c>
      <c r="B11" s="29"/>
      <c r="C11" s="10">
        <v>11482977</v>
      </c>
      <c r="D11" s="10"/>
      <c r="E11" s="10">
        <v>5470778</v>
      </c>
    </row>
    <row r="12" spans="1:8" s="27" customFormat="1" ht="23.8" x14ac:dyDescent="0.55000000000000004">
      <c r="A12" s="47" t="s">
        <v>59</v>
      </c>
      <c r="B12" s="29"/>
      <c r="C12" s="15">
        <f>SUM(C9:C11)</f>
        <v>1031649043</v>
      </c>
      <c r="D12" s="10"/>
      <c r="E12" s="15">
        <f>SUM(E9:E11)</f>
        <v>823578409</v>
      </c>
    </row>
    <row r="13" spans="1:8" s="27" customFormat="1" ht="23.8" x14ac:dyDescent="0.55000000000000004">
      <c r="A13" s="47"/>
      <c r="B13" s="29"/>
      <c r="C13" s="13"/>
      <c r="D13" s="10"/>
      <c r="E13" s="13"/>
      <c r="H13" s="29"/>
    </row>
    <row r="14" spans="1:8" s="27" customFormat="1" ht="23.8" x14ac:dyDescent="0.55000000000000004">
      <c r="A14" s="47" t="s">
        <v>60</v>
      </c>
      <c r="B14" s="29"/>
      <c r="C14" s="13"/>
      <c r="D14" s="10"/>
      <c r="E14" s="13"/>
      <c r="H14" s="29"/>
    </row>
    <row r="15" spans="1:8" s="27" customFormat="1" ht="23.8" x14ac:dyDescent="0.55000000000000004">
      <c r="A15" s="46" t="s">
        <v>61</v>
      </c>
      <c r="B15" s="29"/>
      <c r="C15" s="10">
        <v>-646511091</v>
      </c>
      <c r="D15" s="10"/>
      <c r="E15" s="10">
        <v>-524403699</v>
      </c>
      <c r="H15" s="29"/>
    </row>
    <row r="16" spans="1:8" s="27" customFormat="1" ht="23.8" x14ac:dyDescent="0.55000000000000004">
      <c r="A16" s="46" t="s">
        <v>62</v>
      </c>
      <c r="B16" s="29"/>
      <c r="C16" s="10">
        <v>-16873173</v>
      </c>
      <c r="D16" s="10"/>
      <c r="E16" s="10">
        <v>-18234440</v>
      </c>
    </row>
    <row r="17" spans="1:11" s="27" customFormat="1" ht="23.8" x14ac:dyDescent="0.55000000000000004">
      <c r="A17" s="46" t="s">
        <v>63</v>
      </c>
      <c r="B17" s="29"/>
      <c r="C17" s="10">
        <v>-5306326</v>
      </c>
      <c r="D17" s="10"/>
      <c r="E17" s="10">
        <v>-4131327</v>
      </c>
      <c r="H17" s="29"/>
    </row>
    <row r="18" spans="1:11" s="27" customFormat="1" ht="23.8" x14ac:dyDescent="0.55000000000000004">
      <c r="A18" s="46" t="s">
        <v>64</v>
      </c>
      <c r="B18" s="29"/>
      <c r="C18" s="10">
        <v>-130592566</v>
      </c>
      <c r="D18" s="10"/>
      <c r="E18" s="10">
        <v>-109327736</v>
      </c>
      <c r="H18" s="29"/>
      <c r="J18" s="41"/>
      <c r="K18" s="31"/>
    </row>
    <row r="19" spans="1:11" s="27" customFormat="1" ht="23.8" x14ac:dyDescent="0.55000000000000004">
      <c r="A19" s="30" t="s">
        <v>65</v>
      </c>
      <c r="B19" s="29">
        <v>24</v>
      </c>
      <c r="C19" s="15">
        <f>SUM(C15:C18)</f>
        <v>-799283156</v>
      </c>
      <c r="D19" s="10"/>
      <c r="E19" s="15">
        <f>SUM(E15:E18)</f>
        <v>-656097202</v>
      </c>
    </row>
    <row r="20" spans="1:11" s="27" customFormat="1" ht="23.8" x14ac:dyDescent="0.55000000000000004">
      <c r="A20" s="30" t="s">
        <v>66</v>
      </c>
      <c r="B20" s="29"/>
      <c r="C20" s="13">
        <f>C12+C19</f>
        <v>232365887</v>
      </c>
      <c r="D20" s="10"/>
      <c r="E20" s="13">
        <f>E12+E19</f>
        <v>167481207</v>
      </c>
    </row>
    <row r="21" spans="1:11" s="27" customFormat="1" ht="23.8" x14ac:dyDescent="0.55000000000000004">
      <c r="A21" s="27" t="s">
        <v>67</v>
      </c>
      <c r="B21" s="29"/>
      <c r="C21" s="10">
        <v>-73401606</v>
      </c>
      <c r="D21" s="10"/>
      <c r="E21" s="10">
        <v>-62331348</v>
      </c>
    </row>
    <row r="22" spans="1:11" s="27" customFormat="1" ht="23.8" x14ac:dyDescent="0.55000000000000004">
      <c r="A22" s="48" t="s">
        <v>68</v>
      </c>
      <c r="B22" s="29"/>
      <c r="C22" s="14">
        <f>C20+C21</f>
        <v>158964281</v>
      </c>
      <c r="D22" s="10"/>
      <c r="E22" s="14">
        <f>E20+E21</f>
        <v>105149859</v>
      </c>
    </row>
    <row r="23" spans="1:11" s="27" customFormat="1" ht="23.8" x14ac:dyDescent="0.55000000000000004">
      <c r="A23" s="27" t="s">
        <v>69</v>
      </c>
      <c r="B23" s="29">
        <v>25</v>
      </c>
      <c r="C23" s="10">
        <v>-32360565</v>
      </c>
      <c r="D23" s="10"/>
      <c r="E23" s="10">
        <v>-21678463</v>
      </c>
    </row>
    <row r="24" spans="1:11" s="27" customFormat="1" ht="23.8" x14ac:dyDescent="0.55000000000000004">
      <c r="A24" s="30" t="s">
        <v>70</v>
      </c>
      <c r="B24" s="28"/>
      <c r="C24" s="15">
        <f>C22+C23</f>
        <v>126603716</v>
      </c>
      <c r="D24" s="10"/>
      <c r="E24" s="15">
        <f>E22+E23</f>
        <v>83471396</v>
      </c>
    </row>
    <row r="25" spans="1:11" s="27" customFormat="1" ht="26.5" x14ac:dyDescent="0.55000000000000004">
      <c r="A25" s="49"/>
      <c r="B25" s="42"/>
      <c r="C25" s="50"/>
      <c r="D25" s="9"/>
      <c r="E25" s="50"/>
    </row>
    <row r="26" spans="1:11" s="27" customFormat="1" ht="26.5" x14ac:dyDescent="0.55000000000000004">
      <c r="A26" s="49"/>
      <c r="B26" s="42"/>
      <c r="C26" s="50"/>
      <c r="D26" s="9"/>
      <c r="E26" s="50"/>
    </row>
    <row r="27" spans="1:11" s="27" customFormat="1" ht="26.5" x14ac:dyDescent="0.55000000000000004">
      <c r="A27" s="49"/>
      <c r="B27" s="42"/>
      <c r="C27" s="50"/>
      <c r="D27" s="9"/>
      <c r="E27" s="50"/>
    </row>
    <row r="28" spans="1:11" s="27" customFormat="1" ht="26.5" x14ac:dyDescent="0.55000000000000004">
      <c r="A28" s="49"/>
      <c r="B28" s="42"/>
      <c r="C28" s="50"/>
      <c r="D28" s="9"/>
      <c r="E28" s="50"/>
    </row>
    <row r="29" spans="1:11" s="27" customFormat="1" ht="26.5" x14ac:dyDescent="0.55000000000000004">
      <c r="A29" s="49"/>
      <c r="B29" s="42"/>
      <c r="C29" s="50"/>
      <c r="D29" s="9"/>
      <c r="E29" s="50"/>
    </row>
    <row r="30" spans="1:11" s="27" customFormat="1" ht="26.5" x14ac:dyDescent="0.55000000000000004">
      <c r="A30" s="49"/>
      <c r="B30" s="42"/>
      <c r="C30" s="50"/>
      <c r="D30" s="9"/>
      <c r="E30" s="50"/>
    </row>
    <row r="31" spans="1:11" s="27" customFormat="1" ht="26.5" x14ac:dyDescent="0.55000000000000004">
      <c r="A31" s="49"/>
      <c r="B31" s="42"/>
      <c r="C31" s="50"/>
      <c r="D31" s="9"/>
      <c r="E31" s="50"/>
    </row>
    <row r="32" spans="1:11" s="27" customFormat="1" ht="26.5" x14ac:dyDescent="0.55000000000000004">
      <c r="A32" s="49"/>
      <c r="B32" s="42"/>
      <c r="C32" s="50"/>
      <c r="D32" s="9"/>
      <c r="E32" s="50"/>
    </row>
    <row r="33" spans="1:5" s="27" customFormat="1" ht="26.5" x14ac:dyDescent="0.55000000000000004">
      <c r="A33" s="49"/>
      <c r="B33" s="42"/>
      <c r="C33" s="50"/>
      <c r="D33" s="9"/>
      <c r="E33" s="50"/>
    </row>
    <row r="34" spans="1:5" s="27" customFormat="1" ht="26.5" x14ac:dyDescent="0.55000000000000004">
      <c r="A34" s="49"/>
      <c r="B34" s="42"/>
      <c r="C34" s="50"/>
      <c r="D34" s="9"/>
      <c r="E34" s="50"/>
    </row>
    <row r="35" spans="1:5" s="27" customFormat="1" ht="26.5" x14ac:dyDescent="0.55000000000000004">
      <c r="A35" s="62" t="s">
        <v>139</v>
      </c>
      <c r="B35" s="62"/>
      <c r="C35" s="62"/>
      <c r="D35" s="62"/>
      <c r="E35" s="62"/>
    </row>
    <row r="36" spans="1:5" s="27" customFormat="1" ht="26.5" x14ac:dyDescent="0.55000000000000004">
      <c r="A36" s="65" t="s">
        <v>132</v>
      </c>
      <c r="B36" s="62"/>
      <c r="C36" s="62"/>
      <c r="D36" s="62"/>
      <c r="E36" s="62"/>
    </row>
    <row r="37" spans="1:5" s="27" customFormat="1" ht="26.5" x14ac:dyDescent="0.55000000000000004">
      <c r="A37" s="62" t="s">
        <v>135</v>
      </c>
      <c r="B37" s="62"/>
      <c r="C37" s="62"/>
      <c r="D37" s="62"/>
      <c r="E37" s="62"/>
    </row>
    <row r="38" spans="1:5" s="27" customFormat="1" ht="23.8" x14ac:dyDescent="0.55000000000000004">
      <c r="A38" s="63" t="s">
        <v>0</v>
      </c>
      <c r="B38" s="63"/>
      <c r="C38" s="63"/>
      <c r="D38" s="63"/>
      <c r="E38" s="63"/>
    </row>
    <row r="39" spans="1:5" s="27" customFormat="1" ht="12.6" customHeight="1" x14ac:dyDescent="0.55000000000000004">
      <c r="A39" s="26"/>
      <c r="B39" s="26"/>
      <c r="C39" s="26"/>
      <c r="D39" s="26"/>
      <c r="E39" s="26"/>
    </row>
    <row r="40" spans="1:5" s="27" customFormat="1" ht="23.8" x14ac:dyDescent="0.55000000000000004">
      <c r="B40" s="28" t="s">
        <v>3</v>
      </c>
      <c r="C40" s="28">
        <v>2568</v>
      </c>
      <c r="D40" s="28"/>
      <c r="E40" s="28">
        <v>2567</v>
      </c>
    </row>
    <row r="41" spans="1:5" ht="23.8" x14ac:dyDescent="0.55000000000000004">
      <c r="A41" s="30" t="s">
        <v>71</v>
      </c>
      <c r="B41" s="29"/>
      <c r="C41" s="2"/>
      <c r="D41" s="2"/>
      <c r="E41" s="2"/>
    </row>
    <row r="42" spans="1:5" ht="23.8" x14ac:dyDescent="0.55000000000000004">
      <c r="A42" s="38" t="s">
        <v>72</v>
      </c>
      <c r="B42" s="29"/>
      <c r="C42" s="2"/>
      <c r="D42" s="2"/>
      <c r="E42" s="2"/>
    </row>
    <row r="43" spans="1:5" ht="23.8" x14ac:dyDescent="0.55000000000000004">
      <c r="A43" s="39" t="s">
        <v>73</v>
      </c>
      <c r="B43" s="29"/>
      <c r="C43" s="2"/>
      <c r="D43" s="2"/>
      <c r="E43" s="2"/>
    </row>
    <row r="44" spans="1:5" ht="23.8" x14ac:dyDescent="0.55000000000000004">
      <c r="A44" s="33" t="s">
        <v>152</v>
      </c>
      <c r="B44" s="29"/>
      <c r="C44" s="2"/>
      <c r="D44" s="2"/>
      <c r="E44" s="2"/>
    </row>
    <row r="45" spans="1:5" ht="23.8" x14ac:dyDescent="0.55000000000000004">
      <c r="A45" s="43" t="s">
        <v>74</v>
      </c>
      <c r="B45" s="29"/>
      <c r="C45" s="10">
        <v>-708857.97</v>
      </c>
      <c r="D45" s="10"/>
      <c r="E45" s="10">
        <v>-699364</v>
      </c>
    </row>
    <row r="46" spans="1:5" ht="23.8" x14ac:dyDescent="0.55000000000000004">
      <c r="A46" s="33" t="s">
        <v>133</v>
      </c>
      <c r="B46" s="29"/>
      <c r="C46" s="10"/>
      <c r="D46" s="10"/>
      <c r="E46" s="10"/>
    </row>
    <row r="47" spans="1:5" ht="23.8" x14ac:dyDescent="0.55000000000000004">
      <c r="A47" s="43" t="s">
        <v>134</v>
      </c>
      <c r="B47" s="29"/>
      <c r="C47" s="10">
        <v>141771.59</v>
      </c>
      <c r="D47" s="10"/>
      <c r="E47" s="10">
        <v>139873</v>
      </c>
    </row>
    <row r="48" spans="1:5" ht="23.8" x14ac:dyDescent="0.55000000000000004">
      <c r="A48" s="30" t="s">
        <v>119</v>
      </c>
      <c r="B48" s="29"/>
      <c r="C48" s="15">
        <f>SUM(C42:C47)</f>
        <v>-567086.38</v>
      </c>
      <c r="D48" s="10"/>
      <c r="E48" s="15">
        <f>SUM(E42:E47)</f>
        <v>-559491</v>
      </c>
    </row>
    <row r="49" spans="1:10" ht="24.45" thickBot="1" x14ac:dyDescent="0.6">
      <c r="A49" s="30" t="s">
        <v>75</v>
      </c>
      <c r="B49" s="40"/>
      <c r="C49" s="16">
        <f>C48+C24</f>
        <v>126036629.62</v>
      </c>
      <c r="D49" s="10"/>
      <c r="E49" s="16">
        <f>E48+E24</f>
        <v>82911905</v>
      </c>
    </row>
    <row r="50" spans="1:10" ht="24.45" thickTop="1" x14ac:dyDescent="0.55000000000000004">
      <c r="A50" s="27"/>
      <c r="B50" s="27"/>
      <c r="C50" s="10"/>
      <c r="D50" s="10"/>
      <c r="E50" s="10"/>
    </row>
    <row r="51" spans="1:10" s="27" customFormat="1" ht="23.8" x14ac:dyDescent="0.55000000000000004">
      <c r="A51" s="30" t="s">
        <v>76</v>
      </c>
      <c r="B51" s="29">
        <v>22</v>
      </c>
      <c r="C51" s="17">
        <f>C24/C52</f>
        <v>0.40934607829320346</v>
      </c>
      <c r="D51" s="17"/>
      <c r="E51" s="17">
        <f>E24/E52</f>
        <v>0.27823798666666666</v>
      </c>
      <c r="I51" s="29"/>
      <c r="J51" s="29"/>
    </row>
    <row r="52" spans="1:10" s="27" customFormat="1" ht="23.8" x14ac:dyDescent="0.55000000000000004">
      <c r="A52" s="30" t="s">
        <v>77</v>
      </c>
      <c r="B52" s="29">
        <v>22</v>
      </c>
      <c r="C52" s="10">
        <v>309282836</v>
      </c>
      <c r="D52" s="10"/>
      <c r="E52" s="10">
        <v>300000000</v>
      </c>
      <c r="H52" s="51"/>
      <c r="I52" s="52"/>
      <c r="J52" s="53"/>
    </row>
    <row r="53" spans="1:10" s="27" customFormat="1" ht="23.8" x14ac:dyDescent="0.55000000000000004">
      <c r="A53" s="30"/>
      <c r="B53" s="29"/>
      <c r="C53" s="10"/>
      <c r="D53" s="10"/>
      <c r="E53" s="10"/>
      <c r="H53" s="51"/>
      <c r="I53" s="52"/>
      <c r="J53" s="53"/>
    </row>
    <row r="54" spans="1:10" ht="23.8" x14ac:dyDescent="0.55000000000000004">
      <c r="A54" s="27"/>
      <c r="B54" s="27"/>
      <c r="C54" s="27"/>
      <c r="D54" s="27"/>
      <c r="E54" s="27"/>
      <c r="I54" s="52"/>
      <c r="J54" s="53"/>
    </row>
    <row r="55" spans="1:10" ht="23.8" x14ac:dyDescent="0.55000000000000004">
      <c r="A55" s="64"/>
      <c r="B55" s="64"/>
      <c r="C55" s="64"/>
      <c r="D55" s="64"/>
      <c r="E55" s="64"/>
      <c r="I55" s="52"/>
    </row>
    <row r="56" spans="1:10" ht="23.8" x14ac:dyDescent="0.55000000000000004">
      <c r="A56" s="30"/>
      <c r="B56" s="30"/>
      <c r="C56" s="31"/>
      <c r="D56" s="31"/>
      <c r="E56" s="31"/>
    </row>
    <row r="58" spans="1:10" ht="23.8" x14ac:dyDescent="0.55000000000000004">
      <c r="A58" s="30"/>
      <c r="B58" s="28"/>
      <c r="C58" s="2"/>
      <c r="D58" s="2"/>
      <c r="E58" s="2"/>
    </row>
    <row r="59" spans="1:10" ht="23.8" x14ac:dyDescent="0.55000000000000004">
      <c r="A59" s="30"/>
      <c r="B59" s="28"/>
      <c r="C59" s="2"/>
      <c r="D59" s="2"/>
      <c r="E59" s="2"/>
    </row>
    <row r="70" spans="1:5" ht="23.8" x14ac:dyDescent="0.55000000000000004">
      <c r="A70" s="64" t="s">
        <v>19</v>
      </c>
      <c r="B70" s="64"/>
      <c r="C70" s="64"/>
      <c r="D70" s="64"/>
      <c r="E70" s="64"/>
    </row>
  </sheetData>
  <mergeCells count="10">
    <mergeCell ref="A1:E1"/>
    <mergeCell ref="A2:E2"/>
    <mergeCell ref="A3:E3"/>
    <mergeCell ref="A4:E4"/>
    <mergeCell ref="A70:E70"/>
    <mergeCell ref="A36:E36"/>
    <mergeCell ref="A37:E37"/>
    <mergeCell ref="A38:E38"/>
    <mergeCell ref="A55:E55"/>
    <mergeCell ref="A35:E35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36"/>
  <sheetViews>
    <sheetView topLeftCell="A28" zoomScaleNormal="100" zoomScaleSheetLayoutView="70" workbookViewId="0">
      <selection activeCell="B43" sqref="B43"/>
    </sheetView>
  </sheetViews>
  <sheetFormatPr defaultColWidth="9.125" defaultRowHeight="23.95" customHeight="1" x14ac:dyDescent="0.55000000000000004"/>
  <cols>
    <col min="1" max="1" width="2.625" style="56" customWidth="1"/>
    <col min="2" max="2" width="27.75" style="55" customWidth="1"/>
    <col min="3" max="3" width="7" style="55" bestFit="1" customWidth="1"/>
    <col min="4" max="4" width="12.125" style="56" customWidth="1"/>
    <col min="5" max="5" width="0.625" style="56" customWidth="1"/>
    <col min="6" max="6" width="11.75" style="56" customWidth="1"/>
    <col min="7" max="7" width="1" style="56" customWidth="1"/>
    <col min="8" max="8" width="10.625" style="56" customWidth="1"/>
    <col min="9" max="9" width="0.75" style="56" customWidth="1"/>
    <col min="10" max="10" width="13.25" style="56" customWidth="1"/>
    <col min="11" max="11" width="0.75" style="56" customWidth="1"/>
    <col min="12" max="12" width="12.375" style="56" customWidth="1"/>
    <col min="13" max="13" width="1.125" style="56" customWidth="1"/>
    <col min="14" max="16384" width="9.125" style="56"/>
  </cols>
  <sheetData>
    <row r="1" spans="1:12" s="27" customFormat="1" ht="31.95" customHeight="1" x14ac:dyDescent="0.55000000000000004">
      <c r="B1" s="62" t="s">
        <v>139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27" customFormat="1" ht="26.5" x14ac:dyDescent="0.55000000000000004">
      <c r="B2" s="66" t="s">
        <v>124</v>
      </c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27" customFormat="1" ht="26.5" x14ac:dyDescent="0.55000000000000004">
      <c r="B3" s="66" t="s">
        <v>135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s="27" customFormat="1" ht="23.95" customHeight="1" x14ac:dyDescent="0.55000000000000004">
      <c r="A4" s="68"/>
      <c r="B4" s="67" t="s">
        <v>78</v>
      </c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27" customFormat="1" ht="5.95" customHeight="1" x14ac:dyDescent="0.55000000000000004">
      <c r="A5" s="2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s="69" customFormat="1" ht="23.1" customHeight="1" x14ac:dyDescent="0.55000000000000004">
      <c r="B6" s="70"/>
      <c r="C6" s="71" t="s">
        <v>3</v>
      </c>
      <c r="D6" s="71" t="s">
        <v>79</v>
      </c>
      <c r="E6" s="71"/>
      <c r="F6" s="71" t="s">
        <v>80</v>
      </c>
      <c r="G6" s="72" t="s">
        <v>49</v>
      </c>
      <c r="H6" s="72"/>
      <c r="I6" s="72"/>
      <c r="J6" s="72"/>
      <c r="K6" s="71"/>
      <c r="L6" s="71" t="s">
        <v>81</v>
      </c>
    </row>
    <row r="7" spans="1:12" s="69" customFormat="1" ht="23.1" customHeight="1" x14ac:dyDescent="0.55000000000000004">
      <c r="B7" s="70"/>
      <c r="C7" s="70"/>
      <c r="D7" s="71" t="s">
        <v>82</v>
      </c>
      <c r="E7" s="71"/>
      <c r="F7" s="71" t="s">
        <v>83</v>
      </c>
      <c r="G7" s="73" t="s">
        <v>50</v>
      </c>
      <c r="H7" s="73"/>
      <c r="I7" s="73"/>
      <c r="J7" s="71" t="s">
        <v>84</v>
      </c>
      <c r="K7" s="71"/>
      <c r="L7" s="71" t="s">
        <v>42</v>
      </c>
    </row>
    <row r="8" spans="1:12" s="69" customFormat="1" ht="23.1" customHeight="1" x14ac:dyDescent="0.55000000000000004">
      <c r="B8" s="70"/>
      <c r="C8" s="70"/>
      <c r="D8" s="71"/>
      <c r="E8" s="71"/>
      <c r="F8" s="71"/>
      <c r="G8" s="74" t="s">
        <v>85</v>
      </c>
      <c r="H8" s="74"/>
      <c r="I8" s="74"/>
      <c r="J8" s="71"/>
      <c r="K8" s="71"/>
    </row>
    <row r="9" spans="1:12" s="69" customFormat="1" ht="23.1" customHeight="1" x14ac:dyDescent="0.55000000000000004">
      <c r="B9" s="70"/>
      <c r="C9" s="70"/>
      <c r="D9" s="71"/>
      <c r="E9" s="71"/>
      <c r="F9" s="71"/>
      <c r="G9" s="74" t="s">
        <v>86</v>
      </c>
      <c r="H9" s="74"/>
      <c r="I9" s="74"/>
      <c r="K9" s="71"/>
    </row>
    <row r="10" spans="1:12" s="69" customFormat="1" ht="23.1" customHeight="1" x14ac:dyDescent="0.55000000000000004">
      <c r="A10" s="75" t="s">
        <v>126</v>
      </c>
      <c r="C10" s="75"/>
      <c r="D10" s="60">
        <v>150000000</v>
      </c>
      <c r="E10" s="60"/>
      <c r="F10" s="60">
        <v>348889191</v>
      </c>
      <c r="G10" s="60"/>
      <c r="H10" s="60">
        <v>5543245</v>
      </c>
      <c r="I10" s="60"/>
      <c r="J10" s="60">
        <v>155721185</v>
      </c>
      <c r="K10" s="60"/>
      <c r="L10" s="60">
        <f>SUM(D10:J10)</f>
        <v>660153621</v>
      </c>
    </row>
    <row r="11" spans="1:12" s="69" customFormat="1" ht="23.1" customHeight="1" x14ac:dyDescent="0.55000000000000004">
      <c r="B11" s="70" t="s">
        <v>87</v>
      </c>
      <c r="C11" s="76">
        <v>28</v>
      </c>
      <c r="D11" s="77" t="s">
        <v>147</v>
      </c>
      <c r="E11" s="60"/>
      <c r="F11" s="77" t="s">
        <v>147</v>
      </c>
      <c r="G11" s="60"/>
      <c r="H11" s="77" t="s">
        <v>147</v>
      </c>
      <c r="I11" s="60"/>
      <c r="J11" s="60">
        <v>-37950000</v>
      </c>
      <c r="K11" s="60"/>
      <c r="L11" s="60">
        <f>SUM(D11:J11)</f>
        <v>-37950000</v>
      </c>
    </row>
    <row r="12" spans="1:12" s="69" customFormat="1" ht="23.1" customHeight="1" x14ac:dyDescent="0.55000000000000004">
      <c r="B12" s="70" t="s">
        <v>88</v>
      </c>
      <c r="C12" s="76" t="s">
        <v>153</v>
      </c>
      <c r="D12" s="77" t="s">
        <v>147</v>
      </c>
      <c r="E12" s="60"/>
      <c r="F12" s="77" t="s">
        <v>147</v>
      </c>
      <c r="G12" s="60"/>
      <c r="H12" s="60">
        <v>6231762</v>
      </c>
      <c r="I12" s="60"/>
      <c r="J12" s="60">
        <v>-6231762</v>
      </c>
      <c r="K12" s="60"/>
      <c r="L12" s="77" t="s">
        <v>147</v>
      </c>
    </row>
    <row r="13" spans="1:12" s="69" customFormat="1" ht="23.1" customHeight="1" x14ac:dyDescent="0.55000000000000004">
      <c r="B13" s="70" t="s">
        <v>70</v>
      </c>
      <c r="C13" s="76"/>
      <c r="D13" s="77" t="s">
        <v>147</v>
      </c>
      <c r="E13" s="60"/>
      <c r="F13" s="77" t="s">
        <v>147</v>
      </c>
      <c r="G13" s="60"/>
      <c r="H13" s="77" t="s">
        <v>147</v>
      </c>
      <c r="I13" s="60"/>
      <c r="J13" s="60">
        <v>83471396</v>
      </c>
      <c r="K13" s="60"/>
      <c r="L13" s="60">
        <f>SUM(D13:J13)</f>
        <v>83471396</v>
      </c>
    </row>
    <row r="14" spans="1:12" s="69" customFormat="1" ht="23.1" customHeight="1" x14ac:dyDescent="0.55000000000000004">
      <c r="B14" s="70" t="s">
        <v>118</v>
      </c>
      <c r="C14" s="76"/>
      <c r="D14" s="77" t="s">
        <v>147</v>
      </c>
      <c r="E14" s="60"/>
      <c r="F14" s="77" t="s">
        <v>147</v>
      </c>
      <c r="G14" s="60"/>
      <c r="H14" s="77" t="s">
        <v>147</v>
      </c>
      <c r="I14" s="60"/>
      <c r="J14" s="60">
        <v>-559491</v>
      </c>
      <c r="K14" s="60"/>
      <c r="L14" s="60">
        <f>SUM(D14:J14)</f>
        <v>-559491</v>
      </c>
    </row>
    <row r="15" spans="1:12" s="69" customFormat="1" ht="23.1" customHeight="1" thickBot="1" x14ac:dyDescent="0.6">
      <c r="A15" s="75" t="s">
        <v>121</v>
      </c>
      <c r="B15" s="70"/>
      <c r="C15" s="78"/>
      <c r="D15" s="79">
        <f>SUM(D10:D14)</f>
        <v>150000000</v>
      </c>
      <c r="E15" s="60"/>
      <c r="F15" s="79">
        <f>SUM(F10:F14)</f>
        <v>348889191</v>
      </c>
      <c r="G15" s="60"/>
      <c r="H15" s="79">
        <f>SUM(H10:H14)</f>
        <v>11775007</v>
      </c>
      <c r="I15" s="60"/>
      <c r="J15" s="79">
        <f>SUM(J10:J14)</f>
        <v>194451328</v>
      </c>
      <c r="K15" s="80"/>
      <c r="L15" s="79">
        <f>SUM(L10:L14)</f>
        <v>705115526</v>
      </c>
    </row>
    <row r="16" spans="1:12" s="69" customFormat="1" ht="23.1" customHeight="1" thickTop="1" x14ac:dyDescent="0.55000000000000004">
      <c r="B16" s="75"/>
      <c r="C16" s="78"/>
      <c r="D16" s="80"/>
      <c r="E16" s="60"/>
      <c r="F16" s="60"/>
      <c r="G16" s="60"/>
      <c r="H16" s="80"/>
      <c r="I16" s="60"/>
      <c r="J16" s="80"/>
      <c r="K16" s="80"/>
      <c r="L16" s="80"/>
    </row>
    <row r="17" spans="1:15" s="69" customFormat="1" ht="23.1" customHeight="1" x14ac:dyDescent="0.55000000000000004">
      <c r="A17" s="75" t="s">
        <v>136</v>
      </c>
      <c r="C17" s="75"/>
      <c r="D17" s="60">
        <f>D15</f>
        <v>150000000</v>
      </c>
      <c r="E17" s="60"/>
      <c r="F17" s="60">
        <f>F15</f>
        <v>348889191</v>
      </c>
      <c r="G17" s="60"/>
      <c r="H17" s="60">
        <f>H15</f>
        <v>11775007</v>
      </c>
      <c r="I17" s="60"/>
      <c r="J17" s="60">
        <f>J15</f>
        <v>194451328</v>
      </c>
      <c r="K17" s="60"/>
      <c r="L17" s="60">
        <f t="shared" ref="L17:L22" si="0">SUM(D17:J17)</f>
        <v>705115526</v>
      </c>
    </row>
    <row r="18" spans="1:15" s="69" customFormat="1" ht="23.1" customHeight="1" x14ac:dyDescent="0.55000000000000004">
      <c r="A18" s="75"/>
      <c r="B18" s="69" t="s">
        <v>150</v>
      </c>
      <c r="C18" s="76">
        <v>22</v>
      </c>
      <c r="D18" s="77">
        <f>D23-D17</f>
        <v>26470588</v>
      </c>
      <c r="E18" s="60"/>
      <c r="F18" s="77">
        <v>360661762</v>
      </c>
      <c r="G18" s="60"/>
      <c r="H18" s="77">
        <v>0</v>
      </c>
      <c r="I18" s="60"/>
      <c r="J18" s="77">
        <v>0</v>
      </c>
      <c r="K18" s="60"/>
      <c r="L18" s="60">
        <f t="shared" si="0"/>
        <v>387132350</v>
      </c>
      <c r="O18" s="81"/>
    </row>
    <row r="19" spans="1:15" s="69" customFormat="1" ht="23.1" customHeight="1" x14ac:dyDescent="0.55000000000000004">
      <c r="B19" s="70" t="s">
        <v>87</v>
      </c>
      <c r="C19" s="76">
        <v>28</v>
      </c>
      <c r="D19" s="77">
        <v>0</v>
      </c>
      <c r="E19" s="60"/>
      <c r="F19" s="77">
        <v>0</v>
      </c>
      <c r="G19" s="60"/>
      <c r="H19" s="77">
        <v>0</v>
      </c>
      <c r="I19" s="60"/>
      <c r="J19" s="77">
        <v>-135247371</v>
      </c>
      <c r="K19" s="60"/>
      <c r="L19" s="77">
        <f t="shared" si="0"/>
        <v>-135247371</v>
      </c>
      <c r="O19" s="81"/>
    </row>
    <row r="20" spans="1:15" s="69" customFormat="1" ht="23.1" customHeight="1" x14ac:dyDescent="0.55000000000000004">
      <c r="B20" s="70" t="s">
        <v>88</v>
      </c>
      <c r="C20" s="76" t="s">
        <v>153</v>
      </c>
      <c r="D20" s="77">
        <v>0</v>
      </c>
      <c r="E20" s="60"/>
      <c r="F20" s="77">
        <v>0</v>
      </c>
      <c r="G20" s="60"/>
      <c r="H20" s="60">
        <f>6542378</f>
        <v>6542378</v>
      </c>
      <c r="I20" s="60"/>
      <c r="J20" s="77">
        <f>-6542378</f>
        <v>-6542378</v>
      </c>
      <c r="K20" s="60"/>
      <c r="L20" s="77">
        <f t="shared" si="0"/>
        <v>0</v>
      </c>
      <c r="O20" s="81"/>
    </row>
    <row r="21" spans="1:15" s="69" customFormat="1" ht="23.1" customHeight="1" x14ac:dyDescent="0.55000000000000004">
      <c r="B21" s="70" t="s">
        <v>70</v>
      </c>
      <c r="C21" s="76"/>
      <c r="D21" s="77">
        <v>0</v>
      </c>
      <c r="E21" s="60"/>
      <c r="F21" s="77">
        <v>0</v>
      </c>
      <c r="G21" s="60"/>
      <c r="H21" s="77">
        <v>0</v>
      </c>
      <c r="I21" s="60"/>
      <c r="J21" s="60">
        <f>PL!C24</f>
        <v>126603716</v>
      </c>
      <c r="K21" s="60"/>
      <c r="L21" s="60">
        <f t="shared" si="0"/>
        <v>126603716</v>
      </c>
    </row>
    <row r="22" spans="1:15" s="69" customFormat="1" ht="23.1" customHeight="1" x14ac:dyDescent="0.55000000000000004">
      <c r="B22" s="70" t="s">
        <v>118</v>
      </c>
      <c r="C22" s="76"/>
      <c r="D22" s="77">
        <v>0</v>
      </c>
      <c r="E22" s="60"/>
      <c r="F22" s="77">
        <v>0</v>
      </c>
      <c r="G22" s="60"/>
      <c r="H22" s="77">
        <v>0</v>
      </c>
      <c r="I22" s="60"/>
      <c r="J22" s="77">
        <f>PL!C48</f>
        <v>-567086.38</v>
      </c>
      <c r="K22" s="60"/>
      <c r="L22" s="77">
        <f t="shared" si="0"/>
        <v>-567086.38</v>
      </c>
    </row>
    <row r="23" spans="1:15" s="69" customFormat="1" ht="23.1" customHeight="1" thickBot="1" x14ac:dyDescent="0.6">
      <c r="A23" s="75" t="s">
        <v>137</v>
      </c>
      <c r="B23" s="70"/>
      <c r="C23" s="78"/>
      <c r="D23" s="79">
        <f>ROUND(352941176*0.5,0)</f>
        <v>176470588</v>
      </c>
      <c r="E23" s="60"/>
      <c r="F23" s="79">
        <f>SUM(F17:F22)</f>
        <v>709550953</v>
      </c>
      <c r="G23" s="60"/>
      <c r="H23" s="79">
        <f>SUM(H17:H22)</f>
        <v>18317385</v>
      </c>
      <c r="I23" s="60"/>
      <c r="J23" s="79">
        <f>SUM(J17:J22)</f>
        <v>178698208.62</v>
      </c>
      <c r="K23" s="80"/>
      <c r="L23" s="79">
        <f>SUM(L17:L22)</f>
        <v>1083037134.6199999</v>
      </c>
    </row>
    <row r="24" spans="1:15" ht="23.1" customHeight="1" thickTop="1" x14ac:dyDescent="0.55000000000000004">
      <c r="B24" s="57"/>
      <c r="C24" s="58"/>
      <c r="D24" s="7"/>
      <c r="E24" s="6"/>
      <c r="F24" s="6"/>
      <c r="G24" s="6"/>
      <c r="H24" s="7"/>
      <c r="I24" s="6"/>
      <c r="J24" s="7"/>
      <c r="K24" s="7"/>
      <c r="L24" s="7"/>
    </row>
    <row r="25" spans="1:15" ht="23.1" customHeight="1" x14ac:dyDescent="0.55000000000000004">
      <c r="B25" s="57"/>
      <c r="C25" s="58"/>
      <c r="D25" s="7"/>
      <c r="E25" s="6"/>
      <c r="F25" s="6"/>
      <c r="G25" s="6"/>
      <c r="H25" s="7"/>
      <c r="I25" s="6"/>
      <c r="J25" s="7"/>
      <c r="K25" s="7"/>
      <c r="L25" s="7"/>
    </row>
    <row r="26" spans="1:15" ht="23.1" customHeight="1" x14ac:dyDescent="0.55000000000000004">
      <c r="B26" s="57"/>
      <c r="C26" s="58"/>
      <c r="D26" s="7"/>
      <c r="E26" s="6"/>
      <c r="F26" s="6"/>
      <c r="G26" s="6"/>
      <c r="H26" s="7"/>
      <c r="I26" s="6"/>
      <c r="J26" s="7"/>
      <c r="K26" s="7"/>
      <c r="L26" s="7"/>
    </row>
    <row r="27" spans="1:15" ht="23.1" customHeight="1" x14ac:dyDescent="0.55000000000000004">
      <c r="B27" s="57"/>
      <c r="C27" s="58"/>
      <c r="D27" s="7"/>
      <c r="E27" s="6"/>
      <c r="F27" s="6"/>
      <c r="G27" s="6"/>
      <c r="H27" s="7"/>
      <c r="I27" s="6"/>
      <c r="J27" s="7"/>
      <c r="K27" s="7"/>
      <c r="L27" s="7"/>
    </row>
    <row r="28" spans="1:15" ht="23.1" customHeight="1" x14ac:dyDescent="0.55000000000000004">
      <c r="B28" s="57"/>
      <c r="C28" s="58"/>
      <c r="D28" s="7"/>
      <c r="E28" s="6"/>
      <c r="F28" s="6"/>
      <c r="G28" s="6"/>
      <c r="H28" s="7"/>
      <c r="I28" s="6"/>
      <c r="J28" s="7"/>
      <c r="K28" s="7"/>
      <c r="L28" s="7"/>
    </row>
    <row r="29" spans="1:15" ht="23.1" customHeight="1" x14ac:dyDescent="0.55000000000000004">
      <c r="B29" s="57"/>
      <c r="C29" s="58"/>
      <c r="D29" s="7"/>
      <c r="E29" s="6"/>
      <c r="F29" s="6"/>
      <c r="G29" s="6"/>
      <c r="H29" s="7"/>
      <c r="I29" s="6"/>
      <c r="J29" s="7"/>
      <c r="K29" s="7"/>
      <c r="L29" s="7"/>
    </row>
    <row r="30" spans="1:15" ht="23.1" customHeight="1" x14ac:dyDescent="0.55000000000000004">
      <c r="B30" s="57"/>
      <c r="C30" s="58"/>
      <c r="D30" s="7"/>
      <c r="E30" s="6"/>
      <c r="F30" s="6"/>
      <c r="G30" s="6"/>
      <c r="H30" s="7"/>
      <c r="I30" s="6"/>
      <c r="J30" s="7"/>
      <c r="K30" s="7"/>
      <c r="L30" s="7"/>
    </row>
    <row r="31" spans="1:15" ht="23.1" customHeight="1" x14ac:dyDescent="0.55000000000000004">
      <c r="B31" s="57"/>
      <c r="C31" s="58"/>
      <c r="D31" s="7"/>
      <c r="E31" s="6"/>
      <c r="F31" s="6"/>
      <c r="G31" s="6"/>
      <c r="H31" s="7"/>
      <c r="I31" s="6"/>
      <c r="J31" s="7"/>
      <c r="K31" s="7"/>
      <c r="L31" s="7"/>
    </row>
    <row r="32" spans="1:15" ht="23.1" customHeight="1" x14ac:dyDescent="0.55000000000000004">
      <c r="B32" s="57"/>
      <c r="C32" s="58"/>
      <c r="D32" s="7"/>
      <c r="E32" s="6"/>
      <c r="F32" s="6"/>
      <c r="G32" s="6"/>
      <c r="H32" s="7"/>
      <c r="I32" s="6"/>
      <c r="J32" s="7"/>
      <c r="K32" s="7"/>
      <c r="L32" s="7"/>
    </row>
    <row r="33" spans="1:12" ht="23.1" customHeight="1" x14ac:dyDescent="0.55000000000000004">
      <c r="B33" s="57"/>
      <c r="C33" s="58"/>
      <c r="D33" s="7"/>
      <c r="E33" s="6"/>
      <c r="F33" s="6"/>
      <c r="G33" s="6"/>
      <c r="H33" s="7"/>
      <c r="I33" s="6"/>
      <c r="J33" s="7"/>
      <c r="K33" s="7"/>
      <c r="L33" s="7"/>
    </row>
    <row r="34" spans="1:12" ht="23.1" customHeight="1" x14ac:dyDescent="0.55000000000000004">
      <c r="B34" s="57"/>
      <c r="C34" s="58"/>
      <c r="D34" s="7"/>
      <c r="E34" s="6"/>
      <c r="F34" s="6"/>
      <c r="G34" s="6"/>
      <c r="H34" s="7"/>
      <c r="I34" s="6"/>
      <c r="J34" s="7"/>
      <c r="K34" s="7"/>
      <c r="L34" s="7"/>
    </row>
    <row r="35" spans="1:12" ht="23.1" customHeight="1" x14ac:dyDescent="0.55000000000000004">
      <c r="B35" s="57"/>
      <c r="C35" s="58"/>
      <c r="D35" s="7"/>
      <c r="E35" s="6"/>
      <c r="F35" s="6"/>
      <c r="G35" s="6"/>
      <c r="H35" s="7"/>
      <c r="I35" s="6"/>
      <c r="J35" s="7"/>
      <c r="K35" s="7"/>
      <c r="L35" s="7"/>
    </row>
    <row r="36" spans="1:12" ht="23.95" customHeight="1" x14ac:dyDescent="0.55000000000000004">
      <c r="A36" s="64" t="s">
        <v>19</v>
      </c>
      <c r="B36" s="64"/>
      <c r="C36" s="64"/>
      <c r="D36" s="64"/>
      <c r="E36" s="64"/>
      <c r="F36" s="64"/>
      <c r="G36" s="64"/>
      <c r="H36" s="64"/>
    </row>
  </sheetData>
  <mergeCells count="9">
    <mergeCell ref="G8:I8"/>
    <mergeCell ref="A36:H36"/>
    <mergeCell ref="G9:I9"/>
    <mergeCell ref="B1:L1"/>
    <mergeCell ref="B2:L2"/>
    <mergeCell ref="B3:L3"/>
    <mergeCell ref="B4:L4"/>
    <mergeCell ref="G7:I7"/>
    <mergeCell ref="G6:J6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Q343"/>
  <sheetViews>
    <sheetView tabSelected="1" topLeftCell="A81" zoomScaleNormal="100" zoomScaleSheetLayoutView="55" workbookViewId="0">
      <selection activeCell="B91" sqref="B91"/>
    </sheetView>
  </sheetViews>
  <sheetFormatPr defaultColWidth="9.125" defaultRowHeight="21.1" x14ac:dyDescent="0.55000000000000004"/>
  <cols>
    <col min="1" max="1" width="60.125" style="24" bestFit="1" customWidth="1"/>
    <col min="2" max="2" width="10.125" style="24" bestFit="1" customWidth="1"/>
    <col min="3" max="3" width="14.75" style="24" bestFit="1" customWidth="1"/>
    <col min="4" max="4" width="1.375" style="24" customWidth="1"/>
    <col min="5" max="5" width="14.75" style="24" bestFit="1" customWidth="1"/>
    <col min="6" max="6" width="1" style="24" customWidth="1"/>
    <col min="7" max="7" width="9.75" style="24" bestFit="1" customWidth="1"/>
    <col min="8" max="8" width="9.125" style="24"/>
    <col min="9" max="9" width="9.25" style="25" bestFit="1" customWidth="1"/>
    <col min="10" max="10" width="12.625" style="24" bestFit="1" customWidth="1"/>
    <col min="11" max="11" width="12.25" style="24" bestFit="1" customWidth="1"/>
    <col min="12" max="12" width="11.875" style="24" bestFit="1" customWidth="1"/>
    <col min="13" max="13" width="12.375" style="24" bestFit="1" customWidth="1"/>
    <col min="14" max="15" width="9.125" style="24"/>
    <col min="16" max="16" width="15.875" style="24" customWidth="1"/>
    <col min="17" max="16384" width="9.125" style="24"/>
  </cols>
  <sheetData>
    <row r="1" spans="1:16" ht="26.5" x14ac:dyDescent="0.55000000000000004">
      <c r="A1" s="62" t="s">
        <v>139</v>
      </c>
      <c r="B1" s="62"/>
      <c r="C1" s="62"/>
      <c r="D1" s="62"/>
      <c r="E1" s="62"/>
    </row>
    <row r="2" spans="1:16" ht="26.5" x14ac:dyDescent="0.55000000000000004">
      <c r="A2" s="62" t="s">
        <v>89</v>
      </c>
      <c r="B2" s="62"/>
      <c r="C2" s="62"/>
      <c r="D2" s="62"/>
      <c r="E2" s="62"/>
    </row>
    <row r="3" spans="1:16" ht="26.5" x14ac:dyDescent="0.55000000000000004">
      <c r="A3" s="62" t="s">
        <v>135</v>
      </c>
      <c r="B3" s="62"/>
      <c r="C3" s="62"/>
      <c r="D3" s="62"/>
      <c r="E3" s="62"/>
    </row>
    <row r="4" spans="1:16" ht="23.8" x14ac:dyDescent="0.55000000000000004">
      <c r="A4" s="63" t="s">
        <v>0</v>
      </c>
      <c r="B4" s="63"/>
      <c r="C4" s="63"/>
      <c r="D4" s="63"/>
      <c r="E4" s="63"/>
    </row>
    <row r="5" spans="1:16" ht="11.05" customHeight="1" x14ac:dyDescent="0.55000000000000004">
      <c r="A5" s="26"/>
      <c r="B5" s="26"/>
      <c r="C5" s="26"/>
      <c r="D5" s="26"/>
      <c r="E5" s="26"/>
    </row>
    <row r="6" spans="1:16" s="27" customFormat="1" ht="23.8" x14ac:dyDescent="0.55000000000000004">
      <c r="B6" s="28"/>
      <c r="C6" s="28">
        <v>2568</v>
      </c>
      <c r="D6" s="28"/>
      <c r="E6" s="28">
        <v>2567</v>
      </c>
      <c r="I6" s="29"/>
      <c r="J6" s="28"/>
      <c r="K6" s="28"/>
      <c r="L6" s="28"/>
    </row>
    <row r="7" spans="1:16" s="27" customFormat="1" ht="23.8" x14ac:dyDescent="0.55000000000000004">
      <c r="B7" s="28"/>
      <c r="C7" s="28"/>
      <c r="D7" s="28"/>
      <c r="E7" s="28"/>
      <c r="I7" s="29"/>
    </row>
    <row r="8" spans="1:16" s="27" customFormat="1" ht="23.8" x14ac:dyDescent="0.55000000000000004">
      <c r="A8" s="30" t="s">
        <v>90</v>
      </c>
      <c r="B8" s="30"/>
      <c r="C8" s="28"/>
      <c r="D8" s="28"/>
      <c r="E8" s="28"/>
      <c r="I8" s="29"/>
    </row>
    <row r="9" spans="1:16" s="27" customFormat="1" ht="23.8" x14ac:dyDescent="0.55000000000000004">
      <c r="A9" s="27" t="s">
        <v>70</v>
      </c>
      <c r="C9" s="10">
        <f>PL!C24</f>
        <v>126603716</v>
      </c>
      <c r="D9" s="22"/>
      <c r="E9" s="10">
        <f>PL!E24</f>
        <v>83471396</v>
      </c>
      <c r="I9" s="29"/>
      <c r="J9" s="13"/>
      <c r="K9" s="13"/>
      <c r="L9" s="31"/>
    </row>
    <row r="10" spans="1:16" s="27" customFormat="1" ht="23.8" x14ac:dyDescent="0.55000000000000004">
      <c r="A10" s="27" t="s">
        <v>91</v>
      </c>
      <c r="C10" s="22"/>
      <c r="D10" s="32"/>
      <c r="E10" s="22"/>
      <c r="I10" s="29"/>
      <c r="J10" s="13"/>
      <c r="K10" s="13"/>
      <c r="L10" s="31"/>
    </row>
    <row r="11" spans="1:16" s="27" customFormat="1" ht="23.8" x14ac:dyDescent="0.55000000000000004">
      <c r="A11" s="33" t="s">
        <v>92</v>
      </c>
      <c r="C11" s="22">
        <f>-PL!C23</f>
        <v>32360565</v>
      </c>
      <c r="D11" s="32"/>
      <c r="E11" s="22">
        <f>-PL!E23</f>
        <v>21678463</v>
      </c>
      <c r="I11" s="29"/>
      <c r="J11" s="13"/>
      <c r="K11" s="13"/>
      <c r="L11" s="31"/>
    </row>
    <row r="12" spans="1:16" s="27" customFormat="1" ht="23.8" x14ac:dyDescent="0.55000000000000004">
      <c r="A12" s="33" t="s">
        <v>93</v>
      </c>
      <c r="B12" s="33"/>
      <c r="C12" s="22">
        <f>332909553-37526</f>
        <v>332872027</v>
      </c>
      <c r="D12" s="22"/>
      <c r="E12" s="11">
        <v>280201524</v>
      </c>
      <c r="I12" s="29"/>
      <c r="J12" s="13"/>
      <c r="K12" s="13"/>
      <c r="L12" s="31"/>
      <c r="P12" s="34"/>
    </row>
    <row r="13" spans="1:16" s="27" customFormat="1" ht="23.8" x14ac:dyDescent="0.55000000000000004">
      <c r="A13" s="33" t="s">
        <v>94</v>
      </c>
      <c r="B13" s="33"/>
      <c r="C13" s="22">
        <v>-634523</v>
      </c>
      <c r="D13" s="22"/>
      <c r="E13" s="11">
        <v>159131</v>
      </c>
      <c r="I13" s="29"/>
      <c r="J13" s="13"/>
      <c r="K13" s="13"/>
      <c r="L13" s="31"/>
      <c r="P13" s="34"/>
    </row>
    <row r="14" spans="1:16" s="27" customFormat="1" ht="23.8" x14ac:dyDescent="0.55000000000000004">
      <c r="A14" s="33" t="s">
        <v>157</v>
      </c>
      <c r="B14" s="33"/>
      <c r="C14" s="22">
        <v>-16845</v>
      </c>
      <c r="D14" s="22"/>
      <c r="E14" s="11">
        <v>93269</v>
      </c>
      <c r="I14" s="29"/>
      <c r="J14" s="13"/>
      <c r="K14" s="13"/>
      <c r="L14" s="31"/>
      <c r="P14" s="34"/>
    </row>
    <row r="15" spans="1:16" s="27" customFormat="1" ht="23.8" x14ac:dyDescent="0.55000000000000004">
      <c r="A15" s="33" t="s">
        <v>142</v>
      </c>
      <c r="B15" s="33"/>
      <c r="C15" s="22">
        <v>3979100</v>
      </c>
      <c r="D15" s="22"/>
      <c r="E15" s="11">
        <v>2784093</v>
      </c>
      <c r="I15" s="29"/>
      <c r="J15" s="13"/>
      <c r="K15" s="13"/>
      <c r="L15" s="31"/>
      <c r="P15" s="34"/>
    </row>
    <row r="16" spans="1:16" s="27" customFormat="1" ht="23.8" x14ac:dyDescent="0.55000000000000004">
      <c r="A16" s="33" t="s">
        <v>143</v>
      </c>
      <c r="B16" s="33"/>
      <c r="C16" s="22">
        <f>176089</f>
        <v>176089</v>
      </c>
      <c r="D16" s="22"/>
      <c r="E16" s="11">
        <v>-1409706</v>
      </c>
      <c r="I16" s="29"/>
      <c r="J16" s="13"/>
      <c r="K16" s="13"/>
      <c r="L16" s="31"/>
      <c r="P16" s="34"/>
    </row>
    <row r="17" spans="1:17" ht="23.8" x14ac:dyDescent="0.55000000000000004">
      <c r="A17" s="33" t="s">
        <v>144</v>
      </c>
      <c r="B17" s="33"/>
      <c r="C17" s="22">
        <v>4321762</v>
      </c>
      <c r="D17" s="35"/>
      <c r="E17" s="11">
        <v>134211</v>
      </c>
      <c r="I17" s="29"/>
      <c r="J17" s="13"/>
      <c r="K17" s="13"/>
      <c r="L17" s="31"/>
      <c r="P17" s="34"/>
      <c r="Q17" s="36"/>
    </row>
    <row r="18" spans="1:17" ht="23.8" x14ac:dyDescent="0.55000000000000004">
      <c r="A18" s="33" t="s">
        <v>158</v>
      </c>
      <c r="B18" s="33"/>
      <c r="C18" s="21" t="s">
        <v>147</v>
      </c>
      <c r="D18" s="35"/>
      <c r="E18" s="11">
        <v>-611</v>
      </c>
      <c r="I18" s="29"/>
      <c r="J18" s="13"/>
      <c r="K18" s="13"/>
      <c r="L18" s="31"/>
    </row>
    <row r="19" spans="1:17" ht="23.8" x14ac:dyDescent="0.55000000000000004">
      <c r="A19" s="33" t="s">
        <v>159</v>
      </c>
      <c r="B19" s="33"/>
      <c r="C19" s="22">
        <v>-2081300</v>
      </c>
      <c r="D19" s="35"/>
      <c r="E19" s="11">
        <v>774625</v>
      </c>
      <c r="I19" s="29"/>
      <c r="J19" s="13"/>
      <c r="K19" s="13"/>
      <c r="L19" s="31"/>
      <c r="P19" s="36"/>
    </row>
    <row r="20" spans="1:17" ht="23.8" x14ac:dyDescent="0.55000000000000004">
      <c r="A20" s="33" t="s">
        <v>95</v>
      </c>
      <c r="B20" s="33"/>
      <c r="C20" s="22">
        <v>-502440</v>
      </c>
      <c r="D20" s="35"/>
      <c r="E20" s="11">
        <v>-177639</v>
      </c>
      <c r="I20" s="29"/>
      <c r="J20" s="13"/>
      <c r="K20" s="13"/>
      <c r="L20" s="31"/>
    </row>
    <row r="21" spans="1:17" ht="23.8" x14ac:dyDescent="0.55000000000000004">
      <c r="A21" s="33" t="s">
        <v>67</v>
      </c>
      <c r="B21" s="33"/>
      <c r="C21" s="37">
        <v>73401606</v>
      </c>
      <c r="D21" s="35"/>
      <c r="E21" s="12">
        <v>62331348</v>
      </c>
      <c r="I21" s="29"/>
      <c r="J21" s="13"/>
      <c r="K21" s="13"/>
      <c r="L21" s="31"/>
      <c r="P21" s="36"/>
    </row>
    <row r="22" spans="1:17" s="27" customFormat="1" ht="23.8" x14ac:dyDescent="0.55000000000000004">
      <c r="A22" s="38" t="s">
        <v>96</v>
      </c>
      <c r="B22" s="39"/>
      <c r="C22" s="31"/>
      <c r="D22" s="31"/>
      <c r="E22" s="31"/>
      <c r="I22" s="29"/>
      <c r="J22" s="31"/>
      <c r="K22" s="31"/>
      <c r="L22" s="31"/>
    </row>
    <row r="23" spans="1:17" s="27" customFormat="1" ht="23.8" x14ac:dyDescent="0.55000000000000004">
      <c r="A23" s="33" t="s">
        <v>97</v>
      </c>
      <c r="B23" s="39"/>
      <c r="C23" s="13">
        <f>SUM(C9:C21)</f>
        <v>570479757</v>
      </c>
      <c r="D23" s="13"/>
      <c r="E23" s="13">
        <f>SUM(E9:E21)</f>
        <v>450040104</v>
      </c>
      <c r="I23" s="29"/>
      <c r="J23" s="13"/>
      <c r="K23" s="13"/>
      <c r="L23" s="31"/>
    </row>
    <row r="24" spans="1:17" s="27" customFormat="1" ht="23.8" x14ac:dyDescent="0.55000000000000004">
      <c r="A24" s="33"/>
      <c r="B24" s="39"/>
      <c r="C24" s="5"/>
      <c r="D24" s="4"/>
      <c r="E24" s="5"/>
      <c r="I24" s="29"/>
      <c r="J24" s="13"/>
      <c r="K24" s="13"/>
      <c r="L24" s="31"/>
    </row>
    <row r="25" spans="1:17" s="27" customFormat="1" ht="23.8" x14ac:dyDescent="0.55000000000000004">
      <c r="A25" s="33"/>
      <c r="B25" s="39"/>
      <c r="C25" s="5"/>
      <c r="D25" s="4"/>
      <c r="E25" s="5"/>
      <c r="I25" s="29"/>
      <c r="J25" s="13"/>
      <c r="K25" s="13"/>
      <c r="L25" s="31"/>
    </row>
    <row r="26" spans="1:17" s="27" customFormat="1" ht="23.8" x14ac:dyDescent="0.55000000000000004">
      <c r="A26" s="33"/>
      <c r="B26" s="39"/>
      <c r="C26" s="5"/>
      <c r="D26" s="4"/>
      <c r="E26" s="5"/>
      <c r="I26" s="29"/>
      <c r="J26" s="13"/>
      <c r="K26" s="13"/>
      <c r="L26" s="31"/>
    </row>
    <row r="27" spans="1:17" s="27" customFormat="1" ht="23.8" x14ac:dyDescent="0.55000000000000004">
      <c r="A27" s="33"/>
      <c r="B27" s="39"/>
      <c r="C27" s="5"/>
      <c r="D27" s="4"/>
      <c r="E27" s="5"/>
      <c r="I27" s="29"/>
      <c r="J27" s="13"/>
      <c r="K27" s="13"/>
      <c r="L27" s="31"/>
    </row>
    <row r="28" spans="1:17" s="27" customFormat="1" ht="23.8" x14ac:dyDescent="0.55000000000000004">
      <c r="A28" s="33"/>
      <c r="B28" s="39"/>
      <c r="C28" s="5"/>
      <c r="D28" s="4"/>
      <c r="E28" s="5"/>
      <c r="I28" s="29"/>
      <c r="J28" s="10"/>
      <c r="K28" s="10"/>
      <c r="L28" s="31"/>
    </row>
    <row r="29" spans="1:17" s="27" customFormat="1" ht="23.8" x14ac:dyDescent="0.55000000000000004">
      <c r="A29" s="33"/>
      <c r="B29" s="39"/>
      <c r="C29" s="5"/>
      <c r="D29" s="4"/>
      <c r="E29" s="5"/>
      <c r="I29" s="29"/>
      <c r="J29" s="10"/>
      <c r="K29" s="10"/>
      <c r="L29" s="31"/>
    </row>
    <row r="30" spans="1:17" s="27" customFormat="1" ht="23.8" x14ac:dyDescent="0.55000000000000004">
      <c r="A30" s="33"/>
      <c r="B30" s="39"/>
      <c r="C30" s="5"/>
      <c r="D30" s="4"/>
      <c r="E30" s="5"/>
      <c r="I30" s="29"/>
      <c r="J30" s="10"/>
      <c r="K30" s="10"/>
      <c r="L30" s="31"/>
    </row>
    <row r="31" spans="1:17" s="27" customFormat="1" ht="23.8" x14ac:dyDescent="0.55000000000000004">
      <c r="A31" s="33"/>
      <c r="B31" s="39"/>
      <c r="C31" s="5"/>
      <c r="D31" s="4"/>
      <c r="E31" s="5"/>
      <c r="I31" s="29"/>
      <c r="J31" s="10"/>
      <c r="K31" s="10"/>
      <c r="L31" s="31"/>
    </row>
    <row r="32" spans="1:17" s="27" customFormat="1" ht="23.8" x14ac:dyDescent="0.55000000000000004">
      <c r="A32" s="33"/>
      <c r="B32" s="39"/>
      <c r="C32" s="5"/>
      <c r="D32" s="4"/>
      <c r="E32" s="5"/>
      <c r="I32" s="29"/>
      <c r="J32" s="10"/>
      <c r="K32" s="10"/>
      <c r="L32" s="31"/>
    </row>
    <row r="33" spans="1:12" s="27" customFormat="1" ht="23.8" x14ac:dyDescent="0.55000000000000004">
      <c r="A33" s="33"/>
      <c r="B33" s="39"/>
      <c r="C33" s="5"/>
      <c r="D33" s="4"/>
      <c r="E33" s="5"/>
      <c r="I33" s="29"/>
      <c r="J33" s="10"/>
      <c r="K33" s="10"/>
      <c r="L33" s="31"/>
    </row>
    <row r="34" spans="1:12" s="27" customFormat="1" ht="23.8" x14ac:dyDescent="0.55000000000000004">
      <c r="A34" s="33"/>
      <c r="B34" s="39"/>
      <c r="C34" s="5"/>
      <c r="D34" s="4"/>
      <c r="E34" s="5"/>
      <c r="I34" s="29"/>
      <c r="J34" s="10"/>
      <c r="K34" s="10"/>
      <c r="L34" s="31"/>
    </row>
    <row r="35" spans="1:12" s="27" customFormat="1" ht="23.8" x14ac:dyDescent="0.55000000000000004">
      <c r="A35" s="33"/>
      <c r="B35" s="39"/>
      <c r="C35" s="5"/>
      <c r="D35" s="4"/>
      <c r="E35" s="5"/>
      <c r="I35" s="29"/>
      <c r="J35" s="10"/>
      <c r="K35" s="10"/>
      <c r="L35" s="31"/>
    </row>
    <row r="36" spans="1:12" s="27" customFormat="1" ht="26.5" x14ac:dyDescent="0.55000000000000004">
      <c r="A36" s="62" t="s">
        <v>139</v>
      </c>
      <c r="B36" s="62"/>
      <c r="C36" s="62"/>
      <c r="D36" s="62"/>
      <c r="E36" s="62"/>
      <c r="I36" s="29"/>
      <c r="J36" s="10"/>
      <c r="K36" s="10"/>
      <c r="L36" s="31"/>
    </row>
    <row r="37" spans="1:12" s="27" customFormat="1" ht="26.5" x14ac:dyDescent="0.55000000000000004">
      <c r="A37" s="62" t="s">
        <v>105</v>
      </c>
      <c r="B37" s="62"/>
      <c r="C37" s="62"/>
      <c r="D37" s="62"/>
      <c r="E37" s="62"/>
      <c r="I37" s="29"/>
      <c r="J37" s="10"/>
      <c r="K37" s="10"/>
      <c r="L37" s="31"/>
    </row>
    <row r="38" spans="1:12" s="27" customFormat="1" ht="26.5" x14ac:dyDescent="0.55000000000000004">
      <c r="A38" s="62" t="s">
        <v>135</v>
      </c>
      <c r="B38" s="62"/>
      <c r="C38" s="62"/>
      <c r="D38" s="62"/>
      <c r="E38" s="62"/>
      <c r="I38" s="29"/>
      <c r="J38" s="10"/>
      <c r="K38" s="10"/>
      <c r="L38" s="31"/>
    </row>
    <row r="39" spans="1:12" s="27" customFormat="1" ht="23.8" x14ac:dyDescent="0.55000000000000004">
      <c r="A39" s="63" t="s">
        <v>0</v>
      </c>
      <c r="B39" s="63"/>
      <c r="C39" s="63"/>
      <c r="D39" s="63"/>
      <c r="E39" s="63"/>
      <c r="I39" s="29"/>
      <c r="J39" s="10"/>
      <c r="K39" s="10"/>
      <c r="L39" s="31"/>
    </row>
    <row r="40" spans="1:12" s="27" customFormat="1" ht="12.1" customHeight="1" x14ac:dyDescent="0.55000000000000004">
      <c r="A40" s="26"/>
      <c r="B40" s="26"/>
      <c r="C40" s="26"/>
      <c r="D40" s="26"/>
      <c r="E40" s="26"/>
      <c r="I40" s="29"/>
      <c r="J40" s="10"/>
      <c r="K40" s="10"/>
      <c r="L40" s="31"/>
    </row>
    <row r="41" spans="1:12" s="27" customFormat="1" ht="23.8" x14ac:dyDescent="0.55000000000000004">
      <c r="B41" s="28"/>
      <c r="C41" s="28">
        <v>2568</v>
      </c>
      <c r="D41" s="28"/>
      <c r="E41" s="28">
        <v>2567</v>
      </c>
      <c r="I41" s="29"/>
      <c r="J41" s="10"/>
      <c r="K41" s="10"/>
      <c r="L41" s="31"/>
    </row>
    <row r="42" spans="1:12" s="27" customFormat="1" ht="23.8" x14ac:dyDescent="0.55000000000000004">
      <c r="A42" s="39" t="s">
        <v>98</v>
      </c>
      <c r="B42" s="39"/>
      <c r="C42" s="22"/>
      <c r="D42" s="22"/>
      <c r="E42" s="22"/>
      <c r="I42" s="29"/>
      <c r="J42" s="10"/>
      <c r="K42" s="10"/>
      <c r="L42" s="31"/>
    </row>
    <row r="43" spans="1:12" s="27" customFormat="1" ht="23.8" x14ac:dyDescent="0.55000000000000004">
      <c r="A43" s="33" t="s">
        <v>99</v>
      </c>
      <c r="B43" s="33"/>
      <c r="C43" s="22">
        <v>-1886082</v>
      </c>
      <c r="D43" s="22"/>
      <c r="E43" s="10">
        <v>10068140</v>
      </c>
      <c r="I43" s="29"/>
      <c r="J43" s="13"/>
      <c r="K43" s="13"/>
      <c r="L43" s="31"/>
    </row>
    <row r="44" spans="1:12" s="27" customFormat="1" ht="23.8" x14ac:dyDescent="0.55000000000000004">
      <c r="A44" s="33" t="s">
        <v>8</v>
      </c>
      <c r="B44" s="33"/>
      <c r="C44" s="22">
        <v>-3481397</v>
      </c>
      <c r="D44" s="22"/>
      <c r="E44" s="10">
        <v>-4599814</v>
      </c>
      <c r="I44" s="29"/>
      <c r="J44" s="13"/>
      <c r="K44" s="13"/>
      <c r="L44" s="31"/>
    </row>
    <row r="45" spans="1:12" s="27" customFormat="1" ht="23.8" x14ac:dyDescent="0.55000000000000004">
      <c r="A45" s="33" t="s">
        <v>9</v>
      </c>
      <c r="B45" s="33"/>
      <c r="C45" s="22">
        <v>-670513</v>
      </c>
      <c r="D45" s="22"/>
      <c r="E45" s="10">
        <v>564822</v>
      </c>
      <c r="I45" s="29"/>
      <c r="J45" s="13"/>
      <c r="K45" s="13"/>
      <c r="L45" s="31"/>
    </row>
    <row r="46" spans="1:12" s="27" customFormat="1" ht="23.8" x14ac:dyDescent="0.55000000000000004">
      <c r="A46" s="33" t="s">
        <v>16</v>
      </c>
      <c r="B46" s="33"/>
      <c r="C46" s="22">
        <v>-5291884</v>
      </c>
      <c r="D46" s="22"/>
      <c r="E46" s="10">
        <v>-5391053</v>
      </c>
      <c r="I46" s="29"/>
      <c r="J46" s="13"/>
      <c r="K46" s="13"/>
      <c r="L46" s="31"/>
    </row>
    <row r="47" spans="1:12" s="27" customFormat="1" ht="23.8" x14ac:dyDescent="0.55000000000000004">
      <c r="A47" s="39" t="s">
        <v>100</v>
      </c>
      <c r="B47" s="24"/>
      <c r="C47" s="10"/>
      <c r="D47" s="10"/>
      <c r="E47" s="10"/>
      <c r="I47" s="29"/>
      <c r="J47" s="13"/>
      <c r="K47" s="13"/>
      <c r="L47" s="31"/>
    </row>
    <row r="48" spans="1:12" s="27" customFormat="1" ht="23.8" x14ac:dyDescent="0.55000000000000004">
      <c r="A48" s="33" t="s">
        <v>23</v>
      </c>
      <c r="B48" s="33"/>
      <c r="C48" s="22">
        <v>15871309</v>
      </c>
      <c r="D48" s="10"/>
      <c r="E48" s="10">
        <v>16536376</v>
      </c>
      <c r="I48" s="29"/>
      <c r="J48" s="13"/>
      <c r="K48" s="13"/>
      <c r="L48" s="31"/>
    </row>
    <row r="49" spans="1:12" s="27" customFormat="1" ht="23.8" x14ac:dyDescent="0.55000000000000004">
      <c r="A49" s="33" t="s">
        <v>24</v>
      </c>
      <c r="B49" s="33"/>
      <c r="C49" s="22">
        <v>2126317</v>
      </c>
      <c r="D49" s="10"/>
      <c r="E49" s="10">
        <v>8446</v>
      </c>
      <c r="I49" s="29"/>
      <c r="J49" s="13"/>
      <c r="K49" s="13"/>
      <c r="L49" s="31"/>
    </row>
    <row r="50" spans="1:12" s="27" customFormat="1" ht="23.8" x14ac:dyDescent="0.55000000000000004">
      <c r="A50" s="33" t="s">
        <v>29</v>
      </c>
      <c r="B50" s="33"/>
      <c r="C50" s="22">
        <v>829617</v>
      </c>
      <c r="D50" s="10"/>
      <c r="E50" s="13">
        <v>-234971</v>
      </c>
      <c r="I50" s="29"/>
      <c r="J50" s="13"/>
      <c r="K50" s="13"/>
      <c r="L50" s="31"/>
    </row>
    <row r="51" spans="1:12" s="27" customFormat="1" ht="23.8" x14ac:dyDescent="0.55000000000000004">
      <c r="A51" s="33" t="s">
        <v>162</v>
      </c>
      <c r="B51" s="33"/>
      <c r="C51" s="22">
        <v>323047</v>
      </c>
      <c r="D51" s="10"/>
      <c r="E51" s="13">
        <v>-1706456</v>
      </c>
      <c r="I51" s="29"/>
      <c r="J51" s="13"/>
      <c r="K51" s="13"/>
      <c r="L51" s="31"/>
    </row>
    <row r="52" spans="1:12" s="27" customFormat="1" ht="23.8" x14ac:dyDescent="0.55000000000000004">
      <c r="A52" s="38" t="s">
        <v>101</v>
      </c>
      <c r="B52" s="40"/>
      <c r="C52" s="14">
        <f>SUM(C43:C51)+C23</f>
        <v>578300171</v>
      </c>
      <c r="D52" s="10"/>
      <c r="E52" s="14">
        <f>SUM(E43:E51)+E23</f>
        <v>465285594</v>
      </c>
      <c r="I52" s="29"/>
      <c r="J52" s="13"/>
      <c r="K52" s="13"/>
      <c r="L52" s="31"/>
    </row>
    <row r="53" spans="1:12" s="27" customFormat="1" ht="23.8" x14ac:dyDescent="0.55000000000000004">
      <c r="A53" s="38" t="s">
        <v>155</v>
      </c>
      <c r="B53" s="40"/>
      <c r="C53" s="22">
        <v>-304889</v>
      </c>
      <c r="D53" s="10"/>
      <c r="E53" s="10">
        <v>-68000</v>
      </c>
      <c r="I53" s="29"/>
      <c r="J53" s="13"/>
      <c r="K53" s="13"/>
      <c r="L53" s="31"/>
    </row>
    <row r="54" spans="1:12" s="27" customFormat="1" ht="23.8" x14ac:dyDescent="0.55000000000000004">
      <c r="A54" s="38" t="s">
        <v>102</v>
      </c>
      <c r="B54" s="40"/>
      <c r="C54" s="10">
        <v>-143370</v>
      </c>
      <c r="D54" s="10"/>
      <c r="E54" s="10">
        <v>-587617</v>
      </c>
      <c r="I54" s="29"/>
      <c r="J54" s="13"/>
      <c r="K54" s="13"/>
      <c r="L54" s="31"/>
    </row>
    <row r="55" spans="1:12" s="27" customFormat="1" ht="23.8" x14ac:dyDescent="0.55000000000000004">
      <c r="A55" s="38" t="s">
        <v>130</v>
      </c>
      <c r="B55" s="40"/>
      <c r="C55" s="22">
        <v>-587800</v>
      </c>
      <c r="D55" s="10"/>
      <c r="E55" s="10">
        <v>-941526</v>
      </c>
      <c r="I55" s="29"/>
      <c r="J55" s="13"/>
      <c r="K55" s="13"/>
      <c r="L55" s="31"/>
    </row>
    <row r="56" spans="1:12" s="27" customFormat="1" ht="23.8" x14ac:dyDescent="0.55000000000000004">
      <c r="A56" s="27" t="s">
        <v>103</v>
      </c>
      <c r="B56" s="40"/>
      <c r="C56" s="22">
        <v>-28245496.359999999</v>
      </c>
      <c r="D56" s="10"/>
      <c r="E56" s="10">
        <v>-22236755</v>
      </c>
      <c r="I56" s="29"/>
      <c r="J56" s="13"/>
      <c r="K56" s="13"/>
      <c r="L56" s="31"/>
    </row>
    <row r="57" spans="1:12" s="27" customFormat="1" ht="23.8" x14ac:dyDescent="0.55000000000000004">
      <c r="A57" s="33" t="s">
        <v>104</v>
      </c>
      <c r="B57" s="40"/>
      <c r="C57" s="15">
        <f>SUM(C52:C56)</f>
        <v>549018615.63999999</v>
      </c>
      <c r="D57" s="10"/>
      <c r="E57" s="15">
        <f>SUM(E52:E56)</f>
        <v>441451696</v>
      </c>
      <c r="I57" s="29"/>
      <c r="J57" s="13"/>
      <c r="K57" s="13"/>
      <c r="L57" s="31"/>
    </row>
    <row r="58" spans="1:12" s="27" customFormat="1" ht="23.8" x14ac:dyDescent="0.55000000000000004">
      <c r="A58" s="33"/>
      <c r="B58" s="40"/>
      <c r="C58" s="13"/>
      <c r="D58" s="10"/>
      <c r="E58" s="13"/>
      <c r="I58" s="29"/>
      <c r="J58" s="13"/>
      <c r="K58" s="13"/>
      <c r="L58" s="31"/>
    </row>
    <row r="59" spans="1:12" s="27" customFormat="1" ht="23.8" x14ac:dyDescent="0.55000000000000004">
      <c r="A59" s="30" t="s">
        <v>106</v>
      </c>
      <c r="B59" s="30"/>
      <c r="C59" s="10"/>
      <c r="D59" s="10"/>
      <c r="E59" s="10"/>
      <c r="I59" s="29"/>
      <c r="J59" s="13"/>
      <c r="K59" s="13"/>
      <c r="L59" s="31"/>
    </row>
    <row r="60" spans="1:12" s="27" customFormat="1" ht="23.8" x14ac:dyDescent="0.55000000000000004">
      <c r="A60" s="33" t="s">
        <v>160</v>
      </c>
      <c r="B60" s="33"/>
      <c r="C60" s="10">
        <v>-190000000</v>
      </c>
      <c r="D60" s="22"/>
      <c r="E60" s="21" t="s">
        <v>147</v>
      </c>
      <c r="I60" s="29"/>
      <c r="J60" s="13"/>
      <c r="K60" s="13"/>
      <c r="L60" s="31"/>
    </row>
    <row r="61" spans="1:12" s="27" customFormat="1" ht="23.8" x14ac:dyDescent="0.55000000000000004">
      <c r="A61" s="33" t="s">
        <v>161</v>
      </c>
      <c r="B61" s="33"/>
      <c r="C61" s="22">
        <v>-10750000</v>
      </c>
      <c r="D61" s="22"/>
      <c r="E61" s="10">
        <v>-10500000</v>
      </c>
      <c r="I61" s="29"/>
      <c r="J61" s="13"/>
      <c r="K61" s="13"/>
      <c r="L61" s="31"/>
    </row>
    <row r="62" spans="1:12" s="27" customFormat="1" ht="23.8" x14ac:dyDescent="0.55000000000000004">
      <c r="A62" s="33" t="s">
        <v>107</v>
      </c>
      <c r="B62" s="33"/>
      <c r="C62" s="22">
        <v>125640</v>
      </c>
      <c r="D62" s="10"/>
      <c r="E62" s="10">
        <v>51457</v>
      </c>
      <c r="I62" s="29"/>
      <c r="J62" s="13"/>
      <c r="K62" s="13"/>
      <c r="L62" s="31"/>
    </row>
    <row r="63" spans="1:12" s="27" customFormat="1" ht="23.8" x14ac:dyDescent="0.55000000000000004">
      <c r="A63" s="33" t="s">
        <v>108</v>
      </c>
      <c r="B63" s="29">
        <v>4.0999999999999996</v>
      </c>
      <c r="C63" s="22">
        <v>-259697826</v>
      </c>
      <c r="D63" s="10"/>
      <c r="E63" s="10">
        <v>-331478588</v>
      </c>
      <c r="I63" s="29"/>
      <c r="J63" s="13"/>
      <c r="K63" s="13"/>
      <c r="L63" s="31"/>
    </row>
    <row r="64" spans="1:12" s="27" customFormat="1" ht="23.8" x14ac:dyDescent="0.55000000000000004">
      <c r="A64" s="33" t="s">
        <v>109</v>
      </c>
      <c r="B64" s="33"/>
      <c r="C64" s="22">
        <v>-3006198</v>
      </c>
      <c r="D64" s="10"/>
      <c r="E64" s="10">
        <v>-3202000</v>
      </c>
      <c r="I64" s="29"/>
      <c r="J64" s="13"/>
      <c r="K64" s="13"/>
      <c r="L64" s="31"/>
    </row>
    <row r="65" spans="1:12" s="27" customFormat="1" ht="23.8" x14ac:dyDescent="0.55000000000000004">
      <c r="A65" s="33" t="s">
        <v>110</v>
      </c>
      <c r="B65" s="28"/>
      <c r="C65" s="15">
        <f>SUM(C60:C64)</f>
        <v>-463328384</v>
      </c>
      <c r="D65" s="10"/>
      <c r="E65" s="15">
        <f>SUM(E60:E64)</f>
        <v>-345129131</v>
      </c>
      <c r="I65" s="29"/>
      <c r="J65" s="13"/>
      <c r="K65" s="13"/>
      <c r="L65" s="31"/>
    </row>
    <row r="66" spans="1:12" s="27" customFormat="1" ht="23.8" x14ac:dyDescent="0.55000000000000004">
      <c r="A66" s="33"/>
      <c r="B66" s="28"/>
      <c r="C66" s="13"/>
      <c r="D66" s="10"/>
      <c r="E66" s="13"/>
      <c r="I66" s="29"/>
      <c r="J66" s="13"/>
      <c r="K66" s="13"/>
      <c r="L66" s="31"/>
    </row>
    <row r="67" spans="1:12" s="27" customFormat="1" ht="23.8" x14ac:dyDescent="0.55000000000000004">
      <c r="A67" s="33"/>
      <c r="B67" s="28"/>
      <c r="C67" s="13"/>
      <c r="D67" s="10"/>
      <c r="E67" s="13"/>
      <c r="I67" s="29"/>
      <c r="J67" s="13"/>
      <c r="K67" s="13"/>
      <c r="L67" s="31"/>
    </row>
    <row r="68" spans="1:12" s="27" customFormat="1" ht="23.8" x14ac:dyDescent="0.55000000000000004">
      <c r="A68" s="33"/>
      <c r="B68" s="28"/>
      <c r="C68" s="13"/>
      <c r="D68" s="10"/>
      <c r="E68" s="13"/>
      <c r="I68" s="29"/>
      <c r="J68" s="13"/>
      <c r="K68" s="13"/>
      <c r="L68" s="31"/>
    </row>
    <row r="69" spans="1:12" s="27" customFormat="1" ht="23.8" x14ac:dyDescent="0.55000000000000004">
      <c r="A69" s="33"/>
      <c r="B69" s="28"/>
      <c r="C69" s="13"/>
      <c r="D69" s="10"/>
      <c r="E69" s="13"/>
      <c r="I69" s="29"/>
      <c r="J69" s="13"/>
      <c r="K69" s="13"/>
      <c r="L69" s="31"/>
    </row>
    <row r="70" spans="1:12" s="27" customFormat="1" ht="23.8" x14ac:dyDescent="0.55000000000000004">
      <c r="A70" s="33"/>
      <c r="B70" s="28"/>
      <c r="C70" s="13"/>
      <c r="D70" s="10"/>
      <c r="E70" s="13"/>
      <c r="I70" s="29"/>
      <c r="J70" s="13"/>
      <c r="K70" s="13"/>
      <c r="L70" s="31"/>
    </row>
    <row r="71" spans="1:12" s="27" customFormat="1" ht="26.5" x14ac:dyDescent="0.55000000000000004">
      <c r="A71" s="62" t="s">
        <v>139</v>
      </c>
      <c r="B71" s="62"/>
      <c r="C71" s="62"/>
      <c r="D71" s="62"/>
      <c r="E71" s="62"/>
      <c r="I71" s="29"/>
      <c r="J71" s="13"/>
      <c r="K71" s="13"/>
      <c r="L71" s="31"/>
    </row>
    <row r="72" spans="1:12" s="27" customFormat="1" ht="26.5" x14ac:dyDescent="0.55000000000000004">
      <c r="A72" s="62" t="s">
        <v>105</v>
      </c>
      <c r="B72" s="62"/>
      <c r="C72" s="62"/>
      <c r="D72" s="62"/>
      <c r="E72" s="62"/>
      <c r="I72" s="29"/>
      <c r="J72" s="13"/>
      <c r="K72" s="13"/>
      <c r="L72" s="31"/>
    </row>
    <row r="73" spans="1:12" s="27" customFormat="1" ht="26.5" x14ac:dyDescent="0.55000000000000004">
      <c r="A73" s="62" t="s">
        <v>135</v>
      </c>
      <c r="B73" s="62"/>
      <c r="C73" s="62"/>
      <c r="D73" s="62"/>
      <c r="E73" s="62"/>
      <c r="I73" s="29"/>
      <c r="J73" s="13"/>
      <c r="K73" s="13"/>
      <c r="L73" s="31"/>
    </row>
    <row r="74" spans="1:12" s="27" customFormat="1" ht="23.8" x14ac:dyDescent="0.55000000000000004">
      <c r="A74" s="63" t="s">
        <v>0</v>
      </c>
      <c r="B74" s="63"/>
      <c r="C74" s="63"/>
      <c r="D74" s="63"/>
      <c r="E74" s="63"/>
      <c r="I74" s="29"/>
      <c r="J74" s="13"/>
      <c r="K74" s="13"/>
      <c r="L74" s="31"/>
    </row>
    <row r="75" spans="1:12" s="27" customFormat="1" ht="6.8" customHeight="1" x14ac:dyDescent="0.55000000000000004">
      <c r="A75" s="24"/>
      <c r="B75" s="24"/>
      <c r="C75" s="24"/>
      <c r="D75" s="24"/>
      <c r="E75" s="24"/>
      <c r="I75" s="29"/>
      <c r="J75" s="13"/>
      <c r="K75" s="13"/>
      <c r="L75" s="31"/>
    </row>
    <row r="76" spans="1:12" s="27" customFormat="1" ht="23.8" x14ac:dyDescent="0.55000000000000004">
      <c r="B76" s="28" t="s">
        <v>3</v>
      </c>
      <c r="C76" s="28">
        <v>2568</v>
      </c>
      <c r="D76" s="28"/>
      <c r="E76" s="28">
        <v>2567</v>
      </c>
      <c r="I76" s="29"/>
      <c r="J76" s="13"/>
      <c r="K76" s="13"/>
      <c r="L76" s="31"/>
    </row>
    <row r="77" spans="1:12" s="27" customFormat="1" ht="22.95" customHeight="1" x14ac:dyDescent="0.55000000000000004">
      <c r="A77" s="30" t="s">
        <v>111</v>
      </c>
      <c r="B77" s="30"/>
      <c r="C77" s="2"/>
      <c r="D77" s="2"/>
      <c r="E77" s="2"/>
      <c r="I77" s="29"/>
      <c r="J77" s="13"/>
      <c r="K77" s="13"/>
      <c r="L77" s="31"/>
    </row>
    <row r="78" spans="1:12" s="27" customFormat="1" ht="23.8" x14ac:dyDescent="0.55000000000000004">
      <c r="A78" s="33" t="s">
        <v>112</v>
      </c>
      <c r="B78" s="29">
        <v>4.2</v>
      </c>
      <c r="C78" s="21" t="s">
        <v>147</v>
      </c>
      <c r="D78" s="10"/>
      <c r="E78" s="10">
        <v>9000000</v>
      </c>
      <c r="I78" s="29"/>
      <c r="J78" s="13"/>
      <c r="K78" s="13"/>
      <c r="L78" s="31"/>
    </row>
    <row r="79" spans="1:12" s="27" customFormat="1" ht="23.8" x14ac:dyDescent="0.55000000000000004">
      <c r="A79" s="33" t="s">
        <v>127</v>
      </c>
      <c r="B79" s="29">
        <v>4.2</v>
      </c>
      <c r="C79" s="22">
        <v>-9000000</v>
      </c>
      <c r="D79" s="10"/>
      <c r="E79" s="21" t="s">
        <v>147</v>
      </c>
      <c r="I79" s="29"/>
      <c r="J79" s="13"/>
      <c r="K79" s="13"/>
      <c r="L79" s="31"/>
    </row>
    <row r="80" spans="1:12" s="27" customFormat="1" ht="23.8" x14ac:dyDescent="0.55000000000000004">
      <c r="A80" s="33" t="s">
        <v>114</v>
      </c>
      <c r="B80" s="29">
        <v>4.2</v>
      </c>
      <c r="C80" s="22">
        <v>99365100</v>
      </c>
      <c r="D80" s="10"/>
      <c r="E80" s="10">
        <v>81200000</v>
      </c>
      <c r="I80" s="29"/>
      <c r="J80" s="13"/>
      <c r="K80" s="13"/>
      <c r="L80" s="31"/>
    </row>
    <row r="81" spans="1:14" s="27" customFormat="1" ht="23.8" x14ac:dyDescent="0.55000000000000004">
      <c r="A81" s="33" t="s">
        <v>154</v>
      </c>
      <c r="B81" s="29">
        <v>4.2</v>
      </c>
      <c r="C81" s="22">
        <v>-64087800</v>
      </c>
      <c r="D81" s="10"/>
      <c r="E81" s="10">
        <v>-34180638</v>
      </c>
      <c r="I81" s="29"/>
      <c r="J81" s="13"/>
      <c r="K81" s="13"/>
      <c r="L81" s="31"/>
    </row>
    <row r="82" spans="1:14" s="27" customFormat="1" ht="23.8" x14ac:dyDescent="0.55000000000000004">
      <c r="A82" s="33" t="s">
        <v>145</v>
      </c>
      <c r="B82" s="29">
        <v>4.2</v>
      </c>
      <c r="C82" s="22">
        <v>97594786</v>
      </c>
      <c r="D82" s="10"/>
      <c r="E82" s="10">
        <v>186495406</v>
      </c>
      <c r="I82" s="29"/>
      <c r="J82" s="13"/>
      <c r="K82" s="13"/>
      <c r="L82" s="31"/>
    </row>
    <row r="83" spans="1:14" s="27" customFormat="1" ht="23.8" x14ac:dyDescent="0.55000000000000004">
      <c r="A83" s="33" t="s">
        <v>146</v>
      </c>
      <c r="B83" s="29">
        <v>4.2</v>
      </c>
      <c r="C83" s="22">
        <v>-167380944</v>
      </c>
      <c r="D83" s="10"/>
      <c r="E83" s="10">
        <v>-139434042</v>
      </c>
      <c r="I83" s="29"/>
      <c r="J83" s="13"/>
      <c r="K83" s="13"/>
      <c r="L83" s="31"/>
    </row>
    <row r="84" spans="1:14" s="27" customFormat="1" ht="23.8" x14ac:dyDescent="0.55000000000000004">
      <c r="A84" s="33" t="s">
        <v>113</v>
      </c>
      <c r="B84" s="29">
        <v>4.2</v>
      </c>
      <c r="C84" s="22">
        <v>-127814664</v>
      </c>
      <c r="D84" s="10"/>
      <c r="E84" s="10">
        <v>-109670991</v>
      </c>
      <c r="G84" s="41"/>
      <c r="I84" s="29"/>
      <c r="J84" s="13"/>
      <c r="K84" s="13"/>
      <c r="L84" s="31"/>
    </row>
    <row r="85" spans="1:14" s="27" customFormat="1" ht="23.8" x14ac:dyDescent="0.55000000000000004">
      <c r="A85" s="33" t="s">
        <v>128</v>
      </c>
      <c r="B85" s="33"/>
      <c r="C85" s="22">
        <f>-72876803</f>
        <v>-72876803</v>
      </c>
      <c r="D85" s="10"/>
      <c r="E85" s="10">
        <v>-62119806</v>
      </c>
      <c r="I85" s="29"/>
      <c r="J85" s="13"/>
      <c r="K85" s="13"/>
      <c r="L85" s="31"/>
    </row>
    <row r="86" spans="1:14" s="27" customFormat="1" ht="23.8" x14ac:dyDescent="0.55000000000000004">
      <c r="A86" s="33" t="s">
        <v>156</v>
      </c>
      <c r="B86" s="33">
        <v>22</v>
      </c>
      <c r="C86" s="22">
        <f>397058820-9926470</f>
        <v>387132350</v>
      </c>
      <c r="D86" s="10"/>
      <c r="E86" s="21" t="s">
        <v>147</v>
      </c>
      <c r="I86" s="29"/>
      <c r="J86" s="13"/>
      <c r="K86" s="13"/>
      <c r="L86" s="31"/>
    </row>
    <row r="87" spans="1:14" s="27" customFormat="1" ht="23.8" x14ac:dyDescent="0.55000000000000004">
      <c r="A87" s="33" t="s">
        <v>129</v>
      </c>
      <c r="B87" s="33">
        <v>28</v>
      </c>
      <c r="C87" s="22">
        <v>-109770000</v>
      </c>
      <c r="D87" s="10"/>
      <c r="E87" s="10">
        <v>-37950000</v>
      </c>
      <c r="I87" s="29"/>
      <c r="J87" s="13"/>
      <c r="K87" s="13"/>
      <c r="L87" s="31"/>
    </row>
    <row r="88" spans="1:14" s="27" customFormat="1" ht="23.8" x14ac:dyDescent="0.55000000000000004">
      <c r="A88" s="40" t="s">
        <v>131</v>
      </c>
      <c r="B88" s="40"/>
      <c r="C88" s="15">
        <f>SUM(C78:C87)</f>
        <v>33162025</v>
      </c>
      <c r="D88" s="10"/>
      <c r="E88" s="15">
        <f>SUM(E78:E87)</f>
        <v>-106660071</v>
      </c>
      <c r="I88" s="29"/>
      <c r="J88" s="13"/>
      <c r="K88" s="13"/>
      <c r="L88" s="31"/>
    </row>
    <row r="89" spans="1:14" s="27" customFormat="1" ht="23.8" x14ac:dyDescent="0.55000000000000004">
      <c r="A89" s="27" t="s">
        <v>115</v>
      </c>
      <c r="C89" s="10">
        <f>C88+C57+C65</f>
        <v>118852256.63999999</v>
      </c>
      <c r="D89" s="10"/>
      <c r="E89" s="10">
        <f>E88+E57+E65</f>
        <v>-10337506</v>
      </c>
      <c r="I89" s="29"/>
      <c r="J89" s="13"/>
      <c r="K89" s="13"/>
      <c r="L89" s="31"/>
    </row>
    <row r="90" spans="1:14" s="27" customFormat="1" ht="23.8" x14ac:dyDescent="0.55000000000000004">
      <c r="A90" s="27" t="s">
        <v>116</v>
      </c>
      <c r="C90" s="10">
        <f>'BS1'!E12</f>
        <v>108024485</v>
      </c>
      <c r="D90" s="10"/>
      <c r="E90" s="10">
        <v>118361991</v>
      </c>
      <c r="I90" s="29"/>
      <c r="J90" s="13"/>
      <c r="K90" s="13"/>
      <c r="L90" s="31"/>
      <c r="M90" s="31"/>
    </row>
    <row r="91" spans="1:14" s="27" customFormat="1" ht="24.45" thickBot="1" x14ac:dyDescent="0.6">
      <c r="A91" s="30" t="s">
        <v>117</v>
      </c>
      <c r="B91" s="29">
        <v>5</v>
      </c>
      <c r="C91" s="16">
        <f>C89+C90</f>
        <v>226876741.63999999</v>
      </c>
      <c r="D91" s="10"/>
      <c r="E91" s="16">
        <f>E89+E90</f>
        <v>108024485</v>
      </c>
      <c r="I91" s="29"/>
      <c r="J91" s="13"/>
      <c r="K91" s="13"/>
      <c r="L91" s="31"/>
    </row>
    <row r="92" spans="1:14" s="27" customFormat="1" ht="24.45" thickTop="1" x14ac:dyDescent="0.55000000000000004">
      <c r="A92" s="30"/>
      <c r="B92" s="29"/>
      <c r="C92" s="1"/>
      <c r="D92" s="2"/>
      <c r="I92" s="29"/>
      <c r="J92" s="31"/>
      <c r="K92" s="31"/>
      <c r="L92" s="31"/>
    </row>
    <row r="93" spans="1:14" s="27" customFormat="1" ht="23.8" x14ac:dyDescent="0.55000000000000004">
      <c r="A93" s="30"/>
      <c r="B93" s="29"/>
      <c r="C93" s="1"/>
      <c r="D93" s="31"/>
      <c r="E93" s="22"/>
      <c r="I93" s="29"/>
      <c r="J93" s="13"/>
      <c r="K93" s="13"/>
      <c r="L93" s="31"/>
    </row>
    <row r="94" spans="1:14" s="27" customFormat="1" ht="23.8" x14ac:dyDescent="0.55000000000000004">
      <c r="B94" s="29"/>
      <c r="C94" s="31"/>
      <c r="D94" s="31"/>
      <c r="E94" s="22"/>
      <c r="I94" s="29"/>
    </row>
    <row r="95" spans="1:14" s="27" customFormat="1" ht="23.8" x14ac:dyDescent="0.55000000000000004">
      <c r="B95" s="29"/>
      <c r="C95" s="31"/>
      <c r="D95" s="31"/>
      <c r="E95" s="22"/>
      <c r="I95" s="29"/>
      <c r="L95" s="28"/>
      <c r="M95" s="28"/>
    </row>
    <row r="96" spans="1:14" s="27" customFormat="1" ht="23.8" x14ac:dyDescent="0.55000000000000004">
      <c r="B96" s="29"/>
      <c r="C96" s="31"/>
      <c r="D96" s="31"/>
      <c r="E96" s="22"/>
      <c r="I96" s="29"/>
      <c r="L96" s="31"/>
      <c r="M96" s="31"/>
      <c r="N96" s="31"/>
    </row>
    <row r="97" spans="1:14" s="27" customFormat="1" ht="23.8" x14ac:dyDescent="0.55000000000000004">
      <c r="B97" s="29"/>
      <c r="C97" s="31"/>
      <c r="D97" s="31"/>
      <c r="E97" s="22"/>
      <c r="I97" s="29"/>
      <c r="L97" s="31"/>
      <c r="M97" s="31"/>
      <c r="N97" s="31"/>
    </row>
    <row r="98" spans="1:14" s="27" customFormat="1" ht="23.8" x14ac:dyDescent="0.55000000000000004">
      <c r="B98" s="29"/>
      <c r="C98" s="31"/>
      <c r="D98" s="31"/>
      <c r="E98" s="22"/>
      <c r="I98" s="29"/>
      <c r="L98" s="31"/>
      <c r="M98" s="31"/>
      <c r="N98" s="31"/>
    </row>
    <row r="99" spans="1:14" s="27" customFormat="1" ht="23.8" x14ac:dyDescent="0.55000000000000004">
      <c r="B99" s="29"/>
      <c r="C99" s="31"/>
      <c r="D99" s="31"/>
      <c r="E99" s="22"/>
      <c r="I99" s="29"/>
      <c r="L99" s="31"/>
      <c r="M99" s="31"/>
      <c r="N99" s="31"/>
    </row>
    <row r="100" spans="1:14" s="27" customFormat="1" ht="23.8" x14ac:dyDescent="0.55000000000000004">
      <c r="B100" s="29"/>
      <c r="C100" s="31"/>
      <c r="D100" s="31"/>
      <c r="E100" s="22"/>
      <c r="I100" s="29"/>
      <c r="L100" s="31"/>
      <c r="M100" s="31"/>
      <c r="N100" s="31"/>
    </row>
    <row r="101" spans="1:14" s="27" customFormat="1" ht="23.8" x14ac:dyDescent="0.55000000000000004">
      <c r="C101" s="31"/>
      <c r="I101" s="29"/>
      <c r="L101" s="31"/>
      <c r="M101" s="31"/>
    </row>
    <row r="102" spans="1:14" s="27" customFormat="1" ht="23.8" x14ac:dyDescent="0.55000000000000004">
      <c r="I102" s="29"/>
      <c r="L102" s="31"/>
      <c r="M102" s="31"/>
    </row>
    <row r="103" spans="1:14" s="27" customFormat="1" ht="23.8" x14ac:dyDescent="0.55000000000000004">
      <c r="I103" s="29"/>
      <c r="L103" s="31"/>
      <c r="M103" s="31"/>
    </row>
    <row r="104" spans="1:14" s="27" customFormat="1" ht="23.8" x14ac:dyDescent="0.55000000000000004">
      <c r="A104" s="27" t="s">
        <v>19</v>
      </c>
      <c r="I104" s="29"/>
    </row>
    <row r="105" spans="1:14" s="27" customFormat="1" ht="23.8" x14ac:dyDescent="0.55000000000000004">
      <c r="I105" s="29"/>
    </row>
    <row r="106" spans="1:14" s="27" customFormat="1" ht="23.8" x14ac:dyDescent="0.55000000000000004">
      <c r="I106" s="29"/>
    </row>
    <row r="107" spans="1:14" s="27" customFormat="1" ht="23.8" x14ac:dyDescent="0.55000000000000004">
      <c r="I107" s="29"/>
    </row>
    <row r="108" spans="1:14" s="27" customFormat="1" ht="23.8" x14ac:dyDescent="0.55000000000000004">
      <c r="I108" s="29"/>
    </row>
    <row r="109" spans="1:14" s="27" customFormat="1" ht="23.8" x14ac:dyDescent="0.55000000000000004">
      <c r="I109" s="29"/>
    </row>
    <row r="110" spans="1:14" s="27" customFormat="1" ht="23.8" x14ac:dyDescent="0.55000000000000004">
      <c r="I110" s="29"/>
    </row>
    <row r="111" spans="1:14" s="27" customFormat="1" ht="23.8" x14ac:dyDescent="0.55000000000000004">
      <c r="I111" s="29"/>
    </row>
    <row r="112" spans="1:14" s="27" customFormat="1" ht="23.8" x14ac:dyDescent="0.55000000000000004">
      <c r="I112" s="29"/>
    </row>
    <row r="113" spans="9:9" s="27" customFormat="1" ht="23.8" x14ac:dyDescent="0.55000000000000004">
      <c r="I113" s="29"/>
    </row>
    <row r="114" spans="9:9" s="27" customFormat="1" ht="23.8" x14ac:dyDescent="0.55000000000000004">
      <c r="I114" s="29"/>
    </row>
    <row r="115" spans="9:9" s="27" customFormat="1" ht="23.8" x14ac:dyDescent="0.55000000000000004">
      <c r="I115" s="29"/>
    </row>
    <row r="116" spans="9:9" s="27" customFormat="1" ht="23.8" x14ac:dyDescent="0.55000000000000004">
      <c r="I116" s="29"/>
    </row>
    <row r="117" spans="9:9" s="27" customFormat="1" ht="23.8" x14ac:dyDescent="0.55000000000000004">
      <c r="I117" s="29"/>
    </row>
    <row r="118" spans="9:9" s="27" customFormat="1" ht="23.8" x14ac:dyDescent="0.55000000000000004">
      <c r="I118" s="29"/>
    </row>
    <row r="119" spans="9:9" s="27" customFormat="1" ht="23.8" x14ac:dyDescent="0.55000000000000004">
      <c r="I119" s="29"/>
    </row>
    <row r="120" spans="9:9" s="27" customFormat="1" ht="23.8" x14ac:dyDescent="0.55000000000000004">
      <c r="I120" s="29"/>
    </row>
    <row r="121" spans="9:9" s="27" customFormat="1" ht="23.8" x14ac:dyDescent="0.55000000000000004">
      <c r="I121" s="29"/>
    </row>
    <row r="122" spans="9:9" s="27" customFormat="1" ht="23.8" x14ac:dyDescent="0.55000000000000004">
      <c r="I122" s="29"/>
    </row>
    <row r="123" spans="9:9" s="27" customFormat="1" ht="23.8" x14ac:dyDescent="0.55000000000000004">
      <c r="I123" s="29"/>
    </row>
    <row r="124" spans="9:9" s="27" customFormat="1" ht="23.8" x14ac:dyDescent="0.55000000000000004">
      <c r="I124" s="29"/>
    </row>
    <row r="125" spans="9:9" s="27" customFormat="1" ht="23.8" x14ac:dyDescent="0.55000000000000004">
      <c r="I125" s="29"/>
    </row>
    <row r="126" spans="9:9" s="27" customFormat="1" ht="23.8" x14ac:dyDescent="0.55000000000000004">
      <c r="I126" s="29"/>
    </row>
    <row r="127" spans="9:9" s="27" customFormat="1" ht="23.8" x14ac:dyDescent="0.55000000000000004">
      <c r="I127" s="29"/>
    </row>
    <row r="128" spans="9:9" s="27" customFormat="1" ht="23.8" x14ac:dyDescent="0.55000000000000004">
      <c r="I128" s="29"/>
    </row>
    <row r="129" spans="9:9" s="27" customFormat="1" ht="23.8" x14ac:dyDescent="0.55000000000000004">
      <c r="I129" s="29"/>
    </row>
    <row r="130" spans="9:9" s="27" customFormat="1" ht="23.8" x14ac:dyDescent="0.55000000000000004">
      <c r="I130" s="29"/>
    </row>
    <row r="131" spans="9:9" s="27" customFormat="1" ht="23.8" x14ac:dyDescent="0.55000000000000004">
      <c r="I131" s="29"/>
    </row>
    <row r="132" spans="9:9" s="27" customFormat="1" ht="23.8" x14ac:dyDescent="0.55000000000000004">
      <c r="I132" s="29"/>
    </row>
    <row r="133" spans="9:9" s="27" customFormat="1" ht="23.8" x14ac:dyDescent="0.55000000000000004">
      <c r="I133" s="29"/>
    </row>
    <row r="134" spans="9:9" s="27" customFormat="1" ht="23.8" x14ac:dyDescent="0.55000000000000004">
      <c r="I134" s="29"/>
    </row>
    <row r="135" spans="9:9" s="27" customFormat="1" ht="23.8" x14ac:dyDescent="0.55000000000000004">
      <c r="I135" s="29"/>
    </row>
    <row r="136" spans="9:9" s="27" customFormat="1" ht="23.8" x14ac:dyDescent="0.55000000000000004">
      <c r="I136" s="29"/>
    </row>
    <row r="137" spans="9:9" s="27" customFormat="1" ht="23.8" x14ac:dyDescent="0.55000000000000004">
      <c r="I137" s="29"/>
    </row>
    <row r="138" spans="9:9" s="27" customFormat="1" ht="23.8" x14ac:dyDescent="0.55000000000000004">
      <c r="I138" s="29"/>
    </row>
    <row r="139" spans="9:9" s="27" customFormat="1" ht="23.8" x14ac:dyDescent="0.55000000000000004">
      <c r="I139" s="29"/>
    </row>
    <row r="140" spans="9:9" s="27" customFormat="1" ht="23.8" x14ac:dyDescent="0.55000000000000004">
      <c r="I140" s="29"/>
    </row>
    <row r="141" spans="9:9" s="27" customFormat="1" ht="23.8" x14ac:dyDescent="0.55000000000000004">
      <c r="I141" s="29"/>
    </row>
    <row r="142" spans="9:9" s="27" customFormat="1" ht="23.8" x14ac:dyDescent="0.55000000000000004">
      <c r="I142" s="29"/>
    </row>
    <row r="143" spans="9:9" s="27" customFormat="1" ht="23.8" x14ac:dyDescent="0.55000000000000004">
      <c r="I143" s="29"/>
    </row>
    <row r="144" spans="9:9" s="27" customFormat="1" ht="23.8" x14ac:dyDescent="0.55000000000000004">
      <c r="I144" s="29"/>
    </row>
    <row r="145" spans="9:9" s="27" customFormat="1" ht="23.8" x14ac:dyDescent="0.55000000000000004">
      <c r="I145" s="29"/>
    </row>
    <row r="146" spans="9:9" s="27" customFormat="1" ht="23.8" x14ac:dyDescent="0.55000000000000004">
      <c r="I146" s="29"/>
    </row>
    <row r="147" spans="9:9" s="27" customFormat="1" ht="23.8" x14ac:dyDescent="0.55000000000000004">
      <c r="I147" s="29"/>
    </row>
    <row r="148" spans="9:9" s="27" customFormat="1" ht="23.8" x14ac:dyDescent="0.55000000000000004">
      <c r="I148" s="29"/>
    </row>
    <row r="149" spans="9:9" s="27" customFormat="1" ht="23.8" x14ac:dyDescent="0.55000000000000004">
      <c r="I149" s="29"/>
    </row>
    <row r="150" spans="9:9" s="27" customFormat="1" ht="23.8" x14ac:dyDescent="0.55000000000000004">
      <c r="I150" s="29"/>
    </row>
    <row r="151" spans="9:9" s="27" customFormat="1" ht="23.8" x14ac:dyDescent="0.55000000000000004">
      <c r="I151" s="29"/>
    </row>
    <row r="152" spans="9:9" s="27" customFormat="1" ht="23.8" x14ac:dyDescent="0.55000000000000004">
      <c r="I152" s="29"/>
    </row>
    <row r="153" spans="9:9" s="27" customFormat="1" ht="23.8" x14ac:dyDescent="0.55000000000000004">
      <c r="I153" s="29"/>
    </row>
    <row r="154" spans="9:9" s="27" customFormat="1" ht="23.8" x14ac:dyDescent="0.55000000000000004">
      <c r="I154" s="29"/>
    </row>
    <row r="155" spans="9:9" s="27" customFormat="1" ht="23.8" x14ac:dyDescent="0.55000000000000004">
      <c r="I155" s="29"/>
    </row>
    <row r="156" spans="9:9" s="27" customFormat="1" ht="23.8" x14ac:dyDescent="0.55000000000000004">
      <c r="I156" s="29"/>
    </row>
    <row r="157" spans="9:9" s="27" customFormat="1" ht="23.8" x14ac:dyDescent="0.55000000000000004">
      <c r="I157" s="29"/>
    </row>
    <row r="158" spans="9:9" s="27" customFormat="1" ht="23.8" x14ac:dyDescent="0.55000000000000004">
      <c r="I158" s="29"/>
    </row>
    <row r="159" spans="9:9" s="27" customFormat="1" ht="23.8" x14ac:dyDescent="0.55000000000000004">
      <c r="I159" s="29"/>
    </row>
    <row r="160" spans="9:9" s="27" customFormat="1" ht="23.8" x14ac:dyDescent="0.55000000000000004">
      <c r="I160" s="29"/>
    </row>
    <row r="161" spans="9:9" s="27" customFormat="1" ht="23.8" x14ac:dyDescent="0.55000000000000004">
      <c r="I161" s="29"/>
    </row>
    <row r="162" spans="9:9" s="27" customFormat="1" ht="23.8" x14ac:dyDescent="0.55000000000000004">
      <c r="I162" s="29"/>
    </row>
    <row r="163" spans="9:9" s="27" customFormat="1" ht="23.8" x14ac:dyDescent="0.55000000000000004">
      <c r="I163" s="29"/>
    </row>
    <row r="164" spans="9:9" s="27" customFormat="1" ht="23.8" x14ac:dyDescent="0.55000000000000004">
      <c r="I164" s="29"/>
    </row>
    <row r="165" spans="9:9" s="27" customFormat="1" ht="23.8" x14ac:dyDescent="0.55000000000000004">
      <c r="I165" s="29"/>
    </row>
    <row r="166" spans="9:9" s="27" customFormat="1" ht="23.8" x14ac:dyDescent="0.55000000000000004">
      <c r="I166" s="29"/>
    </row>
    <row r="167" spans="9:9" s="27" customFormat="1" ht="23.8" x14ac:dyDescent="0.55000000000000004">
      <c r="I167" s="29"/>
    </row>
    <row r="168" spans="9:9" s="27" customFormat="1" ht="23.8" x14ac:dyDescent="0.55000000000000004">
      <c r="I168" s="29"/>
    </row>
    <row r="169" spans="9:9" s="27" customFormat="1" ht="23.8" x14ac:dyDescent="0.55000000000000004">
      <c r="I169" s="29"/>
    </row>
    <row r="170" spans="9:9" s="27" customFormat="1" ht="23.8" x14ac:dyDescent="0.55000000000000004">
      <c r="I170" s="29"/>
    </row>
    <row r="171" spans="9:9" s="27" customFormat="1" ht="23.8" x14ac:dyDescent="0.55000000000000004">
      <c r="I171" s="29"/>
    </row>
    <row r="172" spans="9:9" s="27" customFormat="1" ht="23.8" x14ac:dyDescent="0.55000000000000004">
      <c r="I172" s="29"/>
    </row>
    <row r="173" spans="9:9" s="27" customFormat="1" ht="23.8" x14ac:dyDescent="0.55000000000000004">
      <c r="I173" s="29"/>
    </row>
    <row r="174" spans="9:9" s="27" customFormat="1" ht="23.8" x14ac:dyDescent="0.55000000000000004">
      <c r="I174" s="29"/>
    </row>
    <row r="175" spans="9:9" s="27" customFormat="1" ht="23.8" x14ac:dyDescent="0.55000000000000004">
      <c r="I175" s="29"/>
    </row>
    <row r="176" spans="9:9" s="27" customFormat="1" ht="23.8" x14ac:dyDescent="0.55000000000000004">
      <c r="I176" s="29"/>
    </row>
    <row r="177" spans="9:9" s="27" customFormat="1" ht="23.8" x14ac:dyDescent="0.55000000000000004">
      <c r="I177" s="29"/>
    </row>
    <row r="178" spans="9:9" s="27" customFormat="1" ht="23.8" x14ac:dyDescent="0.55000000000000004">
      <c r="I178" s="29"/>
    </row>
    <row r="179" spans="9:9" s="27" customFormat="1" ht="23.8" x14ac:dyDescent="0.55000000000000004">
      <c r="I179" s="29"/>
    </row>
    <row r="180" spans="9:9" s="27" customFormat="1" ht="23.8" x14ac:dyDescent="0.55000000000000004">
      <c r="I180" s="29"/>
    </row>
    <row r="181" spans="9:9" s="27" customFormat="1" ht="23.8" x14ac:dyDescent="0.55000000000000004">
      <c r="I181" s="29"/>
    </row>
    <row r="182" spans="9:9" s="27" customFormat="1" ht="23.8" x14ac:dyDescent="0.55000000000000004">
      <c r="I182" s="29"/>
    </row>
    <row r="183" spans="9:9" s="27" customFormat="1" ht="23.8" x14ac:dyDescent="0.55000000000000004">
      <c r="I183" s="29"/>
    </row>
    <row r="184" spans="9:9" s="27" customFormat="1" ht="23.8" x14ac:dyDescent="0.55000000000000004">
      <c r="I184" s="29"/>
    </row>
    <row r="185" spans="9:9" s="27" customFormat="1" ht="23.8" x14ac:dyDescent="0.55000000000000004">
      <c r="I185" s="29"/>
    </row>
    <row r="186" spans="9:9" s="27" customFormat="1" ht="23.8" x14ac:dyDescent="0.55000000000000004">
      <c r="I186" s="29"/>
    </row>
    <row r="187" spans="9:9" s="27" customFormat="1" ht="23.8" x14ac:dyDescent="0.55000000000000004">
      <c r="I187" s="29"/>
    </row>
    <row r="188" spans="9:9" s="27" customFormat="1" ht="23.8" x14ac:dyDescent="0.55000000000000004">
      <c r="I188" s="29"/>
    </row>
    <row r="189" spans="9:9" s="27" customFormat="1" ht="23.8" x14ac:dyDescent="0.55000000000000004">
      <c r="I189" s="29"/>
    </row>
    <row r="190" spans="9:9" s="27" customFormat="1" ht="23.8" x14ac:dyDescent="0.55000000000000004">
      <c r="I190" s="29"/>
    </row>
    <row r="191" spans="9:9" s="27" customFormat="1" ht="23.8" x14ac:dyDescent="0.55000000000000004">
      <c r="I191" s="29"/>
    </row>
    <row r="192" spans="9:9" s="27" customFormat="1" ht="23.8" x14ac:dyDescent="0.55000000000000004">
      <c r="I192" s="29"/>
    </row>
    <row r="193" spans="9:9" s="27" customFormat="1" ht="23.8" x14ac:dyDescent="0.55000000000000004">
      <c r="I193" s="29"/>
    </row>
    <row r="194" spans="9:9" s="27" customFormat="1" ht="23.8" x14ac:dyDescent="0.55000000000000004">
      <c r="I194" s="29"/>
    </row>
    <row r="195" spans="9:9" s="27" customFormat="1" ht="23.8" x14ac:dyDescent="0.55000000000000004">
      <c r="I195" s="29"/>
    </row>
    <row r="196" spans="9:9" s="27" customFormat="1" ht="23.8" x14ac:dyDescent="0.55000000000000004">
      <c r="I196" s="29"/>
    </row>
    <row r="197" spans="9:9" s="27" customFormat="1" ht="23.8" x14ac:dyDescent="0.55000000000000004">
      <c r="I197" s="29"/>
    </row>
    <row r="198" spans="9:9" s="27" customFormat="1" ht="23.8" x14ac:dyDescent="0.55000000000000004">
      <c r="I198" s="29"/>
    </row>
    <row r="199" spans="9:9" s="27" customFormat="1" ht="23.8" x14ac:dyDescent="0.55000000000000004">
      <c r="I199" s="29"/>
    </row>
    <row r="200" spans="9:9" s="27" customFormat="1" ht="23.8" x14ac:dyDescent="0.55000000000000004">
      <c r="I200" s="29"/>
    </row>
    <row r="201" spans="9:9" s="27" customFormat="1" ht="23.8" x14ac:dyDescent="0.55000000000000004">
      <c r="I201" s="29"/>
    </row>
    <row r="202" spans="9:9" s="27" customFormat="1" ht="23.8" x14ac:dyDescent="0.55000000000000004">
      <c r="I202" s="29"/>
    </row>
    <row r="203" spans="9:9" s="27" customFormat="1" ht="23.8" x14ac:dyDescent="0.55000000000000004">
      <c r="I203" s="29"/>
    </row>
    <row r="204" spans="9:9" s="27" customFormat="1" ht="23.8" x14ac:dyDescent="0.55000000000000004">
      <c r="I204" s="29"/>
    </row>
    <row r="205" spans="9:9" s="27" customFormat="1" ht="23.8" x14ac:dyDescent="0.55000000000000004">
      <c r="I205" s="29"/>
    </row>
    <row r="206" spans="9:9" s="27" customFormat="1" ht="23.8" x14ac:dyDescent="0.55000000000000004">
      <c r="I206" s="29"/>
    </row>
    <row r="207" spans="9:9" s="27" customFormat="1" ht="23.8" x14ac:dyDescent="0.55000000000000004">
      <c r="I207" s="29"/>
    </row>
    <row r="208" spans="9:9" s="27" customFormat="1" ht="23.8" x14ac:dyDescent="0.55000000000000004">
      <c r="I208" s="29"/>
    </row>
    <row r="209" spans="9:9" s="27" customFormat="1" ht="23.8" x14ac:dyDescent="0.55000000000000004">
      <c r="I209" s="29"/>
    </row>
    <row r="210" spans="9:9" s="27" customFormat="1" ht="23.8" x14ac:dyDescent="0.55000000000000004">
      <c r="I210" s="29"/>
    </row>
    <row r="211" spans="9:9" s="27" customFormat="1" ht="23.8" x14ac:dyDescent="0.55000000000000004">
      <c r="I211" s="29"/>
    </row>
    <row r="212" spans="9:9" s="27" customFormat="1" ht="23.8" x14ac:dyDescent="0.55000000000000004">
      <c r="I212" s="29"/>
    </row>
    <row r="213" spans="9:9" s="27" customFormat="1" ht="23.8" x14ac:dyDescent="0.55000000000000004">
      <c r="I213" s="29"/>
    </row>
    <row r="214" spans="9:9" s="27" customFormat="1" ht="23.8" x14ac:dyDescent="0.55000000000000004">
      <c r="I214" s="29"/>
    </row>
    <row r="215" spans="9:9" s="27" customFormat="1" ht="23.8" x14ac:dyDescent="0.55000000000000004">
      <c r="I215" s="29"/>
    </row>
    <row r="216" spans="9:9" s="27" customFormat="1" ht="23.8" x14ac:dyDescent="0.55000000000000004">
      <c r="I216" s="29"/>
    </row>
    <row r="217" spans="9:9" s="27" customFormat="1" ht="23.8" x14ac:dyDescent="0.55000000000000004">
      <c r="I217" s="29"/>
    </row>
    <row r="218" spans="9:9" s="27" customFormat="1" ht="23.8" x14ac:dyDescent="0.55000000000000004">
      <c r="I218" s="29"/>
    </row>
    <row r="219" spans="9:9" s="27" customFormat="1" ht="23.8" x14ac:dyDescent="0.55000000000000004">
      <c r="I219" s="29"/>
    </row>
    <row r="220" spans="9:9" s="27" customFormat="1" ht="23.8" x14ac:dyDescent="0.55000000000000004">
      <c r="I220" s="29"/>
    </row>
    <row r="221" spans="9:9" s="27" customFormat="1" ht="23.8" x14ac:dyDescent="0.55000000000000004">
      <c r="I221" s="29"/>
    </row>
    <row r="222" spans="9:9" s="27" customFormat="1" ht="23.8" x14ac:dyDescent="0.55000000000000004">
      <c r="I222" s="29"/>
    </row>
    <row r="223" spans="9:9" s="27" customFormat="1" ht="23.8" x14ac:dyDescent="0.55000000000000004">
      <c r="I223" s="29"/>
    </row>
    <row r="224" spans="9:9" s="27" customFormat="1" ht="23.8" x14ac:dyDescent="0.55000000000000004">
      <c r="I224" s="29"/>
    </row>
    <row r="225" spans="9:9" s="27" customFormat="1" ht="23.8" x14ac:dyDescent="0.55000000000000004">
      <c r="I225" s="29"/>
    </row>
    <row r="226" spans="9:9" s="27" customFormat="1" ht="23.8" x14ac:dyDescent="0.55000000000000004">
      <c r="I226" s="29"/>
    </row>
    <row r="227" spans="9:9" s="27" customFormat="1" ht="23.8" x14ac:dyDescent="0.55000000000000004">
      <c r="I227" s="29"/>
    </row>
    <row r="228" spans="9:9" s="27" customFormat="1" ht="23.8" x14ac:dyDescent="0.55000000000000004">
      <c r="I228" s="29"/>
    </row>
    <row r="229" spans="9:9" s="27" customFormat="1" ht="23.8" x14ac:dyDescent="0.55000000000000004">
      <c r="I229" s="29"/>
    </row>
    <row r="230" spans="9:9" s="27" customFormat="1" ht="23.8" x14ac:dyDescent="0.55000000000000004">
      <c r="I230" s="29"/>
    </row>
    <row r="231" spans="9:9" s="27" customFormat="1" ht="23.8" x14ac:dyDescent="0.55000000000000004">
      <c r="I231" s="29"/>
    </row>
    <row r="232" spans="9:9" s="27" customFormat="1" ht="23.8" x14ac:dyDescent="0.55000000000000004">
      <c r="I232" s="29"/>
    </row>
    <row r="233" spans="9:9" s="27" customFormat="1" ht="23.8" x14ac:dyDescent="0.55000000000000004">
      <c r="I233" s="29"/>
    </row>
    <row r="234" spans="9:9" s="27" customFormat="1" ht="23.8" x14ac:dyDescent="0.55000000000000004">
      <c r="I234" s="29"/>
    </row>
    <row r="235" spans="9:9" s="27" customFormat="1" ht="23.8" x14ac:dyDescent="0.55000000000000004">
      <c r="I235" s="29"/>
    </row>
    <row r="236" spans="9:9" s="27" customFormat="1" ht="23.8" x14ac:dyDescent="0.55000000000000004">
      <c r="I236" s="29"/>
    </row>
    <row r="237" spans="9:9" s="27" customFormat="1" ht="23.8" x14ac:dyDescent="0.55000000000000004">
      <c r="I237" s="29"/>
    </row>
    <row r="238" spans="9:9" s="27" customFormat="1" ht="23.8" x14ac:dyDescent="0.55000000000000004">
      <c r="I238" s="29"/>
    </row>
    <row r="239" spans="9:9" s="27" customFormat="1" ht="23.8" x14ac:dyDescent="0.55000000000000004">
      <c r="I239" s="29"/>
    </row>
    <row r="240" spans="9:9" s="27" customFormat="1" ht="23.8" x14ac:dyDescent="0.55000000000000004">
      <c r="I240" s="29"/>
    </row>
    <row r="241" spans="9:9" s="27" customFormat="1" ht="23.8" x14ac:dyDescent="0.55000000000000004">
      <c r="I241" s="29"/>
    </row>
    <row r="242" spans="9:9" s="27" customFormat="1" ht="23.8" x14ac:dyDescent="0.55000000000000004">
      <c r="I242" s="29"/>
    </row>
    <row r="243" spans="9:9" s="27" customFormat="1" ht="23.8" x14ac:dyDescent="0.55000000000000004">
      <c r="I243" s="29"/>
    </row>
    <row r="244" spans="9:9" s="27" customFormat="1" ht="23.8" x14ac:dyDescent="0.55000000000000004">
      <c r="I244" s="29"/>
    </row>
    <row r="245" spans="9:9" s="27" customFormat="1" ht="23.8" x14ac:dyDescent="0.55000000000000004">
      <c r="I245" s="29"/>
    </row>
    <row r="246" spans="9:9" s="27" customFormat="1" ht="23.8" x14ac:dyDescent="0.55000000000000004">
      <c r="I246" s="29"/>
    </row>
    <row r="247" spans="9:9" s="27" customFormat="1" ht="23.8" x14ac:dyDescent="0.55000000000000004">
      <c r="I247" s="29"/>
    </row>
    <row r="248" spans="9:9" s="27" customFormat="1" ht="23.8" x14ac:dyDescent="0.55000000000000004">
      <c r="I248" s="29"/>
    </row>
    <row r="249" spans="9:9" s="27" customFormat="1" ht="23.8" x14ac:dyDescent="0.55000000000000004">
      <c r="I249" s="29"/>
    </row>
    <row r="250" spans="9:9" s="27" customFormat="1" ht="23.8" x14ac:dyDescent="0.55000000000000004">
      <c r="I250" s="29"/>
    </row>
    <row r="251" spans="9:9" s="27" customFormat="1" ht="23.8" x14ac:dyDescent="0.55000000000000004">
      <c r="I251" s="29"/>
    </row>
    <row r="252" spans="9:9" s="27" customFormat="1" ht="23.8" x14ac:dyDescent="0.55000000000000004">
      <c r="I252" s="29"/>
    </row>
    <row r="253" spans="9:9" s="27" customFormat="1" ht="23.8" x14ac:dyDescent="0.55000000000000004">
      <c r="I253" s="29"/>
    </row>
    <row r="254" spans="9:9" s="27" customFormat="1" ht="23.8" x14ac:dyDescent="0.55000000000000004">
      <c r="I254" s="29"/>
    </row>
    <row r="255" spans="9:9" s="27" customFormat="1" ht="23.8" x14ac:dyDescent="0.55000000000000004">
      <c r="I255" s="29"/>
    </row>
    <row r="256" spans="9:9" s="27" customFormat="1" ht="23.8" x14ac:dyDescent="0.55000000000000004">
      <c r="I256" s="29"/>
    </row>
    <row r="257" spans="9:9" s="27" customFormat="1" ht="23.8" x14ac:dyDescent="0.55000000000000004">
      <c r="I257" s="29"/>
    </row>
    <row r="258" spans="9:9" s="27" customFormat="1" ht="23.8" x14ac:dyDescent="0.55000000000000004">
      <c r="I258" s="29"/>
    </row>
    <row r="259" spans="9:9" s="27" customFormat="1" ht="23.8" x14ac:dyDescent="0.55000000000000004">
      <c r="I259" s="29"/>
    </row>
    <row r="260" spans="9:9" s="27" customFormat="1" ht="23.8" x14ac:dyDescent="0.55000000000000004">
      <c r="I260" s="29"/>
    </row>
    <row r="261" spans="9:9" s="27" customFormat="1" ht="23.8" x14ac:dyDescent="0.55000000000000004">
      <c r="I261" s="29"/>
    </row>
    <row r="262" spans="9:9" s="27" customFormat="1" ht="23.8" x14ac:dyDescent="0.55000000000000004">
      <c r="I262" s="29"/>
    </row>
    <row r="263" spans="9:9" s="27" customFormat="1" ht="23.8" x14ac:dyDescent="0.55000000000000004">
      <c r="I263" s="29"/>
    </row>
    <row r="264" spans="9:9" s="27" customFormat="1" ht="23.8" x14ac:dyDescent="0.55000000000000004">
      <c r="I264" s="29"/>
    </row>
    <row r="265" spans="9:9" s="27" customFormat="1" ht="23.8" x14ac:dyDescent="0.55000000000000004">
      <c r="I265" s="29"/>
    </row>
    <row r="266" spans="9:9" s="27" customFormat="1" ht="23.8" x14ac:dyDescent="0.55000000000000004">
      <c r="I266" s="29"/>
    </row>
    <row r="267" spans="9:9" s="27" customFormat="1" ht="23.8" x14ac:dyDescent="0.55000000000000004">
      <c r="I267" s="29"/>
    </row>
    <row r="268" spans="9:9" s="27" customFormat="1" ht="23.8" x14ac:dyDescent="0.55000000000000004">
      <c r="I268" s="29"/>
    </row>
    <row r="269" spans="9:9" s="27" customFormat="1" ht="23.8" x14ac:dyDescent="0.55000000000000004">
      <c r="I269" s="29"/>
    </row>
    <row r="270" spans="9:9" s="27" customFormat="1" ht="23.8" x14ac:dyDescent="0.55000000000000004">
      <c r="I270" s="29"/>
    </row>
    <row r="271" spans="9:9" s="27" customFormat="1" ht="23.8" x14ac:dyDescent="0.55000000000000004">
      <c r="I271" s="29"/>
    </row>
    <row r="272" spans="9:9" s="27" customFormat="1" ht="23.8" x14ac:dyDescent="0.55000000000000004">
      <c r="I272" s="29"/>
    </row>
    <row r="273" spans="9:9" s="27" customFormat="1" ht="23.8" x14ac:dyDescent="0.55000000000000004">
      <c r="I273" s="29"/>
    </row>
    <row r="274" spans="9:9" s="27" customFormat="1" ht="23.8" x14ac:dyDescent="0.55000000000000004">
      <c r="I274" s="29"/>
    </row>
    <row r="275" spans="9:9" s="27" customFormat="1" ht="23.8" x14ac:dyDescent="0.55000000000000004">
      <c r="I275" s="29"/>
    </row>
    <row r="276" spans="9:9" s="27" customFormat="1" ht="23.8" x14ac:dyDescent="0.55000000000000004">
      <c r="I276" s="29"/>
    </row>
    <row r="277" spans="9:9" s="27" customFormat="1" ht="23.8" x14ac:dyDescent="0.55000000000000004">
      <c r="I277" s="29"/>
    </row>
    <row r="278" spans="9:9" s="27" customFormat="1" ht="23.8" x14ac:dyDescent="0.55000000000000004">
      <c r="I278" s="29"/>
    </row>
    <row r="279" spans="9:9" s="27" customFormat="1" ht="23.8" x14ac:dyDescent="0.55000000000000004">
      <c r="I279" s="29"/>
    </row>
    <row r="280" spans="9:9" s="27" customFormat="1" ht="23.8" x14ac:dyDescent="0.55000000000000004">
      <c r="I280" s="29"/>
    </row>
    <row r="281" spans="9:9" s="27" customFormat="1" ht="23.8" x14ac:dyDescent="0.55000000000000004">
      <c r="I281" s="29"/>
    </row>
    <row r="282" spans="9:9" s="27" customFormat="1" ht="23.8" x14ac:dyDescent="0.55000000000000004">
      <c r="I282" s="29"/>
    </row>
    <row r="283" spans="9:9" s="27" customFormat="1" ht="23.8" x14ac:dyDescent="0.55000000000000004">
      <c r="I283" s="29"/>
    </row>
    <row r="284" spans="9:9" s="27" customFormat="1" ht="23.8" x14ac:dyDescent="0.55000000000000004">
      <c r="I284" s="29"/>
    </row>
    <row r="285" spans="9:9" s="27" customFormat="1" ht="23.8" x14ac:dyDescent="0.55000000000000004">
      <c r="I285" s="29"/>
    </row>
    <row r="286" spans="9:9" s="27" customFormat="1" ht="23.8" x14ac:dyDescent="0.55000000000000004">
      <c r="I286" s="29"/>
    </row>
    <row r="287" spans="9:9" s="27" customFormat="1" ht="23.8" x14ac:dyDescent="0.55000000000000004">
      <c r="I287" s="29"/>
    </row>
    <row r="288" spans="9:9" s="27" customFormat="1" ht="23.8" x14ac:dyDescent="0.55000000000000004">
      <c r="I288" s="29"/>
    </row>
    <row r="289" spans="9:9" s="27" customFormat="1" ht="23.8" x14ac:dyDescent="0.55000000000000004">
      <c r="I289" s="29"/>
    </row>
    <row r="290" spans="9:9" s="27" customFormat="1" ht="23.8" x14ac:dyDescent="0.55000000000000004">
      <c r="I290" s="29"/>
    </row>
    <row r="291" spans="9:9" s="27" customFormat="1" ht="23.8" x14ac:dyDescent="0.55000000000000004">
      <c r="I291" s="29"/>
    </row>
    <row r="292" spans="9:9" s="27" customFormat="1" ht="23.8" x14ac:dyDescent="0.55000000000000004">
      <c r="I292" s="29"/>
    </row>
    <row r="293" spans="9:9" s="27" customFormat="1" ht="23.8" x14ac:dyDescent="0.55000000000000004">
      <c r="I293" s="29"/>
    </row>
    <row r="294" spans="9:9" s="27" customFormat="1" ht="23.8" x14ac:dyDescent="0.55000000000000004">
      <c r="I294" s="29"/>
    </row>
    <row r="295" spans="9:9" s="27" customFormat="1" ht="23.8" x14ac:dyDescent="0.55000000000000004">
      <c r="I295" s="29"/>
    </row>
    <row r="296" spans="9:9" s="27" customFormat="1" ht="23.8" x14ac:dyDescent="0.55000000000000004">
      <c r="I296" s="29"/>
    </row>
    <row r="297" spans="9:9" s="27" customFormat="1" ht="23.8" x14ac:dyDescent="0.55000000000000004">
      <c r="I297" s="29"/>
    </row>
    <row r="298" spans="9:9" s="27" customFormat="1" ht="23.8" x14ac:dyDescent="0.55000000000000004">
      <c r="I298" s="29"/>
    </row>
    <row r="299" spans="9:9" s="27" customFormat="1" ht="23.8" x14ac:dyDescent="0.55000000000000004">
      <c r="I299" s="29"/>
    </row>
    <row r="300" spans="9:9" s="27" customFormat="1" ht="23.8" x14ac:dyDescent="0.55000000000000004">
      <c r="I300" s="29"/>
    </row>
    <row r="301" spans="9:9" s="27" customFormat="1" ht="23.8" x14ac:dyDescent="0.55000000000000004">
      <c r="I301" s="29"/>
    </row>
    <row r="302" spans="9:9" s="27" customFormat="1" ht="23.8" x14ac:dyDescent="0.55000000000000004">
      <c r="I302" s="29"/>
    </row>
    <row r="303" spans="9:9" s="27" customFormat="1" ht="23.8" x14ac:dyDescent="0.55000000000000004">
      <c r="I303" s="29"/>
    </row>
    <row r="304" spans="9:9" s="27" customFormat="1" ht="23.8" x14ac:dyDescent="0.55000000000000004">
      <c r="I304" s="29"/>
    </row>
    <row r="305" spans="9:9" s="27" customFormat="1" ht="23.8" x14ac:dyDescent="0.55000000000000004">
      <c r="I305" s="29"/>
    </row>
    <row r="306" spans="9:9" s="27" customFormat="1" ht="23.8" x14ac:dyDescent="0.55000000000000004">
      <c r="I306" s="29"/>
    </row>
    <row r="307" spans="9:9" s="27" customFormat="1" ht="23.8" x14ac:dyDescent="0.55000000000000004">
      <c r="I307" s="29"/>
    </row>
    <row r="308" spans="9:9" s="27" customFormat="1" ht="23.8" x14ac:dyDescent="0.55000000000000004">
      <c r="I308" s="29"/>
    </row>
    <row r="309" spans="9:9" s="27" customFormat="1" ht="23.8" x14ac:dyDescent="0.55000000000000004">
      <c r="I309" s="29"/>
    </row>
    <row r="310" spans="9:9" s="27" customFormat="1" ht="23.8" x14ac:dyDescent="0.55000000000000004">
      <c r="I310" s="29"/>
    </row>
    <row r="311" spans="9:9" s="27" customFormat="1" ht="23.8" x14ac:dyDescent="0.55000000000000004">
      <c r="I311" s="29"/>
    </row>
    <row r="312" spans="9:9" s="27" customFormat="1" ht="23.8" x14ac:dyDescent="0.55000000000000004">
      <c r="I312" s="29"/>
    </row>
    <row r="313" spans="9:9" s="27" customFormat="1" ht="23.8" x14ac:dyDescent="0.55000000000000004">
      <c r="I313" s="29"/>
    </row>
    <row r="314" spans="9:9" s="27" customFormat="1" ht="23.8" x14ac:dyDescent="0.55000000000000004">
      <c r="I314" s="29"/>
    </row>
    <row r="315" spans="9:9" s="27" customFormat="1" ht="23.8" x14ac:dyDescent="0.55000000000000004">
      <c r="I315" s="29"/>
    </row>
    <row r="316" spans="9:9" s="27" customFormat="1" ht="23.8" x14ac:dyDescent="0.55000000000000004">
      <c r="I316" s="29"/>
    </row>
    <row r="317" spans="9:9" s="27" customFormat="1" ht="23.8" x14ac:dyDescent="0.55000000000000004">
      <c r="I317" s="29"/>
    </row>
    <row r="318" spans="9:9" s="27" customFormat="1" ht="23.8" x14ac:dyDescent="0.55000000000000004">
      <c r="I318" s="29"/>
    </row>
    <row r="319" spans="9:9" s="27" customFormat="1" ht="23.8" x14ac:dyDescent="0.55000000000000004">
      <c r="I319" s="29"/>
    </row>
    <row r="320" spans="9:9" s="27" customFormat="1" ht="23.8" x14ac:dyDescent="0.55000000000000004">
      <c r="I320" s="29"/>
    </row>
    <row r="321" spans="9:9" s="27" customFormat="1" ht="23.8" x14ac:dyDescent="0.55000000000000004">
      <c r="I321" s="29"/>
    </row>
    <row r="322" spans="9:9" s="27" customFormat="1" ht="23.8" x14ac:dyDescent="0.55000000000000004">
      <c r="I322" s="29"/>
    </row>
    <row r="323" spans="9:9" s="27" customFormat="1" ht="23.8" x14ac:dyDescent="0.55000000000000004">
      <c r="I323" s="29"/>
    </row>
    <row r="324" spans="9:9" s="27" customFormat="1" ht="23.8" x14ac:dyDescent="0.55000000000000004">
      <c r="I324" s="29"/>
    </row>
    <row r="325" spans="9:9" s="27" customFormat="1" ht="23.8" x14ac:dyDescent="0.55000000000000004">
      <c r="I325" s="29"/>
    </row>
    <row r="326" spans="9:9" s="27" customFormat="1" ht="23.8" x14ac:dyDescent="0.55000000000000004">
      <c r="I326" s="29"/>
    </row>
    <row r="327" spans="9:9" s="27" customFormat="1" ht="23.8" x14ac:dyDescent="0.55000000000000004">
      <c r="I327" s="29"/>
    </row>
    <row r="328" spans="9:9" s="27" customFormat="1" ht="23.8" x14ac:dyDescent="0.55000000000000004">
      <c r="I328" s="29"/>
    </row>
    <row r="329" spans="9:9" s="27" customFormat="1" ht="23.8" x14ac:dyDescent="0.55000000000000004">
      <c r="I329" s="29"/>
    </row>
    <row r="330" spans="9:9" s="27" customFormat="1" ht="23.8" x14ac:dyDescent="0.55000000000000004">
      <c r="I330" s="29"/>
    </row>
    <row r="331" spans="9:9" s="27" customFormat="1" ht="23.8" x14ac:dyDescent="0.55000000000000004">
      <c r="I331" s="29"/>
    </row>
    <row r="332" spans="9:9" s="27" customFormat="1" ht="23.8" x14ac:dyDescent="0.55000000000000004">
      <c r="I332" s="29"/>
    </row>
    <row r="333" spans="9:9" s="27" customFormat="1" ht="23.8" x14ac:dyDescent="0.55000000000000004">
      <c r="I333" s="29"/>
    </row>
    <row r="334" spans="9:9" s="27" customFormat="1" ht="23.8" x14ac:dyDescent="0.55000000000000004">
      <c r="I334" s="29"/>
    </row>
    <row r="335" spans="9:9" s="27" customFormat="1" ht="23.8" x14ac:dyDescent="0.55000000000000004">
      <c r="I335" s="29"/>
    </row>
    <row r="336" spans="9:9" s="27" customFormat="1" ht="23.8" x14ac:dyDescent="0.55000000000000004">
      <c r="I336" s="29"/>
    </row>
    <row r="337" spans="1:12" s="27" customFormat="1" ht="23.8" x14ac:dyDescent="0.55000000000000004">
      <c r="I337" s="29"/>
    </row>
    <row r="338" spans="1:12" s="27" customFormat="1" ht="23.8" x14ac:dyDescent="0.55000000000000004">
      <c r="I338" s="29"/>
    </row>
    <row r="339" spans="1:12" s="27" customFormat="1" ht="23.8" x14ac:dyDescent="0.55000000000000004">
      <c r="I339" s="29"/>
    </row>
    <row r="340" spans="1:12" s="27" customFormat="1" ht="23.8" x14ac:dyDescent="0.55000000000000004">
      <c r="I340" s="29"/>
    </row>
    <row r="341" spans="1:12" s="27" customFormat="1" ht="23.8" x14ac:dyDescent="0.55000000000000004">
      <c r="A341" s="24"/>
      <c r="B341" s="24"/>
      <c r="C341" s="24"/>
      <c r="D341" s="24"/>
      <c r="E341" s="24"/>
      <c r="F341" s="24"/>
      <c r="I341" s="29"/>
    </row>
    <row r="342" spans="1:12" s="27" customFormat="1" ht="23.8" x14ac:dyDescent="0.55000000000000004">
      <c r="A342" s="24"/>
      <c r="B342" s="24"/>
      <c r="C342" s="24"/>
      <c r="D342" s="24"/>
      <c r="E342" s="24"/>
      <c r="F342" s="24"/>
      <c r="I342" s="29"/>
    </row>
    <row r="343" spans="1:12" ht="23.8" x14ac:dyDescent="0.55000000000000004">
      <c r="L343" s="27"/>
    </row>
  </sheetData>
  <mergeCells count="12">
    <mergeCell ref="A73:E73"/>
    <mergeCell ref="A74:E74"/>
    <mergeCell ref="A1:E1"/>
    <mergeCell ref="A2:E2"/>
    <mergeCell ref="A3:E3"/>
    <mergeCell ref="A4:E4"/>
    <mergeCell ref="A72:E72"/>
    <mergeCell ref="A37:E37"/>
    <mergeCell ref="A38:E38"/>
    <mergeCell ref="A39:E39"/>
    <mergeCell ref="A36:E36"/>
    <mergeCell ref="A71:E71"/>
  </mergeCells>
  <pageMargins left="1" right="0.3" top="0.8" bottom="0.5" header="0.6" footer="0.3"/>
  <pageSetup paperSize="9" scale="9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5B28F88736448BF31222ECE81B5F8" ma:contentTypeVersion="6" ma:contentTypeDescription="Create a new document." ma:contentTypeScope="" ma:versionID="f5afa6b0121f92fd1bc54b147e4fbfd9">
  <xsd:schema xmlns:xsd="http://www.w3.org/2001/XMLSchema" xmlns:xs="http://www.w3.org/2001/XMLSchema" xmlns:p="http://schemas.microsoft.com/office/2006/metadata/properties" xmlns:ns2="c7f93f74-ca78-459e-8cbc-9bca20f15548" xmlns:ns3="c64b34d3-0201-4aea-84d4-4523b1e27164" targetNamespace="http://schemas.microsoft.com/office/2006/metadata/properties" ma:root="true" ma:fieldsID="e5218166bccf8464f98912fb05e25a72" ns2:_="" ns3:_="">
    <xsd:import namespace="c7f93f74-ca78-459e-8cbc-9bca20f15548"/>
    <xsd:import namespace="c64b34d3-0201-4aea-84d4-4523b1e27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f93f74-ca78-459e-8cbc-9bca20f15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b34d3-0201-4aea-84d4-4523b1e27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93D6EA-AA4F-4666-A410-0426064F4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f93f74-ca78-459e-8cbc-9bca20f15548"/>
    <ds:schemaRef ds:uri="c64b34d3-0201-4aea-84d4-4523b1e27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CD3D26-B3A9-4542-8446-FA822E9BB718}">
  <ds:schemaRefs>
    <ds:schemaRef ds:uri="http://schemas.microsoft.com/office/infopath/2007/PartnerControls"/>
    <ds:schemaRef ds:uri="c64b34d3-0201-4aea-84d4-4523b1e27164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7f93f74-ca78-459e-8cbc-9bca20f1554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8086A38-CD39-4B90-9FE4-47EE62AE9A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BS1</vt:lpstr>
      <vt:lpstr>BS2</vt:lpstr>
      <vt:lpstr>PL</vt:lpstr>
      <vt:lpstr>EQUITY</vt:lpstr>
      <vt:lpstr>CF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DTTJ</dc:creator>
  <cp:keywords/>
  <dc:description/>
  <cp:lastModifiedBy>Iamwong, Withanon</cp:lastModifiedBy>
  <cp:revision/>
  <cp:lastPrinted>2026-02-23T11:24:23Z</cp:lastPrinted>
  <dcterms:created xsi:type="dcterms:W3CDTF">2001-09-27T06:32:39Z</dcterms:created>
  <dcterms:modified xsi:type="dcterms:W3CDTF">2026-02-23T11:24:24Z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2023-04-19T08:51:46Z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053e2710-65d1-459c-bbc9-d05a4b557d67</vt:lpwstr>
  </property>
  <property fmtid="{D5CDD505-2E9C-101B-9397-08002B2CF9AE}" pid="8" name="MSIP_Label_ea60d57e-af5b-4752-ac57-3e4f28ca11dc_ContentBits">
    <vt:lpwstr>0</vt:lpwstr>
  </property>
</Properties>
</file>