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LAUNDRY (3080097)\"/>
    </mc:Choice>
  </mc:AlternateContent>
  <xr:revisionPtr revIDLastSave="0" documentId="13_ncr:1_{1AFD362E-D2DD-4B35-AA8C-3435DEC298AB}" xr6:coauthVersionLast="47" xr6:coauthVersionMax="47" xr10:uidLastSave="{00000000-0000-0000-0000-000000000000}"/>
  <bookViews>
    <workbookView xWindow="-109" yWindow="-109" windowWidth="26301" windowHeight="14169" tabRatio="790" activeTab="4" xr2:uid="{00000000-000D-0000-FFFF-FFFF00000000}"/>
  </bookViews>
  <sheets>
    <sheet name="BS1" sheetId="14" r:id="rId1"/>
    <sheet name="BS2" sheetId="15" r:id="rId2"/>
    <sheet name="PL" sheetId="5" r:id="rId3"/>
    <sheet name="EQ" sheetId="11" r:id="rId4"/>
    <sheet name="CF" sheetId="13" r:id="rId5"/>
  </sheets>
  <definedNames>
    <definedName name="_xlnm._FilterDatabase" localSheetId="4" hidden="1">CF!$A$6:$F$80</definedName>
    <definedName name="AS2DocOpenMode" hidden="1">"AS2DocumentEdit"</definedName>
    <definedName name="S_CY_End_Data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13" l="1"/>
  <c r="E26" i="14" l="1"/>
  <c r="E17" i="14"/>
  <c r="E32" i="15"/>
  <c r="E33" i="15" s="1"/>
  <c r="E22" i="15"/>
  <c r="E27" i="14" l="1"/>
  <c r="E34" i="15"/>
  <c r="E58" i="15" l="1"/>
  <c r="F21" i="13"/>
  <c r="F56" i="13"/>
  <c r="F47" i="13"/>
  <c r="J15" i="11"/>
  <c r="G15" i="11"/>
  <c r="E15" i="11"/>
  <c r="C15" i="11"/>
  <c r="L14" i="11"/>
  <c r="L13" i="11"/>
  <c r="L12" i="11"/>
  <c r="L11" i="11"/>
  <c r="L15" i="11" s="1"/>
  <c r="F32" i="13" l="1"/>
  <c r="F35" i="13" l="1"/>
  <c r="C21" i="11"/>
  <c r="F57" i="13" l="1"/>
  <c r="E59" i="15"/>
  <c r="F59" i="13" l="1"/>
  <c r="L18" i="11"/>
  <c r="E21" i="11" l="1"/>
  <c r="G19" i="11" l="1"/>
  <c r="G21" i="11" l="1"/>
  <c r="L19" i="11"/>
  <c r="C56" i="15" l="1"/>
  <c r="C26" i="14" l="1"/>
  <c r="C22" i="15" l="1"/>
  <c r="C33" i="15" l="1"/>
  <c r="C34" i="15" s="1"/>
  <c r="C17" i="14" l="1"/>
  <c r="C27" i="14" s="1"/>
  <c r="D13" i="5" l="1"/>
  <c r="D20" i="5" l="1"/>
  <c r="D21" i="5" s="1"/>
  <c r="F20" i="5" l="1"/>
  <c r="F13" i="5" l="1"/>
  <c r="D23" i="5"/>
  <c r="D25" i="5" s="1"/>
  <c r="D9" i="13" s="1"/>
  <c r="D27" i="5" l="1"/>
  <c r="F21" i="5"/>
  <c r="J20" i="11" l="1"/>
  <c r="D29" i="5"/>
  <c r="F23" i="5"/>
  <c r="L20" i="11" l="1"/>
  <c r="L21" i="11" s="1"/>
  <c r="J21" i="11"/>
  <c r="C57" i="15" s="1"/>
  <c r="F25" i="5"/>
  <c r="C58" i="15" l="1"/>
  <c r="C59" i="15" s="1"/>
  <c r="F27" i="5"/>
  <c r="F29" i="5" l="1"/>
  <c r="D21" i="13" l="1"/>
  <c r="D32" i="13" l="1"/>
  <c r="D35" i="13" s="1"/>
  <c r="D47" i="13"/>
  <c r="D56" i="13" l="1"/>
  <c r="D57" i="13" s="1"/>
  <c r="D59" i="13" s="1"/>
</calcChain>
</file>

<file path=xl/sharedStrings.xml><?xml version="1.0" encoding="utf-8"?>
<sst xmlns="http://schemas.openxmlformats.org/spreadsheetml/2006/main" count="204" uniqueCount="140">
  <si>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</si>
  <si>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</si>
  <si>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</si>
  <si>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</si>
  <si>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</si>
  <si>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</si>
  <si>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</si>
  <si>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</si>
  <si>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</si>
  <si>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</si>
  <si>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</si>
  <si>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</si>
  <si>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จัดสรรแล้ว</t>
  </si>
  <si>
    <t>รวม</t>
  </si>
  <si>
    <t>หน่วย : บาท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</si>
  <si>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</si>
  <si>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</si>
  <si>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</si>
  <si>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</si>
  <si>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 xml:space="preserve">ยังไม่ได้จัดสรร </t>
  </si>
  <si>
    <t xml:space="preserve"> หน่วย : บาท</t>
  </si>
  <si>
    <t>ยังไม่ได้จัดสรร</t>
  </si>
  <si>
    <t>เงินสดและรายการเทียบเท่าเงินสด</t>
  </si>
  <si>
    <t>ต้นทุนทางการเงิน</t>
  </si>
  <si>
    <t>หมายเหตุ</t>
  </si>
  <si>
    <t xml:space="preserve">ทุนสำรองตามกฎหมาย  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</si>
  <si>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</si>
  <si>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</si>
  <si>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</si>
  <si>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</si>
  <si>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ทุนสำรอง</t>
  </si>
  <si>
    <t>ตามกฎหมาย</t>
  </si>
  <si>
    <t>สินทรัพย์ไม่มีตัวตน</t>
  </si>
  <si>
    <t>ชำระแล้ว</t>
  </si>
  <si>
    <t>สินค้าคงเหลือ</t>
  </si>
  <si>
    <t>หนี้สินไม่หมุนเวียนอื่น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</si>
  <si>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</si>
  <si>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 xml:space="preserve">  ชำระครบแล้ว</t>
  </si>
  <si>
    <t>กำไรก่อนค่าใช้จ่ายภาษีเงินได้</t>
  </si>
  <si>
    <t>สินทรัพย์ไม่หมุนเวียนอื่น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</si>
  <si>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</si>
  <si>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</si>
  <si>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</si>
  <si>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</si>
  <si>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</si>
  <si>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</si>
  <si>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</si>
  <si>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</si>
  <si>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เงินสดจ่ายเพื่อซื้อสินทรัพย์ไม่มีตัวตน</t>
  </si>
  <si>
    <t>กำไรจากการดำเนินงานก่อนการเปลี่ยนแปลงใน</t>
  </si>
  <si>
    <t>ทุนที่ออกและชำระแล้ว</t>
  </si>
  <si>
    <t>ทุนที่ออกและ</t>
  </si>
  <si>
    <t xml:space="preserve">สินทรัพย์และหนี้สินดำเนินงาน </t>
  </si>
  <si>
    <t>เงินสดจ่ายเพื่อซื้อสินทรัพย์ถาวร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</si>
  <si>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</si>
  <si>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</si>
  <si>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</si>
  <si>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</si>
  <si>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ณ วันที่</t>
  </si>
  <si>
    <t>31 ธันวาคม</t>
  </si>
  <si>
    <t>สินทรัพย์สิทธิการใช้</t>
  </si>
  <si>
    <t>หนี้สินตามสัญญาเช่า</t>
  </si>
  <si>
    <t xml:space="preserve">ลูกหนี้การค้าและลูกหนี้หมุนเวียนอื่น </t>
  </si>
  <si>
    <t>อาคารและอุปกรณ์</t>
  </si>
  <si>
    <t>ภาษีเงินได้นิติบุคคลค้างจ่าย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</si>
  <si>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</si>
  <si>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</si>
  <si>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</si>
  <si>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กำไรจากการยกเลิกสัญญาเช่า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</si>
  <si>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</si>
  <si>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</si>
  <si>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</si>
  <si>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</si>
  <si>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</si>
  <si>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 xml:space="preserve">ค่าใช้จ่ายภาษีเงินได้ </t>
  </si>
  <si>
    <t>กำไรจากกิจกรรมดำเนินงาน</t>
  </si>
  <si>
    <t>สินทรัพย์ภาษีเงินได้รอการตัดบัญชี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</si>
  <si>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</si>
  <si>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</si>
  <si>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    กระแสเงินสดสุทธิใช้ไปในกิจกรรมลงทุน</t>
  </si>
  <si>
    <t xml:space="preserve">   กระแสเงินสดสุทธิได้มาจากกิจกรรมดำเนินงาน</t>
  </si>
  <si>
    <t>ประมาณการหนี้สินสำหรับต้นทุน</t>
  </si>
  <si>
    <t>การรื้อถอนและขนย้าย</t>
  </si>
  <si>
    <t>ค่าเสื่อมราคาและค่าตัดจำหน่าย</t>
  </si>
  <si>
    <t>31 มีนาคม</t>
  </si>
  <si>
    <t>“ยังไม่ได้ตรวจสอบ”</t>
  </si>
  <si>
    <t>ดูหมายเหตุประกอบงบการเงินแบบย่อ</t>
  </si>
  <si>
    <t>ส่วนเกินมูลค่าหุ้นสามัญ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</si>
  <si>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</si>
  <si>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</si>
  <si>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</si>
  <si>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ส่วนเกินมูลค่า</t>
  </si>
  <si>
    <t>หุ้นสามัญ</t>
  </si>
  <si>
    <t>เงินสดและรายการเทียบเท่าเงินสด ณ วันที่ 31 มีนาคม</t>
  </si>
  <si>
    <t>เงินสดจ่ายสำหรับหนี้สินตามสัญญาเช่า</t>
  </si>
  <si>
    <t>จ่ายภาษีเงินได้ หัก ณ ที่จ่าย</t>
  </si>
  <si>
    <t>เงินสดจ่ายดอกเบี้ย</t>
  </si>
  <si>
    <t>กระแสเงินสดสุทธิได้มาจากการดำเนินงาน</t>
  </si>
  <si>
    <t>กำไรเบ็ดเสร็จอื่นสำหรับงวด</t>
  </si>
  <si>
    <t>ต้นทุนการให้บริการ</t>
  </si>
  <si>
    <t>รายได้จากการให้บริการ</t>
  </si>
  <si>
    <t>หนี้สินที่เกิดจากสัญญา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</si>
  <si>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</si>
  <si>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</si>
  <si>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</si>
  <si>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</si>
  <si>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</si>
  <si>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รายได้จากการขาย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</si>
  <si>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</si>
  <si>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</si>
  <si>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</si>
  <si>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t>เงินปันผลจ่าย</t>
  </si>
  <si>
    <t>จัดสรรเป็นทุนสำรองตามกฎหมาย</t>
  </si>
  <si>
    <t>เงินสดจ่ายเงินปันผล</t>
  </si>
  <si>
    <t xml:space="preserve">ปรับปรุงด้วย </t>
  </si>
  <si>
    <t>ยอดคงเหลือ ณ วันที่ 1 มกราคม 2568</t>
  </si>
  <si>
    <t>ยอดคงเหลือ ณ วันที่ 31 มีนาคม 2568</t>
  </si>
  <si>
    <t>เงินฝากสถาบันการเงินที่ใช้เป็นหลักประกัน</t>
  </si>
  <si>
    <t>บริษัท ลอนดรี้ ยู จำกัด (มหาชน)</t>
  </si>
  <si>
    <t>หุ้นสามัญ 375,000,000 หุ้น มูลค่าหุ้นละ 0.50 บาท</t>
  </si>
  <si>
    <t>ผลขาดทุนด้านเครดิตที่คาดว่าจะเกิดขึ้น (กลับรายการ)</t>
  </si>
  <si>
    <t>จ่ายชำระคืนเงินกู้ยืมระยะยาวจากสถาบันการเงิน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</si>
  <si>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</si>
  <si>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ขาดทุนจากการจำหน่ายหรือตัดจำหน่ายอุปกรณ์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</si>
  <si>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</si>
  <si>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</si>
  <si>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ค่าใช้จ่ายผลประโยชน์พนักงาน</t>
  </si>
  <si>
    <t>ค่าเผื่อด้อยค่าของของส่วนปรับปรุงอาคารเช่า (กลับรายการ)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</si>
  <si>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</si>
  <si>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</si>
  <si>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</si>
  <si>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</si>
  <si>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2569</t>
  </si>
  <si>
    <t>หุ้นสามัญ 352,941,176 หุ้น มูลค่าหุ้นละ 0.50 บาท</t>
  </si>
  <si>
    <t>สินทรัพย์ทางการเงินหมุนเวียนอื่น</t>
  </si>
  <si>
    <t>เงินสดจ่ายชำระคืนเงินกู้ยืมระยะยาว</t>
  </si>
  <si>
    <t>ส่วนของเงินกู้ยืมระยะยาว</t>
  </si>
  <si>
    <t>เงินกู้ยืมระยะยาว</t>
  </si>
  <si>
    <t>ค่าใช้จ่ายจากคะแนนสะสม - หนี้สินที่เกิดจากสัญญา (กลับรายการ)</t>
  </si>
  <si>
    <t>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</si>
</sst>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* #,##0_);* \(#,##0\);&quot;-&quot;??_);@"/>
    <numFmt numFmtId="168" formatCode="_(* #,##0_);_(* \(#,##0\);_(* &quot;-&quot;??????_);_(@_)"/>
    <numFmt numFmtId="169" formatCode="_(* #,##0.00_);_(* \(#,##0.00\);_(* &quot;-&quot;??????_);_(@_)"/>
    <numFmt numFmtId="170" formatCode="#,##0;\(#,##0\);\-"/>
    <numFmt numFmtId="171" formatCode="_(* #,##0.00000_);_(* \(#,##0.00000\);_(* &quot;-&quot;?????_);_(@_)"/>
  </numFmts>
  <fonts count="18" x14ac:knownFonts="1">
    <font>
      <sz val="14"/>
      <name val="Cordia New"/>
      <charset val="222"/>
    </font>
    <font>
      <sz val="14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6"/>
      <name val="AngsanaUPC"/>
      <family val="1"/>
      <charset val="222"/>
    </font>
    <font>
      <b/>
      <sz val="12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3"/>
      <color rgb="FFFF0000"/>
      <name val="Angsana New"/>
      <family val="1"/>
    </font>
    <font>
      <sz val="14"/>
      <name val="Angsana New"/>
      <family val="1"/>
    </font>
    <font>
      <b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8" fillId="0" borderId="1" applyFill="0" applyProtection="0"/>
    <xf numFmtId="167" fontId="8" fillId="0" borderId="2" applyFill="0" applyProtection="0"/>
    <xf numFmtId="167" fontId="8" fillId="0" borderId="0" applyFill="0" applyBorder="0" applyProtection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37" fontId="9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166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3" xfId="1" applyNumberFormat="1" applyFont="1" applyFill="1" applyBorder="1" applyAlignment="1">
      <alignment horizontal="center" vertical="center"/>
    </xf>
    <xf numFmtId="168" fontId="5" fillId="0" borderId="2" xfId="1" applyNumberFormat="1" applyFont="1" applyFill="1" applyBorder="1" applyAlignment="1">
      <alignment horizontal="center" vertical="center"/>
    </xf>
    <xf numFmtId="168" fontId="5" fillId="0" borderId="4" xfId="1" applyNumberFormat="1" applyFont="1" applyFill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>
      <alignment horizontal="center" vertical="center"/>
    </xf>
    <xf numFmtId="164" fontId="5" fillId="0" borderId="0" xfId="1" applyFont="1" applyFill="1" applyAlignment="1">
      <alignment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164" fontId="5" fillId="0" borderId="0" xfId="1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5" xfId="1" applyNumberFormat="1" applyFont="1" applyFill="1" applyBorder="1" applyAlignment="1">
      <alignment horizontal="right" vertical="center"/>
    </xf>
    <xf numFmtId="168" fontId="5" fillId="0" borderId="5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Alignment="1">
      <alignment horizontal="center" vertical="center"/>
    </xf>
    <xf numFmtId="168" fontId="13" fillId="0" borderId="5" xfId="1" applyNumberFormat="1" applyFont="1" applyFill="1" applyBorder="1" applyAlignment="1">
      <alignment horizontal="center" vertical="center"/>
    </xf>
    <xf numFmtId="168" fontId="13" fillId="0" borderId="2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Alignment="1">
      <alignment vertical="center"/>
    </xf>
    <xf numFmtId="168" fontId="13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horizontal="center" vertical="center"/>
    </xf>
    <xf numFmtId="171" fontId="12" fillId="0" borderId="0" xfId="1" applyNumberFormat="1" applyFont="1" applyFill="1" applyAlignment="1">
      <alignment horizontal="center" vertical="center"/>
    </xf>
    <xf numFmtId="168" fontId="12" fillId="0" borderId="0" xfId="1" applyNumberFormat="1" applyFont="1" applyFill="1" applyAlignment="1">
      <alignment horizontal="center" vertical="center"/>
    </xf>
    <xf numFmtId="169" fontId="6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3" xfId="1" applyNumberFormat="1" applyFont="1" applyFill="1" applyBorder="1" applyAlignment="1">
      <alignment horizontal="right" vertical="center"/>
    </xf>
    <xf numFmtId="37" fontId="5" fillId="0" borderId="2" xfId="1" applyNumberFormat="1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70" fontId="4" fillId="0" borderId="0" xfId="0" quotePrefix="1" applyNumberFormat="1" applyFont="1" applyFill="1" applyAlignment="1">
      <alignment horizontal="center" vertical="top"/>
    </xf>
    <xf numFmtId="0" fontId="5" fillId="0" borderId="0" xfId="0" applyFont="1" applyFill="1" applyAlignment="1">
      <alignment vertical="center"/>
    </xf>
    <xf numFmtId="49" fontId="4" fillId="0" borderId="0" xfId="0" quotePrefix="1" applyNumberFormat="1" applyFont="1" applyFill="1" applyAlignment="1">
      <alignment horizontal="center" vertical="top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4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3" fontId="16" fillId="0" borderId="0" xfId="0" applyNumberFormat="1" applyFont="1" applyFill="1" applyAlignment="1">
      <alignment vertical="center"/>
    </xf>
    <xf numFmtId="0" fontId="4" fillId="0" borderId="5" xfId="0" quotePrefix="1" applyFont="1" applyFill="1" applyBorder="1" applyAlignment="1">
      <alignment horizontal="center" vertical="center"/>
    </xf>
    <xf numFmtId="0" fontId="4" fillId="0" borderId="5" xfId="0" quotePrefix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0" fontId="4" fillId="0" borderId="0" xfId="8" applyFont="1" applyFill="1" applyAlignment="1">
      <alignment vertical="center"/>
    </xf>
    <xf numFmtId="41" fontId="4" fillId="0" borderId="0" xfId="8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1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1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left" vertical="center"/>
    </xf>
    <xf numFmtId="168" fontId="1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4" fillId="0" borderId="0" xfId="9" applyFont="1" applyFill="1" applyAlignment="1">
      <alignment horizontal="left"/>
    </xf>
    <xf numFmtId="0" fontId="2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37" fontId="4" fillId="0" borderId="0" xfId="0" applyNumberFormat="1" applyFont="1" applyFill="1"/>
    <xf numFmtId="0" fontId="4" fillId="0" borderId="0" xfId="0" applyFont="1" applyFill="1" applyAlignment="1">
      <alignment horizontal="left" vertical="center"/>
    </xf>
    <xf numFmtId="0" fontId="5" fillId="0" borderId="0" xfId="8" applyFont="1" applyFill="1" applyAlignment="1">
      <alignment horizontal="left" vertical="center"/>
    </xf>
    <xf numFmtId="0" fontId="4" fillId="0" borderId="0" xfId="8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8" fontId="16" fillId="0" borderId="0" xfId="0" applyNumberFormat="1" applyFont="1" applyFill="1" applyAlignment="1">
      <alignment vertical="center"/>
    </xf>
    <xf numFmtId="0" fontId="4" fillId="0" borderId="5" xfId="0" quotePrefix="1" applyFont="1" applyFill="1" applyBorder="1" applyAlignment="1">
      <alignment horizontal="right" vertical="center"/>
    </xf>
  </cellXfs>
  <cellStyles count="14">
    <cellStyle name="Comma" xfId="1" builtinId="3"/>
    <cellStyle name="Comma 2" xfId="2" xr:uid="{00000000-0005-0000-0000-000001000000}"/>
    <cellStyle name="Comma 5 2 2" xfId="13" xr:uid="{2A66D640-33B6-4CA6-A290-A1F104F0DE3A}"/>
    <cellStyle name="Debit subtotal_GSPP1_Q212" xfId="3" xr:uid="{00000000-0005-0000-0000-000002000000}"/>
    <cellStyle name="Debit Total_GSPP1_Q212" xfId="4" xr:uid="{00000000-0005-0000-0000-000003000000}"/>
    <cellStyle name="Debit_Cash flow worksheet_Q212 (GCO_IPP_SPP1)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erli - Dec 2002 (Thai)-3" xfId="8" xr:uid="{00000000-0005-0000-0000-000008000000}"/>
    <cellStyle name="Normal_Berli Jucker- Eng02" xfId="9" xr:uid="{00000000-0005-0000-0000-000009000000}"/>
    <cellStyle name="Normal_SMK45Q1" xfId="10" xr:uid="{00000000-0005-0000-0000-00000A000000}"/>
    <cellStyle name="Percent 2" xfId="11" xr:uid="{00000000-0005-0000-0000-00000C000000}"/>
    <cellStyle name="ปกติ_GSPP3-51Q2" xfId="12" xr:uid="{00000000-0005-0000-0000-00000D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EBDE7-1743-48C5-A485-99AC9BAA93D0}">
  <sheetPr>
    <tabColor rgb="FF00B050"/>
  </sheetPr>
  <dimension ref="A1:E80"/>
  <sheetViews>
    <sheetView zoomScale="90" zoomScaleNormal="90" zoomScaleSheetLayoutView="85" workbookViewId="0">
      <selection activeCell="H15" sqref="H15"/>
    </sheetView>
  </sheetViews>
  <sheetFormatPr defaultColWidth="9.125" defaultRowHeight="21.1" x14ac:dyDescent="0.55000000000000004"/>
  <cols>
    <col min="1" max="1" width="49.625" style="35" customWidth="1"/>
    <col min="2" max="2" width="8.75" style="35" bestFit="1" customWidth="1"/>
    <col min="3" max="3" width="18.625" style="35" customWidth="1"/>
    <col min="4" max="4" width="2.125" style="35" customWidth="1"/>
    <col min="5" max="5" width="17.75" style="35" customWidth="1"/>
    <col min="6" max="6" width="1.25" style="35" customWidth="1"/>
    <col min="7" max="16384" width="9.125" style="35"/>
  </cols>
  <sheetData>
    <row r="1" spans="1:5" ht="26.5" x14ac:dyDescent="0.55000000000000004">
      <c r="A1" s="34" t="s">
        <v>118</v>
      </c>
      <c r="B1" s="34"/>
      <c r="C1" s="34"/>
      <c r="D1" s="34"/>
      <c r="E1" s="34"/>
    </row>
    <row r="2" spans="1:5" ht="26.5" x14ac:dyDescent="0.55000000000000004">
      <c r="A2" s="34" t="s">
        <v>108</v>
      </c>
      <c r="B2" s="34"/>
      <c r="C2" s="34"/>
      <c r="D2" s="34"/>
      <c r="E2" s="34"/>
    </row>
    <row r="3" spans="1:5" ht="26.5" x14ac:dyDescent="0.55000000000000004">
      <c r="A3" s="36" t="s">
        <v>131</v>
      </c>
      <c r="B3" s="36"/>
      <c r="C3" s="36"/>
      <c r="D3" s="36"/>
      <c r="E3" s="36"/>
    </row>
    <row r="4" spans="1:5" ht="23.8" x14ac:dyDescent="0.55000000000000004">
      <c r="A4" s="37" t="s">
        <v>14</v>
      </c>
      <c r="B4" s="37"/>
      <c r="C4" s="37"/>
      <c r="D4" s="37"/>
      <c r="E4" s="37"/>
    </row>
    <row r="5" spans="1:5" ht="12.25" customHeight="1" x14ac:dyDescent="0.55000000000000004">
      <c r="A5" s="38"/>
      <c r="B5" s="38"/>
      <c r="C5" s="38"/>
      <c r="D5" s="38"/>
      <c r="E5" s="38"/>
    </row>
    <row r="6" spans="1:5" ht="23.8" x14ac:dyDescent="0.55000000000000004">
      <c r="A6" s="38"/>
      <c r="B6" s="39" t="s">
        <v>24</v>
      </c>
      <c r="C6" s="40" t="s">
        <v>58</v>
      </c>
      <c r="D6" s="38"/>
      <c r="E6" s="39" t="s">
        <v>58</v>
      </c>
    </row>
    <row r="7" spans="1:5" ht="23.8" x14ac:dyDescent="0.55000000000000004">
      <c r="A7" s="38"/>
      <c r="B7" s="38"/>
      <c r="C7" s="40" t="s">
        <v>84</v>
      </c>
      <c r="D7" s="38"/>
      <c r="E7" s="39" t="s">
        <v>59</v>
      </c>
    </row>
    <row r="8" spans="1:5" s="41" customFormat="1" ht="23.8" x14ac:dyDescent="0.55000000000000004">
      <c r="C8" s="42" t="s">
        <v>132</v>
      </c>
      <c r="D8" s="39"/>
      <c r="E8" s="39">
        <v>2568</v>
      </c>
    </row>
    <row r="9" spans="1:5" s="41" customFormat="1" ht="23.8" x14ac:dyDescent="0.55000000000000004">
      <c r="C9" s="39" t="s">
        <v>85</v>
      </c>
      <c r="D9" s="39"/>
      <c r="E9" s="39"/>
    </row>
    <row r="10" spans="1:5" s="41" customFormat="1" ht="23.8" x14ac:dyDescent="0.55000000000000004">
      <c r="A10" s="39" t="s">
        <v>0</v>
      </c>
      <c r="B10" s="39"/>
    </row>
    <row r="11" spans="1:5" s="41" customFormat="1" ht="23.8" x14ac:dyDescent="0.55000000000000004">
      <c r="A11" s="41" t="s">
        <v>1</v>
      </c>
    </row>
    <row r="12" spans="1:5" s="41" customFormat="1" ht="23.8" x14ac:dyDescent="0.55000000000000004">
      <c r="A12" s="43" t="s">
        <v>22</v>
      </c>
      <c r="B12" s="44">
        <v>6</v>
      </c>
      <c r="C12" s="33">
        <v>78928848</v>
      </c>
      <c r="D12" s="2"/>
      <c r="E12" s="29">
        <v>226876742</v>
      </c>
    </row>
    <row r="13" spans="1:5" s="41" customFormat="1" ht="23.8" x14ac:dyDescent="0.55000000000000004">
      <c r="A13" s="43" t="s">
        <v>62</v>
      </c>
      <c r="B13" s="44">
        <v>7</v>
      </c>
      <c r="C13" s="33">
        <v>17959176</v>
      </c>
      <c r="D13" s="2"/>
      <c r="E13" s="29">
        <v>11880129</v>
      </c>
    </row>
    <row r="14" spans="1:5" s="41" customFormat="1" ht="23.8" x14ac:dyDescent="0.55000000000000004">
      <c r="A14" s="43" t="s">
        <v>34</v>
      </c>
      <c r="B14" s="45">
        <v>8</v>
      </c>
      <c r="C14" s="33">
        <v>22997622</v>
      </c>
      <c r="D14" s="2"/>
      <c r="E14" s="29">
        <v>17069807</v>
      </c>
    </row>
    <row r="15" spans="1:5" s="41" customFormat="1" ht="23.8" x14ac:dyDescent="0.55000000000000004">
      <c r="A15" s="43" t="s">
        <v>134</v>
      </c>
      <c r="B15" s="45">
        <v>9</v>
      </c>
      <c r="C15" s="33">
        <v>190000000</v>
      </c>
      <c r="D15" s="2"/>
      <c r="E15" s="29">
        <v>190000000</v>
      </c>
    </row>
    <row r="16" spans="1:5" s="41" customFormat="1" ht="23.8" x14ac:dyDescent="0.55000000000000004">
      <c r="A16" s="43" t="s">
        <v>2</v>
      </c>
      <c r="B16" s="44"/>
      <c r="C16" s="33">
        <v>2896628</v>
      </c>
      <c r="D16" s="2"/>
      <c r="E16" s="29">
        <v>1696592</v>
      </c>
    </row>
    <row r="17" spans="1:5" s="41" customFormat="1" ht="23.8" x14ac:dyDescent="0.55000000000000004">
      <c r="A17" s="46" t="s">
        <v>3</v>
      </c>
      <c r="B17" s="46"/>
      <c r="C17" s="9">
        <f>SUM(C12:C16)</f>
        <v>312782274</v>
      </c>
      <c r="D17" s="2"/>
      <c r="E17" s="30">
        <f>SUM(E12:E16)</f>
        <v>447523270</v>
      </c>
    </row>
    <row r="18" spans="1:5" s="41" customFormat="1" ht="23.8" x14ac:dyDescent="0.55000000000000004">
      <c r="A18" s="43"/>
      <c r="B18" s="43"/>
      <c r="D18" s="47"/>
    </row>
    <row r="19" spans="1:5" s="41" customFormat="1" ht="23.8" x14ac:dyDescent="0.55000000000000004">
      <c r="A19" s="41" t="s">
        <v>15</v>
      </c>
      <c r="D19" s="2"/>
    </row>
    <row r="20" spans="1:5" s="41" customFormat="1" ht="23.8" x14ac:dyDescent="0.55000000000000004">
      <c r="A20" s="43" t="s">
        <v>117</v>
      </c>
      <c r="B20" s="44">
        <v>10</v>
      </c>
      <c r="C20" s="33">
        <v>21250000</v>
      </c>
      <c r="D20" s="2"/>
      <c r="E20" s="29">
        <v>21250000</v>
      </c>
    </row>
    <row r="21" spans="1:5" s="41" customFormat="1" ht="23.8" x14ac:dyDescent="0.55000000000000004">
      <c r="A21" s="43" t="s">
        <v>63</v>
      </c>
      <c r="B21" s="44">
        <v>11</v>
      </c>
      <c r="C21" s="33">
        <v>1340108809</v>
      </c>
      <c r="D21" s="2"/>
      <c r="E21" s="29">
        <v>1249371361</v>
      </c>
    </row>
    <row r="22" spans="1:5" s="41" customFormat="1" ht="23.8" x14ac:dyDescent="0.55000000000000004">
      <c r="A22" s="43" t="s">
        <v>60</v>
      </c>
      <c r="B22" s="44">
        <v>12</v>
      </c>
      <c r="C22" s="33">
        <v>994954696</v>
      </c>
      <c r="D22" s="2"/>
      <c r="E22" s="29">
        <v>936564422</v>
      </c>
    </row>
    <row r="23" spans="1:5" ht="23.8" x14ac:dyDescent="0.55000000000000004">
      <c r="A23" s="43" t="s">
        <v>32</v>
      </c>
      <c r="B23" s="44"/>
      <c r="C23" s="33">
        <v>13488867</v>
      </c>
      <c r="E23" s="29">
        <v>12972648</v>
      </c>
    </row>
    <row r="24" spans="1:5" ht="23.8" x14ac:dyDescent="0.55000000000000004">
      <c r="A24" s="43" t="s">
        <v>76</v>
      </c>
      <c r="B24" s="44"/>
      <c r="C24" s="33">
        <v>13196874</v>
      </c>
      <c r="E24" s="29">
        <v>11466964</v>
      </c>
    </row>
    <row r="25" spans="1:5" s="41" customFormat="1" ht="23.8" x14ac:dyDescent="0.55000000000000004">
      <c r="A25" s="43" t="s">
        <v>39</v>
      </c>
      <c r="B25" s="44">
        <v>13</v>
      </c>
      <c r="C25" s="33">
        <v>40993851</v>
      </c>
      <c r="D25" s="2"/>
      <c r="E25" s="29">
        <v>37470822</v>
      </c>
    </row>
    <row r="26" spans="1:5" s="41" customFormat="1" ht="23.8" x14ac:dyDescent="0.55000000000000004">
      <c r="A26" s="46" t="s">
        <v>16</v>
      </c>
      <c r="B26" s="46"/>
      <c r="C26" s="3">
        <f>SUM(C20:C25)</f>
        <v>2423993097</v>
      </c>
      <c r="D26" s="2"/>
      <c r="E26" s="30">
        <f>SUM(E20:E25)</f>
        <v>2269096217</v>
      </c>
    </row>
    <row r="27" spans="1:5" s="41" customFormat="1" ht="24.45" thickBot="1" x14ac:dyDescent="0.6">
      <c r="A27" s="48" t="s">
        <v>4</v>
      </c>
      <c r="B27" s="48"/>
      <c r="C27" s="4">
        <f>C26+C17</f>
        <v>2736775371</v>
      </c>
      <c r="D27" s="2"/>
      <c r="E27" s="31">
        <f>E26+E17</f>
        <v>2716619487</v>
      </c>
    </row>
    <row r="28" spans="1:5" s="41" customFormat="1" ht="24.45" thickTop="1" x14ac:dyDescent="0.55000000000000004">
      <c r="A28" s="48"/>
      <c r="B28" s="48"/>
      <c r="C28" s="7"/>
      <c r="D28" s="2"/>
      <c r="E28" s="7"/>
    </row>
    <row r="29" spans="1:5" s="41" customFormat="1" ht="23.8" x14ac:dyDescent="0.55000000000000004">
      <c r="A29" s="48"/>
      <c r="B29" s="48"/>
      <c r="C29" s="7"/>
      <c r="D29" s="2"/>
      <c r="E29" s="7"/>
    </row>
    <row r="30" spans="1:5" s="41" customFormat="1" ht="23.8" x14ac:dyDescent="0.55000000000000004">
      <c r="A30" s="48"/>
      <c r="B30" s="48"/>
      <c r="C30" s="7"/>
      <c r="D30" s="2"/>
      <c r="E30" s="7"/>
    </row>
    <row r="31" spans="1:5" s="41" customFormat="1" ht="23.8" x14ac:dyDescent="0.55000000000000004">
      <c r="A31" s="48"/>
      <c r="B31" s="48"/>
      <c r="C31" s="7"/>
      <c r="D31" s="2"/>
      <c r="E31" s="7"/>
    </row>
    <row r="32" spans="1:5" s="41" customFormat="1" ht="23.8" x14ac:dyDescent="0.55000000000000004">
      <c r="D32" s="47"/>
      <c r="E32" s="47"/>
    </row>
    <row r="35" spans="1:5" s="41" customFormat="1" ht="23.8" x14ac:dyDescent="0.55000000000000004">
      <c r="A35" s="49" t="s">
        <v>86</v>
      </c>
      <c r="B35" s="49"/>
      <c r="C35" s="49"/>
      <c r="E35" s="50"/>
    </row>
    <row r="36" spans="1:5" s="41" customFormat="1" ht="23.8" x14ac:dyDescent="0.55000000000000004">
      <c r="E36" s="50"/>
    </row>
    <row r="37" spans="1:5" s="41" customFormat="1" ht="23.8" x14ac:dyDescent="0.55000000000000004">
      <c r="C37" s="51"/>
      <c r="E37" s="50"/>
    </row>
    <row r="38" spans="1:5" x14ac:dyDescent="0.55000000000000004">
      <c r="E38" s="52"/>
    </row>
    <row r="39" spans="1:5" x14ac:dyDescent="0.55000000000000004">
      <c r="E39" s="52"/>
    </row>
    <row r="40" spans="1:5" x14ac:dyDescent="0.55000000000000004">
      <c r="E40" s="52"/>
    </row>
    <row r="41" spans="1:5" x14ac:dyDescent="0.55000000000000004">
      <c r="E41" s="52"/>
    </row>
    <row r="42" spans="1:5" x14ac:dyDescent="0.55000000000000004">
      <c r="E42" s="52"/>
    </row>
    <row r="43" spans="1:5" x14ac:dyDescent="0.55000000000000004">
      <c r="E43" s="52"/>
    </row>
    <row r="44" spans="1:5" x14ac:dyDescent="0.55000000000000004">
      <c r="E44" s="52"/>
    </row>
    <row r="45" spans="1:5" x14ac:dyDescent="0.55000000000000004">
      <c r="E45" s="52"/>
    </row>
    <row r="46" spans="1:5" x14ac:dyDescent="0.55000000000000004">
      <c r="E46" s="52"/>
    </row>
    <row r="47" spans="1:5" x14ac:dyDescent="0.55000000000000004">
      <c r="E47" s="52"/>
    </row>
    <row r="48" spans="1:5" x14ac:dyDescent="0.55000000000000004">
      <c r="E48" s="52"/>
    </row>
    <row r="49" spans="5:5" x14ac:dyDescent="0.55000000000000004">
      <c r="E49" s="52"/>
    </row>
    <row r="50" spans="5:5" x14ac:dyDescent="0.55000000000000004">
      <c r="E50" s="52"/>
    </row>
    <row r="51" spans="5:5" x14ac:dyDescent="0.55000000000000004">
      <c r="E51" s="52"/>
    </row>
    <row r="52" spans="5:5" x14ac:dyDescent="0.55000000000000004">
      <c r="E52" s="52"/>
    </row>
    <row r="53" spans="5:5" x14ac:dyDescent="0.55000000000000004">
      <c r="E53" s="52"/>
    </row>
    <row r="54" spans="5:5" x14ac:dyDescent="0.55000000000000004">
      <c r="E54" s="52"/>
    </row>
    <row r="55" spans="5:5" x14ac:dyDescent="0.55000000000000004">
      <c r="E55" s="52"/>
    </row>
    <row r="56" spans="5:5" x14ac:dyDescent="0.55000000000000004">
      <c r="E56" s="52"/>
    </row>
    <row r="57" spans="5:5" x14ac:dyDescent="0.55000000000000004">
      <c r="E57" s="52"/>
    </row>
    <row r="58" spans="5:5" x14ac:dyDescent="0.55000000000000004">
      <c r="E58" s="52"/>
    </row>
    <row r="59" spans="5:5" x14ac:dyDescent="0.55000000000000004">
      <c r="E59" s="52"/>
    </row>
    <row r="60" spans="5:5" x14ac:dyDescent="0.55000000000000004">
      <c r="E60" s="52"/>
    </row>
    <row r="61" spans="5:5" x14ac:dyDescent="0.55000000000000004">
      <c r="E61" s="52"/>
    </row>
    <row r="62" spans="5:5" x14ac:dyDescent="0.55000000000000004">
      <c r="E62" s="52"/>
    </row>
    <row r="63" spans="5:5" x14ac:dyDescent="0.55000000000000004">
      <c r="E63" s="52"/>
    </row>
    <row r="64" spans="5:5" x14ac:dyDescent="0.55000000000000004">
      <c r="E64" s="52"/>
    </row>
    <row r="65" spans="5:5" x14ac:dyDescent="0.55000000000000004">
      <c r="E65" s="52"/>
    </row>
    <row r="66" spans="5:5" x14ac:dyDescent="0.55000000000000004">
      <c r="E66" s="52"/>
    </row>
    <row r="67" spans="5:5" x14ac:dyDescent="0.55000000000000004">
      <c r="E67" s="52"/>
    </row>
    <row r="68" spans="5:5" x14ac:dyDescent="0.55000000000000004">
      <c r="E68" s="52"/>
    </row>
    <row r="69" spans="5:5" x14ac:dyDescent="0.55000000000000004">
      <c r="E69" s="52"/>
    </row>
    <row r="70" spans="5:5" x14ac:dyDescent="0.55000000000000004">
      <c r="E70" s="52"/>
    </row>
    <row r="71" spans="5:5" x14ac:dyDescent="0.55000000000000004">
      <c r="E71" s="52"/>
    </row>
    <row r="72" spans="5:5" x14ac:dyDescent="0.55000000000000004">
      <c r="E72" s="52"/>
    </row>
    <row r="73" spans="5:5" x14ac:dyDescent="0.55000000000000004">
      <c r="E73" s="52"/>
    </row>
    <row r="74" spans="5:5" x14ac:dyDescent="0.55000000000000004">
      <c r="E74" s="52"/>
    </row>
    <row r="75" spans="5:5" x14ac:dyDescent="0.55000000000000004">
      <c r="E75" s="52"/>
    </row>
    <row r="76" spans="5:5" x14ac:dyDescent="0.55000000000000004">
      <c r="E76" s="52"/>
    </row>
    <row r="77" spans="5:5" x14ac:dyDescent="0.55000000000000004">
      <c r="E77" s="52"/>
    </row>
    <row r="78" spans="5:5" x14ac:dyDescent="0.55000000000000004">
      <c r="E78" s="52"/>
    </row>
    <row r="79" spans="5:5" x14ac:dyDescent="0.55000000000000004">
      <c r="E79" s="52"/>
    </row>
    <row r="80" spans="5:5" x14ac:dyDescent="0.55000000000000004">
      <c r="E80" s="52"/>
    </row>
  </sheetData>
  <mergeCells count="5">
    <mergeCell ref="A1:E1"/>
    <mergeCell ref="A2:E2"/>
    <mergeCell ref="A4:E4"/>
    <mergeCell ref="A35:C35"/>
    <mergeCell ref="A3:E3"/>
  </mergeCells>
  <pageMargins left="1" right="0.3" top="0.8" bottom="0.5" header="0.6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C0DA-7BDC-44D0-8624-EDCAE946DF55}">
  <sheetPr>
    <tabColor rgb="FF00B050"/>
  </sheetPr>
  <dimension ref="A1:F70"/>
  <sheetViews>
    <sheetView topLeftCell="A56" zoomScale="90" zoomScaleNormal="90" zoomScaleSheetLayoutView="100" workbookViewId="0">
      <selection activeCell="A66" sqref="A66"/>
    </sheetView>
  </sheetViews>
  <sheetFormatPr defaultColWidth="9.125" defaultRowHeight="21.1" x14ac:dyDescent="0.55000000000000004"/>
  <cols>
    <col min="1" max="1" width="53.125" style="35" customWidth="1"/>
    <col min="2" max="2" width="10.125" style="91" customWidth="1"/>
    <col min="3" max="3" width="18.625" style="35" customWidth="1"/>
    <col min="4" max="4" width="1" style="35" customWidth="1"/>
    <col min="5" max="5" width="17.625" style="35" customWidth="1"/>
    <col min="6" max="6" width="0.625" style="35" customWidth="1"/>
    <col min="7" max="16384" width="9.125" style="35"/>
  </cols>
  <sheetData>
    <row r="1" spans="1:6" ht="26.5" x14ac:dyDescent="0.55000000000000004">
      <c r="A1" s="34" t="s">
        <v>118</v>
      </c>
      <c r="B1" s="34"/>
      <c r="C1" s="34"/>
      <c r="D1" s="34"/>
      <c r="E1" s="34"/>
      <c r="F1" s="34"/>
    </row>
    <row r="2" spans="1:6" ht="26.5" x14ac:dyDescent="0.55000000000000004">
      <c r="A2" s="34" t="s">
        <v>109</v>
      </c>
      <c r="B2" s="34"/>
      <c r="C2" s="34"/>
      <c r="D2" s="34"/>
      <c r="E2" s="34"/>
      <c r="F2" s="34"/>
    </row>
    <row r="3" spans="1:6" ht="26.5" x14ac:dyDescent="0.55000000000000004">
      <c r="A3" s="36" t="s">
        <v>131</v>
      </c>
      <c r="B3" s="36"/>
      <c r="C3" s="36"/>
      <c r="D3" s="36"/>
      <c r="E3" s="36"/>
      <c r="F3" s="36"/>
    </row>
    <row r="4" spans="1:6" ht="23.8" x14ac:dyDescent="0.55000000000000004">
      <c r="A4" s="37" t="s">
        <v>14</v>
      </c>
      <c r="B4" s="37"/>
      <c r="C4" s="37"/>
      <c r="D4" s="37"/>
      <c r="E4" s="37"/>
      <c r="F4" s="37"/>
    </row>
    <row r="5" spans="1:6" ht="9.5500000000000007" customHeight="1" x14ac:dyDescent="0.55000000000000004">
      <c r="A5" s="38"/>
      <c r="B5" s="39"/>
      <c r="C5" s="38"/>
      <c r="D5" s="38"/>
      <c r="E5" s="38"/>
      <c r="F5" s="38"/>
    </row>
    <row r="6" spans="1:6" ht="23.8" x14ac:dyDescent="0.55000000000000004">
      <c r="A6" s="38"/>
      <c r="B6" s="39" t="s">
        <v>24</v>
      </c>
      <c r="C6" s="40" t="s">
        <v>58</v>
      </c>
      <c r="D6" s="38"/>
      <c r="E6" s="39" t="s">
        <v>58</v>
      </c>
      <c r="F6" s="38"/>
    </row>
    <row r="7" spans="1:6" ht="23.8" x14ac:dyDescent="0.55000000000000004">
      <c r="A7" s="38"/>
      <c r="B7" s="39"/>
      <c r="C7" s="40" t="s">
        <v>84</v>
      </c>
      <c r="D7" s="38"/>
      <c r="E7" s="39" t="s">
        <v>59</v>
      </c>
      <c r="F7" s="38"/>
    </row>
    <row r="8" spans="1:6" s="41" customFormat="1" ht="23.8" x14ac:dyDescent="0.55000000000000004">
      <c r="C8" s="42" t="s">
        <v>132</v>
      </c>
      <c r="D8" s="39"/>
      <c r="E8" s="39">
        <v>2568</v>
      </c>
      <c r="F8" s="39"/>
    </row>
    <row r="9" spans="1:6" s="41" customFormat="1" ht="23.8" x14ac:dyDescent="0.55000000000000004">
      <c r="C9" s="39" t="s">
        <v>85</v>
      </c>
      <c r="D9" s="39"/>
      <c r="E9" s="39"/>
      <c r="F9" s="39"/>
    </row>
    <row r="10" spans="1:6" s="41" customFormat="1" ht="23.8" x14ac:dyDescent="0.55000000000000004">
      <c r="A10" s="39" t="s">
        <v>26</v>
      </c>
      <c r="B10" s="39"/>
      <c r="C10" s="60"/>
      <c r="D10" s="60"/>
      <c r="E10" s="60"/>
      <c r="F10" s="2"/>
    </row>
    <row r="11" spans="1:6" s="41" customFormat="1" ht="23.8" x14ac:dyDescent="0.55000000000000004">
      <c r="A11" s="63" t="s">
        <v>5</v>
      </c>
      <c r="B11" s="44"/>
      <c r="C11" s="2"/>
      <c r="D11" s="2"/>
      <c r="E11" s="60"/>
      <c r="F11" s="2"/>
    </row>
    <row r="12" spans="1:6" s="41" customFormat="1" ht="23.8" x14ac:dyDescent="0.55000000000000004">
      <c r="A12" s="43" t="s">
        <v>55</v>
      </c>
      <c r="B12" s="44">
        <v>14</v>
      </c>
      <c r="C12" s="2">
        <v>131203335</v>
      </c>
      <c r="D12" s="2"/>
      <c r="E12" s="29">
        <v>144470039</v>
      </c>
      <c r="F12" s="2"/>
    </row>
    <row r="13" spans="1:6" s="41" customFormat="1" ht="23.8" x14ac:dyDescent="0.55000000000000004">
      <c r="A13" s="43" t="s">
        <v>101</v>
      </c>
      <c r="B13" s="44"/>
      <c r="C13" s="2">
        <v>5291227</v>
      </c>
      <c r="D13" s="2"/>
      <c r="E13" s="29">
        <v>6670026</v>
      </c>
      <c r="F13" s="2"/>
    </row>
    <row r="14" spans="1:6" s="41" customFormat="1" ht="23.8" x14ac:dyDescent="0.55000000000000004">
      <c r="A14" s="43" t="s">
        <v>69</v>
      </c>
      <c r="C14" s="2"/>
      <c r="E14" s="29"/>
    </row>
    <row r="15" spans="1:6" s="41" customFormat="1" ht="23.8" x14ac:dyDescent="0.55000000000000004">
      <c r="A15" s="89" t="s">
        <v>70</v>
      </c>
      <c r="B15" s="44">
        <v>15</v>
      </c>
      <c r="C15" s="2">
        <v>74405129</v>
      </c>
      <c r="D15" s="2"/>
      <c r="E15" s="29">
        <v>76559435</v>
      </c>
      <c r="F15" s="2"/>
    </row>
    <row r="16" spans="1:6" s="41" customFormat="1" ht="23.8" x14ac:dyDescent="0.55000000000000004">
      <c r="A16" s="43" t="s">
        <v>136</v>
      </c>
      <c r="C16" s="2"/>
      <c r="E16" s="29"/>
    </row>
    <row r="17" spans="1:6" s="41" customFormat="1" ht="23.8" x14ac:dyDescent="0.55000000000000004">
      <c r="A17" s="89" t="s">
        <v>70</v>
      </c>
      <c r="B17" s="44">
        <v>16</v>
      </c>
      <c r="C17" s="2">
        <v>106403079</v>
      </c>
      <c r="D17" s="2"/>
      <c r="E17" s="29">
        <v>119174470</v>
      </c>
      <c r="F17" s="2"/>
    </row>
    <row r="18" spans="1:6" s="41" customFormat="1" ht="23.8" x14ac:dyDescent="0.55000000000000004">
      <c r="A18" s="43" t="s">
        <v>71</v>
      </c>
      <c r="C18" s="2"/>
      <c r="E18" s="29"/>
    </row>
    <row r="19" spans="1:6" s="41" customFormat="1" ht="23.8" x14ac:dyDescent="0.55000000000000004">
      <c r="A19" s="89" t="s">
        <v>70</v>
      </c>
      <c r="B19" s="45">
        <v>17</v>
      </c>
      <c r="C19" s="2">
        <v>157488775</v>
      </c>
      <c r="D19" s="2"/>
      <c r="E19" s="29">
        <v>147326243</v>
      </c>
      <c r="F19" s="2"/>
    </row>
    <row r="20" spans="1:6" s="41" customFormat="1" ht="23.8" x14ac:dyDescent="0.55000000000000004">
      <c r="A20" s="43" t="s">
        <v>64</v>
      </c>
      <c r="B20" s="45"/>
      <c r="C20" s="2">
        <v>29831765</v>
      </c>
      <c r="D20" s="2"/>
      <c r="E20" s="29">
        <v>22913042</v>
      </c>
      <c r="F20" s="2"/>
    </row>
    <row r="21" spans="1:6" s="41" customFormat="1" ht="23.8" x14ac:dyDescent="0.55000000000000004">
      <c r="A21" s="43" t="s">
        <v>6</v>
      </c>
      <c r="B21" s="44"/>
      <c r="C21" s="2">
        <v>6068570</v>
      </c>
      <c r="D21" s="2"/>
      <c r="E21" s="29">
        <v>4948734</v>
      </c>
      <c r="F21" s="2"/>
    </row>
    <row r="22" spans="1:6" s="41" customFormat="1" ht="23.8" x14ac:dyDescent="0.55000000000000004">
      <c r="A22" s="46" t="s">
        <v>7</v>
      </c>
      <c r="B22" s="44"/>
      <c r="C22" s="3">
        <f>SUM(C12:C21)</f>
        <v>510691880</v>
      </c>
      <c r="D22" s="2"/>
      <c r="E22" s="30">
        <f>SUM(E12:E21)</f>
        <v>522061989</v>
      </c>
      <c r="F22" s="2"/>
    </row>
    <row r="23" spans="1:6" s="41" customFormat="1" ht="23.8" x14ac:dyDescent="0.55000000000000004">
      <c r="A23" s="46"/>
      <c r="B23" s="44"/>
      <c r="C23" s="1"/>
      <c r="D23" s="47"/>
      <c r="E23" s="1"/>
      <c r="F23" s="47"/>
    </row>
    <row r="24" spans="1:6" s="41" customFormat="1" ht="23.8" x14ac:dyDescent="0.55000000000000004">
      <c r="A24" s="41" t="s">
        <v>17</v>
      </c>
      <c r="B24" s="44"/>
      <c r="C24" s="47"/>
      <c r="D24" s="47"/>
      <c r="E24" s="47"/>
      <c r="F24" s="47"/>
    </row>
    <row r="25" spans="1:6" s="41" customFormat="1" ht="23.8" x14ac:dyDescent="0.55000000000000004">
      <c r="A25" s="43" t="s">
        <v>56</v>
      </c>
      <c r="B25" s="44">
        <v>15</v>
      </c>
      <c r="C25" s="2">
        <v>88777364</v>
      </c>
      <c r="D25" s="2"/>
      <c r="E25" s="29">
        <v>106113936</v>
      </c>
      <c r="F25" s="47"/>
    </row>
    <row r="26" spans="1:6" s="41" customFormat="1" ht="23.8" x14ac:dyDescent="0.55000000000000004">
      <c r="A26" s="43" t="s">
        <v>137</v>
      </c>
      <c r="B26" s="44">
        <v>16</v>
      </c>
      <c r="C26" s="2">
        <v>62411910</v>
      </c>
      <c r="D26" s="2"/>
      <c r="E26" s="29">
        <v>87249914</v>
      </c>
      <c r="F26" s="2"/>
    </row>
    <row r="27" spans="1:6" s="41" customFormat="1" ht="23.8" x14ac:dyDescent="0.55000000000000004">
      <c r="A27" s="43" t="s">
        <v>61</v>
      </c>
      <c r="B27" s="44">
        <v>17</v>
      </c>
      <c r="C27" s="2">
        <v>940334642</v>
      </c>
      <c r="D27" s="2"/>
      <c r="E27" s="29">
        <v>887156217</v>
      </c>
      <c r="F27" s="2"/>
    </row>
    <row r="28" spans="1:6" s="41" customFormat="1" ht="23.8" x14ac:dyDescent="0.55000000000000004">
      <c r="A28" s="43" t="s">
        <v>72</v>
      </c>
      <c r="C28" s="2"/>
      <c r="E28" s="29"/>
    </row>
    <row r="29" spans="1:6" s="41" customFormat="1" ht="23.8" x14ac:dyDescent="0.55000000000000004">
      <c r="A29" s="89" t="s">
        <v>73</v>
      </c>
      <c r="B29" s="44"/>
      <c r="C29" s="2">
        <v>11664946</v>
      </c>
      <c r="D29" s="2"/>
      <c r="E29" s="29">
        <v>10593154</v>
      </c>
      <c r="F29" s="2"/>
    </row>
    <row r="30" spans="1:6" s="41" customFormat="1" ht="23.8" x14ac:dyDescent="0.55000000000000004">
      <c r="A30" s="43" t="s">
        <v>81</v>
      </c>
      <c r="B30" s="44"/>
      <c r="C30" s="2"/>
      <c r="D30" s="2"/>
      <c r="E30" s="29"/>
      <c r="F30" s="2"/>
    </row>
    <row r="31" spans="1:6" s="41" customFormat="1" ht="23.8" x14ac:dyDescent="0.55000000000000004">
      <c r="A31" s="89" t="s">
        <v>82</v>
      </c>
      <c r="B31" s="45">
        <v>18</v>
      </c>
      <c r="C31" s="2">
        <v>19811311</v>
      </c>
      <c r="D31" s="2"/>
      <c r="E31" s="29">
        <v>19528083</v>
      </c>
      <c r="F31" s="47"/>
    </row>
    <row r="32" spans="1:6" s="41" customFormat="1" ht="23.8" x14ac:dyDescent="0.55000000000000004">
      <c r="A32" s="43" t="s">
        <v>35</v>
      </c>
      <c r="B32" s="44"/>
      <c r="C32" s="2">
        <v>878477</v>
      </c>
      <c r="D32" s="2"/>
      <c r="E32" s="29">
        <f>879059</f>
        <v>879059</v>
      </c>
      <c r="F32" s="2"/>
    </row>
    <row r="33" spans="1:6" s="41" customFormat="1" ht="23.8" x14ac:dyDescent="0.55000000000000004">
      <c r="A33" s="46" t="s">
        <v>18</v>
      </c>
      <c r="B33" s="44"/>
      <c r="C33" s="3">
        <f>SUM(C25:C32)</f>
        <v>1123878650</v>
      </c>
      <c r="D33" s="2"/>
      <c r="E33" s="30">
        <f>SUM(E25:E32)</f>
        <v>1111520363</v>
      </c>
      <c r="F33" s="2"/>
    </row>
    <row r="34" spans="1:6" s="41" customFormat="1" ht="23.8" x14ac:dyDescent="0.55000000000000004">
      <c r="A34" s="43" t="s">
        <v>8</v>
      </c>
      <c r="B34" s="44"/>
      <c r="C34" s="3">
        <f>C33+C22</f>
        <v>1634570530</v>
      </c>
      <c r="D34" s="2"/>
      <c r="E34" s="30">
        <f>E33+E22</f>
        <v>1633582352</v>
      </c>
      <c r="F34" s="2"/>
    </row>
    <row r="35" spans="1:6" s="41" customFormat="1" ht="23.8" x14ac:dyDescent="0.55000000000000004">
      <c r="A35" s="43"/>
      <c r="B35" s="44"/>
      <c r="C35" s="7"/>
      <c r="D35" s="2"/>
      <c r="E35" s="7"/>
      <c r="F35" s="2"/>
    </row>
    <row r="36" spans="1:6" s="41" customFormat="1" ht="26.5" x14ac:dyDescent="0.55000000000000004">
      <c r="A36" s="34" t="s">
        <v>118</v>
      </c>
      <c r="B36" s="34"/>
      <c r="C36" s="34"/>
      <c r="D36" s="34"/>
      <c r="E36" s="34"/>
      <c r="F36" s="34"/>
    </row>
    <row r="37" spans="1:6" ht="26.5" x14ac:dyDescent="0.55000000000000004">
      <c r="A37" s="34" t="s">
        <v>109</v>
      </c>
      <c r="B37" s="34"/>
      <c r="C37" s="34"/>
      <c r="D37" s="34"/>
      <c r="E37" s="34"/>
      <c r="F37" s="34"/>
    </row>
    <row r="38" spans="1:6" ht="26.5" x14ac:dyDescent="0.55000000000000004">
      <c r="A38" s="36" t="s">
        <v>131</v>
      </c>
      <c r="B38" s="36"/>
      <c r="C38" s="36"/>
      <c r="D38" s="36"/>
      <c r="E38" s="36"/>
      <c r="F38" s="36"/>
    </row>
    <row r="39" spans="1:6" ht="23.8" x14ac:dyDescent="0.55000000000000004">
      <c r="A39" s="37" t="s">
        <v>14</v>
      </c>
      <c r="B39" s="37"/>
      <c r="C39" s="37"/>
      <c r="D39" s="37"/>
      <c r="E39" s="37"/>
      <c r="F39" s="37"/>
    </row>
    <row r="40" spans="1:6" ht="6.15" customHeight="1" x14ac:dyDescent="0.55000000000000004">
      <c r="A40" s="38"/>
      <c r="B40" s="39"/>
      <c r="C40" s="38"/>
      <c r="D40" s="38"/>
      <c r="E40" s="38"/>
      <c r="F40" s="38"/>
    </row>
    <row r="41" spans="1:6" ht="23.8" x14ac:dyDescent="0.55000000000000004">
      <c r="A41" s="38"/>
      <c r="B41" s="39" t="s">
        <v>24</v>
      </c>
      <c r="C41" s="40" t="s">
        <v>58</v>
      </c>
      <c r="D41" s="38"/>
      <c r="E41" s="39" t="s">
        <v>58</v>
      </c>
      <c r="F41" s="38"/>
    </row>
    <row r="42" spans="1:6" ht="23.8" x14ac:dyDescent="0.55000000000000004">
      <c r="A42" s="38"/>
      <c r="B42" s="39"/>
      <c r="C42" s="40" t="s">
        <v>84</v>
      </c>
      <c r="D42" s="38"/>
      <c r="E42" s="39" t="s">
        <v>59</v>
      </c>
      <c r="F42" s="38"/>
    </row>
    <row r="43" spans="1:6" s="41" customFormat="1" ht="23.8" x14ac:dyDescent="0.55000000000000004">
      <c r="C43" s="42" t="s">
        <v>132</v>
      </c>
      <c r="D43" s="39"/>
      <c r="E43" s="39">
        <v>2568</v>
      </c>
      <c r="F43" s="39"/>
    </row>
    <row r="44" spans="1:6" s="41" customFormat="1" ht="23.8" x14ac:dyDescent="0.55000000000000004">
      <c r="C44" s="39" t="s">
        <v>85</v>
      </c>
      <c r="D44" s="39"/>
      <c r="E44" s="39"/>
      <c r="F44" s="39"/>
    </row>
    <row r="45" spans="1:6" s="41" customFormat="1" ht="23.8" x14ac:dyDescent="0.55000000000000004">
      <c r="A45" s="39" t="s">
        <v>36</v>
      </c>
      <c r="B45" s="39"/>
      <c r="C45" s="2"/>
      <c r="D45" s="2"/>
      <c r="E45" s="2"/>
      <c r="F45" s="2"/>
    </row>
    <row r="46" spans="1:6" s="41" customFormat="1" ht="23.8" x14ac:dyDescent="0.55000000000000004">
      <c r="A46" s="41" t="s">
        <v>27</v>
      </c>
      <c r="B46" s="44"/>
    </row>
    <row r="47" spans="1:6" s="41" customFormat="1" ht="23.8" x14ac:dyDescent="0.55000000000000004">
      <c r="A47" s="41" t="s">
        <v>9</v>
      </c>
      <c r="B47" s="44">
        <v>19</v>
      </c>
      <c r="C47" s="2"/>
      <c r="D47" s="2"/>
      <c r="E47" s="2"/>
      <c r="F47" s="2"/>
    </row>
    <row r="48" spans="1:6" s="41" customFormat="1" ht="23.8" x14ac:dyDescent="0.55000000000000004">
      <c r="A48" s="43" t="s">
        <v>10</v>
      </c>
      <c r="B48" s="44"/>
      <c r="C48" s="2"/>
      <c r="D48" s="2"/>
      <c r="E48" s="2"/>
      <c r="F48" s="2"/>
    </row>
    <row r="49" spans="1:6" s="41" customFormat="1" ht="24.45" thickBot="1" x14ac:dyDescent="0.6">
      <c r="A49" s="46" t="s">
        <v>119</v>
      </c>
      <c r="B49" s="44"/>
      <c r="C49" s="5">
        <v>187500000</v>
      </c>
      <c r="D49" s="2"/>
      <c r="E49" s="5">
        <v>187500000</v>
      </c>
      <c r="F49" s="2"/>
    </row>
    <row r="50" spans="1:6" s="41" customFormat="1" ht="24.45" thickTop="1" x14ac:dyDescent="0.55000000000000004">
      <c r="A50" s="43" t="s">
        <v>50</v>
      </c>
      <c r="B50" s="44"/>
      <c r="C50" s="7"/>
      <c r="D50" s="7"/>
      <c r="E50" s="7"/>
      <c r="F50" s="25"/>
    </row>
    <row r="51" spans="1:6" s="41" customFormat="1" ht="23.8" x14ac:dyDescent="0.55000000000000004">
      <c r="A51" s="46" t="s">
        <v>133</v>
      </c>
      <c r="B51" s="44"/>
      <c r="C51" s="2"/>
      <c r="D51" s="7"/>
      <c r="E51" s="2"/>
      <c r="F51" s="25"/>
    </row>
    <row r="52" spans="1:6" s="41" customFormat="1" ht="23.8" x14ac:dyDescent="0.55000000000000004">
      <c r="A52" s="46" t="s">
        <v>37</v>
      </c>
      <c r="B52" s="44"/>
      <c r="C52" s="7">
        <v>176470588</v>
      </c>
      <c r="D52" s="7"/>
      <c r="E52" s="7">
        <v>176470588</v>
      </c>
      <c r="F52" s="25"/>
    </row>
    <row r="53" spans="1:6" s="41" customFormat="1" ht="23.8" x14ac:dyDescent="0.55000000000000004">
      <c r="A53" s="43" t="s">
        <v>87</v>
      </c>
      <c r="B53" s="44">
        <v>19</v>
      </c>
      <c r="C53" s="7">
        <v>709550953</v>
      </c>
      <c r="D53" s="2"/>
      <c r="E53" s="7">
        <v>709550953</v>
      </c>
      <c r="F53" s="26">
        <v>0</v>
      </c>
    </row>
    <row r="54" spans="1:6" s="41" customFormat="1" ht="23.8" x14ac:dyDescent="0.55000000000000004">
      <c r="A54" s="41" t="s">
        <v>11</v>
      </c>
      <c r="B54" s="44"/>
      <c r="C54" s="2"/>
      <c r="D54" s="2"/>
      <c r="E54" s="2"/>
      <c r="F54" s="2"/>
    </row>
    <row r="55" spans="1:6" s="41" customFormat="1" ht="23.8" x14ac:dyDescent="0.55000000000000004">
      <c r="A55" s="43" t="s">
        <v>12</v>
      </c>
      <c r="B55" s="44"/>
      <c r="C55" s="2"/>
      <c r="D55" s="2"/>
      <c r="F55" s="2"/>
    </row>
    <row r="56" spans="1:6" s="41" customFormat="1" ht="23.8" x14ac:dyDescent="0.55000000000000004">
      <c r="A56" s="46" t="s">
        <v>25</v>
      </c>
      <c r="B56" s="44">
        <v>20</v>
      </c>
      <c r="C56" s="2">
        <f>EQ!G21</f>
        <v>18750000</v>
      </c>
      <c r="D56" s="27"/>
      <c r="E56" s="2">
        <v>18317385</v>
      </c>
      <c r="F56" s="2"/>
    </row>
    <row r="57" spans="1:6" s="41" customFormat="1" ht="23.8" x14ac:dyDescent="0.55000000000000004">
      <c r="A57" s="43" t="s">
        <v>19</v>
      </c>
      <c r="B57" s="44"/>
      <c r="C57" s="2">
        <f>EQ!J21</f>
        <v>197433300</v>
      </c>
      <c r="D57" s="2"/>
      <c r="E57" s="2">
        <v>178698209</v>
      </c>
      <c r="F57" s="2"/>
    </row>
    <row r="58" spans="1:6" s="41" customFormat="1" ht="23.8" x14ac:dyDescent="0.55000000000000004">
      <c r="A58" s="43" t="s">
        <v>28</v>
      </c>
      <c r="B58" s="44"/>
      <c r="C58" s="3">
        <f>SUM(C51:C57)</f>
        <v>1102204841</v>
      </c>
      <c r="D58" s="2"/>
      <c r="E58" s="3">
        <f>SUM(E52:E57)</f>
        <v>1083037135</v>
      </c>
      <c r="F58" s="2"/>
    </row>
    <row r="59" spans="1:6" s="41" customFormat="1" ht="24.45" thickBot="1" x14ac:dyDescent="0.6">
      <c r="A59" s="48" t="s">
        <v>29</v>
      </c>
      <c r="B59" s="39"/>
      <c r="C59" s="4">
        <f>C58+C34</f>
        <v>2736775371</v>
      </c>
      <c r="D59" s="2"/>
      <c r="E59" s="4">
        <f>E58+E34</f>
        <v>2716619487</v>
      </c>
      <c r="F59" s="2"/>
    </row>
    <row r="60" spans="1:6" s="41" customFormat="1" ht="24.45" thickTop="1" x14ac:dyDescent="0.55000000000000004">
      <c r="A60" s="48"/>
      <c r="B60" s="39"/>
      <c r="C60" s="7"/>
      <c r="D60" s="2"/>
      <c r="E60" s="7"/>
      <c r="F60" s="2"/>
    </row>
    <row r="61" spans="1:6" s="41" customFormat="1" ht="23.8" x14ac:dyDescent="0.55000000000000004">
      <c r="A61" s="48"/>
      <c r="B61" s="39"/>
      <c r="C61" s="7"/>
      <c r="D61" s="2"/>
      <c r="E61" s="7"/>
      <c r="F61" s="2"/>
    </row>
    <row r="62" spans="1:6" s="41" customFormat="1" ht="23.8" x14ac:dyDescent="0.55000000000000004">
      <c r="A62" s="48"/>
      <c r="B62" s="39"/>
      <c r="C62" s="7"/>
      <c r="D62" s="2"/>
      <c r="E62" s="7"/>
      <c r="F62" s="2"/>
    </row>
    <row r="63" spans="1:6" s="41" customFormat="1" ht="23.8" x14ac:dyDescent="0.55000000000000004">
      <c r="A63" s="48"/>
      <c r="B63" s="39"/>
      <c r="C63" s="7"/>
      <c r="D63" s="2"/>
      <c r="E63" s="7"/>
      <c r="F63" s="2"/>
    </row>
    <row r="64" spans="1:6" s="41" customFormat="1" ht="23.8" x14ac:dyDescent="0.55000000000000004">
      <c r="A64" s="48"/>
      <c r="B64" s="39"/>
      <c r="C64" s="7"/>
      <c r="D64" s="2"/>
      <c r="E64" s="7"/>
      <c r="F64" s="2"/>
    </row>
    <row r="65" spans="1:6" s="41" customFormat="1" ht="23.8" x14ac:dyDescent="0.55000000000000004">
      <c r="A65" s="48"/>
      <c r="B65" s="39"/>
      <c r="C65" s="7"/>
      <c r="D65" s="2"/>
      <c r="E65" s="7"/>
      <c r="F65" s="2"/>
    </row>
    <row r="66" spans="1:6" s="41" customFormat="1" ht="23.8" x14ac:dyDescent="0.55000000000000004">
      <c r="A66" s="48"/>
      <c r="B66" s="39"/>
      <c r="C66" s="7"/>
      <c r="D66" s="2"/>
      <c r="E66" s="7"/>
      <c r="F66" s="2"/>
    </row>
    <row r="67" spans="1:6" x14ac:dyDescent="0.55000000000000004">
      <c r="B67" s="35"/>
      <c r="D67" s="52"/>
      <c r="E67" s="52"/>
      <c r="F67" s="52"/>
    </row>
    <row r="68" spans="1:6" x14ac:dyDescent="0.55000000000000004">
      <c r="B68" s="35"/>
      <c r="D68" s="52"/>
      <c r="E68" s="52"/>
      <c r="F68" s="52"/>
    </row>
    <row r="70" spans="1:6" ht="23.8" x14ac:dyDescent="0.55000000000000004">
      <c r="A70" s="90" t="s">
        <v>86</v>
      </c>
      <c r="B70" s="90"/>
      <c r="C70" s="90"/>
      <c r="E70" s="92"/>
    </row>
  </sheetData>
  <mergeCells count="9">
    <mergeCell ref="A38:F38"/>
    <mergeCell ref="A39:F39"/>
    <mergeCell ref="A70:C70"/>
    <mergeCell ref="A1:F1"/>
    <mergeCell ref="A2:F2"/>
    <mergeCell ref="A3:F3"/>
    <mergeCell ref="A4:F4"/>
    <mergeCell ref="A36:F36"/>
    <mergeCell ref="A37:F37"/>
  </mergeCells>
  <pageMargins left="1" right="0.3" top="0.8" bottom="0.5" header="0.6" footer="0.3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59999389629810485"/>
  </sheetPr>
  <dimension ref="A1:F34"/>
  <sheetViews>
    <sheetView topLeftCell="A27" zoomScale="90" zoomScaleNormal="90" zoomScaleSheetLayoutView="100" workbookViewId="0">
      <selection activeCell="A41" sqref="A41"/>
    </sheetView>
  </sheetViews>
  <sheetFormatPr defaultColWidth="9.125" defaultRowHeight="23.8" x14ac:dyDescent="0.55000000000000004"/>
  <cols>
    <col min="1" max="1" width="48.375" style="41" customWidth="1"/>
    <col min="2" max="2" width="10.125" style="41" bestFit="1" customWidth="1"/>
    <col min="3" max="3" width="2.125" style="41" customWidth="1"/>
    <col min="4" max="4" width="18.625" style="41" customWidth="1"/>
    <col min="5" max="5" width="2.125" style="41" customWidth="1"/>
    <col min="6" max="6" width="18.625" style="41" customWidth="1"/>
    <col min="7" max="7" width="1.375" style="41" customWidth="1"/>
    <col min="8" max="16384" width="9.125" style="41"/>
  </cols>
  <sheetData>
    <row r="1" spans="1:6" ht="26.5" x14ac:dyDescent="0.55000000000000004">
      <c r="A1" s="34" t="s">
        <v>118</v>
      </c>
      <c r="B1" s="34"/>
      <c r="C1" s="34"/>
      <c r="D1" s="34"/>
      <c r="E1" s="34"/>
      <c r="F1" s="34"/>
    </row>
    <row r="2" spans="1:6" ht="26.5" x14ac:dyDescent="0.55000000000000004">
      <c r="A2" s="82" t="s">
        <v>47</v>
      </c>
      <c r="B2" s="34"/>
      <c r="C2" s="34"/>
      <c r="D2" s="34"/>
      <c r="E2" s="34"/>
      <c r="F2" s="34"/>
    </row>
    <row r="3" spans="1:6" ht="26.5" x14ac:dyDescent="0.55000000000000004">
      <c r="A3" s="36" t="s">
        <v>128</v>
      </c>
      <c r="B3" s="36"/>
      <c r="C3" s="36"/>
      <c r="D3" s="36"/>
      <c r="E3" s="36"/>
      <c r="F3" s="36"/>
    </row>
    <row r="4" spans="1:6" x14ac:dyDescent="0.55000000000000004">
      <c r="A4" s="93" t="s">
        <v>14</v>
      </c>
      <c r="B4" s="93"/>
      <c r="C4" s="93"/>
      <c r="D4" s="93"/>
      <c r="E4" s="93"/>
      <c r="F4" s="93"/>
    </row>
    <row r="5" spans="1:6" x14ac:dyDescent="0.55000000000000004">
      <c r="A5" s="48"/>
      <c r="B5" s="55"/>
      <c r="C5" s="55"/>
      <c r="D5" s="13"/>
      <c r="E5" s="13"/>
      <c r="F5" s="56"/>
    </row>
    <row r="6" spans="1:6" x14ac:dyDescent="0.55000000000000004">
      <c r="A6" s="57"/>
      <c r="B6" s="58" t="s">
        <v>24</v>
      </c>
      <c r="C6" s="58"/>
      <c r="D6" s="83">
        <v>2569</v>
      </c>
      <c r="E6" s="84"/>
      <c r="F6" s="83">
        <v>2568</v>
      </c>
    </row>
    <row r="7" spans="1:6" x14ac:dyDescent="0.55000000000000004">
      <c r="B7" s="39"/>
      <c r="C7" s="39"/>
      <c r="D7" s="39" t="s">
        <v>85</v>
      </c>
      <c r="E7" s="39"/>
      <c r="F7" s="39" t="s">
        <v>85</v>
      </c>
    </row>
    <row r="8" spans="1:6" x14ac:dyDescent="0.55000000000000004">
      <c r="B8" s="39"/>
      <c r="C8" s="39"/>
      <c r="D8" s="60"/>
      <c r="E8" s="60"/>
      <c r="F8" s="60"/>
    </row>
    <row r="9" spans="1:6" x14ac:dyDescent="0.55000000000000004">
      <c r="A9" s="85" t="s">
        <v>102</v>
      </c>
      <c r="B9" s="44"/>
      <c r="C9" s="44"/>
      <c r="D9" s="2"/>
      <c r="E9" s="2"/>
      <c r="F9" s="60"/>
    </row>
    <row r="10" spans="1:6" x14ac:dyDescent="0.55000000000000004">
      <c r="A10" s="63" t="s">
        <v>100</v>
      </c>
      <c r="B10" s="44"/>
      <c r="C10" s="44"/>
      <c r="D10" s="2">
        <v>245029541</v>
      </c>
      <c r="E10" s="2"/>
      <c r="F10" s="2">
        <v>210987805</v>
      </c>
    </row>
    <row r="11" spans="1:6" x14ac:dyDescent="0.55000000000000004">
      <c r="A11" s="63" t="s">
        <v>107</v>
      </c>
      <c r="B11" s="44"/>
      <c r="C11" s="44"/>
      <c r="D11" s="2">
        <v>13141005</v>
      </c>
      <c r="E11" s="2"/>
      <c r="F11" s="2">
        <v>7859290</v>
      </c>
    </row>
    <row r="12" spans="1:6" x14ac:dyDescent="0.55000000000000004">
      <c r="A12" s="86" t="s">
        <v>65</v>
      </c>
      <c r="B12" s="44"/>
      <c r="C12" s="44"/>
      <c r="D12" s="2">
        <v>3931128</v>
      </c>
      <c r="E12" s="2"/>
      <c r="F12" s="2">
        <v>2214549</v>
      </c>
    </row>
    <row r="13" spans="1:6" x14ac:dyDescent="0.55000000000000004">
      <c r="A13" s="87" t="s">
        <v>103</v>
      </c>
      <c r="B13" s="44"/>
      <c r="C13" s="44"/>
      <c r="D13" s="3">
        <f>+SUM(D10:D12)</f>
        <v>262101674</v>
      </c>
      <c r="E13" s="2"/>
      <c r="F13" s="3">
        <f>+SUM(F10:F12)</f>
        <v>221061644</v>
      </c>
    </row>
    <row r="14" spans="1:6" x14ac:dyDescent="0.55000000000000004">
      <c r="A14" s="87"/>
      <c r="B14" s="44"/>
      <c r="C14" s="44"/>
      <c r="D14" s="2"/>
      <c r="E14" s="2"/>
      <c r="F14" s="2"/>
    </row>
    <row r="15" spans="1:6" x14ac:dyDescent="0.55000000000000004">
      <c r="A15" s="87" t="s">
        <v>104</v>
      </c>
      <c r="B15" s="44"/>
      <c r="C15" s="44"/>
      <c r="D15" s="2"/>
      <c r="E15" s="2"/>
      <c r="F15" s="2"/>
    </row>
    <row r="16" spans="1:6" x14ac:dyDescent="0.55000000000000004">
      <c r="A16" s="63" t="s">
        <v>99</v>
      </c>
      <c r="B16" s="44"/>
      <c r="C16" s="44"/>
      <c r="D16" s="2">
        <v>-174706795</v>
      </c>
      <c r="E16" s="2"/>
      <c r="F16" s="2">
        <v>-145851794</v>
      </c>
    </row>
    <row r="17" spans="1:6" x14ac:dyDescent="0.55000000000000004">
      <c r="A17" s="63" t="s">
        <v>105</v>
      </c>
      <c r="B17" s="44"/>
      <c r="C17" s="44"/>
      <c r="D17" s="2">
        <v>-7718065</v>
      </c>
      <c r="E17" s="2"/>
      <c r="F17" s="2">
        <v>-4435645</v>
      </c>
    </row>
    <row r="18" spans="1:6" x14ac:dyDescent="0.55000000000000004">
      <c r="A18" s="86" t="s">
        <v>66</v>
      </c>
      <c r="B18" s="44"/>
      <c r="C18" s="44"/>
      <c r="D18" s="2">
        <v>-2126006</v>
      </c>
      <c r="E18" s="2"/>
      <c r="F18" s="2">
        <v>-697702</v>
      </c>
    </row>
    <row r="19" spans="1:6" x14ac:dyDescent="0.55000000000000004">
      <c r="A19" s="86" t="s">
        <v>67</v>
      </c>
      <c r="B19" s="44"/>
      <c r="C19" s="44"/>
      <c r="D19" s="2">
        <v>-34175229</v>
      </c>
      <c r="E19" s="2"/>
      <c r="F19" s="2">
        <v>-29077365</v>
      </c>
    </row>
    <row r="20" spans="1:6" x14ac:dyDescent="0.55000000000000004">
      <c r="A20" s="48" t="s">
        <v>106</v>
      </c>
      <c r="B20" s="44"/>
      <c r="C20" s="44"/>
      <c r="D20" s="6">
        <f>+SUM(D16:D19)</f>
        <v>-218726095</v>
      </c>
      <c r="E20" s="2"/>
      <c r="F20" s="6">
        <f>+SUM(F16:F19)</f>
        <v>-180062506</v>
      </c>
    </row>
    <row r="21" spans="1:6" x14ac:dyDescent="0.55000000000000004">
      <c r="A21" s="57" t="s">
        <v>75</v>
      </c>
      <c r="B21" s="44"/>
      <c r="C21" s="44"/>
      <c r="D21" s="6">
        <f>D13+D20</f>
        <v>43375579</v>
      </c>
      <c r="E21" s="2"/>
      <c r="F21" s="6">
        <f>F13+F20</f>
        <v>40999138</v>
      </c>
    </row>
    <row r="22" spans="1:6" x14ac:dyDescent="0.55000000000000004">
      <c r="A22" s="41" t="s">
        <v>23</v>
      </c>
      <c r="B22" s="44"/>
      <c r="C22" s="44"/>
      <c r="D22" s="2">
        <v>-18849377</v>
      </c>
      <c r="E22" s="2"/>
      <c r="F22" s="2">
        <v>-17784140</v>
      </c>
    </row>
    <row r="23" spans="1:6" x14ac:dyDescent="0.55000000000000004">
      <c r="A23" s="48" t="s">
        <v>38</v>
      </c>
      <c r="B23" s="44"/>
      <c r="C23" s="44"/>
      <c r="D23" s="6">
        <f>+SUM(D21:D22)</f>
        <v>24526202</v>
      </c>
      <c r="E23" s="2"/>
      <c r="F23" s="6">
        <f>+SUM(F21:F22)</f>
        <v>23214998</v>
      </c>
    </row>
    <row r="24" spans="1:6" x14ac:dyDescent="0.55000000000000004">
      <c r="A24" s="41" t="s">
        <v>74</v>
      </c>
      <c r="B24" s="44"/>
      <c r="C24" s="44"/>
      <c r="D24" s="18">
        <v>-5358496</v>
      </c>
      <c r="E24" s="2"/>
      <c r="F24" s="18">
        <v>-4708170</v>
      </c>
    </row>
    <row r="25" spans="1:6" x14ac:dyDescent="0.55000000000000004">
      <c r="A25" s="48" t="s">
        <v>89</v>
      </c>
      <c r="B25" s="39"/>
      <c r="C25" s="39"/>
      <c r="D25" s="7">
        <f>+SUM(D23:D24)</f>
        <v>19167706</v>
      </c>
      <c r="E25" s="2"/>
      <c r="F25" s="7">
        <f>+SUM(F23:F24)</f>
        <v>18506828</v>
      </c>
    </row>
    <row r="26" spans="1:6" x14ac:dyDescent="0.55000000000000004">
      <c r="A26" s="41" t="s">
        <v>98</v>
      </c>
      <c r="B26" s="39"/>
      <c r="C26" s="39"/>
      <c r="D26" s="17">
        <v>0</v>
      </c>
      <c r="E26" s="88"/>
      <c r="F26" s="17">
        <v>0</v>
      </c>
    </row>
    <row r="27" spans="1:6" ht="24.45" thickBot="1" x14ac:dyDescent="0.6">
      <c r="A27" s="48" t="s">
        <v>90</v>
      </c>
      <c r="B27" s="46"/>
      <c r="C27" s="46"/>
      <c r="D27" s="5">
        <f>+SUM(D25:D26)</f>
        <v>19167706</v>
      </c>
      <c r="E27" s="2"/>
      <c r="F27" s="5">
        <f>+SUM(F25:F26)</f>
        <v>18506828</v>
      </c>
    </row>
    <row r="28" spans="1:6" ht="24.45" thickTop="1" x14ac:dyDescent="0.55000000000000004">
      <c r="D28" s="2"/>
      <c r="E28" s="2"/>
      <c r="F28" s="2"/>
    </row>
    <row r="29" spans="1:6" x14ac:dyDescent="0.55000000000000004">
      <c r="A29" s="48" t="s">
        <v>77</v>
      </c>
      <c r="B29" s="44">
        <v>19</v>
      </c>
      <c r="C29" s="44"/>
      <c r="D29" s="14">
        <f>D27/D30</f>
        <v>5.430850040574467E-2</v>
      </c>
      <c r="E29" s="15"/>
      <c r="F29" s="14">
        <f>F27/F30</f>
        <v>6.1689426666666665E-2</v>
      </c>
    </row>
    <row r="30" spans="1:6" x14ac:dyDescent="0.55000000000000004">
      <c r="A30" s="48" t="s">
        <v>78</v>
      </c>
      <c r="B30" s="44">
        <v>19</v>
      </c>
      <c r="C30" s="44"/>
      <c r="D30" s="2">
        <v>352941176</v>
      </c>
      <c r="E30" s="2"/>
      <c r="F30" s="2">
        <v>300000000</v>
      </c>
    </row>
    <row r="31" spans="1:6" x14ac:dyDescent="0.55000000000000004">
      <c r="D31" s="2"/>
      <c r="E31" s="2"/>
      <c r="F31" s="2"/>
    </row>
    <row r="32" spans="1:6" x14ac:dyDescent="0.55000000000000004">
      <c r="D32" s="2"/>
      <c r="E32" s="2"/>
      <c r="F32" s="2"/>
    </row>
    <row r="33" spans="1:6" x14ac:dyDescent="0.55000000000000004">
      <c r="D33" s="2"/>
      <c r="E33" s="2"/>
      <c r="F33" s="2"/>
    </row>
    <row r="34" spans="1:6" x14ac:dyDescent="0.55000000000000004">
      <c r="A34" s="49" t="s">
        <v>86</v>
      </c>
      <c r="B34" s="49"/>
      <c r="C34" s="49"/>
      <c r="D34" s="49"/>
    </row>
  </sheetData>
  <mergeCells count="5">
    <mergeCell ref="A34:D34"/>
    <mergeCell ref="A1:F1"/>
    <mergeCell ref="A2:F2"/>
    <mergeCell ref="A3:F3"/>
    <mergeCell ref="A4:F4"/>
  </mergeCells>
  <phoneticPr fontId="0" type="noConversion"/>
  <pageMargins left="1" right="0.3" top="0.8" bottom="0.5" header="0.6" footer="0.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59999389629810485"/>
  </sheetPr>
  <dimension ref="A1:N40"/>
  <sheetViews>
    <sheetView topLeftCell="A3" zoomScaleNormal="100" zoomScaleSheetLayoutView="100" workbookViewId="0">
      <selection activeCell="B37" sqref="B37"/>
    </sheetView>
  </sheetViews>
  <sheetFormatPr defaultColWidth="9.125" defaultRowHeight="23.8" x14ac:dyDescent="0.55000000000000004"/>
  <cols>
    <col min="1" max="1" width="27.5" style="63" customWidth="1"/>
    <col min="2" max="2" width="7" style="63" bestFit="1" customWidth="1"/>
    <col min="3" max="3" width="12.375" style="41" customWidth="1"/>
    <col min="4" max="4" width="0.625" style="41" customWidth="1"/>
    <col min="5" max="5" width="11.375" style="41" customWidth="1"/>
    <col min="6" max="6" width="0.625" style="41" customWidth="1"/>
    <col min="7" max="7" width="11.375" style="41" bestFit="1" customWidth="1"/>
    <col min="8" max="9" width="0.625" style="41" customWidth="1"/>
    <col min="10" max="10" width="11.875" style="41" bestFit="1" customWidth="1"/>
    <col min="11" max="11" width="0.375" style="41" customWidth="1"/>
    <col min="12" max="12" width="13.125" style="41" bestFit="1" customWidth="1"/>
    <col min="13" max="13" width="0.625" style="65" customWidth="1"/>
    <col min="14" max="14" width="9.125" style="65" bestFit="1" customWidth="1"/>
    <col min="15" max="16384" width="9.125" style="41"/>
  </cols>
  <sheetData>
    <row r="1" spans="1:14" s="66" customFormat="1" ht="26.5" x14ac:dyDescent="0.55000000000000004">
      <c r="A1" s="34" t="s">
        <v>118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65"/>
      <c r="N1" s="65"/>
    </row>
    <row r="2" spans="1:14" s="66" customFormat="1" ht="26.5" x14ac:dyDescent="0.55000000000000004">
      <c r="A2" s="67" t="s">
        <v>110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5"/>
      <c r="N2" s="65"/>
    </row>
    <row r="3" spans="1:14" s="66" customFormat="1" ht="26.5" x14ac:dyDescent="0.55000000000000004">
      <c r="A3" s="36" t="s">
        <v>128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65"/>
      <c r="N3" s="65"/>
    </row>
    <row r="4" spans="1:14" x14ac:dyDescent="0.55000000000000004">
      <c r="A4" s="37" t="s">
        <v>20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4" ht="8.85" customHeight="1" x14ac:dyDescent="0.55000000000000004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4" s="71" customFormat="1" ht="19.05" x14ac:dyDescent="0.55000000000000004">
      <c r="A6" s="68"/>
      <c r="B6" s="69" t="s">
        <v>24</v>
      </c>
      <c r="C6" s="69" t="s">
        <v>51</v>
      </c>
      <c r="D6" s="69"/>
      <c r="E6" s="69" t="s">
        <v>91</v>
      </c>
      <c r="F6" s="70" t="s">
        <v>11</v>
      </c>
      <c r="G6" s="70"/>
      <c r="H6" s="70"/>
      <c r="I6" s="70"/>
      <c r="J6" s="70"/>
      <c r="K6" s="69"/>
      <c r="L6" s="69" t="s">
        <v>13</v>
      </c>
      <c r="M6" s="65"/>
      <c r="N6" s="65"/>
    </row>
    <row r="7" spans="1:14" s="71" customFormat="1" ht="19.05" x14ac:dyDescent="0.55000000000000004">
      <c r="A7" s="68"/>
      <c r="B7" s="72"/>
      <c r="C7" s="69" t="s">
        <v>33</v>
      </c>
      <c r="D7" s="69"/>
      <c r="E7" s="69" t="s">
        <v>92</v>
      </c>
      <c r="F7" s="73" t="s">
        <v>12</v>
      </c>
      <c r="G7" s="73"/>
      <c r="H7" s="73"/>
      <c r="I7" s="69"/>
      <c r="J7" s="69" t="s">
        <v>21</v>
      </c>
      <c r="K7" s="69"/>
      <c r="L7" s="69" t="s">
        <v>27</v>
      </c>
      <c r="M7" s="65"/>
      <c r="N7" s="65"/>
    </row>
    <row r="8" spans="1:14" s="71" customFormat="1" ht="19.05" x14ac:dyDescent="0.55000000000000004">
      <c r="A8" s="68"/>
      <c r="B8" s="72"/>
      <c r="C8" s="69"/>
      <c r="D8" s="69"/>
      <c r="E8" s="69"/>
      <c r="F8" s="74" t="s">
        <v>30</v>
      </c>
      <c r="G8" s="74"/>
      <c r="H8" s="74"/>
      <c r="I8" s="74"/>
      <c r="J8" s="69"/>
      <c r="K8" s="69"/>
      <c r="L8" s="75"/>
      <c r="M8" s="65"/>
      <c r="N8" s="65"/>
    </row>
    <row r="9" spans="1:14" s="71" customFormat="1" ht="19.05" x14ac:dyDescent="0.55000000000000004">
      <c r="A9" s="68"/>
      <c r="B9" s="72"/>
      <c r="C9" s="69"/>
      <c r="D9" s="69"/>
      <c r="E9" s="69"/>
      <c r="F9" s="74" t="s">
        <v>31</v>
      </c>
      <c r="G9" s="74"/>
      <c r="H9" s="74"/>
      <c r="I9" s="74"/>
      <c r="J9" s="75"/>
      <c r="K9" s="69"/>
      <c r="L9" s="75"/>
      <c r="M9" s="65"/>
      <c r="N9" s="65"/>
    </row>
    <row r="10" spans="1:14" s="71" customFormat="1" ht="19.05" x14ac:dyDescent="0.55000000000000004">
      <c r="A10" s="76" t="s">
        <v>85</v>
      </c>
      <c r="B10" s="77"/>
      <c r="C10" s="22"/>
      <c r="D10" s="19"/>
      <c r="E10" s="19"/>
      <c r="F10" s="19"/>
      <c r="G10" s="22"/>
      <c r="H10" s="19"/>
      <c r="I10" s="19"/>
      <c r="J10" s="22"/>
      <c r="K10" s="22"/>
      <c r="L10" s="22"/>
      <c r="M10" s="65"/>
      <c r="N10" s="65"/>
    </row>
    <row r="11" spans="1:14" s="71" customFormat="1" ht="19.05" x14ac:dyDescent="0.55000000000000004">
      <c r="A11" s="76" t="s">
        <v>115</v>
      </c>
      <c r="B11" s="78"/>
      <c r="C11" s="19">
        <v>150000000</v>
      </c>
      <c r="D11" s="19"/>
      <c r="E11" s="19">
        <v>348889191</v>
      </c>
      <c r="F11" s="19"/>
      <c r="G11" s="19">
        <v>11775007</v>
      </c>
      <c r="H11" s="19"/>
      <c r="I11" s="19"/>
      <c r="J11" s="19">
        <v>194451328</v>
      </c>
      <c r="K11" s="19"/>
      <c r="L11" s="19">
        <f>SUM(C11:K11)</f>
        <v>705115526</v>
      </c>
      <c r="M11" s="79"/>
      <c r="N11" s="79"/>
    </row>
    <row r="12" spans="1:14" s="71" customFormat="1" ht="19.05" x14ac:dyDescent="0.55000000000000004">
      <c r="A12" s="72" t="s">
        <v>111</v>
      </c>
      <c r="B12" s="80">
        <v>21</v>
      </c>
      <c r="C12" s="19">
        <v>0</v>
      </c>
      <c r="D12" s="19">
        <v>0</v>
      </c>
      <c r="E12" s="19">
        <v>0</v>
      </c>
      <c r="F12" s="19"/>
      <c r="G12" s="19">
        <v>0</v>
      </c>
      <c r="H12" s="19"/>
      <c r="I12" s="19"/>
      <c r="J12" s="19">
        <v>-9750000</v>
      </c>
      <c r="K12" s="19"/>
      <c r="L12" s="19">
        <f>SUM(C12:J12)</f>
        <v>-9750000</v>
      </c>
      <c r="M12" s="79"/>
      <c r="N12" s="79"/>
    </row>
    <row r="13" spans="1:14" s="71" customFormat="1" ht="19.05" x14ac:dyDescent="0.55000000000000004">
      <c r="A13" s="72" t="s">
        <v>112</v>
      </c>
      <c r="B13" s="80">
        <v>20</v>
      </c>
      <c r="C13" s="19">
        <v>0</v>
      </c>
      <c r="D13" s="19">
        <v>0</v>
      </c>
      <c r="E13" s="19">
        <v>0</v>
      </c>
      <c r="F13" s="19"/>
      <c r="G13" s="19">
        <v>1278168</v>
      </c>
      <c r="H13" s="19"/>
      <c r="I13" s="19"/>
      <c r="J13" s="19">
        <v>-1278168</v>
      </c>
      <c r="K13" s="19"/>
      <c r="L13" s="19">
        <f>SUM(C13:J13)</f>
        <v>0</v>
      </c>
      <c r="M13" s="79"/>
      <c r="N13" s="79"/>
    </row>
    <row r="14" spans="1:14" s="71" customFormat="1" ht="19.05" x14ac:dyDescent="0.55000000000000004">
      <c r="A14" s="72" t="s">
        <v>90</v>
      </c>
      <c r="B14" s="80"/>
      <c r="C14" s="20">
        <v>0</v>
      </c>
      <c r="D14" s="19"/>
      <c r="E14" s="20">
        <v>0</v>
      </c>
      <c r="F14" s="19"/>
      <c r="G14" s="20">
        <v>0</v>
      </c>
      <c r="H14" s="19"/>
      <c r="I14" s="19"/>
      <c r="J14" s="20">
        <v>18506828</v>
      </c>
      <c r="K14" s="19"/>
      <c r="L14" s="19">
        <f>SUM(C14:J14)</f>
        <v>18506828</v>
      </c>
      <c r="M14" s="79"/>
      <c r="N14" s="79"/>
    </row>
    <row r="15" spans="1:14" s="71" customFormat="1" ht="19.7" thickBot="1" x14ac:dyDescent="0.5">
      <c r="A15" s="81" t="s">
        <v>116</v>
      </c>
      <c r="B15" s="77"/>
      <c r="C15" s="21">
        <f>SUM(C11:C14)</f>
        <v>150000000</v>
      </c>
      <c r="D15" s="23"/>
      <c r="E15" s="21">
        <f>SUM(E11:E14)</f>
        <v>348889191</v>
      </c>
      <c r="F15" s="23"/>
      <c r="G15" s="21">
        <f>SUM(G11:G14)</f>
        <v>13053175</v>
      </c>
      <c r="H15" s="23"/>
      <c r="I15" s="23"/>
      <c r="J15" s="21">
        <f>SUM(J11:J14)</f>
        <v>201929988</v>
      </c>
      <c r="K15" s="24"/>
      <c r="L15" s="21">
        <f>SUM(L11:L14)</f>
        <v>713872354</v>
      </c>
      <c r="M15" s="79"/>
      <c r="N15" s="79"/>
    </row>
    <row r="16" spans="1:14" s="71" customFormat="1" ht="19.7" thickTop="1" x14ac:dyDescent="0.55000000000000004">
      <c r="A16" s="76"/>
      <c r="B16" s="77"/>
      <c r="C16" s="22"/>
      <c r="D16" s="19"/>
      <c r="E16" s="19"/>
      <c r="F16" s="19"/>
      <c r="G16" s="22"/>
      <c r="H16" s="19"/>
      <c r="I16" s="19"/>
      <c r="J16" s="22"/>
      <c r="K16" s="22"/>
      <c r="L16" s="22"/>
      <c r="M16" s="65"/>
      <c r="N16" s="65"/>
    </row>
    <row r="17" spans="1:14" s="71" customFormat="1" ht="19.05" x14ac:dyDescent="0.55000000000000004">
      <c r="A17" s="76" t="s">
        <v>85</v>
      </c>
      <c r="B17" s="77"/>
      <c r="C17" s="22"/>
      <c r="D17" s="19"/>
      <c r="E17" s="19"/>
      <c r="F17" s="19"/>
      <c r="G17" s="22"/>
      <c r="H17" s="19"/>
      <c r="I17" s="19"/>
      <c r="J17" s="22"/>
      <c r="K17" s="22"/>
      <c r="L17" s="22"/>
      <c r="M17" s="65"/>
      <c r="N17" s="65"/>
    </row>
    <row r="18" spans="1:14" s="71" customFormat="1" ht="19.05" x14ac:dyDescent="0.55000000000000004">
      <c r="A18" s="76" t="s">
        <v>129</v>
      </c>
      <c r="B18" s="78"/>
      <c r="C18" s="19">
        <v>176470588</v>
      </c>
      <c r="D18" s="19"/>
      <c r="E18" s="19">
        <v>709550953</v>
      </c>
      <c r="F18" s="19"/>
      <c r="G18" s="19">
        <v>18317385</v>
      </c>
      <c r="H18" s="19"/>
      <c r="I18" s="19"/>
      <c r="J18" s="19">
        <v>178698209</v>
      </c>
      <c r="K18" s="19"/>
      <c r="L18" s="19">
        <f>SUM(C18:K18)</f>
        <v>1083037135</v>
      </c>
      <c r="M18" s="79"/>
      <c r="N18" s="79"/>
    </row>
    <row r="19" spans="1:14" s="71" customFormat="1" ht="19.05" x14ac:dyDescent="0.55000000000000004">
      <c r="A19" s="72" t="s">
        <v>112</v>
      </c>
      <c r="B19" s="80">
        <v>20</v>
      </c>
      <c r="C19" s="19">
        <v>0</v>
      </c>
      <c r="D19" s="19">
        <v>0</v>
      </c>
      <c r="E19" s="19">
        <v>0</v>
      </c>
      <c r="F19" s="19"/>
      <c r="G19" s="19">
        <f>-J19</f>
        <v>432615</v>
      </c>
      <c r="H19" s="19"/>
      <c r="I19" s="19"/>
      <c r="J19" s="19">
        <v>-432615</v>
      </c>
      <c r="K19" s="19"/>
      <c r="L19" s="19">
        <f>SUM(C19:J19)</f>
        <v>0</v>
      </c>
      <c r="M19" s="79"/>
      <c r="N19" s="79"/>
    </row>
    <row r="20" spans="1:14" s="71" customFormat="1" ht="19.05" x14ac:dyDescent="0.55000000000000004">
      <c r="A20" s="72" t="s">
        <v>90</v>
      </c>
      <c r="B20" s="80"/>
      <c r="C20" s="20">
        <v>0</v>
      </c>
      <c r="D20" s="19"/>
      <c r="E20" s="20">
        <v>0</v>
      </c>
      <c r="F20" s="19"/>
      <c r="G20" s="20">
        <v>0</v>
      </c>
      <c r="H20" s="19"/>
      <c r="I20" s="19"/>
      <c r="J20" s="20">
        <f>PL!D27</f>
        <v>19167706</v>
      </c>
      <c r="K20" s="19"/>
      <c r="L20" s="19">
        <f>SUM(C20:J20)</f>
        <v>19167706</v>
      </c>
      <c r="M20" s="79"/>
      <c r="N20" s="79"/>
    </row>
    <row r="21" spans="1:14" s="71" customFormat="1" ht="19.7" thickBot="1" x14ac:dyDescent="0.5">
      <c r="A21" s="81" t="s">
        <v>130</v>
      </c>
      <c r="B21" s="77"/>
      <c r="C21" s="21">
        <f>SUM(C18:C20)</f>
        <v>176470588</v>
      </c>
      <c r="D21" s="23"/>
      <c r="E21" s="21">
        <f>SUM(E18:E20)</f>
        <v>709550953</v>
      </c>
      <c r="F21" s="23"/>
      <c r="G21" s="21">
        <f>SUM(G18:G20)</f>
        <v>18750000</v>
      </c>
      <c r="H21" s="23"/>
      <c r="I21" s="23"/>
      <c r="J21" s="21">
        <f>SUM(J18:J20)</f>
        <v>197433300</v>
      </c>
      <c r="K21" s="24"/>
      <c r="L21" s="21">
        <f>SUM(L18:L20)</f>
        <v>1102204841</v>
      </c>
      <c r="M21" s="79"/>
      <c r="N21" s="79"/>
    </row>
    <row r="22" spans="1:14" s="71" customFormat="1" ht="19.7" thickTop="1" x14ac:dyDescent="0.55000000000000004">
      <c r="A22" s="78"/>
      <c r="B22" s="77"/>
      <c r="C22" s="12"/>
      <c r="D22" s="11"/>
      <c r="E22" s="11"/>
      <c r="F22" s="11"/>
      <c r="G22" s="12"/>
      <c r="H22" s="11"/>
      <c r="I22" s="11"/>
      <c r="J22" s="12"/>
      <c r="K22" s="12"/>
      <c r="L22" s="12"/>
      <c r="M22" s="65"/>
      <c r="N22" s="65"/>
    </row>
    <row r="23" spans="1:14" s="71" customFormat="1" ht="19.05" x14ac:dyDescent="0.55000000000000004">
      <c r="A23" s="78"/>
      <c r="B23" s="77"/>
      <c r="C23" s="12"/>
      <c r="D23" s="11"/>
      <c r="E23" s="11"/>
      <c r="F23" s="11"/>
      <c r="G23" s="12"/>
      <c r="H23" s="11"/>
      <c r="I23" s="11"/>
      <c r="J23" s="12"/>
      <c r="K23" s="12"/>
      <c r="L23" s="12"/>
      <c r="M23" s="65"/>
      <c r="N23" s="65"/>
    </row>
    <row r="24" spans="1:14" s="71" customFormat="1" ht="19.05" x14ac:dyDescent="0.55000000000000004">
      <c r="A24" s="78"/>
      <c r="B24" s="77"/>
      <c r="C24" s="12"/>
      <c r="D24" s="11"/>
      <c r="E24" s="11"/>
      <c r="F24" s="11"/>
      <c r="G24" s="12"/>
      <c r="H24" s="11"/>
      <c r="I24" s="11"/>
      <c r="J24" s="12"/>
      <c r="K24" s="12"/>
      <c r="L24" s="12"/>
      <c r="M24" s="65"/>
      <c r="N24" s="65"/>
    </row>
    <row r="25" spans="1:14" s="71" customFormat="1" ht="19.05" x14ac:dyDescent="0.55000000000000004">
      <c r="A25" s="78"/>
      <c r="B25" s="77"/>
      <c r="C25" s="28"/>
      <c r="D25" s="11"/>
      <c r="E25" s="11"/>
      <c r="F25" s="11"/>
      <c r="G25" s="12"/>
      <c r="H25" s="11"/>
      <c r="I25" s="11"/>
      <c r="J25" s="12"/>
      <c r="K25" s="12"/>
      <c r="L25" s="12"/>
      <c r="M25" s="65"/>
      <c r="N25" s="65"/>
    </row>
    <row r="26" spans="1:14" s="71" customFormat="1" ht="19.05" x14ac:dyDescent="0.55000000000000004">
      <c r="A26" s="78"/>
      <c r="B26" s="77"/>
      <c r="C26" s="12"/>
      <c r="D26" s="11"/>
      <c r="E26" s="11"/>
      <c r="F26" s="11"/>
      <c r="G26" s="12"/>
      <c r="H26" s="11"/>
      <c r="I26" s="11"/>
      <c r="J26" s="12"/>
      <c r="K26" s="12"/>
      <c r="L26" s="12"/>
      <c r="M26" s="65"/>
      <c r="N26" s="65"/>
    </row>
    <row r="27" spans="1:14" s="71" customFormat="1" ht="19.05" x14ac:dyDescent="0.55000000000000004">
      <c r="A27" s="78"/>
      <c r="B27" s="77"/>
      <c r="C27" s="12"/>
      <c r="D27" s="11"/>
      <c r="E27" s="11"/>
      <c r="F27" s="11"/>
      <c r="G27" s="12"/>
      <c r="H27" s="11"/>
      <c r="I27" s="11"/>
      <c r="J27" s="12"/>
      <c r="K27" s="12"/>
      <c r="L27" s="12"/>
      <c r="M27" s="65"/>
      <c r="N27" s="65"/>
    </row>
    <row r="28" spans="1:14" s="71" customFormat="1" ht="19.05" x14ac:dyDescent="0.55000000000000004">
      <c r="A28" s="78"/>
      <c r="B28" s="77"/>
      <c r="C28" s="12"/>
      <c r="D28" s="11"/>
      <c r="E28" s="11"/>
      <c r="F28" s="11"/>
      <c r="G28" s="12"/>
      <c r="H28" s="11"/>
      <c r="I28" s="11"/>
      <c r="J28" s="12"/>
      <c r="K28" s="12"/>
      <c r="L28" s="12"/>
      <c r="M28" s="65"/>
      <c r="N28" s="65"/>
    </row>
    <row r="29" spans="1:14" s="71" customFormat="1" ht="19.05" x14ac:dyDescent="0.55000000000000004">
      <c r="A29" s="78"/>
      <c r="B29" s="77"/>
      <c r="C29" s="12"/>
      <c r="D29" s="11"/>
      <c r="E29" s="11"/>
      <c r="F29" s="11"/>
      <c r="G29" s="12"/>
      <c r="H29" s="11"/>
      <c r="I29" s="11"/>
      <c r="J29" s="12"/>
      <c r="K29" s="12"/>
      <c r="L29" s="12"/>
      <c r="M29" s="65"/>
      <c r="N29" s="65"/>
    </row>
    <row r="30" spans="1:14" s="71" customFormat="1" ht="19.05" x14ac:dyDescent="0.55000000000000004">
      <c r="A30" s="78"/>
      <c r="B30" s="77"/>
      <c r="C30" s="12"/>
      <c r="D30" s="11"/>
      <c r="E30" s="11"/>
      <c r="F30" s="11"/>
      <c r="G30" s="12"/>
      <c r="H30" s="11"/>
      <c r="I30" s="11"/>
      <c r="J30" s="12"/>
      <c r="K30" s="12"/>
      <c r="L30" s="12"/>
      <c r="M30" s="65"/>
      <c r="N30" s="65"/>
    </row>
    <row r="31" spans="1:14" s="71" customFormat="1" ht="19.05" x14ac:dyDescent="0.55000000000000004">
      <c r="A31" s="78"/>
      <c r="B31" s="77"/>
      <c r="C31" s="12"/>
      <c r="D31" s="11"/>
      <c r="E31" s="11"/>
      <c r="F31" s="11"/>
      <c r="G31" s="12"/>
      <c r="H31" s="11"/>
      <c r="I31" s="11"/>
      <c r="J31" s="12"/>
      <c r="K31" s="12"/>
      <c r="L31" s="12"/>
      <c r="M31" s="65"/>
      <c r="N31" s="65"/>
    </row>
    <row r="32" spans="1:14" s="71" customFormat="1" ht="19.05" x14ac:dyDescent="0.55000000000000004">
      <c r="A32" s="78"/>
      <c r="B32" s="77"/>
      <c r="C32" s="12"/>
      <c r="D32" s="11"/>
      <c r="E32" s="11"/>
      <c r="F32" s="11"/>
      <c r="G32" s="12"/>
      <c r="H32" s="11"/>
      <c r="I32" s="11"/>
      <c r="J32" s="12"/>
      <c r="K32" s="12"/>
      <c r="L32" s="12"/>
      <c r="M32" s="65"/>
      <c r="N32" s="65"/>
    </row>
    <row r="33" spans="1:14" s="71" customFormat="1" ht="19.05" x14ac:dyDescent="0.55000000000000004">
      <c r="D33" s="11"/>
      <c r="E33" s="11"/>
      <c r="F33" s="11"/>
      <c r="G33" s="12"/>
      <c r="H33" s="11"/>
      <c r="I33" s="11"/>
      <c r="J33" s="12"/>
      <c r="K33" s="12"/>
      <c r="L33" s="12"/>
      <c r="M33" s="65"/>
      <c r="N33" s="65"/>
    </row>
    <row r="35" spans="1:14" x14ac:dyDescent="0.55000000000000004">
      <c r="A35" s="41"/>
      <c r="B35" s="41"/>
    </row>
    <row r="36" spans="1:14" x14ac:dyDescent="0.55000000000000004"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40" spans="1:14" x14ac:dyDescent="0.55000000000000004">
      <c r="A40" s="49" t="s">
        <v>86</v>
      </c>
      <c r="B40" s="49"/>
      <c r="C40" s="49"/>
    </row>
  </sheetData>
  <mergeCells count="9">
    <mergeCell ref="A40:C40"/>
    <mergeCell ref="F8:I8"/>
    <mergeCell ref="F9:I9"/>
    <mergeCell ref="A1:L1"/>
    <mergeCell ref="A2:L2"/>
    <mergeCell ref="A3:L3"/>
    <mergeCell ref="A4:L4"/>
    <mergeCell ref="F7:H7"/>
    <mergeCell ref="F6:J6"/>
  </mergeCells>
  <phoneticPr fontId="0" type="noConversion"/>
  <pageMargins left="1" right="0.3" top="0.8" bottom="0.5" header="0.6" footer="0.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8" tint="0.59999389629810485"/>
  </sheetPr>
  <dimension ref="A1:H84"/>
  <sheetViews>
    <sheetView tabSelected="1" topLeftCell="A31" zoomScale="90" zoomScaleNormal="90" zoomScaleSheetLayoutView="85" workbookViewId="0">
      <selection activeCell="A79" sqref="A79"/>
    </sheetView>
  </sheetViews>
  <sheetFormatPr defaultColWidth="9.125" defaultRowHeight="23.8" x14ac:dyDescent="0.55000000000000004"/>
  <cols>
    <col min="1" max="1" width="49" style="41" customWidth="1"/>
    <col min="2" max="2" width="10.125" style="41" bestFit="1" customWidth="1"/>
    <col min="3" max="3" width="1.5" style="41" customWidth="1"/>
    <col min="4" max="4" width="18.625" style="41" customWidth="1"/>
    <col min="5" max="5" width="2.125" style="41" customWidth="1"/>
    <col min="6" max="6" width="18.625" style="41" customWidth="1"/>
    <col min="7" max="7" width="1.125" style="41" customWidth="1"/>
    <col min="8" max="8" width="10.625" style="41" bestFit="1" customWidth="1"/>
    <col min="9" max="16384" width="9.125" style="41"/>
  </cols>
  <sheetData>
    <row r="1" spans="1:6" ht="26.5" x14ac:dyDescent="0.55000000000000004">
      <c r="A1" s="34" t="s">
        <v>118</v>
      </c>
      <c r="B1" s="34"/>
      <c r="C1" s="34"/>
      <c r="D1" s="34"/>
      <c r="E1" s="34"/>
      <c r="F1" s="34"/>
    </row>
    <row r="2" spans="1:6" ht="26.5" x14ac:dyDescent="0.55000000000000004">
      <c r="A2" s="34" t="s">
        <v>40</v>
      </c>
      <c r="B2" s="34"/>
      <c r="C2" s="34"/>
      <c r="D2" s="34"/>
      <c r="E2" s="34"/>
      <c r="F2" s="34"/>
    </row>
    <row r="3" spans="1:6" ht="26.5" x14ac:dyDescent="0.55000000000000004">
      <c r="A3" s="36" t="s">
        <v>128</v>
      </c>
      <c r="B3" s="36"/>
      <c r="C3" s="36"/>
      <c r="D3" s="36"/>
      <c r="E3" s="36"/>
      <c r="F3" s="36"/>
    </row>
    <row r="4" spans="1:6" x14ac:dyDescent="0.55000000000000004">
      <c r="A4" s="93" t="s">
        <v>14</v>
      </c>
      <c r="B4" s="93"/>
      <c r="C4" s="93"/>
      <c r="D4" s="93"/>
      <c r="E4" s="93"/>
      <c r="F4" s="93"/>
    </row>
    <row r="5" spans="1:6" ht="9.5500000000000007" customHeight="1" x14ac:dyDescent="0.55000000000000004">
      <c r="A5" s="48"/>
      <c r="B5" s="55"/>
      <c r="C5" s="55"/>
      <c r="D5" s="13"/>
      <c r="E5" s="13"/>
      <c r="F5" s="56"/>
    </row>
    <row r="6" spans="1:6" x14ac:dyDescent="0.55000000000000004">
      <c r="A6" s="57"/>
      <c r="B6" s="58"/>
      <c r="C6" s="58"/>
      <c r="D6" s="39">
        <v>2569</v>
      </c>
      <c r="E6" s="59"/>
      <c r="F6" s="39">
        <v>2568</v>
      </c>
    </row>
    <row r="7" spans="1:6" x14ac:dyDescent="0.55000000000000004">
      <c r="A7" s="57"/>
      <c r="B7" s="58"/>
      <c r="C7" s="58"/>
      <c r="D7" s="39" t="s">
        <v>85</v>
      </c>
      <c r="E7" s="39"/>
      <c r="F7" s="39" t="s">
        <v>85</v>
      </c>
    </row>
    <row r="8" spans="1:6" x14ac:dyDescent="0.55000000000000004">
      <c r="A8" s="48" t="s">
        <v>41</v>
      </c>
      <c r="B8" s="48"/>
      <c r="C8" s="48"/>
      <c r="D8" s="2"/>
      <c r="E8" s="2"/>
      <c r="F8" s="60"/>
    </row>
    <row r="9" spans="1:6" x14ac:dyDescent="0.55000000000000004">
      <c r="A9" s="41" t="s">
        <v>89</v>
      </c>
      <c r="D9" s="16">
        <f>PL!D25</f>
        <v>19167706</v>
      </c>
      <c r="E9" s="61"/>
      <c r="F9" s="16">
        <v>18506828</v>
      </c>
    </row>
    <row r="10" spans="1:6" x14ac:dyDescent="0.55000000000000004">
      <c r="A10" s="41" t="s">
        <v>114</v>
      </c>
      <c r="D10" s="16"/>
      <c r="E10" s="62"/>
      <c r="F10" s="16"/>
    </row>
    <row r="11" spans="1:6" x14ac:dyDescent="0.55000000000000004">
      <c r="A11" s="43" t="s">
        <v>88</v>
      </c>
      <c r="D11" s="16">
        <v>5358496</v>
      </c>
      <c r="E11" s="62"/>
      <c r="F11" s="16">
        <v>4708170</v>
      </c>
    </row>
    <row r="12" spans="1:6" x14ac:dyDescent="0.55000000000000004">
      <c r="A12" s="43" t="s">
        <v>83</v>
      </c>
      <c r="B12" s="43"/>
      <c r="C12" s="43"/>
      <c r="D12" s="16">
        <v>92346218</v>
      </c>
      <c r="E12" s="61"/>
      <c r="F12" s="16">
        <v>77691435</v>
      </c>
    </row>
    <row r="13" spans="1:6" x14ac:dyDescent="0.55000000000000004">
      <c r="A13" s="43" t="s">
        <v>120</v>
      </c>
      <c r="B13" s="43"/>
      <c r="C13" s="43"/>
      <c r="D13" s="16">
        <v>175382</v>
      </c>
      <c r="E13" s="61"/>
      <c r="F13" s="16">
        <v>-221883</v>
      </c>
    </row>
    <row r="14" spans="1:6" x14ac:dyDescent="0.55000000000000004">
      <c r="A14" s="43" t="s">
        <v>126</v>
      </c>
      <c r="B14" s="43"/>
      <c r="C14" s="43"/>
      <c r="D14" s="16">
        <v>1197978</v>
      </c>
      <c r="E14" s="61"/>
      <c r="F14" s="16">
        <v>756381</v>
      </c>
    </row>
    <row r="15" spans="1:6" x14ac:dyDescent="0.55000000000000004">
      <c r="A15" s="43" t="s">
        <v>138</v>
      </c>
      <c r="B15" s="43"/>
      <c r="C15" s="43"/>
      <c r="D15" s="16">
        <v>-70362</v>
      </c>
      <c r="F15" s="16">
        <v>-105005</v>
      </c>
    </row>
    <row r="16" spans="1:6" x14ac:dyDescent="0.55000000000000004">
      <c r="A16" s="43" t="s">
        <v>123</v>
      </c>
      <c r="B16" s="43"/>
      <c r="C16" s="43"/>
      <c r="D16" s="16">
        <v>2322492</v>
      </c>
      <c r="E16" s="61"/>
      <c r="F16" s="16">
        <v>976278</v>
      </c>
    </row>
    <row r="17" spans="1:8" x14ac:dyDescent="0.55000000000000004">
      <c r="A17" s="43" t="s">
        <v>127</v>
      </c>
      <c r="B17" s="43"/>
      <c r="C17" s="43"/>
      <c r="D17" s="16">
        <v>0</v>
      </c>
      <c r="E17" s="61"/>
      <c r="F17" s="16">
        <v>-690153</v>
      </c>
    </row>
    <row r="18" spans="1:8" x14ac:dyDescent="0.55000000000000004">
      <c r="A18" s="43" t="s">
        <v>68</v>
      </c>
      <c r="B18" s="43"/>
      <c r="C18" s="43"/>
      <c r="D18" s="16">
        <v>0</v>
      </c>
      <c r="E18" s="61"/>
      <c r="F18" s="16">
        <v>-100403</v>
      </c>
    </row>
    <row r="19" spans="1:8" x14ac:dyDescent="0.55000000000000004">
      <c r="A19" s="43" t="s">
        <v>23</v>
      </c>
      <c r="B19" s="43"/>
      <c r="C19" s="43"/>
      <c r="D19" s="17">
        <v>18849377</v>
      </c>
      <c r="E19" s="61"/>
      <c r="F19" s="17">
        <v>17784140</v>
      </c>
    </row>
    <row r="20" spans="1:8" x14ac:dyDescent="0.55000000000000004">
      <c r="A20" s="63" t="s">
        <v>49</v>
      </c>
      <c r="B20" s="64"/>
      <c r="C20" s="64"/>
    </row>
    <row r="21" spans="1:8" x14ac:dyDescent="0.55000000000000004">
      <c r="A21" s="43" t="s">
        <v>52</v>
      </c>
      <c r="B21" s="64"/>
      <c r="C21" s="64"/>
      <c r="D21" s="16">
        <f>SUM(D9:D19)</f>
        <v>139347287</v>
      </c>
      <c r="E21" s="8"/>
      <c r="F21" s="16">
        <f>SUM(F9:F19)</f>
        <v>119305788</v>
      </c>
    </row>
    <row r="22" spans="1:8" x14ac:dyDescent="0.55000000000000004">
      <c r="A22" s="64" t="s">
        <v>42</v>
      </c>
      <c r="B22" s="64"/>
      <c r="C22" s="64"/>
      <c r="D22" s="61"/>
      <c r="E22" s="61"/>
      <c r="F22" s="61"/>
    </row>
    <row r="23" spans="1:8" x14ac:dyDescent="0.55000000000000004">
      <c r="A23" s="43" t="s">
        <v>54</v>
      </c>
      <c r="B23" s="43"/>
      <c r="C23" s="43"/>
      <c r="D23" s="16">
        <v>-6254429</v>
      </c>
      <c r="E23" s="61"/>
      <c r="F23" s="16">
        <v>-2107581</v>
      </c>
      <c r="H23" s="51"/>
    </row>
    <row r="24" spans="1:8" x14ac:dyDescent="0.55000000000000004">
      <c r="A24" s="43" t="s">
        <v>34</v>
      </c>
      <c r="B24" s="43"/>
      <c r="C24" s="43"/>
      <c r="D24" s="16">
        <v>-5927815</v>
      </c>
      <c r="E24" s="61"/>
      <c r="F24" s="16">
        <v>438203</v>
      </c>
    </row>
    <row r="25" spans="1:8" x14ac:dyDescent="0.55000000000000004">
      <c r="A25" s="43" t="s">
        <v>2</v>
      </c>
      <c r="B25" s="43"/>
      <c r="C25" s="43"/>
      <c r="D25" s="16">
        <v>-1200036</v>
      </c>
      <c r="E25" s="61"/>
      <c r="F25" s="16">
        <v>-507845</v>
      </c>
    </row>
    <row r="26" spans="1:8" x14ac:dyDescent="0.55000000000000004">
      <c r="A26" s="43" t="s">
        <v>39</v>
      </c>
      <c r="B26" s="43"/>
      <c r="C26" s="43"/>
      <c r="D26" s="16">
        <v>-3523029</v>
      </c>
      <c r="E26" s="61"/>
      <c r="F26" s="16">
        <v>80970</v>
      </c>
    </row>
    <row r="27" spans="1:8" x14ac:dyDescent="0.55000000000000004">
      <c r="A27" s="64" t="s">
        <v>44</v>
      </c>
      <c r="D27" s="2"/>
      <c r="E27" s="2"/>
      <c r="F27" s="2"/>
    </row>
    <row r="28" spans="1:8" x14ac:dyDescent="0.55000000000000004">
      <c r="A28" s="43" t="s">
        <v>55</v>
      </c>
      <c r="B28" s="43"/>
      <c r="C28" s="43"/>
      <c r="D28" s="16">
        <v>-3108952</v>
      </c>
      <c r="E28" s="2"/>
      <c r="F28" s="16">
        <v>-7392597</v>
      </c>
    </row>
    <row r="29" spans="1:8" x14ac:dyDescent="0.55000000000000004">
      <c r="A29" s="43" t="s">
        <v>101</v>
      </c>
      <c r="B29" s="43"/>
      <c r="C29" s="43"/>
      <c r="D29" s="16">
        <v>-1308437</v>
      </c>
      <c r="E29" s="2"/>
      <c r="F29" s="16">
        <v>-44913</v>
      </c>
    </row>
    <row r="30" spans="1:8" x14ac:dyDescent="0.55000000000000004">
      <c r="A30" s="43" t="s">
        <v>6</v>
      </c>
      <c r="B30" s="43"/>
      <c r="C30" s="43"/>
      <c r="D30" s="16">
        <v>1119836</v>
      </c>
      <c r="E30" s="2"/>
      <c r="F30" s="16">
        <v>681559</v>
      </c>
    </row>
    <row r="31" spans="1:8" x14ac:dyDescent="0.55000000000000004">
      <c r="A31" s="43" t="s">
        <v>35</v>
      </c>
      <c r="B31" s="43"/>
      <c r="C31" s="43"/>
      <c r="D31" s="16">
        <v>-582</v>
      </c>
      <c r="E31" s="2"/>
      <c r="F31" s="16">
        <v>116497</v>
      </c>
    </row>
    <row r="32" spans="1:8" x14ac:dyDescent="0.55000000000000004">
      <c r="A32" s="63" t="s">
        <v>97</v>
      </c>
      <c r="B32" s="46"/>
      <c r="C32" s="46"/>
      <c r="D32" s="6">
        <f>SUM(D21:D31)</f>
        <v>119143843</v>
      </c>
      <c r="E32" s="2"/>
      <c r="F32" s="6">
        <f>SUM(F21:F31)</f>
        <v>110570081</v>
      </c>
    </row>
    <row r="33" spans="1:6" x14ac:dyDescent="0.55000000000000004">
      <c r="A33" s="63" t="s">
        <v>139</v>
      </c>
      <c r="B33" s="46"/>
      <c r="C33" s="46"/>
      <c r="D33" s="7">
        <v>-126186</v>
      </c>
      <c r="E33" s="2"/>
      <c r="F33" s="16">
        <v>0</v>
      </c>
    </row>
    <row r="34" spans="1:6" x14ac:dyDescent="0.55000000000000004">
      <c r="A34" s="41" t="s">
        <v>95</v>
      </c>
      <c r="B34" s="46"/>
      <c r="C34" s="46"/>
      <c r="D34" s="16">
        <v>-169683</v>
      </c>
      <c r="E34" s="2"/>
      <c r="F34" s="16">
        <v>-136088</v>
      </c>
    </row>
    <row r="35" spans="1:6" x14ac:dyDescent="0.55000000000000004">
      <c r="A35" s="43" t="s">
        <v>80</v>
      </c>
      <c r="B35" s="46"/>
      <c r="C35" s="46"/>
      <c r="D35" s="3">
        <f>SUM(D32:D34)</f>
        <v>118847974</v>
      </c>
      <c r="E35" s="2"/>
      <c r="F35" s="3">
        <f>SUM(F32:F34)</f>
        <v>110433993</v>
      </c>
    </row>
    <row r="36" spans="1:6" ht="4.0999999999999996" customHeight="1" x14ac:dyDescent="0.55000000000000004">
      <c r="A36" s="43"/>
      <c r="B36" s="46"/>
      <c r="C36" s="46"/>
      <c r="D36" s="7"/>
      <c r="E36" s="2"/>
      <c r="F36" s="7"/>
    </row>
    <row r="37" spans="1:6" ht="26.5" x14ac:dyDescent="0.55000000000000004">
      <c r="A37" s="34" t="s">
        <v>118</v>
      </c>
      <c r="B37" s="34"/>
      <c r="C37" s="34"/>
      <c r="D37" s="34"/>
      <c r="E37" s="34"/>
      <c r="F37" s="34"/>
    </row>
    <row r="38" spans="1:6" ht="26.5" x14ac:dyDescent="0.55000000000000004">
      <c r="A38" s="34" t="s">
        <v>43</v>
      </c>
      <c r="B38" s="34"/>
      <c r="C38" s="34"/>
      <c r="D38" s="34"/>
      <c r="E38" s="34"/>
      <c r="F38" s="34"/>
    </row>
    <row r="39" spans="1:6" ht="26.5" x14ac:dyDescent="0.55000000000000004">
      <c r="A39" s="36" t="s">
        <v>128</v>
      </c>
      <c r="B39" s="36"/>
      <c r="C39" s="36"/>
      <c r="D39" s="36"/>
      <c r="E39" s="36"/>
      <c r="F39" s="36"/>
    </row>
    <row r="40" spans="1:6" x14ac:dyDescent="0.55000000000000004">
      <c r="A40" s="53"/>
      <c r="B40" s="53"/>
      <c r="C40" s="53"/>
      <c r="D40" s="53"/>
      <c r="E40" s="53"/>
      <c r="F40" s="54" t="s">
        <v>14</v>
      </c>
    </row>
    <row r="41" spans="1:6" ht="8.15" customHeight="1" x14ac:dyDescent="0.55000000000000004">
      <c r="A41" s="48"/>
      <c r="B41" s="55"/>
      <c r="C41" s="55"/>
      <c r="D41" s="13"/>
      <c r="E41" s="13"/>
      <c r="F41" s="56"/>
    </row>
    <row r="42" spans="1:6" x14ac:dyDescent="0.55000000000000004">
      <c r="A42" s="57"/>
      <c r="B42" s="58" t="s">
        <v>24</v>
      </c>
      <c r="C42" s="58"/>
      <c r="D42" s="39">
        <v>2569</v>
      </c>
      <c r="E42" s="59"/>
      <c r="F42" s="39">
        <v>2568</v>
      </c>
    </row>
    <row r="43" spans="1:6" x14ac:dyDescent="0.55000000000000004">
      <c r="A43" s="57"/>
      <c r="B43" s="58"/>
      <c r="C43" s="58"/>
      <c r="D43" s="39" t="s">
        <v>85</v>
      </c>
      <c r="E43" s="39"/>
      <c r="F43" s="39" t="s">
        <v>85</v>
      </c>
    </row>
    <row r="44" spans="1:6" x14ac:dyDescent="0.55000000000000004">
      <c r="A44" s="48" t="s">
        <v>45</v>
      </c>
      <c r="B44" s="48"/>
      <c r="C44" s="48"/>
      <c r="D44" s="2"/>
      <c r="E44" s="2"/>
    </row>
    <row r="45" spans="1:6" x14ac:dyDescent="0.55000000000000004">
      <c r="A45" s="43" t="s">
        <v>53</v>
      </c>
      <c r="B45" s="44"/>
      <c r="C45" s="44"/>
      <c r="D45" s="16">
        <v>-127806790</v>
      </c>
      <c r="E45" s="2"/>
      <c r="F45" s="16">
        <v>-46634434</v>
      </c>
    </row>
    <row r="46" spans="1:6" x14ac:dyDescent="0.55000000000000004">
      <c r="A46" s="43" t="s">
        <v>48</v>
      </c>
      <c r="B46" s="43"/>
      <c r="C46" s="43"/>
      <c r="D46" s="16">
        <v>-977840</v>
      </c>
      <c r="E46" s="2"/>
      <c r="F46" s="16">
        <v>-761198</v>
      </c>
    </row>
    <row r="47" spans="1:6" x14ac:dyDescent="0.55000000000000004">
      <c r="A47" s="43" t="s">
        <v>79</v>
      </c>
      <c r="B47" s="39"/>
      <c r="C47" s="39"/>
      <c r="D47" s="3">
        <f>SUM(D45:D46)</f>
        <v>-128784630</v>
      </c>
      <c r="E47" s="2"/>
      <c r="F47" s="3">
        <f>SUM(F45:F46)</f>
        <v>-47395632</v>
      </c>
    </row>
    <row r="48" spans="1:6" x14ac:dyDescent="0.55000000000000004">
      <c r="B48" s="39"/>
      <c r="C48" s="39"/>
      <c r="D48" s="39"/>
      <c r="E48" s="39"/>
      <c r="F48" s="39"/>
    </row>
    <row r="49" spans="1:6" x14ac:dyDescent="0.55000000000000004">
      <c r="A49" s="48" t="s">
        <v>46</v>
      </c>
      <c r="B49" s="48"/>
      <c r="C49" s="48"/>
      <c r="D49" s="2"/>
      <c r="E49" s="2"/>
      <c r="F49" s="2"/>
    </row>
    <row r="50" spans="1:6" x14ac:dyDescent="0.55000000000000004">
      <c r="A50" s="43" t="s">
        <v>122</v>
      </c>
      <c r="B50" s="44">
        <v>5</v>
      </c>
      <c r="C50" s="48"/>
      <c r="D50" s="16">
        <v>0</v>
      </c>
      <c r="E50" s="2"/>
      <c r="F50" s="16">
        <v>28800000</v>
      </c>
    </row>
    <row r="51" spans="1:6" x14ac:dyDescent="0.55000000000000004">
      <c r="A51" s="43" t="s">
        <v>121</v>
      </c>
      <c r="B51" s="44">
        <v>5</v>
      </c>
      <c r="C51" s="44"/>
      <c r="D51" s="16">
        <v>-19639748</v>
      </c>
      <c r="F51" s="16">
        <v>-13581726</v>
      </c>
    </row>
    <row r="52" spans="1:6" x14ac:dyDescent="0.55000000000000004">
      <c r="A52" s="43" t="s">
        <v>135</v>
      </c>
      <c r="B52" s="44">
        <v>5</v>
      </c>
      <c r="C52" s="44"/>
      <c r="D52" s="16">
        <v>-37627819</v>
      </c>
      <c r="E52" s="2"/>
      <c r="F52" s="16">
        <v>-41793815</v>
      </c>
    </row>
    <row r="53" spans="1:6" x14ac:dyDescent="0.55000000000000004">
      <c r="A53" s="43" t="s">
        <v>94</v>
      </c>
      <c r="B53" s="44">
        <v>5</v>
      </c>
      <c r="C53" s="44"/>
      <c r="D53" s="16">
        <v>-36584217</v>
      </c>
      <c r="E53" s="2"/>
      <c r="F53" s="16">
        <v>-29028344</v>
      </c>
    </row>
    <row r="54" spans="1:6" x14ac:dyDescent="0.55000000000000004">
      <c r="A54" s="43" t="s">
        <v>96</v>
      </c>
      <c r="B54" s="43"/>
      <c r="C54" s="43"/>
      <c r="D54" s="16">
        <v>-18682083</v>
      </c>
      <c r="E54" s="2"/>
      <c r="F54" s="16">
        <v>-17687022</v>
      </c>
    </row>
    <row r="55" spans="1:6" x14ac:dyDescent="0.55000000000000004">
      <c r="A55" s="43" t="s">
        <v>113</v>
      </c>
      <c r="B55" s="43"/>
      <c r="C55" s="43"/>
      <c r="D55" s="16">
        <v>-25477371</v>
      </c>
      <c r="E55" s="2"/>
      <c r="F55" s="16">
        <v>-9750000</v>
      </c>
    </row>
    <row r="56" spans="1:6" x14ac:dyDescent="0.55000000000000004">
      <c r="A56" s="46" t="s">
        <v>124</v>
      </c>
      <c r="B56" s="46"/>
      <c r="C56" s="46"/>
      <c r="D56" s="3">
        <f>SUM(D50:D55)</f>
        <v>-138011238</v>
      </c>
      <c r="E56" s="2"/>
      <c r="F56" s="3">
        <f>SUM(F50:F55)</f>
        <v>-83040907</v>
      </c>
    </row>
    <row r="57" spans="1:6" x14ac:dyDescent="0.55000000000000004">
      <c r="A57" s="41" t="s">
        <v>125</v>
      </c>
      <c r="D57" s="2">
        <f>D35+D47+D56</f>
        <v>-147947894</v>
      </c>
      <c r="E57" s="2"/>
      <c r="F57" s="2">
        <f>F35+F47+F56</f>
        <v>-20002546</v>
      </c>
    </row>
    <row r="58" spans="1:6" x14ac:dyDescent="0.55000000000000004">
      <c r="A58" s="41" t="s">
        <v>57</v>
      </c>
      <c r="D58" s="2">
        <f>'BS1'!E12</f>
        <v>226876742</v>
      </c>
      <c r="E58" s="2"/>
      <c r="F58" s="2">
        <v>108024485</v>
      </c>
    </row>
    <row r="59" spans="1:6" ht="24.45" thickBot="1" x14ac:dyDescent="0.6">
      <c r="A59" s="48" t="s">
        <v>93</v>
      </c>
      <c r="B59" s="44"/>
      <c r="C59" s="44"/>
      <c r="D59" s="4">
        <f>SUM(D57:D58)</f>
        <v>78928848</v>
      </c>
      <c r="E59" s="2"/>
      <c r="F59" s="4">
        <f>SUM(F57:F58)</f>
        <v>88021939</v>
      </c>
    </row>
    <row r="60" spans="1:6" ht="24.45" thickTop="1" x14ac:dyDescent="0.55000000000000004">
      <c r="A60" s="48"/>
      <c r="B60" s="44"/>
      <c r="C60" s="44"/>
      <c r="D60" s="1"/>
      <c r="E60" s="2"/>
    </row>
    <row r="61" spans="1:6" x14ac:dyDescent="0.55000000000000004">
      <c r="A61" s="48"/>
      <c r="B61" s="44"/>
      <c r="C61" s="44"/>
      <c r="D61" s="1"/>
      <c r="E61" s="2"/>
    </row>
    <row r="62" spans="1:6" x14ac:dyDescent="0.55000000000000004">
      <c r="A62" s="48"/>
      <c r="B62" s="44"/>
      <c r="C62" s="44"/>
      <c r="D62" s="1"/>
      <c r="E62" s="2"/>
    </row>
    <row r="63" spans="1:6" x14ac:dyDescent="0.55000000000000004">
      <c r="A63" s="48"/>
      <c r="B63" s="44"/>
      <c r="C63" s="44"/>
      <c r="D63" s="1"/>
      <c r="E63" s="2"/>
    </row>
    <row r="64" spans="1:6" x14ac:dyDescent="0.55000000000000004">
      <c r="A64" s="48"/>
      <c r="B64" s="44"/>
      <c r="C64" s="44"/>
      <c r="D64" s="1"/>
      <c r="E64" s="2"/>
    </row>
    <row r="65" spans="1:6" x14ac:dyDescent="0.55000000000000004">
      <c r="A65" s="48"/>
      <c r="B65" s="44"/>
      <c r="C65" s="44"/>
      <c r="D65" s="1"/>
      <c r="E65" s="2"/>
    </row>
    <row r="66" spans="1:6" x14ac:dyDescent="0.55000000000000004">
      <c r="A66" s="48"/>
      <c r="B66" s="44"/>
      <c r="C66" s="44"/>
      <c r="D66" s="1"/>
      <c r="E66" s="2"/>
    </row>
    <row r="67" spans="1:6" x14ac:dyDescent="0.55000000000000004">
      <c r="A67" s="48"/>
      <c r="B67" s="44"/>
      <c r="C67" s="44"/>
      <c r="D67" s="1"/>
      <c r="E67" s="2"/>
    </row>
    <row r="68" spans="1:6" x14ac:dyDescent="0.55000000000000004">
      <c r="A68" s="48"/>
      <c r="B68" s="44"/>
      <c r="C68" s="44"/>
      <c r="D68" s="1"/>
      <c r="E68" s="2"/>
    </row>
    <row r="69" spans="1:6" x14ac:dyDescent="0.55000000000000004">
      <c r="A69" s="48"/>
      <c r="B69" s="44"/>
      <c r="C69" s="44"/>
      <c r="D69" s="1"/>
      <c r="E69" s="2"/>
    </row>
    <row r="70" spans="1:6" x14ac:dyDescent="0.55000000000000004">
      <c r="A70" s="48"/>
      <c r="B70" s="44"/>
      <c r="C70" s="44"/>
      <c r="D70" s="1"/>
      <c r="E70" s="2"/>
    </row>
    <row r="71" spans="1:6" x14ac:dyDescent="0.55000000000000004">
      <c r="A71" s="41" t="s">
        <v>86</v>
      </c>
      <c r="B71" s="44"/>
      <c r="C71" s="44"/>
      <c r="D71" s="1"/>
      <c r="E71" s="2"/>
    </row>
    <row r="72" spans="1:6" x14ac:dyDescent="0.55000000000000004">
      <c r="A72" s="48"/>
      <c r="B72" s="44"/>
      <c r="C72" s="44"/>
      <c r="D72" s="1"/>
      <c r="E72" s="2"/>
      <c r="F72" s="1"/>
    </row>
    <row r="73" spans="1:6" x14ac:dyDescent="0.55000000000000004">
      <c r="A73" s="48"/>
      <c r="B73" s="44"/>
      <c r="C73" s="44"/>
      <c r="D73" s="1"/>
      <c r="E73" s="2"/>
      <c r="F73" s="1"/>
    </row>
    <row r="74" spans="1:6" x14ac:dyDescent="0.55000000000000004">
      <c r="A74" s="48"/>
      <c r="B74" s="44"/>
      <c r="C74" s="44"/>
      <c r="D74" s="1"/>
      <c r="E74" s="2"/>
    </row>
    <row r="75" spans="1:6" x14ac:dyDescent="0.55000000000000004">
      <c r="A75" s="48"/>
      <c r="B75" s="44"/>
      <c r="C75" s="44"/>
      <c r="D75" s="1"/>
      <c r="E75" s="2"/>
    </row>
    <row r="76" spans="1:6" x14ac:dyDescent="0.55000000000000004">
      <c r="B76" s="44"/>
      <c r="C76" s="44"/>
      <c r="D76" s="47"/>
      <c r="E76" s="47"/>
      <c r="F76" s="47"/>
    </row>
    <row r="77" spans="1:6" x14ac:dyDescent="0.55000000000000004">
      <c r="B77" s="44"/>
      <c r="C77" s="44"/>
      <c r="D77" s="32"/>
      <c r="E77" s="47"/>
      <c r="F77" s="61"/>
    </row>
    <row r="78" spans="1:6" x14ac:dyDescent="0.55000000000000004">
      <c r="B78" s="44"/>
      <c r="C78" s="44"/>
      <c r="D78" s="47"/>
      <c r="E78" s="47"/>
      <c r="F78" s="61"/>
    </row>
    <row r="79" spans="1:6" x14ac:dyDescent="0.55000000000000004">
      <c r="B79" s="44"/>
      <c r="C79" s="44"/>
      <c r="D79" s="47"/>
      <c r="E79" s="47"/>
      <c r="F79" s="61"/>
    </row>
    <row r="80" spans="1:6" x14ac:dyDescent="0.55000000000000004">
      <c r="D80" s="47"/>
    </row>
    <row r="81" spans="4:4" x14ac:dyDescent="0.55000000000000004">
      <c r="D81" s="47"/>
    </row>
    <row r="82" spans="4:4" x14ac:dyDescent="0.55000000000000004">
      <c r="D82" s="47"/>
    </row>
    <row r="83" spans="4:4" x14ac:dyDescent="0.55000000000000004">
      <c r="D83" s="47"/>
    </row>
    <row r="84" spans="4:4" x14ac:dyDescent="0.55000000000000004">
      <c r="D84" s="47"/>
    </row>
  </sheetData>
  <mergeCells count="7">
    <mergeCell ref="A39:F39"/>
    <mergeCell ref="A1:F1"/>
    <mergeCell ref="A2:F2"/>
    <mergeCell ref="A3:F3"/>
    <mergeCell ref="A37:F37"/>
    <mergeCell ref="A38:F38"/>
    <mergeCell ref="A4:F4"/>
  </mergeCells>
  <pageMargins left="1" right="0.3" top="0.8" bottom="0.5" header="0.6" footer="0.3"/>
  <pageSetup paperSize="9" scale="95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A00A323F965E41AB304C4870542AD6" ma:contentTypeVersion="12" ma:contentTypeDescription="Create a new document." ma:contentTypeScope="" ma:versionID="a3e90d6a892ac7826f507880b4258976">
  <xsd:schema xmlns:xsd="http://www.w3.org/2001/XMLSchema" xmlns:xs="http://www.w3.org/2001/XMLSchema" xmlns:p="http://schemas.microsoft.com/office/2006/metadata/properties" xmlns:ns2="afed9125-4b67-4c71-8e8b-9fde65636e5e" targetNamespace="http://schemas.microsoft.com/office/2006/metadata/properties" ma:root="true" ma:fieldsID="e1aa3b9bfe7a88ebdb2b795ed2d027cf" ns2:_="">
    <xsd:import namespace="afed9125-4b67-4c71-8e8b-9fde65636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d9125-4b67-4c71-8e8b-9fde65636e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3a9737b-2851-40a7-9927-29c5435d6c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ed9125-4b67-4c71-8e8b-9fde65636e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036D8C-C5DB-4328-942C-9F185CD4DDD0}"/>
</file>

<file path=customXml/itemProps2.xml><?xml version="1.0" encoding="utf-8"?>
<ds:datastoreItem xmlns:ds="http://schemas.openxmlformats.org/officeDocument/2006/customXml" ds:itemID="{2284AD73-20B2-415A-A7FC-2D033E974C3F}"/>
</file>

<file path=customXml/itemProps3.xml><?xml version="1.0" encoding="utf-8"?>
<ds:datastoreItem xmlns:ds="http://schemas.openxmlformats.org/officeDocument/2006/customXml" ds:itemID="{795E4D01-2EB2-4C93-A954-79039BC62DD4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BS1</vt:lpstr>
      <vt:lpstr>BS2</vt:lpstr>
      <vt:lpstr>PL</vt:lpstr>
      <vt:lpstr>EQ</vt:lpstr>
      <vt:lpstr>CF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DTTJ</dc:creator>
  <cp:lastModifiedBy>Iamwong, Withanon</cp:lastModifiedBy>
  <cp:lastPrinted>2026-05-07T08:23:27Z</cp:lastPrinted>
  <dcterms:created xsi:type="dcterms:W3CDTF">2001-09-27T06:32:39Z</dcterms:created>
  <dcterms:modified xsi:type="dcterms:W3CDTF">2026-05-07T08:23:32Z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2023-07-04T08:08:36Z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d9f8681c-16db-47db-97d9-756010a1b1ac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0x01010012A00A323F965E41AB304C4870542AD6</vt:lpwstr>
  </property>
</Properties>
</file>