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LAUNDRY-Q2 (1667900)\"/>
    </mc:Choice>
  </mc:AlternateContent>
  <xr:revisionPtr revIDLastSave="0" documentId="13_ncr:1_{B6CE2B08-B610-41D5-AC8C-681B49D79B1D}" xr6:coauthVersionLast="47" xr6:coauthVersionMax="47" xr10:uidLastSave="{00000000-0000-0000-0000-000000000000}"/>
  <bookViews>
    <workbookView xWindow="-109" yWindow="-109" windowWidth="26301" windowHeight="14169" tabRatio="790" activeTab="5" xr2:uid="{00000000-000D-0000-FFFF-FFFF00000000}"/>
  </bookViews>
  <sheets>
    <sheet name="BS1" sheetId="14" r:id="rId1"/>
    <sheet name="BS2" sheetId="15" r:id="rId2"/>
    <sheet name="PL (3)" sheetId="5" r:id="rId3"/>
    <sheet name="PL (6)" sheetId="16" r:id="rId4"/>
    <sheet name="EQ" sheetId="11" r:id="rId5"/>
    <sheet name="CF" sheetId="13" r:id="rId6"/>
  </sheets>
  <definedNames>
    <definedName name="_xlnm._FilterDatabase" localSheetId="5" hidden="1">CF!$A$6:$F$83</definedName>
    <definedName name="AS2DocOpenMode" hidden="1">"AS2DocumentEdit"</definedName>
    <definedName name="S_CY_End_Da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3" l="1"/>
  <c r="D52" i="13" l="1"/>
  <c r="F52" i="13"/>
  <c r="E18" i="14" l="1"/>
  <c r="C18" i="14"/>
  <c r="D21" i="13"/>
  <c r="K19" i="11" l="1"/>
  <c r="F63" i="13"/>
  <c r="F19" i="5"/>
  <c r="F17" i="5"/>
  <c r="E59" i="15"/>
  <c r="E58" i="15"/>
  <c r="E55" i="15"/>
  <c r="E54" i="15"/>
  <c r="C58" i="15"/>
  <c r="C55" i="15"/>
  <c r="C54" i="15"/>
  <c r="D20" i="16" l="1"/>
  <c r="D65" i="13" l="1"/>
  <c r="K20" i="11" l="1"/>
  <c r="I20" i="11"/>
  <c r="G20" i="11"/>
  <c r="K18" i="11" l="1"/>
  <c r="E27" i="14" l="1"/>
  <c r="E60" i="15"/>
  <c r="E33" i="15"/>
  <c r="E23" i="15"/>
  <c r="F20" i="5"/>
  <c r="F13" i="5"/>
  <c r="F20" i="16"/>
  <c r="F13" i="16"/>
  <c r="F21" i="13"/>
  <c r="F11" i="13"/>
  <c r="I15" i="11"/>
  <c r="G15" i="11"/>
  <c r="E15" i="11"/>
  <c r="C15" i="11"/>
  <c r="K14" i="11"/>
  <c r="K13" i="11"/>
  <c r="K12" i="11"/>
  <c r="K11" i="11"/>
  <c r="E28" i="14" l="1"/>
  <c r="E34" i="15"/>
  <c r="E35" i="15" s="1"/>
  <c r="F21" i="5"/>
  <c r="F23" i="5" s="1"/>
  <c r="F25" i="5" s="1"/>
  <c r="F27" i="5" s="1"/>
  <c r="F29" i="5" s="1"/>
  <c r="F21" i="16"/>
  <c r="F23" i="16" s="1"/>
  <c r="F25" i="16" s="1"/>
  <c r="F27" i="16" s="1"/>
  <c r="F29" i="16" s="1"/>
  <c r="K15" i="11"/>
  <c r="E61" i="15" l="1"/>
  <c r="F9" i="13" l="1"/>
  <c r="F23" i="13" s="1"/>
  <c r="F34" i="13" s="1"/>
  <c r="F38" i="13" s="1"/>
  <c r="F64" i="13" s="1"/>
  <c r="F66" i="13" s="1"/>
  <c r="C22" i="11" l="1"/>
  <c r="E22" i="11" l="1"/>
  <c r="G22" i="11" l="1"/>
  <c r="D13" i="5" l="1"/>
  <c r="D20" i="5" l="1"/>
  <c r="D21" i="5" s="1"/>
  <c r="D13" i="16" l="1"/>
  <c r="D21" i="16" s="1"/>
  <c r="D23" i="16" l="1"/>
  <c r="D25" i="16" s="1"/>
  <c r="D27" i="16" s="1"/>
  <c r="D9" i="13" s="1"/>
  <c r="D23" i="5"/>
  <c r="D25" i="5" s="1"/>
  <c r="D27" i="5" s="1"/>
  <c r="D29" i="5" s="1"/>
  <c r="D29" i="16" l="1"/>
  <c r="I21" i="11"/>
  <c r="K21" i="11" l="1"/>
  <c r="K22" i="11" s="1"/>
  <c r="I22" i="11"/>
  <c r="C59" i="15" s="1"/>
  <c r="C34" i="15" l="1"/>
  <c r="C27" i="14" l="1"/>
  <c r="C28" i="14" l="1"/>
  <c r="D23" i="13" l="1"/>
  <c r="C23" i="15" l="1"/>
  <c r="C35" i="15" l="1"/>
  <c r="C60" i="15" l="1"/>
  <c r="C61" i="15" l="1"/>
  <c r="D34" i="13" l="1"/>
  <c r="D38" i="13" s="1"/>
  <c r="D63" i="13" l="1"/>
  <c r="D64" i="13" s="1"/>
  <c r="D66" i="13" s="1"/>
</calcChain>
</file>

<file path=xl/sharedStrings.xml><?xml version="1.0" encoding="utf-8"?>
<sst xmlns="http://schemas.openxmlformats.org/spreadsheetml/2006/main" count="242" uniqueCount="148">
  <si>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</si>
  <si>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</si>
  <si>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</si>
  <si>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</si>
  <si>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</si>
  <si>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</si>
  <si>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</si>
  <si>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</si>
  <si>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</si>
  <si>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</si>
  <si>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</si>
  <si>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</si>
  <si>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จัดสรรแล้ว</t>
  </si>
  <si>
    <t>รวม</t>
  </si>
  <si>
    <t>หน่วย : บาท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</si>
  <si>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</si>
  <si>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</si>
  <si>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</si>
  <si>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</si>
  <si>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ยังไม่ได้จัดสรร </t>
  </si>
  <si>
    <t xml:space="preserve"> หน่วย : บาท</t>
  </si>
  <si>
    <t>ยังไม่ได้จัดสรร</t>
  </si>
  <si>
    <t>เงินสดและรายการเทียบเท่าเงินสด</t>
  </si>
  <si>
    <t>ต้นทุนทางการเงิน</t>
  </si>
  <si>
    <t>หมายเหตุ</t>
  </si>
  <si>
    <t xml:space="preserve">ทุนสำรองตามกฎหมาย  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</si>
  <si>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</si>
  <si>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</si>
  <si>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</si>
  <si>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</si>
  <si>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ทุนสำรอง</t>
  </si>
  <si>
    <t>ตามกฎหมาย</t>
  </si>
  <si>
    <t>สินทรัพย์ไม่มีตัวตน</t>
  </si>
  <si>
    <t>ชำระแล้ว</t>
  </si>
  <si>
    <t>สินค้าคงเหลือ</t>
  </si>
  <si>
    <t>หนี้สินไม่หมุนเวียนอื่น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</si>
  <si>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</si>
  <si>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 ชำระครบแล้ว</t>
  </si>
  <si>
    <t>กำไรก่อนค่าใช้จ่ายภาษีเงินได้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</si>
  <si>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</si>
  <si>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</si>
  <si>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</si>
  <si>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</si>
  <si>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</si>
  <si>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</si>
  <si>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</si>
  <si>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</si>
  <si>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</si>
  <si>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เงินสดจ่ายเพื่อซื้อสินทรัพย์ไม่มีตัวตน</t>
  </si>
  <si>
    <t>กำไรจากการดำเนินงานก่อนการเปลี่ยนแปลงใน</t>
  </si>
  <si>
    <t>ทุนที่ออกและชำระแล้ว</t>
  </si>
  <si>
    <t>ทุนที่ออกและ</t>
  </si>
  <si>
    <t xml:space="preserve">สินทรัพย์และหนี้สินดำเนินงาน </t>
  </si>
  <si>
    <t>เงินสดจ่ายเพื่อซื้อสินทรัพย์ถาวร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</si>
  <si>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</si>
  <si>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</si>
  <si>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</si>
  <si>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</si>
  <si>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ณ วันที่</t>
  </si>
  <si>
    <t>31 ธันวาคม</t>
  </si>
  <si>
    <t>สินทรัพย์สิทธิการใช้</t>
  </si>
  <si>
    <t>หนี้สินตามสัญญาเช่า</t>
  </si>
  <si>
    <t xml:space="preserve">ลูกหนี้การค้าและลูกหนี้หมุนเวียนอื่น </t>
  </si>
  <si>
    <t>อาคารและอุปกรณ์</t>
  </si>
  <si>
    <t>ภาษีเงินได้นิติบุคคลค้างจ่าย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</si>
  <si>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</si>
  <si>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</si>
  <si>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</si>
  <si>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กำไรจากการยกเลิกสัญญาเช่า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</si>
  <si>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</si>
  <si>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</si>
  <si>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</si>
  <si>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</si>
  <si>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</si>
  <si>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 xml:space="preserve">ค่าใช้จ่ายภาษีเงินได้ </t>
  </si>
  <si>
    <t>กำไรจากกิจกรรมดำเนินงาน</t>
  </si>
  <si>
    <t>สินทรัพย์ภาษีเงินได้รอการตัดบัญชี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</si>
  <si>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</si>
  <si>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</si>
  <si>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กระแสเงินสดสุทธิใช้ไปในกิจกรรมลงทุน</t>
  </si>
  <si>
    <t xml:space="preserve">   กระแสเงินสดสุทธิได้มาจากกิจกรรมดำเนินงาน</t>
  </si>
  <si>
    <t>ประมาณการหนี้สินสำหรับต้นทุน</t>
  </si>
  <si>
    <t>การรื้อถอนและขนย้าย</t>
  </si>
  <si>
    <t>ค่าเสื่อมราคาและค่าตัดจำหน่าย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</si>
  <si>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</si>
  <si>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</si>
  <si>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</si>
  <si>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</si>
  <si>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</si>
  <si>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</si>
  <si>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ส่วนเกินมูลค่า</t>
  </si>
  <si>
    <t>หุ้นสามัญ</t>
  </si>
  <si>
    <t>เงินสดจ่ายสำหรับหนี้สินตามสัญญาเช่า</t>
  </si>
  <si>
    <t>จ่ายภาษีเงินได้ หัก ณ ที่จ่าย</t>
  </si>
  <si>
    <t>เงินสดจ่ายดอกเบี้ย</t>
  </si>
  <si>
    <t>กระแสเงินสดสุทธิได้มาจากการดำเนินงาน</t>
  </si>
  <si>
    <t>กำไรเบ็ดเสร็จอื่นสำหรับงวด</t>
  </si>
  <si>
    <t>ต้นทุนการให้บริการ</t>
  </si>
  <si>
    <t>รายได้จากการให้บริการ</t>
  </si>
  <si>
    <t>หนี้สินที่เกิดจากสัญญา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</si>
  <si>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</si>
  <si>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</si>
  <si>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</si>
  <si>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</si>
  <si>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</si>
  <si>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รายได้จากการขาย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</si>
  <si>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</si>
  <si>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</si>
  <si>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</si>
  <si>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เงินปันผลจ่าย</t>
  </si>
  <si>
    <t>จัดสรรเป็นทุนสำรองตามกฎหมาย</t>
  </si>
  <si>
    <t>เงินสดจ่ายเงินปันผล</t>
  </si>
  <si>
    <t>จ่ายผลประโยชน์พนักงาน</t>
  </si>
  <si>
    <t xml:space="preserve">ปรับปรุงด้วย </t>
  </si>
  <si>
    <t>ยอดคงเหลือ ณ วันที่ 1 มกราคม 2568</t>
  </si>
  <si>
    <t>เงินฝากสถาบันการเงินที่ใช้เป็นหลักประกัน</t>
  </si>
  <si>
    <t>บริษัท ลอนดรี้ ยู จำกัด (มหาชน)</t>
  </si>
  <si>
    <t>หุ้นสามัญ 375,000,000 หุ้น มูลค่าหุ้นละ 0.50 บาท</t>
  </si>
  <si>
    <t>ผลขาดทุนด้านเครดิตที่คาดว่าจะเกิดขึ้น (กลับรายการ)</t>
  </si>
  <si>
    <t>เงินสดรับจากเงินกู้ยืมระยะยาวจากสถาบันการเงิน</t>
  </si>
  <si>
    <t>ขาดทุนจากการจำหน่ายหรือตัดจำหน่ายอุปกรณ์</t>
  </si>
  <si>
    <t>กระแสเงินสดสุทธิใช้ไปในกิจกรรมจัดหาเงิน</t>
  </si>
  <si>
    <t>ค่าใช้จ่ายผลประโยชน์พนักงาน</t>
  </si>
  <si>
    <t>ยอดคงเหลือ ณ วันที่ 30 มิถุนายน 2568</t>
  </si>
  <si>
    <t>30 มิถุนายน</t>
  </si>
  <si>
    <t>จ่ายภาษีเงินได้</t>
  </si>
  <si>
    <t>เงินสดและรายการเทียบเท่าเงินสดเพิ่มขึ้น (ลดลง) สุทธิ</t>
  </si>
  <si>
    <t>เงินสดรับจากการจำหน่ายสินทรัพย์ถาวร</t>
  </si>
  <si>
    <t>เงินกู้ยืมระยะยาว</t>
  </si>
  <si>
    <t>ส่วนของเงินกู้ยืมระยะยาว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</si>
  <si>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</si>
  <si>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</si>
  <si>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เงินสดและรายการเทียบเท่าเงินสด ณ วันที่ 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</si>
  <si>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</si>
  <si>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</si>
  <si>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</si>
  <si>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</si>
  <si>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2569</t>
  </si>
  <si>
    <t>หุ้นสามัญ 352,941,176 หุ้น มูลค่าหุ้นละ 0.50 บาท</t>
  </si>
  <si>
    <t>ณ วันที่ 30 มิถุนายน 2569</t>
  </si>
  <si>
    <t>สินทรัพย์ทางการเงินหมุนเวียนอื่น</t>
  </si>
  <si>
    <t>ค่าใช้จ่ายจากคะแนนสะสม - หนี้สินที่เกิดจากสัญญา (กลับรายการ)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</si>
  <si>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</si>
  <si>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</si>
  <si>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ขาดทุนจากการลดมูลค่าของสินค้าคงเหลือ (กลับรายการ)</t>
  </si>
  <si>
    <t>ขาดทุนจากด้อยค่าของส่วนปรับปรุงอาคารเช่า (กลับรายการ)</t>
  </si>
  <si>
    <t>เงินสดจ่ายชำระคืนเงินกู้ยืมระยะยาวจากสถาบันการเงิน</t>
  </si>
  <si>
    <t>ขาดทุนจากด้อยค่าของสินทรัพย์ระหว่างก่อสร้างหรือติดตั้ง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</si>
</sst>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* #,##0_);* \(#,##0\);&quot;-&quot;??_);@"/>
    <numFmt numFmtId="168" formatCode="_(* #,##0_);_(* \(#,##0\);_(* &quot;-&quot;??????_);_(@_)"/>
    <numFmt numFmtId="169" formatCode="_(* #,##0.00_);_(* \(#,##0.00\);_(* &quot;-&quot;??????_);_(@_)"/>
    <numFmt numFmtId="170" formatCode="#,##0;\(#,##0\);\-"/>
    <numFmt numFmtId="171" formatCode="_(* #,##0.00000_);_(* \(#,##0.00000\);_(* &quot;-&quot;?????_);_(@_)"/>
    <numFmt numFmtId="172" formatCode="0.0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6"/>
      <name val="AngsanaUPC"/>
      <family val="1"/>
      <charset val="222"/>
    </font>
    <font>
      <b/>
      <sz val="12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sz val="11"/>
      <name val="Calibri"/>
      <family val="2"/>
      <scheme val="minor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8" fillId="0" borderId="1" applyFill="0" applyProtection="0"/>
    <xf numFmtId="167" fontId="8" fillId="0" borderId="2" applyFill="0" applyProtection="0"/>
    <xf numFmtId="167" fontId="8" fillId="0" borderId="0" applyFill="0" applyBorder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37" fontId="9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6">
    <xf numFmtId="0" fontId="0" fillId="0" borderId="0" xfId="0"/>
    <xf numFmtId="166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right" vertical="center"/>
    </xf>
    <xf numFmtId="37" fontId="13" fillId="0" borderId="5" xfId="1" applyNumberFormat="1" applyFont="1" applyFill="1" applyBorder="1" applyAlignment="1">
      <alignment horizontal="right" vertical="center"/>
    </xf>
    <xf numFmtId="37" fontId="13" fillId="0" borderId="2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37" fontId="5" fillId="0" borderId="4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168" fontId="5" fillId="0" borderId="5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4" fillId="0" borderId="0" xfId="0" quotePrefix="1" applyNumberFormat="1" applyFont="1" applyAlignment="1">
      <alignment horizontal="center" vertical="top"/>
    </xf>
    <xf numFmtId="0" fontId="5" fillId="0" borderId="0" xfId="0" applyFont="1" applyAlignment="1">
      <alignment vertical="center"/>
    </xf>
    <xf numFmtId="49" fontId="4" fillId="0" borderId="0" xfId="0" quotePrefix="1" applyNumberFormat="1" applyFont="1" applyAlignment="1">
      <alignment horizontal="center" vertical="top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168" fontId="16" fillId="0" borderId="0" xfId="6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8" applyFont="1" applyAlignment="1">
      <alignment vertical="center"/>
    </xf>
    <xf numFmtId="41" fontId="4" fillId="0" borderId="0" xfId="8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7" fontId="4" fillId="0" borderId="0" xfId="0" applyNumberFormat="1" applyFont="1"/>
    <xf numFmtId="0" fontId="4" fillId="0" borderId="0" xfId="0" applyFont="1" applyAlignment="1">
      <alignment horizontal="left" vertical="center"/>
    </xf>
    <xf numFmtId="166" fontId="18" fillId="0" borderId="0" xfId="0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left" vertical="center"/>
    </xf>
    <xf numFmtId="166" fontId="18" fillId="0" borderId="0" xfId="1" applyNumberFormat="1" applyFont="1" applyFill="1" applyAlignment="1"/>
    <xf numFmtId="14" fontId="18" fillId="0" borderId="0" xfId="0" applyNumberFormat="1" applyFont="1"/>
    <xf numFmtId="165" fontId="18" fillId="0" borderId="0" xfId="1" applyNumberFormat="1" applyFont="1" applyFill="1" applyBorder="1"/>
    <xf numFmtId="0" fontId="18" fillId="0" borderId="0" xfId="0" applyFont="1"/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/>
    </xf>
    <xf numFmtId="168" fontId="1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9" applyFont="1" applyAlignment="1">
      <alignment horizontal="left"/>
    </xf>
    <xf numFmtId="168" fontId="1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indent="2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4" xr:uid="{8169BC87-382C-4F85-A401-534B033D3B50}"/>
    <cellStyle name="Comma 2 3" xfId="18" xr:uid="{DE3CADE3-BE7B-41D1-9445-F035FC045C5F}"/>
    <cellStyle name="Comma 3" xfId="13" xr:uid="{F1351B09-3DDE-417E-AADC-6E24BAF7C68B}"/>
    <cellStyle name="Comma 4" xfId="17" xr:uid="{98620504-C50A-463B-9B18-002713B90EA3}"/>
    <cellStyle name="Comma 5 2 2" xfId="15" xr:uid="{69DE9942-8E88-471B-A9B8-CCCAD85B1441}"/>
    <cellStyle name="Comma 5 2 2 2" xfId="19" xr:uid="{25C865E6-A295-48B8-AEE2-989F3658D61C}"/>
    <cellStyle name="Debit subtotal_GSPP1_Q212" xfId="3" xr:uid="{00000000-0005-0000-0000-000002000000}"/>
    <cellStyle name="Debit Total_GSPP1_Q212" xfId="4" xr:uid="{00000000-0005-0000-0000-000003000000}"/>
    <cellStyle name="Debit_Cash flow worksheet_Q212 (GCO_IPP_SPP1)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3 8" xfId="16" xr:uid="{BC90B57E-80AD-4C04-A08A-939A49ACA3E1}"/>
    <cellStyle name="Normal_Berli - Dec 2002 (Thai)-3" xfId="8" xr:uid="{00000000-0005-0000-0000-000008000000}"/>
    <cellStyle name="Normal_Berli Jucker- Eng02" xfId="9" xr:uid="{00000000-0005-0000-0000-000009000000}"/>
    <cellStyle name="Normal_SMK45Q1" xfId="10" xr:uid="{00000000-0005-0000-0000-00000A000000}"/>
    <cellStyle name="Percent 2" xfId="11" xr:uid="{00000000-0005-0000-0000-00000C000000}"/>
    <cellStyle name="ปกติ_GSPP3-51Q2" xfId="12" xr:uid="{00000000-0005-0000-0000-00000D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BDE7-1743-48C5-A485-99AC9BAA93D0}">
  <sheetPr>
    <tabColor rgb="FF00B050"/>
  </sheetPr>
  <dimension ref="A1:H71"/>
  <sheetViews>
    <sheetView topLeftCell="A7" zoomScale="85" zoomScaleNormal="85" zoomScaleSheetLayoutView="100" workbookViewId="0">
      <selection activeCell="I11" sqref="I11"/>
    </sheetView>
  </sheetViews>
  <sheetFormatPr defaultColWidth="9.125" defaultRowHeight="23.8" customHeight="1" x14ac:dyDescent="0.55000000000000004"/>
  <cols>
    <col min="1" max="1" width="52.625" style="35" customWidth="1"/>
    <col min="2" max="2" width="12" style="35" customWidth="1"/>
    <col min="3" max="3" width="19.625" style="35" customWidth="1"/>
    <col min="4" max="4" width="2.125" style="35" customWidth="1"/>
    <col min="5" max="5" width="19.625" style="35" customWidth="1"/>
    <col min="6" max="6" width="1.375" style="35" customWidth="1"/>
    <col min="7" max="7" width="9.125" style="35"/>
    <col min="8" max="8" width="13.875" style="35" bestFit="1" customWidth="1"/>
    <col min="9" max="16384" width="9.125" style="35"/>
  </cols>
  <sheetData>
    <row r="1" spans="1:8" ht="31.25" customHeight="1" x14ac:dyDescent="0.55000000000000004">
      <c r="A1" s="97" t="s">
        <v>116</v>
      </c>
      <c r="B1" s="97"/>
      <c r="C1" s="97"/>
      <c r="D1" s="97"/>
      <c r="E1" s="97"/>
    </row>
    <row r="2" spans="1:8" ht="26.5" x14ac:dyDescent="0.55000000000000004">
      <c r="A2" s="97" t="s">
        <v>106</v>
      </c>
      <c r="B2" s="97"/>
      <c r="C2" s="97"/>
      <c r="D2" s="97"/>
      <c r="E2" s="97"/>
    </row>
    <row r="3" spans="1:8" ht="26.5" x14ac:dyDescent="0.55000000000000004">
      <c r="A3" s="99" t="s">
        <v>139</v>
      </c>
      <c r="B3" s="99"/>
      <c r="C3" s="99"/>
      <c r="D3" s="99"/>
      <c r="E3" s="99"/>
      <c r="F3" s="99"/>
    </row>
    <row r="4" spans="1:8" ht="23.8" customHeight="1" x14ac:dyDescent="0.55000000000000004">
      <c r="A4" s="101" t="s">
        <v>14</v>
      </c>
      <c r="B4" s="101"/>
      <c r="C4" s="101"/>
      <c r="D4" s="101"/>
      <c r="E4" s="101"/>
    </row>
    <row r="5" spans="1:8" ht="5.95" customHeight="1" x14ac:dyDescent="0.55000000000000004">
      <c r="A5" s="36"/>
      <c r="B5" s="36"/>
      <c r="C5" s="36"/>
      <c r="D5" s="36"/>
      <c r="E5" s="36"/>
    </row>
    <row r="6" spans="1:8" x14ac:dyDescent="0.55000000000000004">
      <c r="A6" s="36"/>
      <c r="B6" s="37" t="s">
        <v>24</v>
      </c>
      <c r="C6" s="38" t="s">
        <v>58</v>
      </c>
      <c r="D6" s="36"/>
      <c r="E6" s="37" t="s">
        <v>58</v>
      </c>
    </row>
    <row r="7" spans="1:8" x14ac:dyDescent="0.55000000000000004">
      <c r="A7" s="36"/>
      <c r="B7" s="36"/>
      <c r="C7" s="38" t="s">
        <v>124</v>
      </c>
      <c r="D7" s="36"/>
      <c r="E7" s="37" t="s">
        <v>59</v>
      </c>
    </row>
    <row r="8" spans="1:8" s="39" customFormat="1" ht="23.8" customHeight="1" x14ac:dyDescent="0.55000000000000004">
      <c r="C8" s="40" t="s">
        <v>137</v>
      </c>
      <c r="D8" s="37"/>
      <c r="E8" s="37">
        <v>2568</v>
      </c>
    </row>
    <row r="9" spans="1:8" s="39" customFormat="1" ht="23.8" customHeight="1" x14ac:dyDescent="0.55000000000000004">
      <c r="C9" s="37" t="s">
        <v>84</v>
      </c>
      <c r="D9" s="37"/>
      <c r="E9" s="37"/>
    </row>
    <row r="10" spans="1:8" s="39" customFormat="1" ht="23.8" customHeight="1" x14ac:dyDescent="0.55000000000000004">
      <c r="A10" s="37" t="s">
        <v>0</v>
      </c>
      <c r="B10" s="37"/>
    </row>
    <row r="11" spans="1:8" s="39" customFormat="1" ht="23.8" customHeight="1" x14ac:dyDescent="0.55000000000000004">
      <c r="A11" s="39" t="s">
        <v>1</v>
      </c>
    </row>
    <row r="12" spans="1:8" s="39" customFormat="1" ht="23.8" customHeight="1" x14ac:dyDescent="0.55000000000000004">
      <c r="A12" s="41" t="s">
        <v>22</v>
      </c>
      <c r="B12" s="42">
        <v>6</v>
      </c>
      <c r="C12" s="16">
        <v>53049460</v>
      </c>
      <c r="D12" s="16"/>
      <c r="E12" s="16">
        <v>226876742</v>
      </c>
      <c r="H12" s="43"/>
    </row>
    <row r="13" spans="1:8" s="39" customFormat="1" ht="23.8" customHeight="1" x14ac:dyDescent="0.55000000000000004">
      <c r="A13" s="41" t="s">
        <v>62</v>
      </c>
      <c r="B13" s="42">
        <v>7</v>
      </c>
      <c r="C13" s="16">
        <v>16176211</v>
      </c>
      <c r="D13" s="16"/>
      <c r="E13" s="16">
        <v>11880129</v>
      </c>
    </row>
    <row r="14" spans="1:8" s="39" customFormat="1" ht="23.8" customHeight="1" x14ac:dyDescent="0.55000000000000004">
      <c r="A14" s="41" t="s">
        <v>34</v>
      </c>
      <c r="B14" s="44">
        <v>8</v>
      </c>
      <c r="C14" s="16">
        <v>22567493</v>
      </c>
      <c r="D14" s="16"/>
      <c r="E14" s="16">
        <v>17069807</v>
      </c>
    </row>
    <row r="15" spans="1:8" s="39" customFormat="1" ht="23.8" customHeight="1" x14ac:dyDescent="0.55000000000000004">
      <c r="A15" s="41" t="s">
        <v>140</v>
      </c>
      <c r="B15" s="44">
        <v>9</v>
      </c>
      <c r="C15" s="16">
        <v>120000000</v>
      </c>
      <c r="D15" s="16"/>
      <c r="E15" s="16">
        <v>190000000</v>
      </c>
    </row>
    <row r="16" spans="1:8" s="39" customFormat="1" ht="23.8" customHeight="1" x14ac:dyDescent="0.55000000000000004">
      <c r="A16" s="41" t="s">
        <v>115</v>
      </c>
      <c r="B16" s="42">
        <v>10</v>
      </c>
      <c r="C16" s="16">
        <v>70000000</v>
      </c>
      <c r="D16" s="16"/>
      <c r="E16" s="33">
        <v>0</v>
      </c>
    </row>
    <row r="17" spans="1:5" s="39" customFormat="1" ht="23.8" customHeight="1" x14ac:dyDescent="0.55000000000000004">
      <c r="A17" s="41" t="s">
        <v>2</v>
      </c>
      <c r="B17" s="42"/>
      <c r="C17" s="16">
        <v>3052368</v>
      </c>
      <c r="D17" s="16"/>
      <c r="E17" s="16">
        <v>1696592</v>
      </c>
    </row>
    <row r="18" spans="1:5" s="39" customFormat="1" ht="23.8" customHeight="1" x14ac:dyDescent="0.55000000000000004">
      <c r="A18" s="45" t="s">
        <v>3</v>
      </c>
      <c r="B18" s="45"/>
      <c r="C18" s="19">
        <f>SUM(C12:C17)</f>
        <v>284845532</v>
      </c>
      <c r="D18" s="16"/>
      <c r="E18" s="19">
        <f>SUM(E12:E17)</f>
        <v>447523270</v>
      </c>
    </row>
    <row r="19" spans="1:5" s="39" customFormat="1" ht="23.8" customHeight="1" x14ac:dyDescent="0.55000000000000004">
      <c r="A19" s="41"/>
      <c r="B19" s="41"/>
      <c r="C19" s="46"/>
      <c r="D19" s="46"/>
      <c r="E19" s="46"/>
    </row>
    <row r="20" spans="1:5" s="39" customFormat="1" ht="23.8" customHeight="1" x14ac:dyDescent="0.55000000000000004">
      <c r="A20" s="39" t="s">
        <v>15</v>
      </c>
      <c r="C20" s="46"/>
      <c r="D20" s="16"/>
      <c r="E20" s="46"/>
    </row>
    <row r="21" spans="1:5" s="39" customFormat="1" ht="23.8" customHeight="1" x14ac:dyDescent="0.55000000000000004">
      <c r="A21" s="41" t="s">
        <v>115</v>
      </c>
      <c r="B21" s="42">
        <v>10</v>
      </c>
      <c r="C21" s="16">
        <v>21250000</v>
      </c>
      <c r="D21" s="16"/>
      <c r="E21" s="16">
        <v>21250000</v>
      </c>
    </row>
    <row r="22" spans="1:5" s="39" customFormat="1" ht="23.8" customHeight="1" x14ac:dyDescent="0.55000000000000004">
      <c r="A22" s="41" t="s">
        <v>63</v>
      </c>
      <c r="B22" s="42">
        <v>11</v>
      </c>
      <c r="C22" s="16">
        <v>1422472972</v>
      </c>
      <c r="D22" s="16"/>
      <c r="E22" s="16">
        <v>1249371361</v>
      </c>
    </row>
    <row r="23" spans="1:5" ht="23.8" customHeight="1" x14ac:dyDescent="0.55000000000000004">
      <c r="A23" s="41" t="s">
        <v>60</v>
      </c>
      <c r="B23" s="42">
        <v>12</v>
      </c>
      <c r="C23" s="16">
        <v>1023882026</v>
      </c>
      <c r="D23" s="16"/>
      <c r="E23" s="16">
        <v>936564422</v>
      </c>
    </row>
    <row r="24" spans="1:5" ht="23.8" customHeight="1" x14ac:dyDescent="0.55000000000000004">
      <c r="A24" s="41" t="s">
        <v>32</v>
      </c>
      <c r="B24" s="42"/>
      <c r="C24" s="16">
        <v>13498571</v>
      </c>
      <c r="D24" s="47"/>
      <c r="E24" s="16">
        <v>12972648</v>
      </c>
    </row>
    <row r="25" spans="1:5" s="39" customFormat="1" ht="23.8" customHeight="1" x14ac:dyDescent="0.55000000000000004">
      <c r="A25" s="41" t="s">
        <v>76</v>
      </c>
      <c r="B25" s="42"/>
      <c r="C25" s="16">
        <v>16105260</v>
      </c>
      <c r="D25" s="47"/>
      <c r="E25" s="16">
        <v>11466964</v>
      </c>
    </row>
    <row r="26" spans="1:5" s="39" customFormat="1" ht="23.8" customHeight="1" x14ac:dyDescent="0.55000000000000004">
      <c r="A26" s="41" t="s">
        <v>39</v>
      </c>
      <c r="B26" s="42">
        <v>13</v>
      </c>
      <c r="C26" s="16">
        <v>43470280</v>
      </c>
      <c r="D26" s="16"/>
      <c r="E26" s="16">
        <v>37470822</v>
      </c>
    </row>
    <row r="27" spans="1:5" s="39" customFormat="1" ht="23.8" customHeight="1" x14ac:dyDescent="0.55000000000000004">
      <c r="A27" s="45" t="s">
        <v>16</v>
      </c>
      <c r="B27" s="45"/>
      <c r="C27" s="19">
        <f>SUM(C21:C26)</f>
        <v>2540679109</v>
      </c>
      <c r="D27" s="16"/>
      <c r="E27" s="19">
        <f>SUM(E21:E26)</f>
        <v>2269096217</v>
      </c>
    </row>
    <row r="28" spans="1:5" s="39" customFormat="1" ht="23.95" customHeight="1" thickBot="1" x14ac:dyDescent="0.6">
      <c r="A28" s="48" t="s">
        <v>4</v>
      </c>
      <c r="B28" s="48"/>
      <c r="C28" s="20">
        <f>C27+C18</f>
        <v>2825524641</v>
      </c>
      <c r="D28" s="16"/>
      <c r="E28" s="20">
        <f>E27+E18</f>
        <v>2716619487</v>
      </c>
    </row>
    <row r="29" spans="1:5" s="39" customFormat="1" ht="23.95" customHeight="1" thickTop="1" x14ac:dyDescent="0.55000000000000004">
      <c r="A29" s="48"/>
      <c r="B29" s="48"/>
      <c r="C29" s="17"/>
      <c r="D29" s="16"/>
      <c r="E29" s="17"/>
    </row>
    <row r="30" spans="1:5" s="39" customFormat="1" ht="23.95" customHeight="1" x14ac:dyDescent="0.55000000000000004">
      <c r="A30" s="48"/>
      <c r="B30" s="48"/>
      <c r="C30" s="3"/>
      <c r="D30" s="2"/>
      <c r="E30" s="3"/>
    </row>
    <row r="31" spans="1:5" s="39" customFormat="1" ht="23.95" customHeight="1" x14ac:dyDescent="0.55000000000000004">
      <c r="A31" s="48"/>
      <c r="B31" s="48"/>
      <c r="C31" s="3"/>
      <c r="D31" s="2"/>
      <c r="E31" s="3"/>
    </row>
    <row r="32" spans="1:5" s="39" customFormat="1" ht="23.8" customHeight="1" x14ac:dyDescent="0.55000000000000004">
      <c r="A32" s="48"/>
      <c r="B32" s="48"/>
      <c r="C32" s="3"/>
      <c r="D32" s="2"/>
      <c r="E32" s="3"/>
    </row>
    <row r="33" spans="1:5" ht="23.8" customHeight="1" x14ac:dyDescent="0.55000000000000004">
      <c r="A33" s="39"/>
      <c r="B33" s="39"/>
      <c r="C33" s="39"/>
      <c r="D33" s="43"/>
      <c r="E33" s="43"/>
    </row>
    <row r="35" spans="1:5" s="39" customFormat="1" ht="23.8" customHeight="1" x14ac:dyDescent="0.55000000000000004">
      <c r="A35" s="35"/>
      <c r="B35" s="35"/>
      <c r="C35" s="35"/>
      <c r="D35" s="35"/>
      <c r="E35" s="35"/>
    </row>
    <row r="36" spans="1:5" s="39" customFormat="1" ht="23.8" customHeight="1" x14ac:dyDescent="0.55000000000000004">
      <c r="A36" s="100" t="s">
        <v>85</v>
      </c>
      <c r="B36" s="100"/>
      <c r="C36" s="100"/>
      <c r="E36" s="50"/>
    </row>
    <row r="37" spans="1:5" ht="23.8" customHeight="1" x14ac:dyDescent="0.55000000000000004">
      <c r="E37" s="51"/>
    </row>
    <row r="38" spans="1:5" ht="23.8" customHeight="1" x14ac:dyDescent="0.55000000000000004">
      <c r="C38" s="52"/>
      <c r="E38" s="51"/>
    </row>
    <row r="39" spans="1:5" ht="23.8" customHeight="1" x14ac:dyDescent="0.55000000000000004">
      <c r="E39" s="51"/>
    </row>
    <row r="40" spans="1:5" ht="23.8" customHeight="1" x14ac:dyDescent="0.55000000000000004">
      <c r="E40" s="51"/>
    </row>
    <row r="41" spans="1:5" ht="23.8" customHeight="1" x14ac:dyDescent="0.55000000000000004">
      <c r="E41" s="51"/>
    </row>
    <row r="42" spans="1:5" ht="23.8" customHeight="1" x14ac:dyDescent="0.55000000000000004">
      <c r="E42" s="51"/>
    </row>
    <row r="43" spans="1:5" ht="23.8" customHeight="1" x14ac:dyDescent="0.55000000000000004">
      <c r="E43" s="51"/>
    </row>
    <row r="44" spans="1:5" ht="23.8" customHeight="1" x14ac:dyDescent="0.55000000000000004">
      <c r="E44" s="51"/>
    </row>
    <row r="45" spans="1:5" ht="23.8" customHeight="1" x14ac:dyDescent="0.55000000000000004">
      <c r="E45" s="51"/>
    </row>
    <row r="46" spans="1:5" ht="23.8" customHeight="1" x14ac:dyDescent="0.55000000000000004">
      <c r="E46" s="51"/>
    </row>
    <row r="47" spans="1:5" ht="23.8" customHeight="1" x14ac:dyDescent="0.55000000000000004">
      <c r="E47" s="51"/>
    </row>
    <row r="48" spans="1:5" ht="23.8" customHeight="1" x14ac:dyDescent="0.55000000000000004">
      <c r="E48" s="51"/>
    </row>
    <row r="49" spans="5:5" ht="23.8" customHeight="1" x14ac:dyDescent="0.55000000000000004">
      <c r="E49" s="51"/>
    </row>
    <row r="50" spans="5:5" ht="23.8" customHeight="1" x14ac:dyDescent="0.55000000000000004">
      <c r="E50" s="51"/>
    </row>
    <row r="51" spans="5:5" ht="23.8" customHeight="1" x14ac:dyDescent="0.55000000000000004">
      <c r="E51" s="51"/>
    </row>
    <row r="52" spans="5:5" ht="23.8" customHeight="1" x14ac:dyDescent="0.55000000000000004">
      <c r="E52" s="51"/>
    </row>
    <row r="53" spans="5:5" ht="23.8" customHeight="1" x14ac:dyDescent="0.55000000000000004">
      <c r="E53" s="51"/>
    </row>
    <row r="54" spans="5:5" ht="23.8" customHeight="1" x14ac:dyDescent="0.55000000000000004">
      <c r="E54" s="51"/>
    </row>
    <row r="55" spans="5:5" ht="23.8" customHeight="1" x14ac:dyDescent="0.55000000000000004">
      <c r="E55" s="51"/>
    </row>
    <row r="56" spans="5:5" ht="23.8" customHeight="1" x14ac:dyDescent="0.55000000000000004">
      <c r="E56" s="51"/>
    </row>
    <row r="57" spans="5:5" ht="23.8" customHeight="1" x14ac:dyDescent="0.55000000000000004">
      <c r="E57" s="51"/>
    </row>
    <row r="58" spans="5:5" ht="23.8" customHeight="1" x14ac:dyDescent="0.55000000000000004">
      <c r="E58" s="51"/>
    </row>
    <row r="59" spans="5:5" ht="23.8" customHeight="1" x14ac:dyDescent="0.55000000000000004">
      <c r="E59" s="51"/>
    </row>
    <row r="60" spans="5:5" ht="23.8" customHeight="1" x14ac:dyDescent="0.55000000000000004">
      <c r="E60" s="51"/>
    </row>
    <row r="61" spans="5:5" ht="23.8" customHeight="1" x14ac:dyDescent="0.55000000000000004">
      <c r="E61" s="51"/>
    </row>
    <row r="62" spans="5:5" ht="23.8" customHeight="1" x14ac:dyDescent="0.55000000000000004">
      <c r="E62" s="51"/>
    </row>
    <row r="63" spans="5:5" ht="23.8" customHeight="1" x14ac:dyDescent="0.55000000000000004">
      <c r="E63" s="51"/>
    </row>
    <row r="64" spans="5:5" ht="23.8" customHeight="1" x14ac:dyDescent="0.55000000000000004">
      <c r="E64" s="51"/>
    </row>
    <row r="65" spans="5:5" ht="23.8" customHeight="1" x14ac:dyDescent="0.55000000000000004">
      <c r="E65" s="51"/>
    </row>
    <row r="66" spans="5:5" ht="23.8" customHeight="1" x14ac:dyDescent="0.55000000000000004">
      <c r="E66" s="51"/>
    </row>
    <row r="67" spans="5:5" ht="23.8" customHeight="1" x14ac:dyDescent="0.55000000000000004">
      <c r="E67" s="51"/>
    </row>
    <row r="68" spans="5:5" ht="23.8" customHeight="1" x14ac:dyDescent="0.55000000000000004">
      <c r="E68" s="51"/>
    </row>
    <row r="69" spans="5:5" ht="23.8" customHeight="1" x14ac:dyDescent="0.55000000000000004">
      <c r="E69" s="51"/>
    </row>
    <row r="70" spans="5:5" ht="23.8" customHeight="1" x14ac:dyDescent="0.55000000000000004">
      <c r="E70" s="51"/>
    </row>
    <row r="71" spans="5:5" ht="23.8" customHeight="1" x14ac:dyDescent="0.55000000000000004">
      <c r="E71" s="51"/>
    </row>
  </sheetData>
  <mergeCells count="5">
    <mergeCell ref="A36:C36"/>
    <mergeCell ref="A1:E1"/>
    <mergeCell ref="A2:E2"/>
    <mergeCell ref="A4:E4"/>
    <mergeCell ref="A3:F3"/>
  </mergeCells>
  <pageMargins left="1" right="0.3" top="0.8" bottom="0.5" header="0.6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C0DA-7BDC-44D0-8624-EDCAE946DF55}">
  <sheetPr>
    <tabColor rgb="FF00B050"/>
  </sheetPr>
  <dimension ref="A1:F73"/>
  <sheetViews>
    <sheetView topLeftCell="A28" zoomScaleNormal="100" zoomScaleSheetLayoutView="85" workbookViewId="0">
      <selection activeCell="A81" sqref="A81"/>
    </sheetView>
  </sheetViews>
  <sheetFormatPr defaultColWidth="9.125" defaultRowHeight="21.1" x14ac:dyDescent="0.55000000000000004"/>
  <cols>
    <col min="1" max="1" width="59.75" style="35" customWidth="1"/>
    <col min="2" max="2" width="10.125" style="55" customWidth="1"/>
    <col min="3" max="3" width="18.625" style="35" customWidth="1"/>
    <col min="4" max="4" width="1" style="35" customWidth="1"/>
    <col min="5" max="5" width="17.25" style="35" customWidth="1"/>
    <col min="6" max="6" width="0.625" style="35" customWidth="1"/>
    <col min="7" max="16384" width="9.125" style="35"/>
  </cols>
  <sheetData>
    <row r="1" spans="1:6" ht="26.5" x14ac:dyDescent="0.55000000000000004">
      <c r="A1" s="97" t="s">
        <v>116</v>
      </c>
      <c r="B1" s="97"/>
      <c r="C1" s="97"/>
      <c r="D1" s="97"/>
      <c r="E1" s="97"/>
      <c r="F1" s="97"/>
    </row>
    <row r="2" spans="1:6" ht="26.5" x14ac:dyDescent="0.55000000000000004">
      <c r="A2" s="97" t="s">
        <v>107</v>
      </c>
      <c r="B2" s="97"/>
      <c r="C2" s="97"/>
      <c r="D2" s="97"/>
      <c r="E2" s="97"/>
      <c r="F2" s="97"/>
    </row>
    <row r="3" spans="1:6" ht="26.5" x14ac:dyDescent="0.55000000000000004">
      <c r="A3" s="99" t="s">
        <v>139</v>
      </c>
      <c r="B3" s="99"/>
      <c r="C3" s="99"/>
      <c r="D3" s="99"/>
      <c r="E3" s="99"/>
      <c r="F3" s="99"/>
    </row>
    <row r="4" spans="1:6" ht="23.8" x14ac:dyDescent="0.55000000000000004">
      <c r="A4" s="101" t="s">
        <v>14</v>
      </c>
      <c r="B4" s="101"/>
      <c r="C4" s="101"/>
      <c r="D4" s="101"/>
      <c r="E4" s="101"/>
      <c r="F4" s="101"/>
    </row>
    <row r="5" spans="1:6" ht="5.95" customHeight="1" x14ac:dyDescent="0.55000000000000004">
      <c r="A5" s="36"/>
      <c r="B5" s="37"/>
      <c r="C5" s="36"/>
      <c r="D5" s="36"/>
      <c r="E5" s="36"/>
      <c r="F5" s="36"/>
    </row>
    <row r="6" spans="1:6" ht="23.8" x14ac:dyDescent="0.55000000000000004">
      <c r="A6" s="36"/>
      <c r="B6" s="37" t="s">
        <v>24</v>
      </c>
      <c r="C6" s="38" t="s">
        <v>58</v>
      </c>
      <c r="D6" s="36"/>
      <c r="E6" s="37" t="s">
        <v>58</v>
      </c>
      <c r="F6" s="36"/>
    </row>
    <row r="7" spans="1:6" ht="23.8" x14ac:dyDescent="0.55000000000000004">
      <c r="A7" s="36"/>
      <c r="B7" s="37"/>
      <c r="C7" s="38" t="s">
        <v>124</v>
      </c>
      <c r="D7" s="36"/>
      <c r="E7" s="37" t="s">
        <v>59</v>
      </c>
      <c r="F7" s="36"/>
    </row>
    <row r="8" spans="1:6" s="39" customFormat="1" ht="23.8" x14ac:dyDescent="0.55000000000000004">
      <c r="C8" s="40" t="s">
        <v>137</v>
      </c>
      <c r="D8" s="37"/>
      <c r="E8" s="37">
        <v>2568</v>
      </c>
      <c r="F8" s="37"/>
    </row>
    <row r="9" spans="1:6" s="39" customFormat="1" ht="23.8" x14ac:dyDescent="0.55000000000000004">
      <c r="C9" s="37" t="s">
        <v>84</v>
      </c>
      <c r="D9" s="37"/>
      <c r="E9" s="37"/>
      <c r="F9" s="37"/>
    </row>
    <row r="10" spans="1:6" s="39" customFormat="1" ht="23.8" x14ac:dyDescent="0.55000000000000004">
      <c r="A10" s="37" t="s">
        <v>26</v>
      </c>
      <c r="B10" s="37"/>
      <c r="C10" s="53"/>
      <c r="D10" s="53"/>
      <c r="E10" s="53"/>
      <c r="F10" s="2"/>
    </row>
    <row r="11" spans="1:6" s="39" customFormat="1" ht="23.8" x14ac:dyDescent="0.55000000000000004">
      <c r="A11" s="49" t="s">
        <v>5</v>
      </c>
      <c r="B11" s="42"/>
      <c r="C11" s="2"/>
      <c r="D11" s="2"/>
      <c r="E11" s="53"/>
      <c r="F11" s="2"/>
    </row>
    <row r="12" spans="1:6" s="39" customFormat="1" ht="23.8" x14ac:dyDescent="0.55000000000000004">
      <c r="A12" s="41" t="s">
        <v>142</v>
      </c>
      <c r="B12" s="42">
        <v>14</v>
      </c>
      <c r="C12" s="16">
        <v>70000000</v>
      </c>
      <c r="D12" s="2"/>
      <c r="E12" s="33">
        <v>0</v>
      </c>
      <c r="F12" s="2"/>
    </row>
    <row r="13" spans="1:6" s="39" customFormat="1" ht="23.8" x14ac:dyDescent="0.55000000000000004">
      <c r="A13" s="41" t="s">
        <v>55</v>
      </c>
      <c r="B13" s="42">
        <v>15</v>
      </c>
      <c r="C13" s="16">
        <v>133759391</v>
      </c>
      <c r="D13" s="16"/>
      <c r="E13" s="16">
        <v>144470039</v>
      </c>
      <c r="F13" s="2"/>
    </row>
    <row r="14" spans="1:6" s="39" customFormat="1" ht="23.8" x14ac:dyDescent="0.55000000000000004">
      <c r="A14" s="41" t="s">
        <v>99</v>
      </c>
      <c r="B14" s="42"/>
      <c r="C14" s="16">
        <v>6151991</v>
      </c>
      <c r="D14" s="16"/>
      <c r="E14" s="16">
        <v>6670026</v>
      </c>
      <c r="F14" s="2"/>
    </row>
    <row r="15" spans="1:6" s="39" customFormat="1" ht="23.8" x14ac:dyDescent="0.55000000000000004">
      <c r="A15" s="41" t="s">
        <v>69</v>
      </c>
      <c r="C15" s="16"/>
      <c r="D15" s="46"/>
      <c r="E15" s="16"/>
    </row>
    <row r="16" spans="1:6" s="39" customFormat="1" ht="23.8" x14ac:dyDescent="0.55000000000000004">
      <c r="A16" s="54" t="s">
        <v>70</v>
      </c>
      <c r="B16" s="42">
        <v>16</v>
      </c>
      <c r="C16" s="16">
        <v>70963629</v>
      </c>
      <c r="D16" s="16"/>
      <c r="E16" s="16">
        <v>76559435</v>
      </c>
      <c r="F16" s="2"/>
    </row>
    <row r="17" spans="1:6" s="39" customFormat="1" ht="23.8" x14ac:dyDescent="0.55000000000000004">
      <c r="A17" s="41" t="s">
        <v>129</v>
      </c>
      <c r="C17" s="16"/>
      <c r="D17" s="46"/>
      <c r="E17" s="16"/>
    </row>
    <row r="18" spans="1:6" s="39" customFormat="1" ht="23.8" x14ac:dyDescent="0.55000000000000004">
      <c r="A18" s="54" t="s">
        <v>70</v>
      </c>
      <c r="B18" s="42">
        <v>17</v>
      </c>
      <c r="C18" s="16">
        <v>113027394</v>
      </c>
      <c r="D18" s="16"/>
      <c r="E18" s="16">
        <v>119174470</v>
      </c>
      <c r="F18" s="2"/>
    </row>
    <row r="19" spans="1:6" s="39" customFormat="1" ht="23.8" x14ac:dyDescent="0.55000000000000004">
      <c r="A19" s="41" t="s">
        <v>71</v>
      </c>
      <c r="C19" s="16"/>
      <c r="D19" s="46"/>
      <c r="E19" s="16"/>
    </row>
    <row r="20" spans="1:6" s="39" customFormat="1" ht="23.8" x14ac:dyDescent="0.55000000000000004">
      <c r="A20" s="54" t="s">
        <v>70</v>
      </c>
      <c r="B20" s="44">
        <v>18</v>
      </c>
      <c r="C20" s="16">
        <v>164950392</v>
      </c>
      <c r="D20" s="16"/>
      <c r="E20" s="16">
        <v>147326243</v>
      </c>
      <c r="F20" s="2"/>
    </row>
    <row r="21" spans="1:6" s="39" customFormat="1" ht="23.8" x14ac:dyDescent="0.55000000000000004">
      <c r="A21" s="41" t="s">
        <v>64</v>
      </c>
      <c r="B21" s="44"/>
      <c r="C21" s="16">
        <v>12964121</v>
      </c>
      <c r="D21" s="16"/>
      <c r="E21" s="16">
        <v>22913042</v>
      </c>
      <c r="F21" s="2"/>
    </row>
    <row r="22" spans="1:6" s="39" customFormat="1" ht="23.8" x14ac:dyDescent="0.55000000000000004">
      <c r="A22" s="41" t="s">
        <v>6</v>
      </c>
      <c r="B22" s="42"/>
      <c r="C22" s="16">
        <v>7018187</v>
      </c>
      <c r="D22" s="16"/>
      <c r="E22" s="16">
        <v>4948734</v>
      </c>
      <c r="F22" s="2"/>
    </row>
    <row r="23" spans="1:6" s="39" customFormat="1" ht="23.8" x14ac:dyDescent="0.55000000000000004">
      <c r="A23" s="45" t="s">
        <v>7</v>
      </c>
      <c r="B23" s="42"/>
      <c r="C23" s="19">
        <f>SUM(C12:C22)</f>
        <v>578835105</v>
      </c>
      <c r="D23" s="16"/>
      <c r="E23" s="19">
        <f>SUM(E13:E22)</f>
        <v>522061989</v>
      </c>
      <c r="F23" s="2"/>
    </row>
    <row r="24" spans="1:6" s="39" customFormat="1" ht="23.8" x14ac:dyDescent="0.55000000000000004">
      <c r="A24" s="45"/>
      <c r="B24" s="42"/>
      <c r="C24" s="17"/>
      <c r="D24" s="46"/>
      <c r="E24" s="17"/>
      <c r="F24" s="43"/>
    </row>
    <row r="25" spans="1:6" s="39" customFormat="1" ht="23.8" x14ac:dyDescent="0.55000000000000004">
      <c r="A25" s="39" t="s">
        <v>17</v>
      </c>
      <c r="B25" s="42"/>
      <c r="C25" s="46"/>
      <c r="D25" s="46"/>
      <c r="E25" s="46"/>
      <c r="F25" s="43"/>
    </row>
    <row r="26" spans="1:6" s="39" customFormat="1" ht="23.8" x14ac:dyDescent="0.55000000000000004">
      <c r="A26" s="41" t="s">
        <v>56</v>
      </c>
      <c r="B26" s="42">
        <v>16</v>
      </c>
      <c r="C26" s="16">
        <v>84540626</v>
      </c>
      <c r="D26" s="16"/>
      <c r="E26" s="16">
        <v>106113936</v>
      </c>
      <c r="F26" s="43"/>
    </row>
    <row r="27" spans="1:6" s="39" customFormat="1" ht="23.8" x14ac:dyDescent="0.55000000000000004">
      <c r="A27" s="41" t="s">
        <v>128</v>
      </c>
      <c r="B27" s="42">
        <v>17</v>
      </c>
      <c r="C27" s="16">
        <v>82567761</v>
      </c>
      <c r="D27" s="16"/>
      <c r="E27" s="16">
        <v>87249914</v>
      </c>
      <c r="F27" s="2"/>
    </row>
    <row r="28" spans="1:6" s="39" customFormat="1" ht="23.8" x14ac:dyDescent="0.55000000000000004">
      <c r="A28" s="41" t="s">
        <v>61</v>
      </c>
      <c r="B28" s="42">
        <v>18</v>
      </c>
      <c r="C28" s="16">
        <v>966890294</v>
      </c>
      <c r="D28" s="16"/>
      <c r="E28" s="16">
        <v>887156217</v>
      </c>
      <c r="F28" s="2"/>
    </row>
    <row r="29" spans="1:6" s="39" customFormat="1" ht="23.8" x14ac:dyDescent="0.55000000000000004">
      <c r="A29" s="41" t="s">
        <v>72</v>
      </c>
      <c r="C29" s="16"/>
      <c r="D29" s="46"/>
      <c r="E29" s="16"/>
    </row>
    <row r="30" spans="1:6" s="39" customFormat="1" ht="23.8" x14ac:dyDescent="0.55000000000000004">
      <c r="A30" s="54" t="s">
        <v>73</v>
      </c>
      <c r="B30" s="42"/>
      <c r="C30" s="16">
        <v>12749599</v>
      </c>
      <c r="D30" s="16"/>
      <c r="E30" s="16">
        <v>10593154</v>
      </c>
      <c r="F30" s="2"/>
    </row>
    <row r="31" spans="1:6" s="39" customFormat="1" ht="23.8" x14ac:dyDescent="0.55000000000000004">
      <c r="A31" s="41" t="s">
        <v>81</v>
      </c>
      <c r="B31" s="42"/>
      <c r="C31" s="16"/>
      <c r="D31" s="16"/>
      <c r="E31" s="16"/>
      <c r="F31" s="2"/>
    </row>
    <row r="32" spans="1:6" s="39" customFormat="1" ht="23.8" x14ac:dyDescent="0.55000000000000004">
      <c r="A32" s="54" t="s">
        <v>82</v>
      </c>
      <c r="B32" s="44">
        <v>19</v>
      </c>
      <c r="C32" s="16">
        <v>21110168</v>
      </c>
      <c r="D32" s="16"/>
      <c r="E32" s="16">
        <v>19528083</v>
      </c>
      <c r="F32" s="43"/>
    </row>
    <row r="33" spans="1:6" s="39" customFormat="1" ht="23.8" x14ac:dyDescent="0.55000000000000004">
      <c r="A33" s="41" t="s">
        <v>35</v>
      </c>
      <c r="B33" s="42"/>
      <c r="C33" s="16">
        <v>1095863</v>
      </c>
      <c r="D33" s="16"/>
      <c r="E33" s="16">
        <f>879059</f>
        <v>879059</v>
      </c>
      <c r="F33" s="2"/>
    </row>
    <row r="34" spans="1:6" s="39" customFormat="1" ht="23.8" x14ac:dyDescent="0.55000000000000004">
      <c r="A34" s="45" t="s">
        <v>18</v>
      </c>
      <c r="B34" s="42"/>
      <c r="C34" s="19">
        <f>SUM(C26:C33)</f>
        <v>1168954311</v>
      </c>
      <c r="D34" s="16"/>
      <c r="E34" s="19">
        <f>SUM(E26:E33)</f>
        <v>1111520363</v>
      </c>
      <c r="F34" s="2"/>
    </row>
    <row r="35" spans="1:6" s="39" customFormat="1" ht="23.8" x14ac:dyDescent="0.55000000000000004">
      <c r="A35" s="41" t="s">
        <v>8</v>
      </c>
      <c r="B35" s="42"/>
      <c r="C35" s="19">
        <f>C34+C23</f>
        <v>1747789416</v>
      </c>
      <c r="D35" s="16"/>
      <c r="E35" s="19">
        <f>E34+E23</f>
        <v>1633582352</v>
      </c>
      <c r="F35" s="2"/>
    </row>
    <row r="36" spans="1:6" s="39" customFormat="1" ht="23.8" x14ac:dyDescent="0.55000000000000004">
      <c r="A36" s="41"/>
      <c r="B36" s="42"/>
      <c r="C36" s="3"/>
      <c r="D36" s="2"/>
      <c r="E36" s="3"/>
      <c r="F36" s="2"/>
    </row>
    <row r="37" spans="1:6" s="39" customFormat="1" ht="23.8" x14ac:dyDescent="0.55000000000000004">
      <c r="A37" s="41"/>
      <c r="B37" s="42"/>
      <c r="C37" s="3"/>
      <c r="D37" s="2"/>
      <c r="E37" s="3"/>
      <c r="F37" s="2"/>
    </row>
    <row r="38" spans="1:6" s="39" customFormat="1" ht="26.5" x14ac:dyDescent="0.55000000000000004">
      <c r="A38" s="97" t="s">
        <v>116</v>
      </c>
      <c r="B38" s="97"/>
      <c r="C38" s="97"/>
      <c r="D38" s="97"/>
      <c r="E38" s="97"/>
      <c r="F38" s="97"/>
    </row>
    <row r="39" spans="1:6" s="39" customFormat="1" ht="26.5" x14ac:dyDescent="0.55000000000000004">
      <c r="A39" s="97" t="s">
        <v>107</v>
      </c>
      <c r="B39" s="97"/>
      <c r="C39" s="97"/>
      <c r="D39" s="97"/>
      <c r="E39" s="97"/>
      <c r="F39" s="97"/>
    </row>
    <row r="40" spans="1:6" s="39" customFormat="1" ht="26.5" x14ac:dyDescent="0.55000000000000004">
      <c r="A40" s="99" t="s">
        <v>139</v>
      </c>
      <c r="B40" s="99"/>
      <c r="C40" s="99"/>
      <c r="D40" s="99"/>
      <c r="E40" s="99"/>
      <c r="F40" s="99"/>
    </row>
    <row r="41" spans="1:6" s="39" customFormat="1" ht="23.8" x14ac:dyDescent="0.55000000000000004">
      <c r="A41" s="101" t="s">
        <v>14</v>
      </c>
      <c r="B41" s="101"/>
      <c r="C41" s="101"/>
      <c r="D41" s="101"/>
      <c r="E41" s="101"/>
      <c r="F41" s="101"/>
    </row>
    <row r="42" spans="1:6" s="39" customFormat="1" ht="8.85" customHeight="1" x14ac:dyDescent="0.55000000000000004">
      <c r="A42" s="36"/>
      <c r="B42" s="37"/>
      <c r="C42" s="36"/>
      <c r="D42" s="36"/>
      <c r="E42" s="36"/>
      <c r="F42" s="36"/>
    </row>
    <row r="43" spans="1:6" s="39" customFormat="1" ht="23.8" x14ac:dyDescent="0.55000000000000004">
      <c r="A43" s="36"/>
      <c r="B43" s="37" t="s">
        <v>24</v>
      </c>
      <c r="C43" s="38" t="s">
        <v>58</v>
      </c>
      <c r="D43" s="36"/>
      <c r="E43" s="37" t="s">
        <v>58</v>
      </c>
      <c r="F43" s="36"/>
    </row>
    <row r="44" spans="1:6" s="39" customFormat="1" ht="23.8" x14ac:dyDescent="0.55000000000000004">
      <c r="A44" s="36"/>
      <c r="B44" s="37"/>
      <c r="C44" s="38" t="s">
        <v>124</v>
      </c>
      <c r="D44" s="36"/>
      <c r="E44" s="37" t="s">
        <v>59</v>
      </c>
      <c r="F44" s="36"/>
    </row>
    <row r="45" spans="1:6" s="39" customFormat="1" ht="23.8" x14ac:dyDescent="0.55000000000000004">
      <c r="A45" s="36"/>
      <c r="B45" s="37"/>
      <c r="C45" s="40" t="s">
        <v>137</v>
      </c>
      <c r="D45" s="37"/>
      <c r="E45" s="37">
        <v>2568</v>
      </c>
      <c r="F45" s="36"/>
    </row>
    <row r="46" spans="1:6" s="39" customFormat="1" ht="23.8" x14ac:dyDescent="0.55000000000000004">
      <c r="A46" s="36"/>
      <c r="B46" s="37"/>
      <c r="C46" s="37" t="s">
        <v>84</v>
      </c>
      <c r="D46" s="37"/>
      <c r="E46" s="37"/>
      <c r="F46" s="36"/>
    </row>
    <row r="47" spans="1:6" s="39" customFormat="1" ht="23.8" x14ac:dyDescent="0.55000000000000004">
      <c r="A47" s="37" t="s">
        <v>36</v>
      </c>
      <c r="B47" s="37"/>
      <c r="C47" s="2"/>
      <c r="D47" s="2"/>
      <c r="E47" s="2"/>
      <c r="F47" s="2"/>
    </row>
    <row r="48" spans="1:6" s="39" customFormat="1" ht="23.8" x14ac:dyDescent="0.55000000000000004">
      <c r="A48" s="39" t="s">
        <v>27</v>
      </c>
      <c r="B48" s="42"/>
      <c r="C48" s="46"/>
      <c r="D48" s="46"/>
      <c r="E48" s="46"/>
    </row>
    <row r="49" spans="1:6" s="39" customFormat="1" ht="23.8" x14ac:dyDescent="0.55000000000000004">
      <c r="A49" s="39" t="s">
        <v>9</v>
      </c>
      <c r="B49" s="42">
        <v>20</v>
      </c>
      <c r="C49" s="16"/>
      <c r="D49" s="16"/>
      <c r="E49" s="16"/>
      <c r="F49" s="2"/>
    </row>
    <row r="50" spans="1:6" s="39" customFormat="1" ht="23.8" x14ac:dyDescent="0.55000000000000004">
      <c r="A50" s="41" t="s">
        <v>10</v>
      </c>
      <c r="B50" s="42"/>
      <c r="C50" s="16"/>
      <c r="D50" s="16"/>
      <c r="E50" s="16"/>
      <c r="F50" s="2"/>
    </row>
    <row r="51" spans="1:6" s="39" customFormat="1" ht="24.45" thickBot="1" x14ac:dyDescent="0.6">
      <c r="A51" s="45" t="s">
        <v>117</v>
      </c>
      <c r="B51" s="42"/>
      <c r="C51" s="21">
        <v>187500000</v>
      </c>
      <c r="D51" s="16"/>
      <c r="E51" s="21">
        <v>187500000</v>
      </c>
      <c r="F51" s="2"/>
    </row>
    <row r="52" spans="1:6" s="39" customFormat="1" ht="24.45" thickTop="1" x14ac:dyDescent="0.55000000000000004">
      <c r="A52" s="41" t="s">
        <v>50</v>
      </c>
      <c r="B52" s="42"/>
      <c r="C52" s="17"/>
      <c r="D52" s="17"/>
      <c r="E52" s="17"/>
      <c r="F52" s="9"/>
    </row>
    <row r="53" spans="1:6" s="39" customFormat="1" ht="23.8" x14ac:dyDescent="0.55000000000000004">
      <c r="A53" s="45" t="s">
        <v>138</v>
      </c>
      <c r="B53" s="42"/>
      <c r="C53" s="16"/>
      <c r="D53" s="17"/>
      <c r="E53" s="16"/>
      <c r="F53" s="9"/>
    </row>
    <row r="54" spans="1:6" s="39" customFormat="1" ht="23.8" x14ac:dyDescent="0.55000000000000004">
      <c r="A54" s="45" t="s">
        <v>37</v>
      </c>
      <c r="B54" s="42"/>
      <c r="C54" s="16">
        <f>EQ!C22</f>
        <v>176470588</v>
      </c>
      <c r="D54" s="17"/>
      <c r="E54" s="17">
        <f>EQ!C18</f>
        <v>176470588</v>
      </c>
      <c r="F54" s="9"/>
    </row>
    <row r="55" spans="1:6" s="39" customFormat="1" ht="23.8" x14ac:dyDescent="0.55000000000000004">
      <c r="A55" s="41" t="s">
        <v>86</v>
      </c>
      <c r="B55" s="42">
        <v>20</v>
      </c>
      <c r="C55" s="16">
        <f>EQ!E22</f>
        <v>709550953</v>
      </c>
      <c r="D55" s="16"/>
      <c r="E55" s="17">
        <f>EQ!E18</f>
        <v>709550953</v>
      </c>
      <c r="F55" s="10">
        <v>0</v>
      </c>
    </row>
    <row r="56" spans="1:6" s="39" customFormat="1" ht="23.8" x14ac:dyDescent="0.55000000000000004">
      <c r="A56" s="39" t="s">
        <v>11</v>
      </c>
      <c r="B56" s="42"/>
      <c r="C56" s="16"/>
      <c r="D56" s="16"/>
      <c r="E56" s="16"/>
      <c r="F56" s="2"/>
    </row>
    <row r="57" spans="1:6" s="39" customFormat="1" ht="23.8" x14ac:dyDescent="0.55000000000000004">
      <c r="A57" s="41" t="s">
        <v>12</v>
      </c>
      <c r="B57" s="42"/>
      <c r="C57" s="16"/>
      <c r="D57" s="16"/>
      <c r="E57" s="46"/>
      <c r="F57" s="2"/>
    </row>
    <row r="58" spans="1:6" s="39" customFormat="1" ht="23.8" x14ac:dyDescent="0.55000000000000004">
      <c r="A58" s="45" t="s">
        <v>25</v>
      </c>
      <c r="B58" s="42">
        <v>21</v>
      </c>
      <c r="C58" s="16">
        <f>EQ!G22</f>
        <v>18750000</v>
      </c>
      <c r="D58" s="22"/>
      <c r="E58" s="16">
        <f>EQ!G18</f>
        <v>18317385</v>
      </c>
      <c r="F58" s="2"/>
    </row>
    <row r="59" spans="1:6" s="39" customFormat="1" ht="23.8" x14ac:dyDescent="0.55000000000000004">
      <c r="A59" s="41" t="s">
        <v>19</v>
      </c>
      <c r="B59" s="42"/>
      <c r="C59" s="16">
        <f>EQ!I22</f>
        <v>172963684</v>
      </c>
      <c r="D59" s="16"/>
      <c r="E59" s="16">
        <f>EQ!I18</f>
        <v>178698209</v>
      </c>
      <c r="F59" s="2"/>
    </row>
    <row r="60" spans="1:6" s="39" customFormat="1" ht="23.8" x14ac:dyDescent="0.55000000000000004">
      <c r="A60" s="41" t="s">
        <v>28</v>
      </c>
      <c r="B60" s="42"/>
      <c r="C60" s="19">
        <f>SUM(C53:C59)</f>
        <v>1077735225</v>
      </c>
      <c r="D60" s="16"/>
      <c r="E60" s="19">
        <f>SUM(E54:E59)</f>
        <v>1083037135</v>
      </c>
      <c r="F60" s="2"/>
    </row>
    <row r="61" spans="1:6" s="39" customFormat="1" ht="24.45" thickBot="1" x14ac:dyDescent="0.6">
      <c r="A61" s="48" t="s">
        <v>29</v>
      </c>
      <c r="B61" s="37"/>
      <c r="C61" s="20">
        <f>C60+C35</f>
        <v>2825524641</v>
      </c>
      <c r="D61" s="16"/>
      <c r="E61" s="20">
        <f>E60+E35</f>
        <v>2716619487</v>
      </c>
      <c r="F61" s="2"/>
    </row>
    <row r="62" spans="1:6" s="39" customFormat="1" ht="24.45" thickTop="1" x14ac:dyDescent="0.55000000000000004">
      <c r="A62" s="48"/>
      <c r="B62" s="37"/>
      <c r="C62" s="3"/>
      <c r="D62" s="2"/>
      <c r="E62" s="3"/>
      <c r="F62" s="2"/>
    </row>
    <row r="63" spans="1:6" s="39" customFormat="1" ht="23.8" x14ac:dyDescent="0.55000000000000004">
      <c r="A63" s="48"/>
      <c r="B63" s="37"/>
      <c r="C63" s="3"/>
      <c r="D63" s="2"/>
      <c r="E63" s="3"/>
      <c r="F63" s="2"/>
    </row>
    <row r="64" spans="1:6" s="39" customFormat="1" ht="23.8" x14ac:dyDescent="0.55000000000000004">
      <c r="A64" s="48"/>
      <c r="B64" s="37"/>
      <c r="C64" s="3"/>
      <c r="D64" s="2"/>
      <c r="E64" s="3"/>
      <c r="F64" s="2"/>
    </row>
    <row r="65" spans="1:6" s="39" customFormat="1" ht="23.8" x14ac:dyDescent="0.55000000000000004">
      <c r="A65" s="48"/>
      <c r="B65" s="37"/>
      <c r="C65" s="3"/>
      <c r="D65" s="2"/>
      <c r="E65" s="3"/>
      <c r="F65" s="2"/>
    </row>
    <row r="66" spans="1:6" s="39" customFormat="1" ht="23.8" x14ac:dyDescent="0.55000000000000004">
      <c r="A66" s="48"/>
      <c r="B66" s="37"/>
      <c r="C66" s="3"/>
      <c r="D66" s="2"/>
      <c r="E66" s="3"/>
      <c r="F66" s="2"/>
    </row>
    <row r="67" spans="1:6" s="39" customFormat="1" ht="23.8" x14ac:dyDescent="0.55000000000000004">
      <c r="A67" s="48"/>
      <c r="B67" s="37"/>
      <c r="C67" s="3"/>
      <c r="D67" s="2"/>
      <c r="E67" s="3"/>
      <c r="F67" s="2"/>
    </row>
    <row r="68" spans="1:6" s="39" customFormat="1" ht="23.8" x14ac:dyDescent="0.55000000000000004">
      <c r="A68" s="48"/>
      <c r="B68" s="37"/>
      <c r="C68" s="3"/>
      <c r="D68" s="2"/>
      <c r="E68" s="3"/>
      <c r="F68" s="2"/>
    </row>
    <row r="69" spans="1:6" s="39" customFormat="1" ht="23.8" x14ac:dyDescent="0.55000000000000004">
      <c r="A69" s="35"/>
      <c r="B69" s="35"/>
      <c r="C69" s="35"/>
      <c r="D69" s="51"/>
      <c r="E69" s="51"/>
      <c r="F69" s="51"/>
    </row>
    <row r="70" spans="1:6" s="39" customFormat="1" ht="23.8" x14ac:dyDescent="0.55000000000000004">
      <c r="A70" s="35"/>
      <c r="B70" s="35"/>
      <c r="C70" s="35"/>
      <c r="D70" s="51"/>
      <c r="E70" s="51"/>
      <c r="F70" s="51"/>
    </row>
    <row r="71" spans="1:6" s="39" customFormat="1" ht="23.8" x14ac:dyDescent="0.55000000000000004">
      <c r="A71" s="35"/>
      <c r="B71" s="55"/>
      <c r="C71" s="35"/>
      <c r="D71" s="35"/>
      <c r="E71" s="35"/>
      <c r="F71" s="35"/>
    </row>
    <row r="72" spans="1:6" x14ac:dyDescent="0.55000000000000004">
      <c r="B72" s="35"/>
      <c r="E72" s="56"/>
    </row>
    <row r="73" spans="1:6" ht="23.8" x14ac:dyDescent="0.55000000000000004">
      <c r="A73" s="102" t="s">
        <v>85</v>
      </c>
      <c r="B73" s="102"/>
      <c r="C73" s="102"/>
    </row>
  </sheetData>
  <mergeCells count="9">
    <mergeCell ref="A1:F1"/>
    <mergeCell ref="A2:F2"/>
    <mergeCell ref="A3:F3"/>
    <mergeCell ref="A4:F4"/>
    <mergeCell ref="A73:C73"/>
    <mergeCell ref="A38:F38"/>
    <mergeCell ref="A39:F39"/>
    <mergeCell ref="A41:F41"/>
    <mergeCell ref="A40:F40"/>
  </mergeCells>
  <pageMargins left="1" right="0.3" top="0.8" bottom="0.5" header="0.6" footer="0.3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R36"/>
  <sheetViews>
    <sheetView topLeftCell="A7" zoomScaleNormal="100" zoomScaleSheetLayoutView="85" workbookViewId="0">
      <selection activeCell="A36" sqref="A36:D36"/>
    </sheetView>
  </sheetViews>
  <sheetFormatPr defaultColWidth="9.125" defaultRowHeight="23.95" customHeight="1" x14ac:dyDescent="0.55000000000000004"/>
  <cols>
    <col min="1" max="1" width="50.75" style="39" customWidth="1"/>
    <col min="2" max="2" width="13.625" style="39" customWidth="1"/>
    <col min="3" max="3" width="2.125" style="39" customWidth="1"/>
    <col min="4" max="4" width="18.625" style="39" customWidth="1"/>
    <col min="5" max="5" width="2.125" style="39" customWidth="1"/>
    <col min="6" max="6" width="18.625" style="39" customWidth="1"/>
    <col min="7" max="7" width="1.375" style="39" customWidth="1"/>
    <col min="8" max="8" width="9.125" style="39"/>
    <col min="9" max="9" width="23.375" style="57" bestFit="1" customWidth="1"/>
    <col min="10" max="10" width="1.625" style="58" customWidth="1"/>
    <col min="11" max="11" width="27.875" style="58" bestFit="1" customWidth="1"/>
    <col min="12" max="12" width="5.625" style="58" bestFit="1" customWidth="1"/>
    <col min="13" max="13" width="2.625" style="58" customWidth="1"/>
    <col min="14" max="14" width="27.875" style="58" bestFit="1" customWidth="1"/>
    <col min="15" max="15" width="17.875" style="58" bestFit="1" customWidth="1"/>
    <col min="16" max="16" width="15.625" style="58" bestFit="1" customWidth="1"/>
    <col min="17" max="17" width="14.625" style="58" bestFit="1" customWidth="1"/>
    <col min="18" max="18" width="9.125" style="58"/>
    <col min="19" max="16384" width="9.125" style="39"/>
  </cols>
  <sheetData>
    <row r="1" spans="1:14" ht="26" customHeight="1" x14ac:dyDescent="0.55000000000000004">
      <c r="A1" s="97" t="s">
        <v>116</v>
      </c>
      <c r="B1" s="97"/>
      <c r="C1" s="97"/>
      <c r="D1" s="97"/>
      <c r="E1" s="97"/>
      <c r="F1" s="97"/>
    </row>
    <row r="2" spans="1:14" ht="26" customHeight="1" x14ac:dyDescent="0.55000000000000004">
      <c r="A2" s="98" t="s">
        <v>47</v>
      </c>
      <c r="B2" s="97"/>
      <c r="C2" s="97"/>
      <c r="D2" s="97"/>
      <c r="E2" s="97"/>
      <c r="F2" s="97"/>
    </row>
    <row r="3" spans="1:14" ht="26" customHeight="1" x14ac:dyDescent="0.55000000000000004">
      <c r="A3" s="99" t="s">
        <v>133</v>
      </c>
      <c r="B3" s="99"/>
      <c r="C3" s="99"/>
      <c r="D3" s="99"/>
      <c r="E3" s="99"/>
      <c r="F3" s="99"/>
    </row>
    <row r="4" spans="1:14" ht="26" customHeight="1" x14ac:dyDescent="0.55000000000000004">
      <c r="A4" s="59"/>
      <c r="B4" s="59"/>
      <c r="C4" s="59"/>
      <c r="D4" s="59"/>
      <c r="E4" s="59"/>
      <c r="F4" s="60" t="s">
        <v>14</v>
      </c>
    </row>
    <row r="5" spans="1:14" ht="8" customHeight="1" x14ac:dyDescent="0.55000000000000004">
      <c r="A5" s="48"/>
      <c r="B5" s="61"/>
      <c r="C5" s="61"/>
      <c r="D5" s="7"/>
      <c r="E5" s="7"/>
      <c r="F5" s="62"/>
    </row>
    <row r="6" spans="1:14" ht="23.95" customHeight="1" x14ac:dyDescent="0.55000000000000004">
      <c r="A6" s="63"/>
      <c r="B6" s="64" t="s">
        <v>24</v>
      </c>
      <c r="C6" s="64"/>
      <c r="D6" s="65">
        <v>2569</v>
      </c>
      <c r="E6" s="66"/>
      <c r="F6" s="65">
        <v>2568</v>
      </c>
    </row>
    <row r="7" spans="1:14" ht="23.95" customHeight="1" x14ac:dyDescent="0.55000000000000004">
      <c r="B7" s="37"/>
      <c r="C7" s="37"/>
      <c r="D7" s="37" t="s">
        <v>84</v>
      </c>
      <c r="E7" s="37"/>
      <c r="F7" s="37" t="s">
        <v>84</v>
      </c>
    </row>
    <row r="8" spans="1:14" ht="23.95" customHeight="1" x14ac:dyDescent="0.55000000000000004">
      <c r="B8" s="37"/>
      <c r="C8" s="37"/>
      <c r="D8" s="37"/>
      <c r="E8" s="37"/>
      <c r="F8" s="37"/>
    </row>
    <row r="9" spans="1:14" ht="23.95" customHeight="1" x14ac:dyDescent="0.55000000000000004">
      <c r="A9" s="67" t="s">
        <v>100</v>
      </c>
      <c r="B9" s="42"/>
      <c r="C9" s="42"/>
      <c r="D9" s="2"/>
      <c r="E9" s="2"/>
      <c r="F9" s="2"/>
    </row>
    <row r="10" spans="1:14" ht="23.95" customHeight="1" x14ac:dyDescent="0.55000000000000004">
      <c r="A10" s="49" t="s">
        <v>98</v>
      </c>
      <c r="B10" s="42"/>
      <c r="C10" s="42"/>
      <c r="D10" s="26">
        <v>249825626</v>
      </c>
      <c r="E10" s="26"/>
      <c r="F10" s="26">
        <v>242550358</v>
      </c>
      <c r="K10" s="57"/>
      <c r="N10" s="68"/>
    </row>
    <row r="11" spans="1:14" ht="23.95" customHeight="1" x14ac:dyDescent="0.55000000000000004">
      <c r="A11" s="49" t="s">
        <v>105</v>
      </c>
      <c r="B11" s="42"/>
      <c r="C11" s="42"/>
      <c r="D11" s="26">
        <v>8240729</v>
      </c>
      <c r="E11" s="26"/>
      <c r="F11" s="26">
        <v>8817993</v>
      </c>
      <c r="K11" s="57"/>
      <c r="N11" s="68"/>
    </row>
    <row r="12" spans="1:14" ht="23.95" customHeight="1" x14ac:dyDescent="0.55000000000000004">
      <c r="A12" s="69" t="s">
        <v>65</v>
      </c>
      <c r="B12" s="42"/>
      <c r="C12" s="42"/>
      <c r="D12" s="26">
        <v>4397396</v>
      </c>
      <c r="E12" s="26"/>
      <c r="F12" s="26">
        <v>1685616</v>
      </c>
      <c r="K12" s="57"/>
      <c r="N12" s="68"/>
    </row>
    <row r="13" spans="1:14" ht="23.95" customHeight="1" x14ac:dyDescent="0.55000000000000004">
      <c r="A13" s="70" t="s">
        <v>101</v>
      </c>
      <c r="B13" s="42"/>
      <c r="C13" s="42"/>
      <c r="D13" s="27">
        <f>+SUM(D10:D12)</f>
        <v>262463751</v>
      </c>
      <c r="E13" s="26"/>
      <c r="F13" s="27">
        <f>+SUM(F10:F12)</f>
        <v>253053967</v>
      </c>
    </row>
    <row r="14" spans="1:14" ht="23.8" x14ac:dyDescent="0.55000000000000004">
      <c r="A14" s="70"/>
      <c r="B14" s="42"/>
      <c r="C14" s="42"/>
      <c r="D14" s="26"/>
      <c r="E14" s="26"/>
      <c r="F14" s="26"/>
    </row>
    <row r="15" spans="1:14" ht="23.95" customHeight="1" x14ac:dyDescent="0.55000000000000004">
      <c r="A15" s="70" t="s">
        <v>102</v>
      </c>
      <c r="B15" s="42"/>
      <c r="C15" s="42"/>
      <c r="D15" s="26"/>
      <c r="E15" s="26"/>
      <c r="F15" s="26"/>
    </row>
    <row r="16" spans="1:14" ht="23.95" customHeight="1" x14ac:dyDescent="0.55000000000000004">
      <c r="A16" s="49" t="s">
        <v>97</v>
      </c>
      <c r="B16" s="42"/>
      <c r="C16" s="42"/>
      <c r="D16" s="2">
        <v>-186528740</v>
      </c>
      <c r="E16" s="26"/>
      <c r="F16" s="2">
        <v>-158302692</v>
      </c>
      <c r="K16" s="57"/>
      <c r="N16" s="68"/>
    </row>
    <row r="17" spans="1:14" ht="23.95" customHeight="1" x14ac:dyDescent="0.55000000000000004">
      <c r="A17" s="49" t="s">
        <v>103</v>
      </c>
      <c r="B17" s="42"/>
      <c r="C17" s="42"/>
      <c r="D17" s="2">
        <v>-4350583</v>
      </c>
      <c r="E17" s="26"/>
      <c r="F17" s="2">
        <f>-4788919-1144</f>
        <v>-4790063</v>
      </c>
      <c r="K17" s="57"/>
      <c r="N17" s="68"/>
    </row>
    <row r="18" spans="1:14" ht="23.95" customHeight="1" x14ac:dyDescent="0.55000000000000004">
      <c r="A18" s="69" t="s">
        <v>66</v>
      </c>
      <c r="B18" s="42"/>
      <c r="C18" s="42"/>
      <c r="D18" s="2">
        <v>-3726758</v>
      </c>
      <c r="E18" s="26"/>
      <c r="F18" s="2">
        <v>-1358197</v>
      </c>
      <c r="K18" s="57"/>
      <c r="N18" s="68"/>
    </row>
    <row r="19" spans="1:14" ht="23.95" customHeight="1" x14ac:dyDescent="0.55000000000000004">
      <c r="A19" s="69" t="s">
        <v>67</v>
      </c>
      <c r="B19" s="42"/>
      <c r="C19" s="42"/>
      <c r="D19" s="23">
        <v>-32519582</v>
      </c>
      <c r="E19" s="26"/>
      <c r="F19" s="23">
        <f>-30701642+1144</f>
        <v>-30700498</v>
      </c>
      <c r="K19" s="57"/>
      <c r="N19" s="68"/>
    </row>
    <row r="20" spans="1:14" ht="23.95" customHeight="1" x14ac:dyDescent="0.55000000000000004">
      <c r="A20" s="48" t="s">
        <v>104</v>
      </c>
      <c r="B20" s="42"/>
      <c r="C20" s="42"/>
      <c r="D20" s="2">
        <f>+SUM(D16:D19)</f>
        <v>-227125663</v>
      </c>
      <c r="E20" s="26"/>
      <c r="F20" s="2">
        <f>+SUM(F16:F19)</f>
        <v>-195151450</v>
      </c>
    </row>
    <row r="21" spans="1:14" ht="23.95" customHeight="1" x14ac:dyDescent="0.55000000000000004">
      <c r="A21" s="63" t="s">
        <v>75</v>
      </c>
      <c r="B21" s="42"/>
      <c r="C21" s="42"/>
      <c r="D21" s="28">
        <f>D13+D20</f>
        <v>35338088</v>
      </c>
      <c r="E21" s="26"/>
      <c r="F21" s="28">
        <f>F13+F20</f>
        <v>57902517</v>
      </c>
    </row>
    <row r="22" spans="1:14" ht="23.95" customHeight="1" x14ac:dyDescent="0.55000000000000004">
      <c r="A22" s="39" t="s">
        <v>23</v>
      </c>
      <c r="B22" s="42"/>
      <c r="C22" s="42"/>
      <c r="D22" s="2">
        <v>-19184381</v>
      </c>
      <c r="E22" s="26"/>
      <c r="F22" s="2">
        <v>-17775017</v>
      </c>
      <c r="K22" s="57"/>
      <c r="N22" s="68"/>
    </row>
    <row r="23" spans="1:14" ht="23.95" customHeight="1" x14ac:dyDescent="0.55000000000000004">
      <c r="A23" s="48" t="s">
        <v>38</v>
      </c>
      <c r="B23" s="42"/>
      <c r="C23" s="42"/>
      <c r="D23" s="28">
        <f>+SUM(D21:D22)</f>
        <v>16153707</v>
      </c>
      <c r="E23" s="26"/>
      <c r="F23" s="28">
        <f>+SUM(F21:F22)</f>
        <v>40127500</v>
      </c>
    </row>
    <row r="24" spans="1:14" ht="23.95" customHeight="1" x14ac:dyDescent="0.55000000000000004">
      <c r="A24" s="39" t="s">
        <v>74</v>
      </c>
      <c r="B24" s="42"/>
      <c r="C24" s="42"/>
      <c r="D24" s="23">
        <v>-2999793</v>
      </c>
      <c r="E24" s="26"/>
      <c r="F24" s="23">
        <v>-7715849</v>
      </c>
      <c r="K24" s="57"/>
      <c r="N24" s="68"/>
    </row>
    <row r="25" spans="1:14" ht="23.95" customHeight="1" x14ac:dyDescent="0.55000000000000004">
      <c r="A25" s="48" t="s">
        <v>88</v>
      </c>
      <c r="B25" s="37"/>
      <c r="C25" s="37"/>
      <c r="D25" s="29">
        <f>+SUM(D23:D24)</f>
        <v>13153914</v>
      </c>
      <c r="E25" s="26"/>
      <c r="F25" s="29">
        <f>+SUM(F23:F24)</f>
        <v>32411651</v>
      </c>
    </row>
    <row r="26" spans="1:14" ht="23.95" customHeight="1" x14ac:dyDescent="0.55000000000000004">
      <c r="A26" s="39" t="s">
        <v>96</v>
      </c>
      <c r="B26" s="37"/>
      <c r="C26" s="37"/>
      <c r="D26" s="32">
        <v>0</v>
      </c>
      <c r="E26" s="43"/>
      <c r="F26" s="32">
        <v>0</v>
      </c>
    </row>
    <row r="27" spans="1:14" ht="23.95" customHeight="1" thickBot="1" x14ac:dyDescent="0.6">
      <c r="A27" s="48" t="s">
        <v>89</v>
      </c>
      <c r="B27" s="45"/>
      <c r="C27" s="45"/>
      <c r="D27" s="30">
        <f>+SUM(D25:D26)</f>
        <v>13153914</v>
      </c>
      <c r="E27" s="26"/>
      <c r="F27" s="30">
        <f>+SUM(F25:F26)</f>
        <v>32411651</v>
      </c>
    </row>
    <row r="28" spans="1:14" ht="23.95" customHeight="1" thickTop="1" x14ac:dyDescent="0.55000000000000004">
      <c r="D28" s="26"/>
      <c r="E28" s="26"/>
      <c r="F28" s="26"/>
    </row>
    <row r="29" spans="1:14" ht="23.95" customHeight="1" x14ac:dyDescent="0.55000000000000004">
      <c r="A29" s="48" t="s">
        <v>77</v>
      </c>
      <c r="B29" s="42">
        <v>20</v>
      </c>
      <c r="C29" s="42"/>
      <c r="D29" s="31">
        <f>D27/D30</f>
        <v>3.7269423049692565E-2</v>
      </c>
      <c r="E29" s="31"/>
      <c r="F29" s="31">
        <f>F27/F30</f>
        <v>0.10803883666666667</v>
      </c>
    </row>
    <row r="30" spans="1:14" ht="23.95" customHeight="1" x14ac:dyDescent="0.55000000000000004">
      <c r="A30" s="48" t="s">
        <v>78</v>
      </c>
      <c r="B30" s="42">
        <v>20</v>
      </c>
      <c r="C30" s="42"/>
      <c r="D30" s="26">
        <v>352941176</v>
      </c>
      <c r="E30" s="26"/>
      <c r="F30" s="26">
        <v>300000000</v>
      </c>
    </row>
    <row r="31" spans="1:14" ht="23.95" customHeight="1" x14ac:dyDescent="0.25">
      <c r="D31" s="2"/>
      <c r="E31" s="2"/>
      <c r="F31" s="2"/>
      <c r="I31" s="71"/>
      <c r="J31" s="72"/>
      <c r="K31" s="73"/>
      <c r="L31" s="74"/>
      <c r="M31" s="73"/>
    </row>
    <row r="32" spans="1:14" ht="23.95" customHeight="1" x14ac:dyDescent="0.25">
      <c r="D32" s="2"/>
      <c r="E32" s="2"/>
      <c r="F32" s="2"/>
      <c r="I32" s="71"/>
      <c r="J32" s="74"/>
      <c r="K32" s="73"/>
      <c r="L32" s="73"/>
      <c r="M32" s="73"/>
    </row>
    <row r="33" spans="1:13" ht="23.95" customHeight="1" x14ac:dyDescent="0.25">
      <c r="D33" s="2"/>
      <c r="E33" s="2"/>
      <c r="F33" s="2"/>
      <c r="I33" s="71"/>
      <c r="J33" s="74"/>
      <c r="K33" s="74"/>
      <c r="L33" s="74"/>
      <c r="M33" s="74"/>
    </row>
    <row r="34" spans="1:13" ht="23.95" customHeight="1" x14ac:dyDescent="0.25">
      <c r="I34" s="71"/>
      <c r="J34" s="74"/>
    </row>
    <row r="36" spans="1:13" ht="23.95" customHeight="1" x14ac:dyDescent="0.55000000000000004">
      <c r="A36" s="100" t="s">
        <v>85</v>
      </c>
      <c r="B36" s="100"/>
      <c r="C36" s="100"/>
      <c r="D36" s="100"/>
    </row>
  </sheetData>
  <mergeCells count="4">
    <mergeCell ref="A36:D36"/>
    <mergeCell ref="A1:F1"/>
    <mergeCell ref="A2:F2"/>
    <mergeCell ref="A3:F3"/>
  </mergeCells>
  <phoneticPr fontId="0" type="noConversion"/>
  <pageMargins left="1" right="0.3" top="0.8" bottom="0.5" header="0.6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8E823-A288-4383-9E5E-416BB6BFA2D2}">
  <sheetPr>
    <tabColor rgb="FF00B050"/>
  </sheetPr>
  <dimension ref="A1:F37"/>
  <sheetViews>
    <sheetView topLeftCell="A19" zoomScaleNormal="100" zoomScaleSheetLayoutView="85" workbookViewId="0">
      <selection activeCell="A37" sqref="A37:D37"/>
    </sheetView>
  </sheetViews>
  <sheetFormatPr defaultColWidth="9.125" defaultRowHeight="23.95" customHeight="1" x14ac:dyDescent="0.55000000000000004"/>
  <cols>
    <col min="1" max="1" width="50.625" style="39" customWidth="1"/>
    <col min="2" max="2" width="13.625" style="39" customWidth="1"/>
    <col min="3" max="3" width="2.125" style="39" customWidth="1"/>
    <col min="4" max="4" width="18.625" style="39" customWidth="1"/>
    <col min="5" max="5" width="2.125" style="39" customWidth="1"/>
    <col min="6" max="6" width="18.625" style="39" customWidth="1"/>
    <col min="7" max="7" width="1.375" style="39" customWidth="1"/>
    <col min="8" max="16384" width="9.125" style="39"/>
  </cols>
  <sheetData>
    <row r="1" spans="1:6" ht="26" customHeight="1" x14ac:dyDescent="0.55000000000000004">
      <c r="A1" s="97" t="s">
        <v>116</v>
      </c>
      <c r="B1" s="97"/>
      <c r="C1" s="97"/>
      <c r="D1" s="97"/>
      <c r="E1" s="97"/>
      <c r="F1" s="97"/>
    </row>
    <row r="2" spans="1:6" ht="26" customHeight="1" x14ac:dyDescent="0.55000000000000004">
      <c r="A2" s="98" t="s">
        <v>47</v>
      </c>
      <c r="B2" s="97"/>
      <c r="C2" s="97"/>
      <c r="D2" s="97"/>
      <c r="E2" s="97"/>
      <c r="F2" s="97"/>
    </row>
    <row r="3" spans="1:6" ht="26" customHeight="1" x14ac:dyDescent="0.55000000000000004">
      <c r="A3" s="99" t="s">
        <v>134</v>
      </c>
      <c r="B3" s="99"/>
      <c r="C3" s="99"/>
      <c r="D3" s="99"/>
      <c r="E3" s="99"/>
      <c r="F3" s="99"/>
    </row>
    <row r="4" spans="1:6" ht="26" customHeight="1" x14ac:dyDescent="0.55000000000000004">
      <c r="A4" s="59"/>
      <c r="B4" s="59"/>
      <c r="C4" s="59"/>
      <c r="D4" s="59"/>
      <c r="E4" s="59"/>
      <c r="F4" s="60" t="s">
        <v>14</v>
      </c>
    </row>
    <row r="5" spans="1:6" ht="8" customHeight="1" x14ac:dyDescent="0.55000000000000004">
      <c r="A5" s="48"/>
      <c r="B5" s="61"/>
      <c r="C5" s="61"/>
      <c r="D5" s="7"/>
      <c r="E5" s="7"/>
      <c r="F5" s="62"/>
    </row>
    <row r="6" spans="1:6" ht="23.95" customHeight="1" x14ac:dyDescent="0.55000000000000004">
      <c r="A6" s="63"/>
      <c r="B6" s="64" t="s">
        <v>24</v>
      </c>
      <c r="C6" s="64"/>
      <c r="D6" s="65">
        <v>2569</v>
      </c>
      <c r="E6" s="66"/>
      <c r="F6" s="65">
        <v>2568</v>
      </c>
    </row>
    <row r="7" spans="1:6" ht="23.95" customHeight="1" x14ac:dyDescent="0.55000000000000004">
      <c r="B7" s="37"/>
      <c r="C7" s="37"/>
      <c r="D7" s="37" t="s">
        <v>84</v>
      </c>
      <c r="E7" s="37"/>
      <c r="F7" s="37" t="s">
        <v>84</v>
      </c>
    </row>
    <row r="8" spans="1:6" ht="23.95" customHeight="1" x14ac:dyDescent="0.55000000000000004">
      <c r="B8" s="37"/>
      <c r="C8" s="37"/>
      <c r="D8" s="37"/>
      <c r="E8" s="37"/>
      <c r="F8" s="37"/>
    </row>
    <row r="9" spans="1:6" ht="23.95" customHeight="1" x14ac:dyDescent="0.55000000000000004">
      <c r="A9" s="67" t="s">
        <v>100</v>
      </c>
      <c r="B9" s="42"/>
      <c r="C9" s="42"/>
      <c r="D9" s="2"/>
      <c r="E9" s="2"/>
      <c r="F9" s="2"/>
    </row>
    <row r="10" spans="1:6" ht="23.95" customHeight="1" x14ac:dyDescent="0.55000000000000004">
      <c r="A10" s="49" t="s">
        <v>98</v>
      </c>
      <c r="B10" s="42"/>
      <c r="C10" s="42"/>
      <c r="D10" s="26">
        <v>494855167</v>
      </c>
      <c r="E10" s="26"/>
      <c r="F10" s="26">
        <v>453538163</v>
      </c>
    </row>
    <row r="11" spans="1:6" ht="23.95" customHeight="1" x14ac:dyDescent="0.55000000000000004">
      <c r="A11" s="49" t="s">
        <v>105</v>
      </c>
      <c r="B11" s="42"/>
      <c r="C11" s="42"/>
      <c r="D11" s="26">
        <v>21381734</v>
      </c>
      <c r="E11" s="26"/>
      <c r="F11" s="26">
        <v>16677283</v>
      </c>
    </row>
    <row r="12" spans="1:6" ht="23.95" customHeight="1" x14ac:dyDescent="0.55000000000000004">
      <c r="A12" s="69" t="s">
        <v>65</v>
      </c>
      <c r="B12" s="42"/>
      <c r="C12" s="42"/>
      <c r="D12" s="26">
        <v>8328524</v>
      </c>
      <c r="E12" s="26"/>
      <c r="F12" s="26">
        <v>3900165</v>
      </c>
    </row>
    <row r="13" spans="1:6" ht="23.95" customHeight="1" x14ac:dyDescent="0.55000000000000004">
      <c r="A13" s="70" t="s">
        <v>101</v>
      </c>
      <c r="B13" s="42"/>
      <c r="C13" s="42"/>
      <c r="D13" s="27">
        <f>+SUM(D10:D12)</f>
        <v>524565425</v>
      </c>
      <c r="E13" s="26"/>
      <c r="F13" s="27">
        <f>+SUM(F10:F12)</f>
        <v>474115611</v>
      </c>
    </row>
    <row r="14" spans="1:6" ht="9" customHeight="1" x14ac:dyDescent="0.55000000000000004">
      <c r="A14" s="70"/>
      <c r="B14" s="42"/>
      <c r="C14" s="42"/>
      <c r="D14" s="26"/>
      <c r="E14" s="26"/>
      <c r="F14" s="26"/>
    </row>
    <row r="15" spans="1:6" ht="23.95" customHeight="1" x14ac:dyDescent="0.55000000000000004">
      <c r="A15" s="70" t="s">
        <v>102</v>
      </c>
      <c r="B15" s="42"/>
      <c r="C15" s="42"/>
      <c r="D15" s="26"/>
      <c r="E15" s="26"/>
      <c r="F15" s="26"/>
    </row>
    <row r="16" spans="1:6" ht="23.95" customHeight="1" x14ac:dyDescent="0.55000000000000004">
      <c r="A16" s="49" t="s">
        <v>97</v>
      </c>
      <c r="B16" s="42"/>
      <c r="C16" s="42"/>
      <c r="D16" s="2">
        <v>-361235535</v>
      </c>
      <c r="E16" s="26"/>
      <c r="F16" s="2">
        <v>-304154486</v>
      </c>
    </row>
    <row r="17" spans="1:6" ht="23.95" customHeight="1" x14ac:dyDescent="0.55000000000000004">
      <c r="A17" s="49" t="s">
        <v>103</v>
      </c>
      <c r="B17" s="42"/>
      <c r="C17" s="42"/>
      <c r="D17" s="2">
        <v>-12068648</v>
      </c>
      <c r="E17" s="26"/>
      <c r="F17" s="2">
        <v>-9225708</v>
      </c>
    </row>
    <row r="18" spans="1:6" ht="23.95" customHeight="1" x14ac:dyDescent="0.55000000000000004">
      <c r="A18" s="69" t="s">
        <v>66</v>
      </c>
      <c r="B18" s="42"/>
      <c r="C18" s="42"/>
      <c r="D18" s="2">
        <v>-5852764</v>
      </c>
      <c r="E18" s="26"/>
      <c r="F18" s="2">
        <v>-2055899</v>
      </c>
    </row>
    <row r="19" spans="1:6" ht="23.95" customHeight="1" x14ac:dyDescent="0.55000000000000004">
      <c r="A19" s="69" t="s">
        <v>67</v>
      </c>
      <c r="B19" s="42"/>
      <c r="C19" s="42"/>
      <c r="D19" s="23">
        <v>-66694811</v>
      </c>
      <c r="E19" s="26"/>
      <c r="F19" s="23">
        <v>-59777863</v>
      </c>
    </row>
    <row r="20" spans="1:6" ht="23.95" customHeight="1" x14ac:dyDescent="0.55000000000000004">
      <c r="A20" s="48" t="s">
        <v>104</v>
      </c>
      <c r="B20" s="42"/>
      <c r="C20" s="42"/>
      <c r="D20" s="2">
        <f>+SUM(D16:D19)</f>
        <v>-445851758</v>
      </c>
      <c r="E20" s="26"/>
      <c r="F20" s="2">
        <f>+SUM(F16:F19)</f>
        <v>-375213956</v>
      </c>
    </row>
    <row r="21" spans="1:6" ht="23.95" customHeight="1" x14ac:dyDescent="0.55000000000000004">
      <c r="A21" s="63" t="s">
        <v>75</v>
      </c>
      <c r="B21" s="42"/>
      <c r="C21" s="42"/>
      <c r="D21" s="28">
        <f>D13+D20</f>
        <v>78713667</v>
      </c>
      <c r="E21" s="26"/>
      <c r="F21" s="28">
        <f>F13+F20</f>
        <v>98901655</v>
      </c>
    </row>
    <row r="22" spans="1:6" ht="23.95" customHeight="1" x14ac:dyDescent="0.55000000000000004">
      <c r="A22" s="39" t="s">
        <v>23</v>
      </c>
      <c r="B22" s="42"/>
      <c r="C22" s="42"/>
      <c r="D22" s="2">
        <v>-38033758</v>
      </c>
      <c r="E22" s="26"/>
      <c r="F22" s="2">
        <v>-35559157</v>
      </c>
    </row>
    <row r="23" spans="1:6" ht="23.95" customHeight="1" x14ac:dyDescent="0.55000000000000004">
      <c r="A23" s="48" t="s">
        <v>38</v>
      </c>
      <c r="B23" s="42"/>
      <c r="C23" s="42"/>
      <c r="D23" s="28">
        <f>+SUM(D21:D22)</f>
        <v>40679909</v>
      </c>
      <c r="E23" s="26"/>
      <c r="F23" s="28">
        <f>+SUM(F21:F22)</f>
        <v>63342498</v>
      </c>
    </row>
    <row r="24" spans="1:6" ht="23.95" customHeight="1" x14ac:dyDescent="0.55000000000000004">
      <c r="A24" s="39" t="s">
        <v>74</v>
      </c>
      <c r="B24" s="42"/>
      <c r="C24" s="42"/>
      <c r="D24" s="23">
        <v>-8358289</v>
      </c>
      <c r="E24" s="26"/>
      <c r="F24" s="23">
        <v>-12424019</v>
      </c>
    </row>
    <row r="25" spans="1:6" ht="23.95" customHeight="1" x14ac:dyDescent="0.55000000000000004">
      <c r="A25" s="48" t="s">
        <v>88</v>
      </c>
      <c r="B25" s="37"/>
      <c r="C25" s="37"/>
      <c r="D25" s="29">
        <f>+SUM(D23:D24)</f>
        <v>32321620</v>
      </c>
      <c r="E25" s="26"/>
      <c r="F25" s="29">
        <f>+SUM(F23:F24)</f>
        <v>50918479</v>
      </c>
    </row>
    <row r="26" spans="1:6" ht="23.95" customHeight="1" x14ac:dyDescent="0.55000000000000004">
      <c r="A26" s="39" t="s">
        <v>96</v>
      </c>
      <c r="B26" s="37"/>
      <c r="C26" s="37"/>
      <c r="D26" s="32">
        <v>0</v>
      </c>
      <c r="E26" s="43"/>
      <c r="F26" s="32">
        <v>0</v>
      </c>
    </row>
    <row r="27" spans="1:6" ht="23.95" customHeight="1" thickBot="1" x14ac:dyDescent="0.6">
      <c r="A27" s="48" t="s">
        <v>89</v>
      </c>
      <c r="B27" s="45"/>
      <c r="C27" s="45"/>
      <c r="D27" s="30">
        <f>+SUM(D25:D26)</f>
        <v>32321620</v>
      </c>
      <c r="E27" s="26"/>
      <c r="F27" s="30">
        <f>+SUM(F25:F26)</f>
        <v>50918479</v>
      </c>
    </row>
    <row r="28" spans="1:6" ht="23.95" customHeight="1" thickTop="1" x14ac:dyDescent="0.55000000000000004">
      <c r="D28" s="26"/>
      <c r="E28" s="26"/>
      <c r="F28" s="26"/>
    </row>
    <row r="29" spans="1:6" ht="23.95" customHeight="1" x14ac:dyDescent="0.55000000000000004">
      <c r="A29" s="48" t="s">
        <v>77</v>
      </c>
      <c r="B29" s="42">
        <v>20</v>
      </c>
      <c r="C29" s="42"/>
      <c r="D29" s="31">
        <f>D27/D30</f>
        <v>9.1577923455437235E-2</v>
      </c>
      <c r="E29" s="31"/>
      <c r="F29" s="31">
        <f>F27/F30</f>
        <v>0.16972826333333332</v>
      </c>
    </row>
    <row r="30" spans="1:6" ht="23.95" customHeight="1" x14ac:dyDescent="0.55000000000000004">
      <c r="A30" s="48" t="s">
        <v>78</v>
      </c>
      <c r="B30" s="42">
        <v>20</v>
      </c>
      <c r="C30" s="42"/>
      <c r="D30" s="26">
        <v>352941176</v>
      </c>
      <c r="E30" s="26"/>
      <c r="F30" s="26">
        <v>300000000</v>
      </c>
    </row>
    <row r="31" spans="1:6" ht="23.95" customHeight="1" x14ac:dyDescent="0.55000000000000004">
      <c r="D31" s="2"/>
      <c r="E31" s="2"/>
      <c r="F31" s="2"/>
    </row>
    <row r="32" spans="1:6" ht="23.95" customHeight="1" x14ac:dyDescent="0.55000000000000004">
      <c r="D32" s="2"/>
      <c r="E32" s="2"/>
      <c r="F32" s="2"/>
    </row>
    <row r="33" spans="1:6" ht="23.95" customHeight="1" x14ac:dyDescent="0.55000000000000004">
      <c r="D33" s="2"/>
      <c r="E33" s="2"/>
      <c r="F33" s="2"/>
    </row>
    <row r="37" spans="1:6" ht="23.95" customHeight="1" x14ac:dyDescent="0.55000000000000004">
      <c r="A37" s="100" t="s">
        <v>85</v>
      </c>
      <c r="B37" s="100"/>
      <c r="C37" s="100"/>
      <c r="D37" s="100"/>
    </row>
  </sheetData>
  <mergeCells count="4">
    <mergeCell ref="A1:F1"/>
    <mergeCell ref="A2:F2"/>
    <mergeCell ref="A3:F3"/>
    <mergeCell ref="A37:D37"/>
  </mergeCells>
  <pageMargins left="1" right="0.3" top="0.8" bottom="0.5" header="0.6" footer="0.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R37"/>
  <sheetViews>
    <sheetView topLeftCell="A32" zoomScaleNormal="100" zoomScaleSheetLayoutView="100" workbookViewId="0">
      <selection activeCell="A37" sqref="A37:C37"/>
    </sheetView>
  </sheetViews>
  <sheetFormatPr defaultColWidth="9.125" defaultRowHeight="23.95" customHeight="1" x14ac:dyDescent="0.55000000000000004"/>
  <cols>
    <col min="1" max="1" width="30.25" style="49" customWidth="1"/>
    <col min="2" max="2" width="9.625" style="49" customWidth="1"/>
    <col min="3" max="3" width="12.375" style="39" customWidth="1"/>
    <col min="4" max="4" width="0.625" style="39" customWidth="1"/>
    <col min="5" max="5" width="11.375" style="39" customWidth="1"/>
    <col min="6" max="6" width="0.625" style="39" customWidth="1"/>
    <col min="7" max="7" width="11.375" style="39" bestFit="1" customWidth="1"/>
    <col min="8" max="8" width="0.625" style="39" customWidth="1"/>
    <col min="9" max="9" width="11.875" style="39" bestFit="1" customWidth="1"/>
    <col min="10" max="10" width="0.375" style="39" customWidth="1"/>
    <col min="11" max="11" width="16" style="39" bestFit="1" customWidth="1"/>
    <col min="12" max="12" width="0.625" style="75" customWidth="1"/>
    <col min="13" max="13" width="9.25" style="75" bestFit="1" customWidth="1"/>
    <col min="14" max="14" width="11.625" style="75" bestFit="1" customWidth="1"/>
    <col min="15" max="17" width="9.25" style="75" bestFit="1" customWidth="1"/>
    <col min="18" max="18" width="9.125" style="76"/>
    <col min="19" max="16384" width="9.125" style="39"/>
  </cols>
  <sheetData>
    <row r="1" spans="1:18" s="77" customFormat="1" ht="26" customHeight="1" x14ac:dyDescent="0.55000000000000004">
      <c r="A1" s="97" t="s">
        <v>116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75"/>
      <c r="M1" s="75"/>
      <c r="N1" s="75"/>
      <c r="O1" s="75"/>
      <c r="P1" s="75"/>
      <c r="Q1" s="75"/>
      <c r="R1" s="76"/>
    </row>
    <row r="2" spans="1:18" s="77" customFormat="1" ht="26" customHeight="1" x14ac:dyDescent="0.55000000000000004">
      <c r="A2" s="103" t="s">
        <v>108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75"/>
      <c r="M2" s="75"/>
      <c r="N2" s="75"/>
      <c r="O2" s="75"/>
      <c r="P2" s="75"/>
      <c r="Q2" s="75"/>
      <c r="R2" s="76"/>
    </row>
    <row r="3" spans="1:18" s="77" customFormat="1" ht="26" customHeight="1" x14ac:dyDescent="0.55000000000000004">
      <c r="A3" s="99" t="s">
        <v>134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75"/>
      <c r="M3" s="75"/>
      <c r="N3" s="75"/>
      <c r="O3" s="75"/>
      <c r="P3" s="75"/>
      <c r="Q3" s="75"/>
      <c r="R3" s="76"/>
    </row>
    <row r="4" spans="1:18" ht="26" customHeight="1" x14ac:dyDescent="0.55000000000000004">
      <c r="A4" s="101" t="s">
        <v>20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8" ht="8" customHeight="1" x14ac:dyDescent="0.55000000000000004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s="80" customFormat="1" ht="23.3" customHeight="1" x14ac:dyDescent="0.55000000000000004">
      <c r="A6" s="78"/>
      <c r="B6" s="79" t="s">
        <v>24</v>
      </c>
      <c r="C6" s="79" t="s">
        <v>51</v>
      </c>
      <c r="D6" s="79"/>
      <c r="E6" s="79" t="s">
        <v>90</v>
      </c>
      <c r="G6" s="104" t="s">
        <v>11</v>
      </c>
      <c r="H6" s="104"/>
      <c r="I6" s="104"/>
      <c r="J6" s="79"/>
      <c r="K6" s="79" t="s">
        <v>13</v>
      </c>
      <c r="L6" s="75"/>
      <c r="M6" s="75"/>
      <c r="N6" s="75"/>
      <c r="O6" s="75"/>
      <c r="P6" s="75"/>
      <c r="Q6" s="75"/>
      <c r="R6" s="76"/>
    </row>
    <row r="7" spans="1:18" s="80" customFormat="1" ht="23.3" customHeight="1" x14ac:dyDescent="0.55000000000000004">
      <c r="A7" s="78"/>
      <c r="B7" s="82"/>
      <c r="C7" s="79" t="s">
        <v>33</v>
      </c>
      <c r="D7" s="79"/>
      <c r="E7" s="79" t="s">
        <v>91</v>
      </c>
      <c r="G7" s="81" t="s">
        <v>12</v>
      </c>
      <c r="H7" s="83"/>
      <c r="I7" s="79" t="s">
        <v>21</v>
      </c>
      <c r="J7" s="79"/>
      <c r="K7" s="79" t="s">
        <v>27</v>
      </c>
      <c r="L7" s="75"/>
      <c r="M7" s="75"/>
      <c r="N7" s="75"/>
      <c r="O7" s="75"/>
      <c r="P7" s="75"/>
      <c r="Q7" s="75"/>
      <c r="R7" s="76"/>
    </row>
    <row r="8" spans="1:18" s="80" customFormat="1" ht="23.3" customHeight="1" x14ac:dyDescent="0.55000000000000004">
      <c r="A8" s="78"/>
      <c r="B8" s="82"/>
      <c r="C8" s="79"/>
      <c r="D8" s="79"/>
      <c r="E8" s="79"/>
      <c r="G8" s="79" t="s">
        <v>30</v>
      </c>
      <c r="H8" s="83"/>
      <c r="I8" s="79"/>
      <c r="J8" s="79"/>
      <c r="K8" s="76"/>
      <c r="L8" s="75"/>
      <c r="M8" s="75"/>
      <c r="N8" s="75"/>
      <c r="O8" s="75"/>
      <c r="P8" s="75"/>
      <c r="Q8" s="75"/>
      <c r="R8" s="76"/>
    </row>
    <row r="9" spans="1:18" s="80" customFormat="1" ht="23.3" customHeight="1" x14ac:dyDescent="0.55000000000000004">
      <c r="A9" s="78"/>
      <c r="B9" s="82"/>
      <c r="C9" s="79"/>
      <c r="D9" s="79"/>
      <c r="E9" s="79"/>
      <c r="G9" s="79" t="s">
        <v>31</v>
      </c>
      <c r="H9" s="83"/>
      <c r="I9" s="76"/>
      <c r="J9" s="79"/>
      <c r="K9" s="76"/>
      <c r="L9" s="75"/>
      <c r="M9" s="75"/>
      <c r="N9" s="75"/>
      <c r="O9" s="75"/>
      <c r="P9" s="75"/>
      <c r="Q9" s="75"/>
      <c r="R9" s="76"/>
    </row>
    <row r="10" spans="1:18" s="80" customFormat="1" ht="22.25" customHeight="1" x14ac:dyDescent="0.55000000000000004">
      <c r="A10" s="84" t="s">
        <v>84</v>
      </c>
      <c r="B10" s="85"/>
      <c r="C10" s="15"/>
      <c r="D10" s="12"/>
      <c r="E10" s="12"/>
      <c r="F10" s="12"/>
      <c r="G10" s="15"/>
      <c r="H10" s="12"/>
      <c r="I10" s="15"/>
      <c r="J10" s="15"/>
      <c r="K10" s="15"/>
      <c r="L10" s="75"/>
      <c r="M10" s="75"/>
      <c r="N10" s="75"/>
      <c r="O10" s="75"/>
      <c r="P10" s="75"/>
      <c r="Q10" s="75"/>
      <c r="R10" s="76"/>
    </row>
    <row r="11" spans="1:18" s="80" customFormat="1" ht="22.25" customHeight="1" x14ac:dyDescent="0.55000000000000004">
      <c r="A11" s="84" t="s">
        <v>114</v>
      </c>
      <c r="B11" s="86"/>
      <c r="C11" s="12">
        <v>150000000</v>
      </c>
      <c r="D11" s="12"/>
      <c r="E11" s="12">
        <v>348889191</v>
      </c>
      <c r="F11" s="12"/>
      <c r="G11" s="12">
        <v>11775007</v>
      </c>
      <c r="H11" s="12"/>
      <c r="I11" s="12">
        <v>194451328</v>
      </c>
      <c r="J11" s="12"/>
      <c r="K11" s="12">
        <f>SUM(C11:J11)</f>
        <v>705115526</v>
      </c>
      <c r="L11" s="87"/>
      <c r="M11" s="87"/>
      <c r="N11" s="87"/>
      <c r="O11" s="87"/>
      <c r="P11" s="87"/>
      <c r="Q11" s="87"/>
      <c r="R11" s="76"/>
    </row>
    <row r="12" spans="1:18" s="80" customFormat="1" ht="22.25" customHeight="1" x14ac:dyDescent="0.55000000000000004">
      <c r="A12" s="82" t="s">
        <v>109</v>
      </c>
      <c r="B12" s="88">
        <v>22</v>
      </c>
      <c r="C12" s="5">
        <v>0</v>
      </c>
      <c r="D12" s="12"/>
      <c r="E12" s="5">
        <v>0</v>
      </c>
      <c r="F12" s="12"/>
      <c r="G12" s="5">
        <v>0</v>
      </c>
      <c r="H12" s="12"/>
      <c r="I12" s="8">
        <v>-9750000</v>
      </c>
      <c r="J12" s="8"/>
      <c r="K12" s="8">
        <f>SUM(C12:I12)</f>
        <v>-9750000</v>
      </c>
      <c r="L12" s="87"/>
      <c r="M12" s="87"/>
      <c r="N12" s="87"/>
      <c r="O12" s="87"/>
      <c r="P12" s="87"/>
      <c r="Q12" s="87"/>
      <c r="R12" s="76"/>
    </row>
    <row r="13" spans="1:18" s="80" customFormat="1" ht="22.25" customHeight="1" x14ac:dyDescent="0.55000000000000004">
      <c r="A13" s="82" t="s">
        <v>110</v>
      </c>
      <c r="B13" s="88">
        <v>21</v>
      </c>
      <c r="C13" s="5">
        <v>0</v>
      </c>
      <c r="D13" s="12"/>
      <c r="E13" s="5">
        <v>0</v>
      </c>
      <c r="F13" s="12"/>
      <c r="G13" s="12">
        <v>1278168</v>
      </c>
      <c r="H13" s="12"/>
      <c r="I13" s="8">
        <v>-1278168</v>
      </c>
      <c r="J13" s="8"/>
      <c r="K13" s="24">
        <f>SUM(C13:I13)</f>
        <v>0</v>
      </c>
      <c r="L13" s="87"/>
      <c r="M13" s="87"/>
      <c r="N13" s="87"/>
      <c r="O13" s="87"/>
      <c r="P13" s="87"/>
      <c r="Q13" s="87"/>
      <c r="R13" s="76"/>
    </row>
    <row r="14" spans="1:18" s="80" customFormat="1" ht="22.25" customHeight="1" x14ac:dyDescent="0.55000000000000004">
      <c r="A14" s="82" t="s">
        <v>89</v>
      </c>
      <c r="B14" s="88"/>
      <c r="C14" s="5">
        <v>0</v>
      </c>
      <c r="D14" s="12"/>
      <c r="E14" s="5">
        <v>0</v>
      </c>
      <c r="F14" s="12"/>
      <c r="G14" s="5">
        <v>0</v>
      </c>
      <c r="H14" s="12"/>
      <c r="I14" s="13">
        <v>50918479</v>
      </c>
      <c r="J14" s="12"/>
      <c r="K14" s="12">
        <f>SUM(C14:I14)</f>
        <v>50918479</v>
      </c>
      <c r="L14" s="87"/>
      <c r="M14" s="87"/>
      <c r="N14" s="87"/>
      <c r="O14" s="87"/>
      <c r="P14" s="87"/>
      <c r="Q14" s="87"/>
      <c r="R14" s="76"/>
    </row>
    <row r="15" spans="1:18" s="80" customFormat="1" ht="22.25" customHeight="1" thickBot="1" x14ac:dyDescent="0.5">
      <c r="A15" s="89" t="s">
        <v>123</v>
      </c>
      <c r="B15" s="85"/>
      <c r="C15" s="14">
        <f>SUM(C11:C14)</f>
        <v>150000000</v>
      </c>
      <c r="D15" s="12"/>
      <c r="E15" s="14">
        <f>SUM(E11:E14)</f>
        <v>348889191</v>
      </c>
      <c r="F15" s="12"/>
      <c r="G15" s="14">
        <f>SUM(G11:G14)</f>
        <v>13053175</v>
      </c>
      <c r="H15" s="12"/>
      <c r="I15" s="14">
        <f>SUM(I11:I14)</f>
        <v>234341639</v>
      </c>
      <c r="J15" s="15"/>
      <c r="K15" s="14">
        <f>SUM(K11:K14)</f>
        <v>746284005</v>
      </c>
      <c r="L15" s="87"/>
      <c r="M15" s="87"/>
      <c r="N15" s="87"/>
      <c r="O15" s="87"/>
      <c r="P15" s="87"/>
      <c r="Q15" s="87"/>
      <c r="R15" s="76"/>
    </row>
    <row r="16" spans="1:18" s="80" customFormat="1" ht="22.25" customHeight="1" thickTop="1" x14ac:dyDescent="0.55000000000000004">
      <c r="A16" s="84"/>
      <c r="B16" s="85"/>
      <c r="C16" s="15"/>
      <c r="D16" s="12"/>
      <c r="E16" s="12"/>
      <c r="F16" s="12"/>
      <c r="G16" s="15"/>
      <c r="H16" s="12"/>
      <c r="I16" s="15"/>
      <c r="J16" s="15"/>
      <c r="K16" s="15"/>
      <c r="L16" s="75"/>
      <c r="M16" s="75"/>
      <c r="N16" s="75"/>
      <c r="O16" s="75"/>
      <c r="P16" s="75"/>
      <c r="Q16" s="75"/>
      <c r="R16" s="76"/>
    </row>
    <row r="17" spans="1:18" s="80" customFormat="1" ht="22.25" customHeight="1" x14ac:dyDescent="0.55000000000000004">
      <c r="A17" s="84" t="s">
        <v>84</v>
      </c>
      <c r="B17" s="85"/>
      <c r="C17" s="15"/>
      <c r="D17" s="12"/>
      <c r="E17" s="12"/>
      <c r="F17" s="12"/>
      <c r="G17" s="15"/>
      <c r="H17" s="12"/>
      <c r="I17" s="15"/>
      <c r="J17" s="15"/>
      <c r="K17" s="15"/>
      <c r="L17" s="75"/>
      <c r="M17" s="75"/>
      <c r="N17" s="75"/>
      <c r="O17" s="75"/>
      <c r="P17" s="75"/>
      <c r="Q17" s="75"/>
      <c r="R17" s="76"/>
    </row>
    <row r="18" spans="1:18" s="80" customFormat="1" ht="19.05" x14ac:dyDescent="0.55000000000000004">
      <c r="A18" s="84" t="s">
        <v>135</v>
      </c>
      <c r="B18" s="86"/>
      <c r="C18" s="12">
        <v>176470588</v>
      </c>
      <c r="D18" s="12"/>
      <c r="E18" s="12">
        <v>709550953</v>
      </c>
      <c r="F18" s="12"/>
      <c r="G18" s="12">
        <v>18317385</v>
      </c>
      <c r="H18" s="12"/>
      <c r="I18" s="12">
        <v>178698209</v>
      </c>
      <c r="J18" s="12"/>
      <c r="K18" s="12">
        <f>SUM(C18:J18)</f>
        <v>1083037135</v>
      </c>
      <c r="L18" s="87"/>
      <c r="M18" s="87"/>
      <c r="N18" s="87"/>
      <c r="O18" s="87"/>
      <c r="P18" s="87"/>
      <c r="Q18" s="87"/>
      <c r="R18" s="76"/>
    </row>
    <row r="19" spans="1:18" s="80" customFormat="1" ht="22.25" customHeight="1" x14ac:dyDescent="0.55000000000000004">
      <c r="A19" s="82" t="s">
        <v>109</v>
      </c>
      <c r="B19" s="88">
        <v>22</v>
      </c>
      <c r="C19" s="5">
        <v>0</v>
      </c>
      <c r="D19" s="12"/>
      <c r="E19" s="5">
        <v>0</v>
      </c>
      <c r="F19" s="12"/>
      <c r="G19" s="5">
        <v>0</v>
      </c>
      <c r="H19" s="12"/>
      <c r="I19" s="8">
        <v>-37623530</v>
      </c>
      <c r="J19" s="8"/>
      <c r="K19" s="12">
        <f>SUM(C19:J19)</f>
        <v>-37623530</v>
      </c>
      <c r="L19" s="87"/>
      <c r="M19" s="90"/>
      <c r="N19" s="87"/>
      <c r="O19" s="87"/>
      <c r="P19" s="87"/>
      <c r="Q19" s="87"/>
      <c r="R19" s="76"/>
    </row>
    <row r="20" spans="1:18" s="80" customFormat="1" ht="22.25" customHeight="1" x14ac:dyDescent="0.55000000000000004">
      <c r="A20" s="82" t="s">
        <v>110</v>
      </c>
      <c r="B20" s="88">
        <v>21</v>
      </c>
      <c r="C20" s="5">
        <v>0</v>
      </c>
      <c r="D20" s="12"/>
      <c r="E20" s="5">
        <v>0</v>
      </c>
      <c r="F20" s="12"/>
      <c r="G20" s="8">
        <f>-J20</f>
        <v>432615</v>
      </c>
      <c r="H20" s="8"/>
      <c r="I20" s="8">
        <f>-G20</f>
        <v>-432615</v>
      </c>
      <c r="J20" s="8">
        <v>-432615</v>
      </c>
      <c r="K20" s="24">
        <f>SUM(C20:I20)</f>
        <v>0</v>
      </c>
      <c r="L20" s="87"/>
      <c r="M20" s="90"/>
      <c r="N20" s="87"/>
      <c r="O20" s="87"/>
      <c r="P20" s="87"/>
      <c r="Q20" s="87"/>
      <c r="R20" s="76"/>
    </row>
    <row r="21" spans="1:18" s="80" customFormat="1" ht="22.25" customHeight="1" x14ac:dyDescent="0.55000000000000004">
      <c r="A21" s="82" t="s">
        <v>89</v>
      </c>
      <c r="B21" s="88"/>
      <c r="C21" s="5">
        <v>0</v>
      </c>
      <c r="D21" s="12"/>
      <c r="E21" s="5">
        <v>0</v>
      </c>
      <c r="F21" s="12"/>
      <c r="G21" s="5">
        <v>0</v>
      </c>
      <c r="H21" s="12"/>
      <c r="I21" s="13">
        <f>'PL (6)'!D27</f>
        <v>32321620</v>
      </c>
      <c r="J21" s="12"/>
      <c r="K21" s="12">
        <f>SUM(C21:I21)</f>
        <v>32321620</v>
      </c>
      <c r="L21" s="87"/>
      <c r="M21" s="90"/>
      <c r="N21" s="87"/>
      <c r="O21" s="87"/>
      <c r="P21" s="87"/>
      <c r="Q21" s="87"/>
      <c r="R21" s="76"/>
    </row>
    <row r="22" spans="1:18" s="80" customFormat="1" ht="22.25" customHeight="1" thickBot="1" x14ac:dyDescent="0.5">
      <c r="A22" s="89" t="s">
        <v>136</v>
      </c>
      <c r="B22" s="85"/>
      <c r="C22" s="14">
        <f>SUM(C18:C21)</f>
        <v>176470588</v>
      </c>
      <c r="D22" s="12"/>
      <c r="E22" s="14">
        <f>SUM(E18:E21)</f>
        <v>709550953</v>
      </c>
      <c r="F22" s="12"/>
      <c r="G22" s="14">
        <f>SUM(G18:G21)</f>
        <v>18750000</v>
      </c>
      <c r="H22" s="12"/>
      <c r="I22" s="14">
        <f>SUM(I18:I21)</f>
        <v>172963684</v>
      </c>
      <c r="J22" s="15"/>
      <c r="K22" s="14">
        <f>SUM(K18:K21)</f>
        <v>1077735225</v>
      </c>
      <c r="L22" s="87"/>
      <c r="M22" s="90"/>
      <c r="N22" s="87"/>
      <c r="O22" s="87"/>
      <c r="P22" s="87"/>
      <c r="Q22" s="87"/>
      <c r="R22" s="76"/>
    </row>
    <row r="23" spans="1:18" s="80" customFormat="1" ht="23.95" customHeight="1" thickTop="1" x14ac:dyDescent="0.55000000000000004">
      <c r="A23" s="86"/>
      <c r="B23" s="85"/>
      <c r="C23" s="6"/>
      <c r="D23" s="5"/>
      <c r="E23" s="5"/>
      <c r="F23" s="5"/>
      <c r="G23" s="6"/>
      <c r="H23" s="5"/>
      <c r="I23" s="6"/>
      <c r="J23" s="6"/>
      <c r="K23" s="6"/>
      <c r="L23" s="75"/>
      <c r="M23" s="75"/>
      <c r="N23" s="75"/>
      <c r="O23" s="75"/>
      <c r="P23" s="75"/>
      <c r="Q23" s="75"/>
      <c r="R23" s="76"/>
    </row>
    <row r="24" spans="1:18" s="80" customFormat="1" ht="23.95" customHeight="1" x14ac:dyDescent="0.55000000000000004">
      <c r="A24" s="86"/>
      <c r="B24" s="85"/>
      <c r="C24" s="6"/>
      <c r="D24" s="5"/>
      <c r="E24" s="5"/>
      <c r="F24" s="5"/>
      <c r="G24" s="6"/>
      <c r="H24" s="5"/>
      <c r="I24" s="6"/>
      <c r="J24" s="6"/>
      <c r="K24" s="6"/>
      <c r="L24" s="75"/>
      <c r="M24" s="75"/>
      <c r="N24" s="75"/>
      <c r="O24" s="75"/>
      <c r="P24" s="75"/>
      <c r="Q24" s="75"/>
      <c r="R24" s="76"/>
    </row>
    <row r="25" spans="1:18" s="80" customFormat="1" ht="23.95" customHeight="1" x14ac:dyDescent="0.55000000000000004">
      <c r="A25" s="86"/>
      <c r="B25" s="85"/>
      <c r="C25" s="6"/>
      <c r="D25" s="5"/>
      <c r="E25" s="5"/>
      <c r="F25" s="5"/>
      <c r="G25" s="6"/>
      <c r="H25" s="5"/>
      <c r="I25" s="6"/>
      <c r="J25" s="6"/>
      <c r="K25" s="6"/>
      <c r="L25" s="75"/>
      <c r="M25" s="75"/>
      <c r="N25" s="75"/>
      <c r="O25" s="75"/>
      <c r="P25" s="75"/>
      <c r="Q25" s="75"/>
      <c r="R25" s="76"/>
    </row>
    <row r="26" spans="1:18" s="80" customFormat="1" ht="23.95" customHeight="1" x14ac:dyDescent="0.55000000000000004">
      <c r="A26" s="86"/>
      <c r="B26" s="85"/>
      <c r="C26" s="11"/>
      <c r="D26" s="5"/>
      <c r="E26" s="5"/>
      <c r="F26" s="5"/>
      <c r="G26" s="6"/>
      <c r="H26" s="5"/>
      <c r="I26" s="6"/>
      <c r="J26" s="6"/>
      <c r="K26" s="6"/>
      <c r="L26" s="75"/>
      <c r="M26" s="75"/>
      <c r="N26" s="75"/>
      <c r="O26" s="75"/>
      <c r="P26" s="75"/>
      <c r="Q26" s="75"/>
      <c r="R26" s="76"/>
    </row>
    <row r="27" spans="1:18" s="80" customFormat="1" ht="23.95" customHeight="1" x14ac:dyDescent="0.55000000000000004">
      <c r="A27" s="86"/>
      <c r="B27" s="85"/>
      <c r="C27" s="6"/>
      <c r="D27" s="5"/>
      <c r="E27" s="5"/>
      <c r="F27" s="5"/>
      <c r="G27" s="6"/>
      <c r="H27" s="5"/>
      <c r="I27" s="6"/>
      <c r="J27" s="6"/>
      <c r="K27" s="6"/>
      <c r="L27" s="75"/>
      <c r="M27" s="75"/>
      <c r="N27" s="75"/>
      <c r="O27" s="75"/>
      <c r="P27" s="75"/>
      <c r="Q27" s="75"/>
      <c r="R27" s="76"/>
    </row>
    <row r="28" spans="1:18" s="80" customFormat="1" ht="23.95" customHeight="1" x14ac:dyDescent="0.55000000000000004">
      <c r="A28" s="86"/>
      <c r="B28" s="85"/>
      <c r="C28" s="6"/>
      <c r="D28" s="5"/>
      <c r="E28" s="5"/>
      <c r="F28" s="5"/>
      <c r="G28" s="6"/>
      <c r="H28" s="5"/>
      <c r="I28" s="6"/>
      <c r="J28" s="6"/>
      <c r="K28" s="6"/>
      <c r="L28" s="75"/>
      <c r="M28" s="75"/>
      <c r="N28" s="75"/>
      <c r="O28" s="75"/>
      <c r="P28" s="75"/>
      <c r="Q28" s="75"/>
      <c r="R28" s="76"/>
    </row>
    <row r="29" spans="1:18" s="80" customFormat="1" ht="23.95" customHeight="1" x14ac:dyDescent="0.55000000000000004">
      <c r="A29" s="86"/>
      <c r="B29" s="85"/>
      <c r="C29" s="6"/>
      <c r="D29" s="5"/>
      <c r="E29" s="5"/>
      <c r="F29" s="5"/>
      <c r="G29" s="6"/>
      <c r="H29" s="5"/>
      <c r="I29" s="6"/>
      <c r="J29" s="6"/>
      <c r="K29" s="6"/>
      <c r="L29" s="75"/>
      <c r="M29" s="75"/>
      <c r="N29" s="75"/>
      <c r="O29" s="75"/>
      <c r="P29" s="75"/>
      <c r="Q29" s="75"/>
      <c r="R29" s="76"/>
    </row>
    <row r="30" spans="1:18" s="80" customFormat="1" ht="23.95" customHeight="1" x14ac:dyDescent="0.55000000000000004">
      <c r="A30" s="86"/>
      <c r="B30" s="85"/>
      <c r="C30" s="6"/>
      <c r="D30" s="5"/>
      <c r="E30" s="5"/>
      <c r="F30" s="5"/>
      <c r="G30" s="6"/>
      <c r="H30" s="5"/>
      <c r="I30" s="6"/>
      <c r="J30" s="6"/>
      <c r="K30" s="6"/>
      <c r="L30" s="75"/>
      <c r="M30" s="75"/>
      <c r="N30" s="75"/>
      <c r="O30" s="75"/>
      <c r="P30" s="75"/>
      <c r="Q30" s="75"/>
      <c r="R30" s="76"/>
    </row>
    <row r="31" spans="1:18" s="80" customFormat="1" ht="23.95" customHeight="1" x14ac:dyDescent="0.55000000000000004">
      <c r="A31" s="86"/>
      <c r="B31" s="85"/>
      <c r="C31" s="6"/>
      <c r="D31" s="5"/>
      <c r="E31" s="5"/>
      <c r="F31" s="5"/>
      <c r="G31" s="6"/>
      <c r="H31" s="5"/>
      <c r="I31" s="6"/>
      <c r="J31" s="6"/>
      <c r="K31" s="6"/>
      <c r="L31" s="75"/>
      <c r="M31" s="75"/>
      <c r="N31" s="75"/>
      <c r="O31" s="75"/>
      <c r="P31" s="75"/>
      <c r="Q31" s="75"/>
      <c r="R31" s="76"/>
    </row>
    <row r="32" spans="1:18" s="80" customFormat="1" ht="23.95" customHeight="1" x14ac:dyDescent="0.55000000000000004">
      <c r="A32" s="86"/>
      <c r="B32" s="85"/>
      <c r="C32" s="6"/>
      <c r="D32" s="5"/>
      <c r="E32" s="5"/>
      <c r="F32" s="5"/>
      <c r="G32" s="6"/>
      <c r="H32" s="5"/>
      <c r="I32" s="6"/>
      <c r="J32" s="6"/>
      <c r="K32" s="6"/>
      <c r="L32" s="75"/>
      <c r="M32" s="75"/>
      <c r="N32" s="75"/>
      <c r="O32" s="75"/>
      <c r="P32" s="75"/>
      <c r="Q32" s="75"/>
      <c r="R32" s="76"/>
    </row>
    <row r="33" spans="1:18" s="80" customFormat="1" ht="23.95" customHeight="1" x14ac:dyDescent="0.55000000000000004">
      <c r="A33" s="86"/>
      <c r="B33" s="85"/>
      <c r="C33" s="6"/>
      <c r="D33" s="5"/>
      <c r="E33" s="5"/>
      <c r="F33" s="5"/>
      <c r="G33" s="6"/>
      <c r="H33" s="5"/>
      <c r="I33" s="6"/>
      <c r="J33" s="6"/>
      <c r="K33" s="6"/>
      <c r="L33" s="75"/>
      <c r="M33" s="75"/>
      <c r="N33" s="75"/>
      <c r="O33" s="75"/>
      <c r="P33" s="75"/>
      <c r="Q33" s="75"/>
      <c r="R33" s="76"/>
    </row>
    <row r="34" spans="1:18" s="80" customFormat="1" ht="23.95" customHeight="1" x14ac:dyDescent="0.55000000000000004">
      <c r="D34" s="5"/>
      <c r="E34" s="5"/>
      <c r="F34" s="5"/>
      <c r="G34" s="6"/>
      <c r="H34" s="5"/>
      <c r="I34" s="6"/>
      <c r="J34" s="6"/>
      <c r="K34" s="6"/>
      <c r="L34" s="75"/>
      <c r="M34" s="75"/>
      <c r="N34" s="75"/>
      <c r="O34" s="75"/>
      <c r="P34" s="75"/>
      <c r="Q34" s="75"/>
      <c r="R34" s="76"/>
    </row>
    <row r="37" spans="1:18" ht="23.95" customHeight="1" x14ac:dyDescent="0.55000000000000004">
      <c r="A37" s="100" t="s">
        <v>85</v>
      </c>
      <c r="B37" s="100"/>
      <c r="C37" s="100"/>
      <c r="D37" s="4"/>
      <c r="E37" s="4"/>
      <c r="F37" s="4"/>
      <c r="G37" s="4"/>
      <c r="H37" s="4"/>
      <c r="I37" s="34"/>
      <c r="J37" s="4"/>
      <c r="K37" s="34"/>
    </row>
  </sheetData>
  <mergeCells count="6">
    <mergeCell ref="A37:C37"/>
    <mergeCell ref="A1:K1"/>
    <mergeCell ref="A2:K2"/>
    <mergeCell ref="A3:K3"/>
    <mergeCell ref="A4:K4"/>
    <mergeCell ref="G6:I6"/>
  </mergeCells>
  <phoneticPr fontId="0" type="noConversion"/>
  <pageMargins left="1" right="0.3" top="0.8" bottom="0.5" header="0.6" footer="0.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R87"/>
  <sheetViews>
    <sheetView tabSelected="1" topLeftCell="A40" zoomScale="90" zoomScaleNormal="90" zoomScaleSheetLayoutView="100" workbookViewId="0">
      <selection activeCell="C61" sqref="C61"/>
    </sheetView>
  </sheetViews>
  <sheetFormatPr defaultColWidth="9.125" defaultRowHeight="23.95" customHeight="1" x14ac:dyDescent="0.55000000000000004"/>
  <cols>
    <col min="1" max="1" width="48.875" style="39" customWidth="1"/>
    <col min="2" max="2" width="7.5" style="39" customWidth="1"/>
    <col min="3" max="3" width="10.125" style="39" bestFit="1" customWidth="1"/>
    <col min="4" max="4" width="18.625" style="39" customWidth="1"/>
    <col min="5" max="5" width="2.125" style="39" customWidth="1"/>
    <col min="6" max="6" width="18.625" style="39" customWidth="1"/>
    <col min="7" max="7" width="1.125" style="39" customWidth="1"/>
    <col min="8" max="8" width="10.625" style="39" bestFit="1" customWidth="1"/>
    <col min="9" max="9" width="11.625" style="39" bestFit="1" customWidth="1"/>
    <col min="10" max="10" width="14.875" style="39" bestFit="1" customWidth="1"/>
    <col min="11" max="11" width="9.125" style="39"/>
    <col min="12" max="12" width="16" style="39" bestFit="1" customWidth="1"/>
    <col min="13" max="13" width="14.875" style="39" bestFit="1" customWidth="1"/>
    <col min="14" max="16384" width="9.125" style="39"/>
  </cols>
  <sheetData>
    <row r="1" spans="1:14" ht="26" customHeight="1" x14ac:dyDescent="0.55000000000000004">
      <c r="A1" s="97" t="s">
        <v>116</v>
      </c>
      <c r="B1" s="97"/>
      <c r="C1" s="97"/>
      <c r="D1" s="97"/>
      <c r="E1" s="97"/>
      <c r="F1" s="97"/>
    </row>
    <row r="2" spans="1:14" ht="26" customHeight="1" x14ac:dyDescent="0.55000000000000004">
      <c r="A2" s="97" t="s">
        <v>40</v>
      </c>
      <c r="B2" s="97"/>
      <c r="C2" s="97"/>
      <c r="D2" s="97"/>
      <c r="E2" s="97"/>
      <c r="F2" s="97"/>
    </row>
    <row r="3" spans="1:14" ht="26" customHeight="1" x14ac:dyDescent="0.55000000000000004">
      <c r="A3" s="99" t="s">
        <v>134</v>
      </c>
      <c r="B3" s="99"/>
      <c r="C3" s="99"/>
      <c r="D3" s="99"/>
      <c r="E3" s="99"/>
      <c r="F3" s="99"/>
    </row>
    <row r="4" spans="1:14" ht="20.55" customHeight="1" x14ac:dyDescent="0.55000000000000004">
      <c r="A4" s="59"/>
      <c r="B4" s="59"/>
      <c r="C4" s="59"/>
      <c r="D4" s="59"/>
      <c r="E4" s="59"/>
      <c r="F4" s="60" t="s">
        <v>14</v>
      </c>
    </row>
    <row r="5" spans="1:14" ht="4.25" customHeight="1" x14ac:dyDescent="0.55000000000000004">
      <c r="A5" s="48"/>
      <c r="B5" s="61"/>
      <c r="C5" s="61"/>
      <c r="D5" s="7"/>
      <c r="E5" s="7"/>
      <c r="F5" s="62"/>
    </row>
    <row r="6" spans="1:14" ht="23.8" x14ac:dyDescent="0.55000000000000004">
      <c r="A6" s="63"/>
      <c r="B6" s="64"/>
      <c r="C6" s="64" t="s">
        <v>24</v>
      </c>
      <c r="D6" s="37">
        <v>2569</v>
      </c>
      <c r="E6" s="91"/>
      <c r="F6" s="37">
        <v>2568</v>
      </c>
    </row>
    <row r="7" spans="1:14" ht="22.25" customHeight="1" x14ac:dyDescent="0.55000000000000004">
      <c r="A7" s="63"/>
      <c r="B7" s="64"/>
      <c r="C7" s="64"/>
      <c r="D7" s="37" t="s">
        <v>84</v>
      </c>
      <c r="E7" s="37"/>
      <c r="F7" s="37" t="s">
        <v>84</v>
      </c>
    </row>
    <row r="8" spans="1:14" ht="22.25" customHeight="1" x14ac:dyDescent="0.55000000000000004">
      <c r="A8" s="48" t="s">
        <v>41</v>
      </c>
      <c r="B8" s="48"/>
      <c r="C8" s="48"/>
      <c r="D8" s="92"/>
      <c r="E8" s="92"/>
      <c r="F8" s="46"/>
    </row>
    <row r="9" spans="1:14" ht="22.25" customHeight="1" x14ac:dyDescent="0.55000000000000004">
      <c r="A9" s="39" t="s">
        <v>88</v>
      </c>
      <c r="D9" s="16">
        <f>'PL (6)'!D27</f>
        <v>32321620</v>
      </c>
      <c r="E9" s="46"/>
      <c r="F9" s="16">
        <f>'PL (6)'!F27</f>
        <v>50918479</v>
      </c>
      <c r="I9" s="42"/>
      <c r="J9" s="93"/>
    </row>
    <row r="10" spans="1:14" ht="22.25" customHeight="1" x14ac:dyDescent="0.55000000000000004">
      <c r="A10" s="39" t="s">
        <v>113</v>
      </c>
      <c r="D10" s="16"/>
      <c r="E10" s="92"/>
      <c r="F10" s="16"/>
      <c r="I10" s="42"/>
    </row>
    <row r="11" spans="1:14" ht="22.25" customHeight="1" x14ac:dyDescent="0.55000000000000004">
      <c r="A11" s="41" t="s">
        <v>87</v>
      </c>
      <c r="D11" s="16">
        <f>-'PL (6)'!D24</f>
        <v>8358289</v>
      </c>
      <c r="E11" s="92"/>
      <c r="F11" s="16">
        <f>-'PL (6)'!F24</f>
        <v>12424019</v>
      </c>
      <c r="I11" s="42"/>
      <c r="J11" s="94"/>
      <c r="K11" s="94"/>
      <c r="L11" s="94"/>
      <c r="M11" s="94"/>
      <c r="N11" s="93"/>
    </row>
    <row r="12" spans="1:14" ht="22.25" customHeight="1" x14ac:dyDescent="0.55000000000000004">
      <c r="A12" s="41" t="s">
        <v>83</v>
      </c>
      <c r="B12" s="41"/>
      <c r="C12" s="41"/>
      <c r="D12" s="16">
        <v>190394345</v>
      </c>
      <c r="E12" s="46"/>
      <c r="F12" s="16">
        <v>156996616</v>
      </c>
      <c r="I12" s="42"/>
      <c r="J12" s="94"/>
      <c r="K12" s="94"/>
      <c r="L12" s="94"/>
      <c r="M12" s="94"/>
    </row>
    <row r="13" spans="1:14" ht="22.25" customHeight="1" x14ac:dyDescent="0.55000000000000004">
      <c r="A13" s="41" t="s">
        <v>118</v>
      </c>
      <c r="B13" s="41"/>
      <c r="C13" s="41"/>
      <c r="D13" s="16">
        <v>181026</v>
      </c>
      <c r="E13" s="46"/>
      <c r="F13" s="2">
        <v>-280913</v>
      </c>
      <c r="I13" s="42"/>
      <c r="J13" s="94"/>
      <c r="K13" s="94"/>
      <c r="L13" s="94"/>
      <c r="M13" s="94"/>
    </row>
    <row r="14" spans="1:14" ht="22.25" customHeight="1" x14ac:dyDescent="0.55000000000000004">
      <c r="A14" s="41" t="s">
        <v>144</v>
      </c>
      <c r="B14" s="41"/>
      <c r="C14" s="41"/>
      <c r="D14" s="2">
        <v>49542</v>
      </c>
      <c r="E14" s="46"/>
      <c r="F14" s="2">
        <v>-10334</v>
      </c>
      <c r="I14" s="42"/>
      <c r="J14" s="94"/>
      <c r="K14" s="94"/>
      <c r="L14" s="94"/>
      <c r="M14" s="94"/>
    </row>
    <row r="15" spans="1:14" ht="22.25" customHeight="1" x14ac:dyDescent="0.55000000000000004">
      <c r="A15" s="41" t="s">
        <v>122</v>
      </c>
      <c r="B15" s="41"/>
      <c r="C15" s="41"/>
      <c r="D15" s="16">
        <v>2282631</v>
      </c>
      <c r="E15" s="46"/>
      <c r="F15" s="16">
        <v>1512762</v>
      </c>
      <c r="I15" s="42"/>
      <c r="J15" s="94"/>
      <c r="K15" s="94"/>
      <c r="L15" s="94"/>
      <c r="M15" s="94"/>
    </row>
    <row r="16" spans="1:14" ht="22.25" customHeight="1" x14ac:dyDescent="0.55000000000000004">
      <c r="A16" s="41" t="s">
        <v>141</v>
      </c>
      <c r="B16" s="41"/>
      <c r="C16" s="41"/>
      <c r="D16" s="2">
        <v>-38433</v>
      </c>
      <c r="E16" s="46"/>
      <c r="F16" s="2">
        <v>-19971</v>
      </c>
      <c r="I16" s="42"/>
      <c r="J16" s="94"/>
      <c r="K16" s="94"/>
      <c r="L16" s="94"/>
      <c r="M16" s="94"/>
    </row>
    <row r="17" spans="1:18" ht="22.25" customHeight="1" x14ac:dyDescent="0.55000000000000004">
      <c r="A17" s="41" t="s">
        <v>120</v>
      </c>
      <c r="B17" s="41"/>
      <c r="C17" s="41"/>
      <c r="D17" s="2">
        <v>2660083</v>
      </c>
      <c r="E17" s="46"/>
      <c r="F17" s="2">
        <v>1358784</v>
      </c>
      <c r="I17" s="42"/>
      <c r="J17" s="94"/>
      <c r="K17" s="94"/>
      <c r="L17" s="94"/>
      <c r="M17" s="94"/>
    </row>
    <row r="18" spans="1:18" ht="22.25" customHeight="1" x14ac:dyDescent="0.55000000000000004">
      <c r="A18" s="41" t="s">
        <v>145</v>
      </c>
      <c r="B18" s="41"/>
      <c r="C18" s="41"/>
      <c r="D18" s="2">
        <v>0</v>
      </c>
      <c r="E18" s="46"/>
      <c r="F18" s="2">
        <v>-1113400</v>
      </c>
      <c r="I18" s="42"/>
      <c r="J18" s="94"/>
      <c r="K18" s="94"/>
      <c r="L18" s="94"/>
      <c r="M18" s="94"/>
      <c r="R18" s="42"/>
    </row>
    <row r="19" spans="1:18" ht="22.25" customHeight="1" x14ac:dyDescent="0.55000000000000004">
      <c r="A19" s="41" t="s">
        <v>147</v>
      </c>
      <c r="B19" s="41"/>
      <c r="C19" s="41"/>
      <c r="D19" s="2">
        <v>137743</v>
      </c>
      <c r="E19" s="46"/>
      <c r="F19" s="2">
        <v>0</v>
      </c>
      <c r="I19" s="42"/>
      <c r="J19" s="94"/>
      <c r="K19" s="94"/>
      <c r="L19" s="94"/>
      <c r="M19" s="94"/>
      <c r="R19" s="42"/>
    </row>
    <row r="20" spans="1:18" ht="22.25" customHeight="1" x14ac:dyDescent="0.55000000000000004">
      <c r="A20" s="41" t="s">
        <v>68</v>
      </c>
      <c r="B20" s="41"/>
      <c r="C20" s="41"/>
      <c r="D20" s="2">
        <v>0</v>
      </c>
      <c r="E20" s="46"/>
      <c r="F20" s="2">
        <v>-100403</v>
      </c>
      <c r="I20" s="42"/>
      <c r="J20" s="94"/>
      <c r="K20" s="94"/>
      <c r="L20" s="94"/>
      <c r="M20" s="94"/>
    </row>
    <row r="21" spans="1:18" ht="22.25" customHeight="1" x14ac:dyDescent="0.55000000000000004">
      <c r="A21" s="41" t="s">
        <v>23</v>
      </c>
      <c r="B21" s="41"/>
      <c r="C21" s="41"/>
      <c r="D21" s="23">
        <f>-'PL (6)'!D22</f>
        <v>38033758</v>
      </c>
      <c r="E21" s="46"/>
      <c r="F21" s="23">
        <f>-'PL (6)'!F22</f>
        <v>35559157</v>
      </c>
      <c r="I21" s="42"/>
      <c r="J21" s="94"/>
      <c r="K21" s="94"/>
      <c r="L21" s="94"/>
      <c r="M21" s="94"/>
    </row>
    <row r="22" spans="1:18" ht="22.25" customHeight="1" x14ac:dyDescent="0.55000000000000004">
      <c r="A22" s="49" t="s">
        <v>49</v>
      </c>
      <c r="B22" s="95"/>
      <c r="C22" s="95"/>
      <c r="D22" s="46"/>
      <c r="E22" s="46"/>
      <c r="F22" s="46"/>
      <c r="J22" s="94"/>
      <c r="K22" s="94"/>
      <c r="L22" s="94"/>
      <c r="M22" s="94"/>
    </row>
    <row r="23" spans="1:18" ht="22.25" customHeight="1" x14ac:dyDescent="0.55000000000000004">
      <c r="A23" s="41" t="s">
        <v>52</v>
      </c>
      <c r="B23" s="95"/>
      <c r="C23" s="95"/>
      <c r="D23" s="16">
        <f>SUM(D9:D21)</f>
        <v>274380604</v>
      </c>
      <c r="E23" s="17"/>
      <c r="F23" s="16">
        <f>SUM(F9:F21)</f>
        <v>257244796</v>
      </c>
      <c r="I23" s="42"/>
      <c r="J23" s="94"/>
      <c r="K23" s="94"/>
      <c r="L23" s="94"/>
      <c r="M23" s="94"/>
    </row>
    <row r="24" spans="1:18" ht="22.25" customHeight="1" x14ac:dyDescent="0.55000000000000004">
      <c r="A24" s="95" t="s">
        <v>42</v>
      </c>
      <c r="B24" s="95"/>
      <c r="C24" s="95"/>
      <c r="D24" s="46"/>
      <c r="E24" s="46"/>
      <c r="F24" s="46"/>
      <c r="J24" s="94"/>
      <c r="K24" s="94"/>
      <c r="L24" s="94"/>
      <c r="M24" s="94"/>
    </row>
    <row r="25" spans="1:18" ht="22.25" customHeight="1" x14ac:dyDescent="0.55000000000000004">
      <c r="A25" s="41" t="s">
        <v>54</v>
      </c>
      <c r="B25" s="41"/>
      <c r="C25" s="41"/>
      <c r="D25" s="2">
        <v>-4477108</v>
      </c>
      <c r="E25" s="46"/>
      <c r="F25" s="2">
        <v>-1131225</v>
      </c>
      <c r="H25" s="93"/>
      <c r="I25" s="42"/>
      <c r="J25" s="94"/>
      <c r="K25" s="94"/>
      <c r="L25" s="94"/>
      <c r="M25" s="94"/>
    </row>
    <row r="26" spans="1:18" ht="22.25" customHeight="1" x14ac:dyDescent="0.55000000000000004">
      <c r="A26" s="41" t="s">
        <v>34</v>
      </c>
      <c r="B26" s="41"/>
      <c r="C26" s="41"/>
      <c r="D26" s="2">
        <v>-5547228</v>
      </c>
      <c r="E26" s="46"/>
      <c r="F26" s="2">
        <v>-2946739</v>
      </c>
      <c r="I26" s="42"/>
      <c r="J26" s="94"/>
      <c r="K26" s="94"/>
      <c r="L26" s="94"/>
      <c r="M26" s="94"/>
    </row>
    <row r="27" spans="1:18" ht="22.25" customHeight="1" x14ac:dyDescent="0.55000000000000004">
      <c r="A27" s="41" t="s">
        <v>2</v>
      </c>
      <c r="B27" s="41"/>
      <c r="C27" s="41"/>
      <c r="D27" s="2">
        <v>-1355776</v>
      </c>
      <c r="E27" s="46"/>
      <c r="F27" s="2">
        <v>-254487</v>
      </c>
      <c r="I27" s="42"/>
      <c r="J27" s="94"/>
      <c r="K27" s="94"/>
      <c r="L27" s="94"/>
      <c r="M27" s="94"/>
    </row>
    <row r="28" spans="1:18" ht="22.25" customHeight="1" x14ac:dyDescent="0.55000000000000004">
      <c r="A28" s="41" t="s">
        <v>39</v>
      </c>
      <c r="B28" s="41"/>
      <c r="C28" s="41"/>
      <c r="D28" s="2">
        <v>-5999458</v>
      </c>
      <c r="E28" s="46"/>
      <c r="F28" s="2">
        <v>-1223130</v>
      </c>
      <c r="I28" s="42"/>
      <c r="J28" s="94"/>
      <c r="K28" s="94"/>
      <c r="L28" s="94"/>
      <c r="M28" s="94"/>
    </row>
    <row r="29" spans="1:18" ht="22.25" customHeight="1" x14ac:dyDescent="0.55000000000000004">
      <c r="A29" s="95" t="s">
        <v>44</v>
      </c>
      <c r="D29" s="16"/>
      <c r="E29" s="16"/>
      <c r="F29" s="16"/>
      <c r="I29" s="42"/>
      <c r="J29" s="94"/>
      <c r="K29" s="94"/>
      <c r="L29" s="94"/>
      <c r="M29" s="94"/>
    </row>
    <row r="30" spans="1:18" ht="22.25" customHeight="1" x14ac:dyDescent="0.55000000000000004">
      <c r="A30" s="41" t="s">
        <v>55</v>
      </c>
      <c r="B30" s="41"/>
      <c r="C30" s="41"/>
      <c r="D30" s="2">
        <v>-567023</v>
      </c>
      <c r="E30" s="16"/>
      <c r="F30" s="2">
        <v>5635995</v>
      </c>
      <c r="I30" s="42"/>
      <c r="J30" s="94"/>
      <c r="K30" s="94"/>
      <c r="L30" s="94"/>
      <c r="M30" s="94"/>
    </row>
    <row r="31" spans="1:18" ht="22.25" customHeight="1" x14ac:dyDescent="0.55000000000000004">
      <c r="A31" s="41" t="s">
        <v>99</v>
      </c>
      <c r="B31" s="41"/>
      <c r="C31" s="41"/>
      <c r="D31" s="2">
        <v>-479602</v>
      </c>
      <c r="E31" s="16"/>
      <c r="F31" s="2">
        <v>-254983</v>
      </c>
      <c r="I31" s="42"/>
      <c r="J31" s="94"/>
      <c r="K31" s="94"/>
      <c r="L31" s="94"/>
      <c r="M31" s="94"/>
    </row>
    <row r="32" spans="1:18" ht="22.25" customHeight="1" x14ac:dyDescent="0.55000000000000004">
      <c r="A32" s="41" t="s">
        <v>6</v>
      </c>
      <c r="B32" s="41"/>
      <c r="C32" s="41"/>
      <c r="D32" s="16">
        <v>2069453</v>
      </c>
      <c r="E32" s="16"/>
      <c r="F32" s="16">
        <v>611143</v>
      </c>
      <c r="I32" s="42"/>
      <c r="J32" s="94"/>
      <c r="K32" s="94"/>
      <c r="L32" s="94"/>
      <c r="M32" s="94"/>
    </row>
    <row r="33" spans="1:13" ht="22.25" customHeight="1" x14ac:dyDescent="0.55000000000000004">
      <c r="A33" s="41" t="s">
        <v>35</v>
      </c>
      <c r="B33" s="41"/>
      <c r="C33" s="41"/>
      <c r="D33" s="16">
        <v>216804</v>
      </c>
      <c r="E33" s="16"/>
      <c r="F33" s="16">
        <v>312709</v>
      </c>
      <c r="I33" s="42"/>
      <c r="J33" s="94"/>
      <c r="K33" s="94"/>
      <c r="L33" s="94"/>
      <c r="M33" s="94"/>
    </row>
    <row r="34" spans="1:13" ht="22.25" customHeight="1" x14ac:dyDescent="0.55000000000000004">
      <c r="A34" s="49" t="s">
        <v>95</v>
      </c>
      <c r="B34" s="45"/>
      <c r="C34" s="45"/>
      <c r="D34" s="18">
        <f>SUM(D23:D33)</f>
        <v>258240666</v>
      </c>
      <c r="E34" s="16"/>
      <c r="F34" s="18">
        <f>SUM(F23:F33)</f>
        <v>257994079</v>
      </c>
      <c r="I34" s="93"/>
      <c r="J34" s="94"/>
      <c r="K34" s="94"/>
      <c r="L34" s="94"/>
      <c r="M34" s="94"/>
    </row>
    <row r="35" spans="1:13" ht="22.25" customHeight="1" x14ac:dyDescent="0.55000000000000004">
      <c r="A35" s="49" t="s">
        <v>112</v>
      </c>
      <c r="B35" s="45"/>
      <c r="C35" s="45"/>
      <c r="D35" s="2">
        <v>-126186</v>
      </c>
      <c r="E35" s="16"/>
      <c r="F35" s="2">
        <v>0</v>
      </c>
      <c r="I35" s="42"/>
      <c r="J35" s="94"/>
      <c r="K35" s="94"/>
      <c r="L35" s="94"/>
      <c r="M35" s="94"/>
    </row>
    <row r="36" spans="1:13" ht="22.25" customHeight="1" x14ac:dyDescent="0.55000000000000004">
      <c r="A36" s="39" t="s">
        <v>93</v>
      </c>
      <c r="B36" s="45"/>
      <c r="C36" s="45"/>
      <c r="D36" s="2">
        <v>-306082</v>
      </c>
      <c r="E36" s="16"/>
      <c r="F36" s="2">
        <v>-241314</v>
      </c>
      <c r="I36" s="42"/>
      <c r="J36" s="94"/>
      <c r="K36" s="94"/>
      <c r="L36" s="94"/>
      <c r="M36" s="94"/>
    </row>
    <row r="37" spans="1:13" ht="22.25" customHeight="1" x14ac:dyDescent="0.55000000000000004">
      <c r="A37" s="39" t="s">
        <v>125</v>
      </c>
      <c r="B37" s="45"/>
      <c r="C37" s="45"/>
      <c r="D37" s="2">
        <v>-22639424</v>
      </c>
      <c r="E37" s="16"/>
      <c r="F37" s="2">
        <v>-14104831</v>
      </c>
      <c r="I37" s="42"/>
      <c r="J37" s="94"/>
      <c r="K37" s="94"/>
      <c r="L37" s="94"/>
      <c r="M37" s="94"/>
    </row>
    <row r="38" spans="1:13" ht="22.25" customHeight="1" x14ac:dyDescent="0.55000000000000004">
      <c r="A38" s="41" t="s">
        <v>80</v>
      </c>
      <c r="B38" s="45"/>
      <c r="C38" s="45"/>
      <c r="D38" s="19">
        <f>SUM(D34:D37)</f>
        <v>235168974</v>
      </c>
      <c r="E38" s="16"/>
      <c r="F38" s="19">
        <f>SUM(F34:F37)</f>
        <v>243647934</v>
      </c>
      <c r="J38" s="94"/>
      <c r="K38" s="94"/>
      <c r="L38" s="94"/>
      <c r="M38" s="94"/>
    </row>
    <row r="39" spans="1:13" ht="22.25" customHeight="1" x14ac:dyDescent="0.55000000000000004">
      <c r="A39" s="41"/>
      <c r="B39" s="45"/>
      <c r="C39" s="45"/>
      <c r="D39" s="17"/>
      <c r="E39" s="16"/>
      <c r="F39" s="17"/>
      <c r="J39" s="94"/>
      <c r="K39" s="94"/>
      <c r="L39" s="94"/>
      <c r="M39" s="94"/>
    </row>
    <row r="40" spans="1:13" ht="26.5" x14ac:dyDescent="0.55000000000000004">
      <c r="A40" s="97" t="s">
        <v>116</v>
      </c>
      <c r="B40" s="97"/>
      <c r="C40" s="97"/>
      <c r="D40" s="97"/>
      <c r="E40" s="97"/>
      <c r="F40" s="97"/>
      <c r="J40" s="94"/>
      <c r="K40" s="94"/>
      <c r="L40" s="94"/>
      <c r="M40" s="94"/>
    </row>
    <row r="41" spans="1:13" ht="26.5" x14ac:dyDescent="0.55000000000000004">
      <c r="A41" s="97" t="s">
        <v>43</v>
      </c>
      <c r="B41" s="97"/>
      <c r="C41" s="97"/>
      <c r="D41" s="97"/>
      <c r="E41" s="97"/>
      <c r="F41" s="97"/>
      <c r="J41" s="94"/>
      <c r="K41" s="94"/>
      <c r="L41" s="94"/>
      <c r="M41" s="94"/>
    </row>
    <row r="42" spans="1:13" ht="26.5" x14ac:dyDescent="0.55000000000000004">
      <c r="A42" s="99" t="s">
        <v>134</v>
      </c>
      <c r="B42" s="99"/>
      <c r="C42" s="99"/>
      <c r="D42" s="99"/>
      <c r="E42" s="99"/>
      <c r="F42" s="99"/>
      <c r="J42" s="94"/>
      <c r="K42" s="94"/>
      <c r="L42" s="94"/>
      <c r="M42" s="94"/>
    </row>
    <row r="43" spans="1:13" ht="26" customHeight="1" x14ac:dyDescent="0.55000000000000004">
      <c r="A43" s="59"/>
      <c r="B43" s="59"/>
      <c r="C43" s="59"/>
      <c r="D43" s="59"/>
      <c r="E43" s="59"/>
      <c r="F43" s="60" t="s">
        <v>14</v>
      </c>
      <c r="J43" s="94"/>
      <c r="K43" s="94"/>
      <c r="L43" s="94"/>
      <c r="M43" s="94"/>
    </row>
    <row r="44" spans="1:13" ht="8" customHeight="1" x14ac:dyDescent="0.55000000000000004">
      <c r="A44" s="48"/>
      <c r="B44" s="61"/>
      <c r="C44" s="61"/>
      <c r="D44" s="7"/>
      <c r="E44" s="7"/>
      <c r="F44" s="62"/>
      <c r="J44" s="94"/>
      <c r="K44" s="94"/>
      <c r="L44" s="94"/>
      <c r="M44" s="94"/>
    </row>
    <row r="45" spans="1:13" ht="21.25" customHeight="1" x14ac:dyDescent="0.55000000000000004">
      <c r="A45" s="63"/>
      <c r="B45" s="64"/>
      <c r="C45" s="64" t="s">
        <v>24</v>
      </c>
      <c r="D45" s="37">
        <v>2569</v>
      </c>
      <c r="E45" s="91"/>
      <c r="F45" s="37">
        <v>2568</v>
      </c>
      <c r="J45" s="94"/>
      <c r="K45" s="94"/>
      <c r="L45" s="94"/>
      <c r="M45" s="94"/>
    </row>
    <row r="46" spans="1:13" ht="21.25" customHeight="1" x14ac:dyDescent="0.55000000000000004">
      <c r="A46" s="63"/>
      <c r="B46" s="64"/>
      <c r="C46" s="64"/>
      <c r="D46" s="37" t="s">
        <v>84</v>
      </c>
      <c r="E46" s="37"/>
      <c r="F46" s="37" t="s">
        <v>84</v>
      </c>
      <c r="J46" s="94"/>
      <c r="K46" s="94"/>
      <c r="L46" s="94"/>
      <c r="M46" s="94"/>
    </row>
    <row r="47" spans="1:13" ht="21.25" customHeight="1" x14ac:dyDescent="0.55000000000000004">
      <c r="A47" s="63"/>
      <c r="B47" s="64"/>
      <c r="C47" s="64"/>
      <c r="D47" s="37"/>
      <c r="E47" s="37"/>
      <c r="F47" s="37"/>
      <c r="J47" s="94"/>
      <c r="K47" s="94"/>
      <c r="L47" s="94"/>
      <c r="M47" s="94"/>
    </row>
    <row r="48" spans="1:13" ht="21.25" customHeight="1" x14ac:dyDescent="0.55000000000000004">
      <c r="A48" s="48" t="s">
        <v>45</v>
      </c>
      <c r="B48" s="48"/>
      <c r="C48" s="48"/>
      <c r="D48" s="16"/>
      <c r="E48" s="16"/>
      <c r="F48" s="46"/>
      <c r="J48" s="94"/>
      <c r="K48" s="94"/>
      <c r="L48" s="94"/>
      <c r="M48" s="94"/>
    </row>
    <row r="49" spans="1:13" ht="21.25" customHeight="1" x14ac:dyDescent="0.55000000000000004">
      <c r="A49" s="96" t="s">
        <v>127</v>
      </c>
      <c r="B49" s="42"/>
      <c r="C49" s="42"/>
      <c r="D49" s="2">
        <v>0</v>
      </c>
      <c r="E49" s="16"/>
      <c r="F49" s="2">
        <v>45101</v>
      </c>
      <c r="I49" s="42"/>
      <c r="J49" s="94"/>
      <c r="K49" s="94"/>
      <c r="L49" s="94"/>
      <c r="M49" s="94"/>
    </row>
    <row r="50" spans="1:13" ht="23.8" x14ac:dyDescent="0.55000000000000004">
      <c r="A50" s="96" t="s">
        <v>53</v>
      </c>
      <c r="B50" s="42"/>
      <c r="C50" s="42">
        <v>5.2</v>
      </c>
      <c r="D50" s="2">
        <v>-263841812</v>
      </c>
      <c r="E50" s="16"/>
      <c r="F50" s="2">
        <v>-105181028</v>
      </c>
      <c r="I50" s="42"/>
      <c r="J50" s="94"/>
      <c r="K50" s="94"/>
      <c r="L50" s="94"/>
      <c r="M50" s="94"/>
    </row>
    <row r="51" spans="1:13" ht="23.8" x14ac:dyDescent="0.55000000000000004">
      <c r="A51" s="96" t="s">
        <v>48</v>
      </c>
      <c r="B51" s="41"/>
      <c r="C51" s="41"/>
      <c r="D51" s="2">
        <v>-1461329</v>
      </c>
      <c r="E51" s="16"/>
      <c r="F51" s="2">
        <v>-1421199</v>
      </c>
      <c r="I51" s="42"/>
      <c r="J51" s="94"/>
      <c r="K51" s="94"/>
      <c r="L51" s="94"/>
      <c r="M51" s="94"/>
    </row>
    <row r="52" spans="1:13" ht="21.25" customHeight="1" x14ac:dyDescent="0.55000000000000004">
      <c r="A52" s="41" t="s">
        <v>79</v>
      </c>
      <c r="B52" s="37"/>
      <c r="C52" s="37"/>
      <c r="D52" s="25">
        <f>SUM(D49:D51)</f>
        <v>-265303141</v>
      </c>
      <c r="E52" s="16"/>
      <c r="F52" s="25">
        <f>SUM(F49:F51)</f>
        <v>-106557126</v>
      </c>
      <c r="J52" s="94"/>
      <c r="K52" s="94"/>
      <c r="L52" s="94"/>
      <c r="M52" s="94"/>
    </row>
    <row r="53" spans="1:13" ht="21.25" customHeight="1" x14ac:dyDescent="0.55000000000000004">
      <c r="B53" s="37"/>
      <c r="C53" s="37"/>
      <c r="D53" s="92"/>
      <c r="E53" s="92"/>
      <c r="F53" s="92"/>
      <c r="J53" s="94"/>
      <c r="K53" s="94"/>
      <c r="L53" s="94"/>
      <c r="M53" s="94"/>
    </row>
    <row r="54" spans="1:13" ht="21.25" customHeight="1" x14ac:dyDescent="0.55000000000000004">
      <c r="A54" s="48" t="s">
        <v>46</v>
      </c>
      <c r="B54" s="48"/>
      <c r="C54" s="48"/>
      <c r="D54" s="16"/>
      <c r="E54" s="16"/>
      <c r="F54" s="16"/>
      <c r="J54" s="94"/>
      <c r="K54" s="94"/>
      <c r="L54" s="94"/>
      <c r="M54" s="94"/>
    </row>
    <row r="55" spans="1:13" ht="21.25" customHeight="1" x14ac:dyDescent="0.55000000000000004">
      <c r="A55" s="41" t="s">
        <v>143</v>
      </c>
      <c r="B55" s="42"/>
      <c r="C55" s="105">
        <v>5.0999999999999996</v>
      </c>
      <c r="D55" s="16">
        <v>70000000</v>
      </c>
      <c r="E55" s="16"/>
      <c r="F55" s="2">
        <v>0</v>
      </c>
      <c r="J55" s="94"/>
      <c r="K55" s="94"/>
      <c r="L55" s="94"/>
      <c r="M55" s="94"/>
    </row>
    <row r="56" spans="1:13" ht="21.25" customHeight="1" x14ac:dyDescent="0.55000000000000004">
      <c r="A56" s="41" t="s">
        <v>119</v>
      </c>
      <c r="B56" s="42"/>
      <c r="C56" s="105">
        <v>5.0999999999999996</v>
      </c>
      <c r="D56" s="16">
        <v>12033600</v>
      </c>
      <c r="E56" s="16"/>
      <c r="F56" s="16">
        <v>42600000</v>
      </c>
      <c r="I56" s="42"/>
      <c r="J56" s="94"/>
      <c r="K56" s="94"/>
      <c r="L56" s="94"/>
      <c r="M56" s="94"/>
    </row>
    <row r="57" spans="1:13" ht="21.25" customHeight="1" x14ac:dyDescent="0.55000000000000004">
      <c r="A57" s="41" t="s">
        <v>146</v>
      </c>
      <c r="B57" s="42"/>
      <c r="C57" s="105">
        <v>5.0999999999999996</v>
      </c>
      <c r="D57" s="2">
        <v>-39502110</v>
      </c>
      <c r="E57" s="46"/>
      <c r="F57" s="2">
        <v>-27058227</v>
      </c>
      <c r="I57" s="42"/>
      <c r="J57" s="94"/>
      <c r="K57" s="94"/>
      <c r="L57" s="94"/>
      <c r="M57" s="94"/>
    </row>
    <row r="58" spans="1:13" ht="21.25" customHeight="1" x14ac:dyDescent="0.55000000000000004">
      <c r="A58" s="41" t="s">
        <v>130</v>
      </c>
      <c r="B58" s="42"/>
      <c r="C58" s="105">
        <v>5.0999999999999996</v>
      </c>
      <c r="D58" s="2">
        <v>57849046</v>
      </c>
      <c r="E58" s="16"/>
      <c r="F58" s="2">
        <v>87790129</v>
      </c>
      <c r="I58" s="42"/>
      <c r="J58" s="94"/>
      <c r="K58" s="94"/>
      <c r="L58" s="94"/>
      <c r="M58" s="94"/>
    </row>
    <row r="59" spans="1:13" ht="21.25" customHeight="1" x14ac:dyDescent="0.55000000000000004">
      <c r="A59" s="41" t="s">
        <v>131</v>
      </c>
      <c r="B59" s="42"/>
      <c r="C59" s="105">
        <v>5.0999999999999996</v>
      </c>
      <c r="D59" s="2">
        <v>-68718501</v>
      </c>
      <c r="E59" s="16"/>
      <c r="F59" s="2">
        <v>-88123319</v>
      </c>
      <c r="I59" s="42"/>
      <c r="J59" s="94"/>
      <c r="K59" s="94"/>
      <c r="L59" s="94"/>
      <c r="M59" s="94"/>
    </row>
    <row r="60" spans="1:13" ht="21.25" customHeight="1" x14ac:dyDescent="0.55000000000000004">
      <c r="A60" s="41" t="s">
        <v>92</v>
      </c>
      <c r="B60" s="42"/>
      <c r="C60" s="105">
        <v>5.0999999999999996</v>
      </c>
      <c r="D60" s="2">
        <v>-74560111</v>
      </c>
      <c r="E60" s="16"/>
      <c r="F60" s="2">
        <v>-58687112</v>
      </c>
      <c r="I60" s="42"/>
      <c r="J60" s="94"/>
      <c r="K60" s="94"/>
      <c r="L60" s="94"/>
      <c r="M60" s="94"/>
    </row>
    <row r="61" spans="1:13" ht="21.25" customHeight="1" x14ac:dyDescent="0.55000000000000004">
      <c r="A61" s="41" t="s">
        <v>94</v>
      </c>
      <c r="B61" s="41"/>
      <c r="C61" s="41"/>
      <c r="D61" s="2">
        <v>-37694138</v>
      </c>
      <c r="E61" s="16"/>
      <c r="F61" s="2">
        <v>-35362609</v>
      </c>
      <c r="I61" s="42"/>
      <c r="J61" s="94"/>
      <c r="K61" s="94"/>
      <c r="L61" s="94"/>
      <c r="M61" s="94"/>
    </row>
    <row r="62" spans="1:13" ht="21.25" customHeight="1" x14ac:dyDescent="0.55000000000000004">
      <c r="A62" s="41" t="s">
        <v>111</v>
      </c>
      <c r="B62" s="41"/>
      <c r="C62" s="41"/>
      <c r="D62" s="2">
        <v>-63100901</v>
      </c>
      <c r="E62" s="16"/>
      <c r="F62" s="2">
        <v>-9750000</v>
      </c>
      <c r="I62" s="42"/>
      <c r="J62" s="94"/>
      <c r="K62" s="94"/>
      <c r="L62" s="94"/>
      <c r="M62" s="94"/>
    </row>
    <row r="63" spans="1:13" ht="21.25" customHeight="1" x14ac:dyDescent="0.55000000000000004">
      <c r="A63" s="45" t="s">
        <v>121</v>
      </c>
      <c r="B63" s="45"/>
      <c r="C63" s="45"/>
      <c r="D63" s="25">
        <f>SUM(D55:D62)</f>
        <v>-143693115</v>
      </c>
      <c r="E63" s="16"/>
      <c r="F63" s="25">
        <f>SUM(F55:F62)</f>
        <v>-88591138</v>
      </c>
    </row>
    <row r="64" spans="1:13" ht="21.25" customHeight="1" x14ac:dyDescent="0.55000000000000004">
      <c r="A64" s="39" t="s">
        <v>126</v>
      </c>
      <c r="D64" s="2">
        <f>D38+D52+D63</f>
        <v>-173827282</v>
      </c>
      <c r="E64" s="16"/>
      <c r="F64" s="2">
        <f>F38+F52+F63</f>
        <v>48499670</v>
      </c>
    </row>
    <row r="65" spans="1:12" ht="21.25" customHeight="1" x14ac:dyDescent="0.55000000000000004">
      <c r="A65" s="39" t="s">
        <v>57</v>
      </c>
      <c r="D65" s="16">
        <f>'BS1'!E12</f>
        <v>226876742</v>
      </c>
      <c r="E65" s="16"/>
      <c r="F65" s="16">
        <v>108024485</v>
      </c>
    </row>
    <row r="66" spans="1:12" ht="21.25" customHeight="1" thickBot="1" x14ac:dyDescent="0.6">
      <c r="A66" s="48" t="s">
        <v>132</v>
      </c>
      <c r="B66" s="42"/>
      <c r="C66" s="42"/>
      <c r="D66" s="20">
        <f>SUM(D64:D65)</f>
        <v>53049460</v>
      </c>
      <c r="E66" s="16"/>
      <c r="F66" s="20">
        <f>SUM(F64:F65)</f>
        <v>156524155</v>
      </c>
      <c r="J66" s="93"/>
      <c r="K66" s="93"/>
      <c r="L66" s="93"/>
    </row>
    <row r="67" spans="1:12" ht="21.25" customHeight="1" thickTop="1" x14ac:dyDescent="0.55000000000000004">
      <c r="A67" s="48"/>
      <c r="B67" s="42"/>
      <c r="C67" s="42"/>
      <c r="D67" s="17"/>
      <c r="E67" s="16"/>
      <c r="F67" s="46"/>
    </row>
    <row r="68" spans="1:12" ht="21.25" customHeight="1" x14ac:dyDescent="0.55000000000000004">
      <c r="A68" s="48"/>
      <c r="B68" s="42"/>
      <c r="C68" s="42"/>
      <c r="D68" s="1"/>
      <c r="E68" s="2"/>
    </row>
    <row r="69" spans="1:12" ht="21.25" customHeight="1" x14ac:dyDescent="0.55000000000000004">
      <c r="A69" s="48"/>
      <c r="B69" s="42"/>
      <c r="C69" s="42"/>
      <c r="D69" s="1"/>
      <c r="E69" s="2"/>
    </row>
    <row r="70" spans="1:12" ht="21.25" customHeight="1" x14ac:dyDescent="0.55000000000000004">
      <c r="A70" s="48"/>
      <c r="B70" s="42"/>
      <c r="C70" s="42"/>
      <c r="D70" s="1"/>
      <c r="E70" s="2"/>
    </row>
    <row r="71" spans="1:12" ht="21.25" customHeight="1" x14ac:dyDescent="0.55000000000000004">
      <c r="A71" s="48"/>
      <c r="B71" s="42"/>
      <c r="C71" s="42"/>
      <c r="D71" s="1"/>
      <c r="E71" s="2"/>
    </row>
    <row r="72" spans="1:12" ht="21.25" customHeight="1" x14ac:dyDescent="0.55000000000000004">
      <c r="A72" s="48"/>
      <c r="B72" s="42"/>
      <c r="C72" s="42"/>
      <c r="D72" s="1"/>
      <c r="E72" s="2"/>
    </row>
    <row r="73" spans="1:12" ht="21.25" customHeight="1" x14ac:dyDescent="0.55000000000000004">
      <c r="A73" s="48"/>
      <c r="B73" s="42"/>
      <c r="C73" s="42"/>
      <c r="D73" s="1"/>
      <c r="E73" s="2"/>
    </row>
    <row r="74" spans="1:12" ht="21.25" customHeight="1" x14ac:dyDescent="0.55000000000000004">
      <c r="A74" s="48"/>
      <c r="B74" s="42"/>
      <c r="C74" s="42"/>
      <c r="D74" s="1"/>
      <c r="E74" s="2"/>
    </row>
    <row r="75" spans="1:12" ht="21.25" customHeight="1" x14ac:dyDescent="0.55000000000000004">
      <c r="A75" s="48"/>
      <c r="B75" s="42"/>
      <c r="C75" s="42"/>
      <c r="D75" s="1"/>
      <c r="E75" s="2"/>
    </row>
    <row r="76" spans="1:12" ht="21.25" customHeight="1" x14ac:dyDescent="0.55000000000000004">
      <c r="A76" s="48"/>
      <c r="B76" s="42"/>
      <c r="C76" s="42"/>
      <c r="D76" s="1"/>
      <c r="E76" s="2"/>
    </row>
    <row r="77" spans="1:12" ht="21.25" customHeight="1" x14ac:dyDescent="0.55000000000000004">
      <c r="A77" s="48"/>
      <c r="B77" s="42"/>
      <c r="C77" s="42"/>
      <c r="D77" s="1"/>
      <c r="E77" s="2"/>
    </row>
    <row r="78" spans="1:12" ht="21.25" customHeight="1" x14ac:dyDescent="0.55000000000000004">
      <c r="A78" s="48"/>
      <c r="B78" s="42"/>
      <c r="C78" s="42"/>
      <c r="D78" s="1"/>
      <c r="E78" s="2"/>
    </row>
    <row r="79" spans="1:12" ht="21.25" customHeight="1" x14ac:dyDescent="0.55000000000000004">
      <c r="A79" s="39" t="s">
        <v>85</v>
      </c>
      <c r="B79" s="42"/>
      <c r="C79" s="42"/>
      <c r="D79" s="1"/>
      <c r="E79" s="2"/>
    </row>
    <row r="80" spans="1:12" ht="23.95" customHeight="1" x14ac:dyDescent="0.55000000000000004">
      <c r="B80" s="42"/>
      <c r="C80" s="42"/>
      <c r="D80" s="43"/>
      <c r="E80" s="43"/>
      <c r="F80" s="43"/>
    </row>
    <row r="81" spans="2:6" ht="23.95" customHeight="1" x14ac:dyDescent="0.55000000000000004">
      <c r="B81" s="42"/>
      <c r="C81" s="42"/>
      <c r="D81" s="43"/>
      <c r="E81" s="43"/>
      <c r="F81" s="46"/>
    </row>
    <row r="82" spans="2:6" ht="23.95" customHeight="1" x14ac:dyDescent="0.55000000000000004">
      <c r="B82" s="42"/>
      <c r="C82" s="42"/>
      <c r="D82" s="43"/>
      <c r="E82" s="43"/>
      <c r="F82" s="46"/>
    </row>
    <row r="83" spans="2:6" ht="23.95" customHeight="1" x14ac:dyDescent="0.55000000000000004">
      <c r="D83" s="43"/>
    </row>
    <row r="84" spans="2:6" ht="23.95" customHeight="1" x14ac:dyDescent="0.55000000000000004">
      <c r="D84" s="43"/>
    </row>
    <row r="85" spans="2:6" ht="23.95" customHeight="1" x14ac:dyDescent="0.55000000000000004">
      <c r="D85" s="43"/>
    </row>
    <row r="86" spans="2:6" ht="23.95" customHeight="1" x14ac:dyDescent="0.55000000000000004">
      <c r="D86" s="43"/>
    </row>
    <row r="87" spans="2:6" ht="23.95" customHeight="1" x14ac:dyDescent="0.55000000000000004">
      <c r="D87" s="43"/>
    </row>
  </sheetData>
  <mergeCells count="6">
    <mergeCell ref="A42:F42"/>
    <mergeCell ref="A1:F1"/>
    <mergeCell ref="A2:F2"/>
    <mergeCell ref="A3:F3"/>
    <mergeCell ref="A41:F41"/>
    <mergeCell ref="A40:F40"/>
  </mergeCells>
  <pageMargins left="1" right="0.3" top="0.8" bottom="0.5" header="0.6" footer="0.3"/>
  <pageSetup paperSize="9" scale="90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A00A323F965E41AB304C4870542AD6" ma:contentTypeVersion="12" ma:contentTypeDescription="Create a new document." ma:contentTypeScope="" ma:versionID="a3e90d6a892ac7826f507880b4258976">
  <xsd:schema xmlns:xsd="http://www.w3.org/2001/XMLSchema" xmlns:xs="http://www.w3.org/2001/XMLSchema" xmlns:p="http://schemas.microsoft.com/office/2006/metadata/properties" xmlns:ns2="afed9125-4b67-4c71-8e8b-9fde65636e5e" targetNamespace="http://schemas.microsoft.com/office/2006/metadata/properties" ma:root="true" ma:fieldsID="e1aa3b9bfe7a88ebdb2b795ed2d027cf" ns2:_="">
    <xsd:import namespace="afed9125-4b67-4c71-8e8b-9fde65636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d9125-4b67-4c71-8e8b-9fde65636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3a9737b-2851-40a7-9927-29c5435d6c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ed9125-4b67-4c71-8e8b-9fde65636e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71B094-0D1B-4BCB-8E7A-679D1B8AA881}"/>
</file>

<file path=customXml/itemProps2.xml><?xml version="1.0" encoding="utf-8"?>
<ds:datastoreItem xmlns:ds="http://schemas.openxmlformats.org/officeDocument/2006/customXml" ds:itemID="{63E133CD-C04A-4ACA-BC17-2617ED01FB31}"/>
</file>

<file path=customXml/itemProps3.xml><?xml version="1.0" encoding="utf-8"?>
<ds:datastoreItem xmlns:ds="http://schemas.openxmlformats.org/officeDocument/2006/customXml" ds:itemID="{F7743115-164F-4748-9520-D99EEE998DBB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BS1</vt:lpstr>
      <vt:lpstr>BS2</vt:lpstr>
      <vt:lpstr>PL (3)</vt:lpstr>
      <vt:lpstr>PL (6)</vt:lpstr>
      <vt:lpstr>EQ</vt:lpstr>
      <vt:lpstr>CF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Iamwong, Withanon</cp:lastModifiedBy>
  <cp:lastPrinted>2026-08-10T01:28:50Z</cp:lastPrinted>
  <dcterms:created xsi:type="dcterms:W3CDTF">2001-09-27T06:32:39Z</dcterms:created>
  <dcterms:modified xsi:type="dcterms:W3CDTF">2026-08-10T01:28:53Z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2023-07-04T08:08:36Z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d9f8681c-16db-47db-97d9-756010a1b1ac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0x01010012A00A323F965E41AB304C4870542AD6</vt:lpwstr>
  </property>
</Properties>
</file>