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VAYU1\0_ส่งงบการเงินเข้า SET\2025\end year\soft file 31-12-2025\ส่งงบการเงิน 31-12-2025\"/>
    </mc:Choice>
  </mc:AlternateContent>
  <xr:revisionPtr revIDLastSave="0" documentId="13_ncr:1_{C69F8734-6A1C-4D56-AFB0-DB46177C47CE}" xr6:coauthVersionLast="47" xr6:coauthVersionMax="47" xr10:uidLastSave="{00000000-0000-0000-0000-000000000000}"/>
  <bookViews>
    <workbookView xWindow="-108" yWindow="-108" windowWidth="23256" windowHeight="12456" tabRatio="903" xr2:uid="{9728C66C-4374-4B7A-B1D0-DC85D8648D4E}"/>
  </bookViews>
  <sheets>
    <sheet name="bs&amp;plt" sheetId="19" r:id="rId1"/>
    <sheet name="1ตราสารทุน" sheetId="16" r:id="rId2"/>
    <sheet name="2 ตราสารหนี้ " sheetId="18" r:id="rId3"/>
    <sheet name="Detail-CONSO-T(Template)" sheetId="1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">'[1]p***'!$B$1:$AD$39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">'[1]p***'!$B$44:$AD$66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dkk1" localSheetId="1">#REF!</definedName>
    <definedName name="___dkk1" localSheetId="2">#REF!</definedName>
    <definedName name="___dkk1">#REF!</definedName>
    <definedName name="___dkk2">#REF!</definedName>
    <definedName name="___Exp1">'[1]p***'!$B$1:$AD$39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">'[1]p***'!$B$44:$AD$66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dkk1" localSheetId="1">#REF!</definedName>
    <definedName name="__dkk1" localSheetId="2">#REF!</definedName>
    <definedName name="__dkk1">#REF!</definedName>
    <definedName name="__dkk2">#REF!</definedName>
    <definedName name="__Exp1">'[1]p***'!$B$1:$AD$39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">'[1]p***'!$B$44:$AD$66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dkk1" localSheetId="1">#REF!</definedName>
    <definedName name="_dkk1" localSheetId="2">#REF!</definedName>
    <definedName name="_dkk1">#REF!</definedName>
    <definedName name="_dkk2">#REF!</definedName>
    <definedName name="_Exp1">'[1]p***'!$B$1:$AD$39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">'[1]p***'!$B$44:$AD$66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>#REF!</definedName>
    <definedName name="_exp9">#REF!</definedName>
    <definedName name="_xlnm._FilterDatabase" localSheetId="1" hidden="1">'1ตราสารทุน'!$A$9:$AB$126</definedName>
    <definedName name="_xlnm._FilterDatabase" localSheetId="2" hidden="1">'2 ตราสารหนี้ '!$A$8:$Q$218</definedName>
    <definedName name="_xlnm._FilterDatabase" localSheetId="3" hidden="1">'Detail-CONSO-T(Template)'!$A$8:$W$327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SCB1">'[2]SCB 1 - Current'!$F$10</definedName>
    <definedName name="_SCB2">'[2]SCB 2 - Current'!$F$11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A">#REF!</definedName>
    <definedName name="AAA">#REF!</definedName>
    <definedName name="BB">'[3]ADJ - RATE'!#REF!</definedName>
    <definedName name="BBB">#REF!</definedName>
    <definedName name="BBL" localSheetId="1">'[3]ADJ - RATE'!#REF!</definedName>
    <definedName name="BBL" localSheetId="2">'[3]ADJ - RATE'!#REF!</definedName>
    <definedName name="BBL">'[3]ADJ - RATE'!#REF!</definedName>
    <definedName name="Breakeven_Swap">#REF!</definedName>
    <definedName name="Breakeven_Swap_TotalFee">#REF!</definedName>
    <definedName name="Breakeven_Yield">#REF!</definedName>
    <definedName name="Breakeven_Yield_TotalFee">#REF!</definedName>
    <definedName name="CalcName">'[4]Standing Data'!$B$9</definedName>
    <definedName name="DATE" localSheetId="0">[13]เงินกู้ธนชาติ!$G$2</definedName>
    <definedName name="DATE">[5]เงินกู้ธนชาติ!$G$2</definedName>
    <definedName name="DebArea">#REF!</definedName>
    <definedName name="debent">#REF!</definedName>
    <definedName name="DKK">'[6]ADJ - RATE'!$B$4</definedName>
    <definedName name="ecp" localSheetId="1">#REF!</definedName>
    <definedName name="ecp" localSheetId="2">#REF!</definedName>
    <definedName name="ecp">#REF!</definedName>
    <definedName name="ECP_Yield">#REF!</definedName>
    <definedName name="FileNameExport">'[4]Standing Data'!$B$3</definedName>
    <definedName name="FileNameExportSCBAM">'[4]Standing Data'!$D$3</definedName>
    <definedName name="FileNameText">'[4]Standing Data'!$B$4</definedName>
    <definedName name="FileNameTextEGAT">'[4]Standing Data'!$C$4</definedName>
    <definedName name="FileNameTextSCBAM">'[4]Standing Data'!$D$4</definedName>
    <definedName name="h" localSheetId="0">[14]เงินกู้ธนชาติ!$G$2</definedName>
    <definedName name="h">[7]เงินกู้ธนชาติ!$G$2</definedName>
    <definedName name="holiday">#REF!</definedName>
    <definedName name="HSCB" localSheetId="1">'[3]ADJ - RATE'!#REF!</definedName>
    <definedName name="HSCB" localSheetId="2">'[3]ADJ - RATE'!#REF!</definedName>
    <definedName name="HSCB">'[3]ADJ - RATE'!#REF!</definedName>
    <definedName name="LB014A">[8]feature!$B$4:$N$4</definedName>
    <definedName name="LB104A1">[8]feature!$B$4:$N$4</definedName>
    <definedName name="LIT">'[6]ADJ - RATE'!$B$2</definedName>
    <definedName name="Loan" localSheetId="0">[14]เงินกู้ธนชาติ!$B$4</definedName>
    <definedName name="Loan">[7]เงินกู้ธนชาติ!$B$4</definedName>
    <definedName name="Loan1" localSheetId="0">'[14]เงินกู้ MGC'!$B$4</definedName>
    <definedName name="Loan1">'[7]เงินกู้ MGC'!$B$4</definedName>
    <definedName name="Long" localSheetId="0">[14]เงินกู้ธนชาติ!$F$15</definedName>
    <definedName name="Long">[7]เงินกู้ธนชาติ!$F$15</definedName>
    <definedName name="Long1" localSheetId="0">'[15]เงินกู้ MGC'!$F$15</definedName>
    <definedName name="Long1">'[9]เงินกู้ MGC'!$F$15</definedName>
    <definedName name="ManFee">#REF!</definedName>
    <definedName name="MKT">#REF!</definedName>
    <definedName name="Module2.update" localSheetId="1">[10]!Module2.update</definedName>
    <definedName name="Module2.update" localSheetId="2">[10]!Module2.update</definedName>
    <definedName name="Module2.update">[10]!Module2.update</definedName>
    <definedName name="MTMName1">'[4]Standing Data'!$B$11</definedName>
    <definedName name="MTMName2">'[4]Standing Data'!$B$13</definedName>
    <definedName name="MTMName3">'[4]Standing Data'!$B$16</definedName>
    <definedName name="MTMName4">'[4]Standing Data'!$B$18</definedName>
    <definedName name="MTMSheet1">'[4]Standing Data'!$B$12</definedName>
    <definedName name="MTMSheet2">'[4]Standing Data'!$B$14</definedName>
    <definedName name="MTMSheet21">'[4]Standing Data'!$B$15</definedName>
    <definedName name="MTMSheet3">'[4]Standing Data'!$B$17</definedName>
    <definedName name="MTMSheet41">'[4]Standing Data'!$B$19</definedName>
    <definedName name="MTMSheet42">'[4]Standing Data'!$B$20</definedName>
    <definedName name="MTMSheet43">'[4]Standing Data'!$B$21</definedName>
    <definedName name="n">[8]feature!$B$4:$N$108</definedName>
    <definedName name="NameForSendDailyReport">[4]MailList!$A$2:$A$11</definedName>
    <definedName name="NameForSendDailyReport1">[4]MailList1!$A$2:$A$4</definedName>
    <definedName name="NameForSendDailyReportY1">[4]MailList1!$B$2:$B$12</definedName>
    <definedName name="NameForSendDailyReportYC">[4]MailList!$B$2:$B$18</definedName>
    <definedName name="outs" localSheetId="1">[10]!outs</definedName>
    <definedName name="outs" localSheetId="2">[10]!outs</definedName>
    <definedName name="outs">[10]!outs</definedName>
    <definedName name="PathMTMName">'[4]Standing Data'!$B$10</definedName>
    <definedName name="PathPriceName">'[4]Standing Data'!$B$8</definedName>
    <definedName name="PathSaveBackup">'[4]Standing Data'!$B$6</definedName>
    <definedName name="PathSaveExport">'[4]Standing Data'!$B$2</definedName>
    <definedName name="PathSaveExport1">'[4]Standing Data'!$B$5</definedName>
    <definedName name="PNBENCDArea">#REF!</definedName>
    <definedName name="PriceDate">#REF!</definedName>
    <definedName name="PriceName">'[4]Standing Data'!$B$7</definedName>
    <definedName name="_xlnm.Print_Area" localSheetId="1">'1ตราสารทุน'!$A$1:$O$133</definedName>
    <definedName name="_xlnm.Print_Area" localSheetId="2">'2 ตราสารหนี้ '!$A$1:$Q$224</definedName>
    <definedName name="_xlnm.Print_Area" localSheetId="0">'bs&amp;plt'!$A$1:$I$99</definedName>
    <definedName name="_xlnm.Print_Area" localSheetId="3">'Detail-CONSO-T(Template)'!$A$1:$Q$327</definedName>
    <definedName name="_xlnm.Print_Titles" localSheetId="1">'1ตราสารทุน'!$1:$8</definedName>
    <definedName name="_xlnm.Print_Titles" localSheetId="2">'2 ตราสารหนี้ '!$1:$8</definedName>
    <definedName name="QPriceName">'[4]Standing Data'!$C$7</definedName>
    <definedName name="RepDate">[11]Header!$B$1</definedName>
    <definedName name="RM">'[6]ADJ - RATE'!$B$5</definedName>
    <definedName name="s">[12]feature!$A$3:$G$160</definedName>
    <definedName name="SCB" localSheetId="1">'[3]ADJ - RATE'!#REF!</definedName>
    <definedName name="SCB" localSheetId="2">'[3]ADJ - RATE'!#REF!</definedName>
    <definedName name="SCB">'[3]ADJ - RATE'!#REF!</definedName>
    <definedName name="SettlementDt" localSheetId="1">#REF!</definedName>
    <definedName name="SettlementDt" localSheetId="2">#REF!</definedName>
    <definedName name="SettlementDt">#REF!</definedName>
    <definedName name="Short" localSheetId="0">[14]เงินกู้ธนชาติ!$E$17</definedName>
    <definedName name="Short">[7]เงินกู้ธนชาติ!$E$17</definedName>
    <definedName name="short1" localSheetId="0">'[15]เงินกู้ MGC'!$E$17</definedName>
    <definedName name="short1">'[9]เงินกู้ MGC'!$E$17</definedName>
    <definedName name="SwapPoint">#REF!</definedName>
    <definedName name="THBFIXPriceName">'[4]Standing Data'!$D$7</definedName>
    <definedName name="TotalFee">#REF!</definedName>
    <definedName name="US">'[6]ADJ - RATE'!$B$3</definedName>
    <definedName name="USD" localSheetId="1">#REF!</definedName>
    <definedName name="USD" localSheetId="2">#REF!</definedName>
    <definedName name="US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0" i="19" l="1"/>
  <c r="G86" i="19"/>
  <c r="G83" i="19"/>
  <c r="I66" i="19"/>
  <c r="G66" i="19"/>
  <c r="I59" i="19"/>
  <c r="G59" i="19"/>
  <c r="I52" i="19"/>
  <c r="I60" i="19" s="1"/>
  <c r="I67" i="19" s="1"/>
  <c r="G52" i="19"/>
  <c r="G60" i="19" s="1"/>
  <c r="G67" i="19" s="1"/>
  <c r="G28" i="19"/>
  <c r="G31" i="19" s="1"/>
  <c r="I26" i="19"/>
  <c r="I28" i="19" s="1"/>
  <c r="I31" i="19" s="1"/>
  <c r="I94" i="19" s="1"/>
  <c r="I23" i="19"/>
  <c r="I22" i="19"/>
  <c r="G22" i="19"/>
  <c r="I16" i="19"/>
  <c r="G16" i="19"/>
  <c r="G23" i="19" s="1"/>
  <c r="G32" i="19" s="1"/>
  <c r="H14" i="18"/>
  <c r="H85" i="18"/>
  <c r="H76" i="18"/>
  <c r="G80" i="19" l="1"/>
  <c r="G91" i="19" s="1"/>
  <c r="G93" i="19" s="1"/>
  <c r="G94" i="19" s="1"/>
  <c r="I32" i="19"/>
  <c r="Q15" i="18"/>
  <c r="O15" i="18"/>
  <c r="G68" i="19" l="1"/>
  <c r="Q197" i="18"/>
  <c r="P197" i="18"/>
  <c r="O197" i="18"/>
  <c r="Q105" i="18"/>
  <c r="P105" i="18"/>
  <c r="O105" i="18"/>
  <c r="Q67" i="18"/>
  <c r="P67" i="18"/>
  <c r="O67" i="18"/>
  <c r="Q36" i="18"/>
  <c r="P36" i="18"/>
  <c r="O36" i="18"/>
  <c r="Q10" i="18"/>
  <c r="P10" i="18"/>
  <c r="O10" i="18"/>
  <c r="O122" i="16"/>
  <c r="M122" i="16"/>
  <c r="O118" i="16"/>
  <c r="N118" i="16"/>
  <c r="M118" i="16"/>
  <c r="O116" i="16"/>
  <c r="N116" i="16"/>
  <c r="M116" i="16"/>
  <c r="O114" i="16"/>
  <c r="N114" i="16"/>
  <c r="M114" i="16"/>
  <c r="O105" i="16"/>
  <c r="N105" i="16"/>
  <c r="M105" i="16"/>
  <c r="O96" i="16"/>
  <c r="N96" i="16"/>
  <c r="M96" i="16"/>
  <c r="O94" i="16"/>
  <c r="N94" i="16"/>
  <c r="M94" i="16"/>
  <c r="O90" i="16"/>
  <c r="N90" i="16"/>
  <c r="M90" i="16"/>
  <c r="O84" i="16"/>
  <c r="N84" i="16"/>
  <c r="M84" i="16"/>
  <c r="O75" i="16"/>
  <c r="N75" i="16"/>
  <c r="M75" i="16"/>
  <c r="O71" i="16"/>
  <c r="N71" i="16"/>
  <c r="M71" i="16"/>
  <c r="O56" i="16"/>
  <c r="M56" i="16"/>
  <c r="O51" i="16"/>
  <c r="N51" i="16"/>
  <c r="M51" i="16"/>
  <c r="O47" i="16"/>
  <c r="N47" i="16"/>
  <c r="M47" i="16"/>
  <c r="O38" i="16"/>
  <c r="N38" i="16"/>
  <c r="M38" i="16"/>
  <c r="O35" i="16"/>
  <c r="N35" i="16"/>
  <c r="M35" i="16"/>
  <c r="O33" i="16"/>
  <c r="M33" i="16"/>
  <c r="O29" i="16"/>
  <c r="N29" i="16"/>
  <c r="M29" i="16"/>
  <c r="O25" i="16"/>
  <c r="M25" i="16"/>
  <c r="O19" i="16"/>
  <c r="N19" i="16"/>
  <c r="M19" i="16"/>
  <c r="O10" i="16"/>
  <c r="N10" i="16"/>
  <c r="M10" i="16"/>
  <c r="G120" i="16"/>
  <c r="E121" i="16"/>
  <c r="O217" i="18" l="1"/>
  <c r="Q217" i="18"/>
  <c r="O126" i="16"/>
  <c r="M126" i="16"/>
  <c r="O218" i="18" l="1"/>
  <c r="Q218" i="18"/>
  <c r="H36" i="18"/>
  <c r="F210" i="18"/>
  <c r="F181" i="18"/>
  <c r="F170" i="18"/>
  <c r="F169" i="18"/>
  <c r="F168" i="18"/>
  <c r="F167" i="18"/>
  <c r="F163" i="18"/>
  <c r="F162" i="18"/>
  <c r="F160" i="18"/>
  <c r="E68" i="16"/>
  <c r="E100" i="16"/>
  <c r="E73" i="16"/>
  <c r="E78" i="16"/>
  <c r="E17" i="16"/>
  <c r="E50" i="16"/>
  <c r="E70" i="16"/>
  <c r="E27" i="16"/>
  <c r="E18" i="16"/>
  <c r="E23" i="16"/>
  <c r="E110" i="16"/>
  <c r="E16" i="16"/>
  <c r="E63" i="16"/>
  <c r="E99" i="16"/>
  <c r="E115" i="16"/>
  <c r="E104" i="16"/>
  <c r="E95" i="16"/>
  <c r="E32" i="16"/>
  <c r="E15" i="16"/>
  <c r="E20" i="16"/>
  <c r="E83" i="16"/>
  <c r="E62" i="16"/>
  <c r="E37" i="16"/>
  <c r="E69" i="16"/>
  <c r="E89" i="16"/>
  <c r="E72" i="16"/>
  <c r="E81" i="16"/>
  <c r="E64" i="16"/>
  <c r="E24" i="16"/>
  <c r="E92" i="16"/>
  <c r="E98" i="16"/>
  <c r="E22" i="16"/>
  <c r="E13" i="16"/>
  <c r="E53" i="16"/>
  <c r="E12" i="16"/>
  <c r="E36" i="16"/>
  <c r="E80" i="16"/>
  <c r="E123" i="16"/>
  <c r="E82" i="16"/>
  <c r="E42" i="16"/>
  <c r="E52" i="16"/>
  <c r="E67" i="16"/>
  <c r="E41" i="16"/>
  <c r="E93" i="16"/>
  <c r="E61" i="16"/>
  <c r="E46" i="16"/>
  <c r="E55" i="16"/>
  <c r="E40" i="16"/>
  <c r="E97" i="16"/>
  <c r="E77" i="16"/>
  <c r="E43" i="16"/>
  <c r="E45" i="16"/>
  <c r="E39" i="16"/>
  <c r="E34" i="16"/>
  <c r="E88" i="16"/>
  <c r="E91" i="16"/>
  <c r="E54" i="16"/>
  <c r="E76" i="16"/>
  <c r="E108" i="16"/>
  <c r="E79" i="16"/>
  <c r="E26" i="16"/>
  <c r="E28" i="16"/>
  <c r="E87" i="16"/>
  <c r="E60" i="16"/>
  <c r="E107" i="16"/>
  <c r="E86" i="16"/>
  <c r="E59" i="16"/>
  <c r="E85" i="16"/>
  <c r="E21" i="16"/>
  <c r="E113" i="16"/>
  <c r="E102" i="16"/>
  <c r="E103" i="16"/>
  <c r="E48" i="16"/>
  <c r="H105" i="18" l="1"/>
  <c r="H15" i="18" l="1"/>
  <c r="G33" i="16"/>
  <c r="G114" i="16"/>
  <c r="H10" i="18"/>
  <c r="G122" i="16"/>
  <c r="G35" i="16"/>
  <c r="G71" i="16"/>
  <c r="G118" i="16"/>
  <c r="G25" i="16" l="1"/>
  <c r="G90" i="16"/>
  <c r="G94" i="16"/>
  <c r="G116" i="16"/>
  <c r="H67" i="18"/>
  <c r="H197" i="18"/>
  <c r="G38" i="16"/>
  <c r="G56" i="16"/>
  <c r="G19" i="16"/>
  <c r="G47" i="16"/>
  <c r="G84" i="16"/>
  <c r="G10" i="16"/>
  <c r="H217" i="18" l="1"/>
  <c r="G105" i="16"/>
  <c r="G96" i="16" s="1"/>
  <c r="G75" i="16" s="1"/>
  <c r="G51" i="16" s="1"/>
  <c r="G29" i="16" s="1"/>
  <c r="G126" i="16" s="1"/>
  <c r="H218" i="18" l="1"/>
  <c r="I118" i="16" l="1"/>
  <c r="I116" i="16"/>
  <c r="I114" i="16"/>
  <c r="I94" i="16"/>
  <c r="I33" i="16"/>
  <c r="I120" i="16"/>
  <c r="I25" i="16" l="1"/>
  <c r="I90" i="16"/>
  <c r="I96" i="16"/>
  <c r="J197" i="18"/>
  <c r="J67" i="18"/>
  <c r="J36" i="18"/>
  <c r="J15" i="18"/>
  <c r="J10" i="18"/>
  <c r="J105" i="18"/>
  <c r="I56" i="16"/>
  <c r="I29" i="16"/>
  <c r="I105" i="16"/>
  <c r="I47" i="16"/>
  <c r="I122" i="16"/>
  <c r="I71" i="16"/>
  <c r="I35" i="16"/>
  <c r="I51" i="16"/>
  <c r="I19" i="16"/>
  <c r="I38" i="16"/>
  <c r="I75" i="16"/>
  <c r="I84" i="16"/>
  <c r="I10" i="16"/>
  <c r="J217" i="18" l="1"/>
  <c r="I126" i="16"/>
  <c r="Q215" i="1"/>
  <c r="Q214" i="1"/>
  <c r="Q213" i="1"/>
  <c r="Q212" i="1"/>
  <c r="Q211" i="1"/>
  <c r="Q208" i="1"/>
  <c r="Q206" i="1"/>
  <c r="Q205" i="1"/>
  <c r="Q203" i="1"/>
  <c r="Q202" i="1"/>
  <c r="Q201" i="1"/>
  <c r="Q199" i="1"/>
  <c r="Q198" i="1"/>
  <c r="Q182" i="1"/>
  <c r="Q114" i="1"/>
  <c r="Q87" i="1"/>
  <c r="Q84" i="1"/>
  <c r="Q68" i="1"/>
  <c r="Q318" i="1"/>
  <c r="O207" i="1"/>
  <c r="P165" i="1"/>
  <c r="O165" i="1"/>
  <c r="Q163" i="1"/>
  <c r="O163" i="1"/>
  <c r="Q155" i="1"/>
  <c r="O155" i="1"/>
  <c r="Q151" i="1"/>
  <c r="O151" i="1"/>
  <c r="J218" i="18" l="1"/>
  <c r="H26" i="1"/>
  <c r="Q26" i="1"/>
  <c r="O26" i="1"/>
  <c r="O33" i="1"/>
  <c r="O115" i="1" l="1"/>
  <c r="O312" i="1"/>
  <c r="H312" i="1"/>
  <c r="E285" i="1"/>
  <c r="A283" i="1"/>
  <c r="E240" i="1"/>
  <c r="A238" i="1"/>
  <c r="H207" i="1"/>
  <c r="I165" i="1"/>
  <c r="H165" i="1"/>
  <c r="H163" i="1"/>
  <c r="H155" i="1"/>
  <c r="H151" i="1"/>
  <c r="E146" i="1"/>
  <c r="A144" i="1"/>
  <c r="Q132" i="1"/>
  <c r="O132" i="1"/>
  <c r="H132" i="1"/>
  <c r="Q130" i="1"/>
  <c r="O130" i="1"/>
  <c r="H130" i="1"/>
  <c r="Q123" i="1"/>
  <c r="O123" i="1"/>
  <c r="H123" i="1"/>
  <c r="Q117" i="1"/>
  <c r="O117" i="1"/>
  <c r="H117" i="1"/>
  <c r="J115" i="1"/>
  <c r="H115" i="1"/>
  <c r="O112" i="1"/>
  <c r="H112" i="1"/>
  <c r="Q108" i="1"/>
  <c r="O108" i="1"/>
  <c r="H108" i="1"/>
  <c r="Q102" i="1"/>
  <c r="O102" i="1"/>
  <c r="I102" i="1"/>
  <c r="H102" i="1"/>
  <c r="O83" i="1"/>
  <c r="H83" i="1"/>
  <c r="Q71" i="1"/>
  <c r="O71" i="1"/>
  <c r="H71" i="1"/>
  <c r="O67" i="1"/>
  <c r="H67" i="1"/>
  <c r="Q62" i="1"/>
  <c r="O62" i="1"/>
  <c r="H62" i="1"/>
  <c r="E51" i="1"/>
  <c r="A49" i="1"/>
  <c r="Q55" i="1"/>
  <c r="O55" i="1"/>
  <c r="H55" i="1"/>
  <c r="Q37" i="1"/>
  <c r="O37" i="1"/>
  <c r="H37" i="1"/>
  <c r="Q33" i="1"/>
  <c r="H33" i="1"/>
  <c r="Q24" i="1"/>
  <c r="O24" i="1"/>
  <c r="H24" i="1"/>
  <c r="Q19" i="1"/>
  <c r="O19" i="1"/>
  <c r="H19" i="1"/>
  <c r="Q10" i="1"/>
  <c r="O10" i="1"/>
  <c r="H10" i="1"/>
  <c r="H134" i="1" l="1"/>
  <c r="O134" i="1"/>
  <c r="O319" i="1"/>
  <c r="H319" i="1"/>
  <c r="O320" i="1" l="1"/>
  <c r="H320" i="1"/>
  <c r="Q112" i="1" l="1"/>
  <c r="J136" i="1"/>
  <c r="Q67" i="1"/>
  <c r="Q115" i="1"/>
  <c r="J24" i="1"/>
  <c r="J130" i="1"/>
  <c r="J163" i="1"/>
  <c r="J37" i="1"/>
  <c r="Q165" i="1" l="1"/>
  <c r="Q207" i="1"/>
  <c r="Q83" i="1"/>
  <c r="Q134" i="1" s="1"/>
  <c r="J26" i="1"/>
  <c r="J33" i="1"/>
  <c r="J102" i="1"/>
  <c r="J207" i="1"/>
  <c r="J165" i="1"/>
  <c r="J151" i="1"/>
  <c r="J55" i="1"/>
  <c r="J112" i="1"/>
  <c r="J71" i="1"/>
  <c r="J155" i="1"/>
  <c r="J117" i="1"/>
  <c r="J312" i="1"/>
  <c r="J19" i="1"/>
  <c r="J62" i="1"/>
  <c r="J10" i="1"/>
  <c r="J123" i="1"/>
  <c r="J83" i="1"/>
  <c r="J108" i="1"/>
  <c r="J67" i="1"/>
  <c r="Q319" i="1" l="1"/>
  <c r="Q320" i="1" s="1"/>
  <c r="J319" i="1"/>
  <c r="J134" i="1"/>
  <c r="J320" i="1" l="1"/>
</calcChain>
</file>

<file path=xl/sharedStrings.xml><?xml version="1.0" encoding="utf-8"?>
<sst xmlns="http://schemas.openxmlformats.org/spreadsheetml/2006/main" count="946" uniqueCount="547">
  <si>
    <t>กองทุนรวมวายุภักษ์ หนึ่ง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</si>
  <si>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</si>
  <si>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การแสดงรายละเอียดเงินลงทุนใช้การจัดกลุ่มตามประเภทของเงินลงทุนและตามประเภทของอุตสาหกรรม</t>
  </si>
  <si>
    <t>วันครบ</t>
  </si>
  <si>
    <t>อัตรา</t>
  </si>
  <si>
    <t>มูลค่า</t>
  </si>
  <si>
    <t>ร้อยละของมูลค่า</t>
  </si>
  <si>
    <t>ชื่อหลักทรัพย์</t>
  </si>
  <si>
    <t>กำหนด</t>
  </si>
  <si>
    <t>ดอกเบี้ย</t>
  </si>
  <si>
    <t>จำนวนหุ้น</t>
  </si>
  <si>
    <t xml:space="preserve">ยุติธรรม
</t>
  </si>
  <si>
    <t xml:space="preserve">เงินลงทุน
</t>
  </si>
  <si>
    <t>(%)</t>
  </si>
  <si>
    <t>(หุ้น)</t>
  </si>
  <si>
    <t>(บาท)</t>
  </si>
  <si>
    <t>ตราสารทุน - หุ้นจดทะเบียน</t>
  </si>
  <si>
    <t>ธนาคาร</t>
  </si>
  <si>
    <t xml:space="preserve">          ธนาคารกรุงเทพ จำกัด (มหาชน) (BBL)</t>
  </si>
  <si>
    <t>ธนาคารกรุงเทพ จำกัด (มหาชน) (BBL)</t>
  </si>
  <si>
    <t>ธนาคารกสิกรไทย จำกัด (มหาชน) (KBANK)</t>
  </si>
  <si>
    <t>ธนาคารเกียรตินาคิน จำกัด (มหาชน) (KKP)</t>
  </si>
  <si>
    <t>ธนาคารกรุงไทย จำกัด (มหาชน) (KTB)</t>
  </si>
  <si>
    <t>ธนาคารไทยพาณิชย์ จำกัด (มหาชน) (SCB)</t>
  </si>
  <si>
    <t>บริษัท ทุนธนชาต จำกัด (มหาชน) (TCAP)</t>
  </si>
  <si>
    <t>ธนาคารทหารไทย จำกัด (มหาชน) (TMB)</t>
  </si>
  <si>
    <t>บริษัท ทิสโก้ไฟแนนเชียลกรุ๊ป จำกัด (มหาชน) (TISCO)</t>
  </si>
  <si>
    <t>เงินทุนและหลักทรัพย์</t>
  </si>
  <si>
    <t>บริษัท ศรีสวัสดิ์ พาวเวอร์ 1979 จำกัด (มหาชน) (SAWAD)</t>
  </si>
  <si>
    <t>บริษัท เจ เอ็ม ที เน็ทเวอร์ค เซอร์วิสเซ็ส จำกัด (มหาชน) (JMT)</t>
  </si>
  <si>
    <t>บริษัท บัตรกรุงไทย จำกัด (มหาชน) (KTC)</t>
  </si>
  <si>
    <t>บริษัท เมืองไทย ลิสซิ่ง จำกัด (มหาชน) (MTC)</t>
  </si>
  <si>
    <t>ประกันภัยและประกันชีวิต</t>
  </si>
  <si>
    <t xml:space="preserve">          </t>
  </si>
  <si>
    <t>บริษัท กรุงเทพประกันภัย จำกัด (มหาชน) (BKI)</t>
  </si>
  <si>
    <t>วัสดุก่อสร้าง</t>
  </si>
  <si>
    <t>บริษัท อีสเทิร์นโพลีเมอร์ กรุ๊ป จำกัด (มหาชน) (EPG)</t>
  </si>
  <si>
    <t>บริษัท ปูนซีเมนต์ไทย จำกัด (มหาชน) (SCC)</t>
  </si>
  <si>
    <t>บริษัท ปูนซีเมนต์นครหลวง จำกัด (มหาชน) (SCCC)</t>
  </si>
  <si>
    <t>บริษัท ทิปโก้แอสฟัลท์ จำกัด (มหาชน) (TASCO)</t>
  </si>
  <si>
    <t>บริษัท ทีโอเอ เพ้นท์ (ประเทศไทย) จำกัด (มหาชน) (TOA)</t>
  </si>
  <si>
    <t>บริการรับเหมาก่อสร้าง</t>
  </si>
  <si>
    <t>บริษัท อมตะ คอร์ปอเรชัน จำกัด (มหาชน) (AMATA)</t>
  </si>
  <si>
    <t>บริษัท ช.การช่าง จำกัด (มหาชน) (CK)</t>
  </si>
  <si>
    <t>บริษัท ซิโน-ไทย เอ็นจีเนียริ่งแอนด์คอนสตรัคชั่น จำกัด (มหาชน) (STEC)</t>
  </si>
  <si>
    <t>ปิโตรเคมีและเคมีภัณฑ์</t>
  </si>
  <si>
    <t>บริษัท อินโดรามา เวนเจอร์ส จำกัด (มหาชน) (IVL)</t>
  </si>
  <si>
    <t>ธุรกิจการค้าพาณิชย์</t>
  </si>
  <si>
    <t>บริษัท คอมเซเว่น จำกัด (มหาชน) (COM7)</t>
  </si>
  <si>
    <t>บริษัท เซ็นทรัล รีเทล คอร์ปอเรชั่น จำกัด (มหาชน) (CRC)</t>
  </si>
  <si>
    <t>บริษัท สยามโกลบอลเฮ้าส์ จำกัด (มหาชน) (GLOBAL)</t>
  </si>
  <si>
    <t>บริษัท โฮม โปรดักส์ เซ็นเตอร์ จำกัด (มหาชน) (HMPRO)</t>
  </si>
  <si>
    <t>บริษัท เบอร์ลี่ ยุคเกอร์ จำกัด (มหาชน) (BJC)</t>
  </si>
  <si>
    <t>บริษัท เมก้า ไลฟ์ไซแอ็นซ์ จำกัด (มหาชน) (MEGA)</t>
  </si>
  <si>
    <t>หมายเหตุประกอบงบการเงินเป็นส่วนหนึ่งของงบการเงินนี้</t>
  </si>
  <si>
    <t>หน้า 1</t>
  </si>
  <si>
    <t>งบประกอบรายละเอียดเงินลงทุน (ต่อ)</t>
  </si>
  <si>
    <t xml:space="preserve">ธุรกิจสื่อสารและโทรคมนาคม </t>
  </si>
  <si>
    <t>บริษัท แอดวานซ์ อินโฟร์ เซอร์วิส จำกัด (มหาชน) (ADVANC)</t>
  </si>
  <si>
    <t>บริษัท โทเทิ่ล แอ็คเวส คอมมูนิเคชั่น จำกัด (มหาชน) (DTAC)</t>
  </si>
  <si>
    <t>บริษัท อินทัช โฮลดิ้งส์ จำกัด (มหาชน) (INTUCH)</t>
  </si>
  <si>
    <t>บริษัท ทรู คอร์ปอเรชั่น จำกัด (มหาชน) (TRUE)</t>
  </si>
  <si>
    <t>ธุรกิจชิ้นส่วนอิเลคโทรนิคส์</t>
  </si>
  <si>
    <t>บริษัท เดลต้า อีเลคโทรนิคส์ (ประเทศไทย) จำกัด (มหาชน) (DELTA)</t>
  </si>
  <si>
    <t>บริษัท ฮานา ไมโครอิเล็คโทรนิคส จำกัด (มหาชน) (HANA)</t>
  </si>
  <si>
    <t>บริษัท เคซีอี อีเลคโทรนิคส์ จำกัด (มหาชน) (KCE)</t>
  </si>
  <si>
    <t>ธุรกิจพลังงานและสาธารณูปโภค</t>
  </si>
  <si>
    <t>บริษัท ปตท. จำกัด (มหาชน) (PTT)</t>
  </si>
  <si>
    <t>บริษัท เอสโซ (ประเทศไทย) จำกัด (มหาชน) (ESSO)</t>
  </si>
  <si>
    <t>บริษัท บ้านปู จำกัด (มหาชน) (BANPU)</t>
  </si>
  <si>
    <t>บริษัท บางจากปิโตรเลียม จำกัด (มหาชน) (BCP)</t>
  </si>
  <si>
    <t>บริษัท บี.กริม เพาเวอร์ จำกัด (มหาชน) (BGRIM)</t>
  </si>
  <si>
    <t>บริษัท ผลิตไฟฟ้า จำกัด (มหาชน) (EGCO)</t>
  </si>
  <si>
    <t>บริษัท พีทีจี เอ็นเนอยี จำกัด (มหาชน) (PTG)</t>
  </si>
  <si>
    <t>บริษัท พลังงานบริสุทธิ์ จำกัด (มหาชน) (EA)</t>
  </si>
  <si>
    <t>บริษัท ผลิตไฟฟ้าราชบุรีโฮลดิ้ง จำกัด (มหาชน) (RATCH)</t>
  </si>
  <si>
    <t>บริษัท สตาร์ ปิโตรเลียม รีไฟน์นิ่ง จำกัด (มหาชน) (SPRC)</t>
  </si>
  <si>
    <t>บริษัท กัลฟ์ เอ็นเนอร์จี ดีเวลลอปเมนท์ จำกัด (มหาชน) (GULF)</t>
  </si>
  <si>
    <t>สื่อและสิ่งพิมพ์</t>
  </si>
  <si>
    <t>บริษัท เมเจอร์ ซีนีเพล็กซ์ กรุ้ป จำกัด (มหาชน) (MAJOR)</t>
  </si>
  <si>
    <t>บริษัท แพลน บี มีเดีย จำกัด (มหาชน) (PLANB)</t>
  </si>
  <si>
    <t>บริษัท วีจีไอ จำกัด (มหาชน) (VGI)</t>
  </si>
  <si>
    <t>บริษัท เวิร์คพอยท์ เอ็นเทอร์เทนเมนท์ จำกัด (มหาชน) (WORK)</t>
  </si>
  <si>
    <t>ธุรกิจอาหารและเครื่องดื่ม</t>
  </si>
  <si>
    <t>บริษัท คาราบาวกรุ๊ป จำกัด (มหาชน) (CBG)</t>
  </si>
  <si>
    <t>บริษัท เจริญโภคภัณฑ์อาหาร จำกัด (มหาชน) (CPF)</t>
  </si>
  <si>
    <t>บริษัท ไมเนอร์ อินเตอร์เนชั่นแนล จำกัด (มหาชน) (MINT)</t>
  </si>
  <si>
    <t>บริษัท ไทยยูเนียน กรุ๊ป จำกัด (มหาชน) (TU)</t>
  </si>
  <si>
    <t>บริษัท โอสถสภา จำกัด (มหาชน) (OSP)</t>
  </si>
  <si>
    <t>หน้า 2</t>
  </si>
  <si>
    <t>ธุรกิจการแพทย์</t>
  </si>
  <si>
    <t>บริษัท บางกอก เชน ฮอสปิทอล จำกัด (มหาชน) (BCH)</t>
  </si>
  <si>
    <t>บริษัท กรุงเทพดุสิตเวชการ จำกัด (มหาชน) (BDMS)</t>
  </si>
  <si>
    <t>บริษัท โรงพยาบาลบำรุงราษฎร์ จำกัด (มหาชน) (BH)</t>
  </si>
  <si>
    <t>การท่องเที่ยวและสันทนาการ</t>
  </si>
  <si>
    <t>บริษัท โรงแรมเซ็นทรัลพลาซา จำกัด (มหาชน) (CENTEL)</t>
  </si>
  <si>
    <t>บริษัท ดิ เอราวัณ กรุ๊ป จำกัด (มหาชน) (ERW)</t>
  </si>
  <si>
    <t>บรรจุภัณฑ์</t>
  </si>
  <si>
    <t>บริษัท เอสซีจี แพคเกจจิ้ง จำกัด (มหาชน) (SCGP)</t>
  </si>
  <si>
    <t>พัฒนาอสังหาริมทรัพย์</t>
  </si>
  <si>
    <t>บริษัท เซ็นทรัลพัฒนา จำกัด (มหาชน) (CPN)</t>
  </si>
  <si>
    <t>บริษัท แลนด์แอนด์เฮ้าส์ จำกัด (มหาชน) (LH)</t>
  </si>
  <si>
    <t>บริษัท ควอลิตี้เฮ้าส์ จำกัด (มหาชน) (QH)</t>
  </si>
  <si>
    <t>บริษัท ศุภาลัย จำกัด (มหาชน) (SPALI)</t>
  </si>
  <si>
    <t>บริษัท แอสเสท เวิรด์ คอร์ป จำกัด (มหาชน) (AWC)</t>
  </si>
  <si>
    <t>ธุรกิจขนส่งและโลจิสติกส์</t>
  </si>
  <si>
    <t>บริษัท ท่าอากาศยานไทย จำกัด (มหาชน) (AOT)</t>
  </si>
  <si>
    <t>บริษัท เอเชีย เอวิเอชั่น จำกัด (มหาชน) (AAV)</t>
  </si>
  <si>
    <t>บริษัท ทางด่วนและรถไฟฟ้ากรุงเทพ จำกัด (มหาชน) (BEM)</t>
  </si>
  <si>
    <t>บริษัท บีทีเอส กรุ๊ป โฮลดิ้งส์ จำกัด (มหาชน) (BTS)</t>
  </si>
  <si>
    <t>บริษัท ดับบลิวเอชเอ คอร์ปอเรชั่น จำกัด (มหาชน) (WHA)</t>
  </si>
  <si>
    <t xml:space="preserve"> คลังสินค้าและไซโล</t>
  </si>
  <si>
    <t>บริษัท กรุงเทพโสภณ จำกัด (มหาชน) (KWC)</t>
  </si>
  <si>
    <t xml:space="preserve"> หุ้นบุริมสิทธิจดทะเบียน</t>
  </si>
  <si>
    <t>ธนาคารกรุงไทย จำกัด  (มหาชน) (KTB-P)</t>
  </si>
  <si>
    <t>รวมเงินลงทุนในตราสารทุน</t>
  </si>
  <si>
    <t>หน้า 3</t>
  </si>
  <si>
    <t>มูลค่าที่ตราไว้</t>
  </si>
  <si>
    <t>ตราสารหนี้</t>
  </si>
  <si>
    <t xml:space="preserve">เงินฝากธนาคาร </t>
  </si>
  <si>
    <t xml:space="preserve">ธนาคารยูโอบี จำกัด (มหาชน) </t>
  </si>
  <si>
    <t>เมื่อทวงถาม</t>
  </si>
  <si>
    <t xml:space="preserve">ธนาคารกสิกรไทย จำกัด (มหาชน) </t>
  </si>
  <si>
    <t>ธนาคารอาคารสงเคราะห์ จำกัด</t>
  </si>
  <si>
    <t>บัตรเงินฝาก และตั๋วสัญญาใช้เงิน</t>
  </si>
  <si>
    <t>ตั๋วแลกเงิน</t>
  </si>
  <si>
    <t>บริษัท เจริญโภคภัณฑ์อาหาร จำกัด (มหาชน) (CP1713AX)</t>
  </si>
  <si>
    <t>หุ้นกู้</t>
  </si>
  <si>
    <t>ธนาคารกรุงศรีอยุธยา จำกัด (มหาชน) (BAY223A)</t>
  </si>
  <si>
    <t>บริษัท ช.การช่าง จำกัด (มหาชน) (CK226A)</t>
  </si>
  <si>
    <t>บริษัท ช.การช่าง จำกัด (มหาชน) (CK238A)</t>
  </si>
  <si>
    <t>บริษัท เจริญโภคภัณฑ์อาหาร จำกัด (มหาชน) (CPFT237A)</t>
  </si>
  <si>
    <t>บริษัท โฮม โปรดักส์ เซ็นเตอร์ จำกัด (มหาชน) (HMPR212A)</t>
  </si>
  <si>
    <t>บริษัท บัตรกรุงไทย จำกัด (มหาชน) (KTC229A)</t>
  </si>
  <si>
    <t>บริษัท แลนด์ แอนด์ เฮ้าส์ จำกัด (มหาชน) (LH23OA)</t>
  </si>
  <si>
    <t>บริษัท พฤกษา โฮลดิ้ง จำกัด (มหาชน) (PSH215A)</t>
  </si>
  <si>
    <t>บริษัท เบอร์ลี่ ยุคเกอร์ จำกัด (มหาชน) (BJC203A)</t>
  </si>
  <si>
    <t>บริษัท เบอร์ลี่ ยุคเกอร์ จำกัด (มหาชน) (BJC206A)</t>
  </si>
  <si>
    <t>บริษัท บัตรกรุงไทย จำกัด (มหาชน) (KTC218A)</t>
  </si>
  <si>
    <t>บริษัท บัตรกรุงไทย จำกัด (มหาชน) (KTC208B)</t>
  </si>
  <si>
    <t>บริษัท บัตรกรุงศรีอยุธยา จำกัด (KCC209A)</t>
  </si>
  <si>
    <t>บริษัท บัตรกรุงศรีอยุธยา จำกัด (KCC219A)</t>
  </si>
  <si>
    <t>ธนาคารกรุงศรีอยุธยา จำกัด (มหาชน) (BAY203A)</t>
  </si>
  <si>
    <t>บริษัท อยุธยา แคปปิตอล ออโต้ ลีส จำกัด (มหาชน) (AYCA201A)</t>
  </si>
  <si>
    <t>บริษัท โฮม โปรดักส์ เซ็นเตอร์ จำกัด (มหาชน) (HMPR204A)</t>
  </si>
  <si>
    <t>หน้า 4</t>
  </si>
  <si>
    <t>หุ้นกู้ (ต่อ)</t>
  </si>
  <si>
    <t>บริษัท แลนด์ แอนด์ เฮ้าส์ จำกัด (มหาชน) (LH204B)</t>
  </si>
  <si>
    <t>บริษัท แลนด์ แอนด์ เฮ้าส์ จำกัด (มหาชน) (LH20OB)</t>
  </si>
  <si>
    <t>บริษัท แลนด์ แอนด์ เฮ้าส์ จำกัด (มหาชน) (LH21OA)</t>
  </si>
  <si>
    <t>บริษัท ไมเนอร์ อินเตอร์เนชั่นแนล จำกัด (มหาชน) (MINT205A)</t>
  </si>
  <si>
    <t>บริษัท โตโยต้า ลีสซิ่ง (ประเทศไทย) จำกัด (TLT202A)</t>
  </si>
  <si>
    <t>บริษัท โตโยต้า ลีสซิ่ง (ประเทศไทย) จำกัด (TLT205A)</t>
  </si>
  <si>
    <t>บริษัท โตโยต้า ลีสซิ่ง (ประเทศไทย) จำกัด (TLT217A)</t>
  </si>
  <si>
    <t>ธนาคารธนชาต จำกัด (มหาชน)  (TBANK20312B)</t>
  </si>
  <si>
    <t>บริษัท ไทยยูเนี่ยน กรุ๊ป จำกัด (มหำชน) (TU201A)</t>
  </si>
  <si>
    <t xml:space="preserve">พันธบัตร </t>
  </si>
  <si>
    <t>พันธบัตรรัฐบาล (LB206A)</t>
  </si>
  <si>
    <t>พันธบัตรรัฐบาล (LB22DA)</t>
  </si>
  <si>
    <t>พันธบัตรรัฐบาล (LB29DA)</t>
  </si>
  <si>
    <t>พันธบัตรธนาคารแห่งประเทศไทย (BOT202B)</t>
  </si>
  <si>
    <t>พันธบัตรธนาคารแห่งประเทศไทย (BOT203A)</t>
  </si>
  <si>
    <t>พันธบัตรธนาคารแห่งประเทศไทย (BOT208A)</t>
  </si>
  <si>
    <t>พันธบัตรธนาคารแห่งประเทศไทย (BOT209A)</t>
  </si>
  <si>
    <t>หน้า 5</t>
  </si>
  <si>
    <t>พันธบัตร (ต่อ)</t>
  </si>
  <si>
    <t>พันธบัตรธนาคารแห่งประเทศไทย (BOT20NA)</t>
  </si>
  <si>
    <t>พันธบัตรธนาคารแห่งประเทศไทย (BOT212A)</t>
  </si>
  <si>
    <t>พันธบัตรธนาคารแห่งประเทศไทย (BOT219A)</t>
  </si>
  <si>
    <t>พันธบัตรธนาคารแห่งประเทศไทย (BOT215A)</t>
  </si>
  <si>
    <t>พันธบัตรธนาคารแห่งประเทศไทย (BOT218A)</t>
  </si>
  <si>
    <t>พันธบัตรธนาคารแห่งประเทศไทย (BOT229A)</t>
  </si>
  <si>
    <t>พันธบัตรธนาคารแห่งประเทศไทย (BOT22NA)</t>
  </si>
  <si>
    <t>พันธบัตรธนาคารแห่งประเทศไทย (BOT239A)</t>
  </si>
  <si>
    <t>พันธบัตรธนาคารแห่งประเทศไทย (CB21104B)</t>
  </si>
  <si>
    <t>พันธบัตรธนาคารแห่งประเทศไทย (CB21107A)</t>
  </si>
  <si>
    <t>พันธบัตรธนาคารแห่งประเทศไทย (CB21107B)</t>
  </si>
  <si>
    <t>พันธบัตรธนาคารแห่งประเทศไทย (CB21107C)</t>
  </si>
  <si>
    <t>พันธบัตรธนาคารแห่งประเทศไทย (CB21114A)</t>
  </si>
  <si>
    <t>พันธบัตรธนาคารแห่งประเทศไทย (CB21114B)</t>
  </si>
  <si>
    <t>พันธบัตรธนาคารแห่งประเทศไทย (CB21121A)</t>
  </si>
  <si>
    <t>พันธบัตรธนาคารแห่งประเทศไทย (CB21121B)</t>
  </si>
  <si>
    <t>พันธบัตรธนาคารแห่งประเทศไทย (CB21128A)</t>
  </si>
  <si>
    <t>พันธบัตรธนาคารแห่งประเทศไทย (CB21204A)</t>
  </si>
  <si>
    <t>พันธบัตรธนาคารแห่งประเทศไทย (CB21204B)</t>
  </si>
  <si>
    <t>พันธบัตรธนาคารแห่งประเทศไทย (CB21211A)</t>
  </si>
  <si>
    <t>พันธบัตรธนาคารแห่งประเทศไทย (CB21218A)</t>
  </si>
  <si>
    <t>พันธบัตรธนาคารแห่งประเทศไทย (CB21225B)</t>
  </si>
  <si>
    <t>พันธบัตรธนาคารแห่งประเทศไทย (CB21304A)</t>
  </si>
  <si>
    <t>พันธบัตรธนาคารแห่งประเทศไทย (CB21304B)</t>
  </si>
  <si>
    <t>พันธบัตรธนาคารแห่งประเทศไทย (CB21311A)</t>
  </si>
  <si>
    <t>พันธบัตรธนาคารแห่งประเทศไทย (CB21318A)</t>
  </si>
  <si>
    <t>พันธบัตรธนาคารแห่งประเทศไทย (CB21325A)</t>
  </si>
  <si>
    <t>พันธบัตรธนาคารแห่งประเทศไทย (CB21325B)</t>
  </si>
  <si>
    <t>พันธบัตรธนาคารแห่งประเทศไทย (CB21401A)</t>
  </si>
  <si>
    <t>พันธบัตรธนาคารแห่งประเทศไทย (CB21408A)</t>
  </si>
  <si>
    <t>พันธบัตรธนาคารแห่งประเทศไทย (CB21422A)</t>
  </si>
  <si>
    <t>พันธบัตรธนาคารแห่งประเทศไทย (CB21422B)</t>
  </si>
  <si>
    <t>พันธบัตรธนาคารแห่งประเทศไทย (CB21506A)</t>
  </si>
  <si>
    <t>พันธบัตรธนาคารแห่งประเทศไทย (CB21513A)</t>
  </si>
  <si>
    <t>พันธบัตรธนาคารแห่งประเทศไทย (CB21604A)</t>
  </si>
  <si>
    <t>พันธบัตรธนาคารแห่งประเทศไทย (CB21604B)</t>
  </si>
  <si>
    <t>พันธบัตรธนาคารแห่งประเทศไทย (CB21708A)</t>
  </si>
  <si>
    <t>พันธบัตรธนาคารแห่งประเทศไทย (CB21D02A)</t>
  </si>
  <si>
    <t>พันธบัตรธนาคารแห่งประเทศไทย (CB21N04A)</t>
  </si>
  <si>
    <t>พันธบัตรธนาคารแห่งประเทศไทย (CB21O07A)</t>
  </si>
  <si>
    <t>หน้า 6</t>
  </si>
  <si>
    <t>พันธบัตรธนาคารแห่งประเทศไทย (CB20102B)</t>
  </si>
  <si>
    <t>พันธบัตรธนาคารแห่งประเทศไทย (CB20107A)</t>
  </si>
  <si>
    <t>พันธบัตรธนาคารแห่งประเทศไทย (CB20109A)</t>
  </si>
  <si>
    <t>พันธบัตรธนาคารแห่งประเทศไทย (CB20109B)</t>
  </si>
  <si>
    <t>พันธบัตรธนาคารแห่งประเทศไทย (CB20123B)</t>
  </si>
  <si>
    <t>พันธบัตรธนาคารแห่งประเทศไทย (CB20130A)</t>
  </si>
  <si>
    <t>พันธบัตรธนาคารแห่งประเทศไทย (CB20220B)</t>
  </si>
  <si>
    <t>พันธบัตรธนาคารแห่งประเทศไทย (CB20227B)</t>
  </si>
  <si>
    <t>พันธบัตรธนาคารแห่งประเทศไทย (CB20305A)</t>
  </si>
  <si>
    <t>พันธบัตรธนาคารแห่งประเทศไทย (CB20305B)</t>
  </si>
  <si>
    <t>พันธบัตรธนาคารแห่งประเทศไทย (CB20312A)</t>
  </si>
  <si>
    <t>พันธบัตรธนาคารแห่งประเทศไทย (CB20312B)</t>
  </si>
  <si>
    <t>พันธบัตรธนาคารแห่งประเทศไทย (CB20312C)</t>
  </si>
  <si>
    <t>พันธบัตรธนาคารแห่งประเทศไทย (CB20326B)</t>
  </si>
  <si>
    <t>พันธบัตรธนาคารแห่งประเทศไทย (CB20402A)</t>
  </si>
  <si>
    <t>พันธบัตรธนาคารแห่งประเทศไทย (CB20416A)</t>
  </si>
  <si>
    <t>พันธบัตรธนาคารแห่งประเทศไทย (CB20423A)</t>
  </si>
  <si>
    <t>พันธบัตรธนาคารแห่งประเทศไทย (CB20423B)</t>
  </si>
  <si>
    <t>พันธบัตรธนาคารแห่งประเทศไทย (CB20528A)</t>
  </si>
  <si>
    <t>พันธบัตรธนาคารแห่งประเทศไทย (CB20604A)</t>
  </si>
  <si>
    <t>พันธบัตรธนาคารแห่งประเทศไทย (CB20611A)</t>
  </si>
  <si>
    <t>พันธบัตรธนาคารแห่งประเทศไทย (CB20D03A)</t>
  </si>
  <si>
    <t>พันธบัตรธนาคารแห่งประเทศไทย (CB20N05A)</t>
  </si>
  <si>
    <t>พันธบัตรธนาคารแห่งประเทศไทย (CB20O01A)</t>
  </si>
  <si>
    <t>ตั๋วเงินคลัง</t>
  </si>
  <si>
    <t>ตั๋วเงินคลัง (TB21414A)</t>
  </si>
  <si>
    <t>ตั๋วเงินคลัง (TB21428B)</t>
  </si>
  <si>
    <t>ตั๋วเงินคลัง (TB21527A)</t>
  </si>
  <si>
    <t>ตั๋วเงินคลัง (TB21609A)</t>
  </si>
  <si>
    <t>ตั๋วเงินคลัง (TB21623A)</t>
  </si>
  <si>
    <t>ตั๋วเงินคลัง (TB20408A)</t>
  </si>
  <si>
    <t xml:space="preserve">รวมเงินลงทุนในตราสารหนี้ </t>
  </si>
  <si>
    <t xml:space="preserve">ยอดรวมเงินลงทุน </t>
  </si>
  <si>
    <t>หน้า 7</t>
  </si>
  <si>
    <t>(นายเทิดศักดิ์ แสงวิมล)</t>
  </si>
  <si>
    <t>ผู้อำนวยการอาวุโสฝ่ายปฏิบัติการกองทุน (แทนกรรมการผู้จัดการ)</t>
  </si>
  <si>
    <t>บริษัท การบินไทย จำกัด (มหาชน) (THAI)*</t>
  </si>
  <si>
    <t>* ตลาดหลักทรัพย์แห่งประเทศไทยขึ้นเครื่องหมาย SP และ NP เมื่อวันที่ 25 กุมภาพันธ์ 2564 และเครื่องหมาย NC เมื่อวันที่ 8 มีนาคม 2564</t>
  </si>
  <si>
    <t>บริษัท ทีพีไอ โพลีน จำกัด (มหาชน) (TPIPL)</t>
  </si>
  <si>
    <t>ณ วันที่ 31 ธันวาคม 2564</t>
  </si>
  <si>
    <t>ธนาคารทหารไทยธนชาต จำกัด (มหาชน) (TTB)</t>
  </si>
  <si>
    <t>บริษัท เมืองไทย แคปปิตอล จำกัด (มหาชน) (MTC)</t>
  </si>
  <si>
    <t>บริษัท ปตท. น้ำมันและการค้าปลีก จำกัด (มหาชน) (OR)</t>
  </si>
  <si>
    <t>กองทุนรวมโครงสร้างพื้นฐานเพื่ออนาคตประเทศไทย (TFFIF)</t>
  </si>
  <si>
    <t>ใบสำคัญแสดงสิทธิ์ที่จะซื้อหุ้นสามัญ</t>
  </si>
  <si>
    <t xml:space="preserve">ธนาคารอาคารสงเคราะห์ จำกัด </t>
  </si>
  <si>
    <t>บริษัท เอพี (ไทยแลนด์) จำกัด (มหาชน) (AP)</t>
  </si>
  <si>
    <t>บริษัท บีบีจีไอ จำกัด (มหาชน) (BBGI)</t>
  </si>
  <si>
    <t>บริษัท กรุงเทพประกันชีวิต จำกัด (มหาชน) (BLA)</t>
  </si>
  <si>
    <t>บริษัท เบทาโกร จำกัด (มหาชน) (BTG)</t>
  </si>
  <si>
    <t>บริษัท ไอ-เทล คอร์ปอเรชั่น จำกัด (มหาชน) (ITC)</t>
  </si>
  <si>
    <t>บริษัท เงินติดล้อ จำกัด (มหาชน) (TIDLOR)</t>
  </si>
  <si>
    <t>ธนาคารทหารไทยธนชาต จำกัด (มหาชน) (TTB-W1)</t>
  </si>
  <si>
    <t>ธนาคารกรุงไทย จำกัด (มหาชน)</t>
  </si>
  <si>
    <t>บริษัทบริหารสินทรัพย์ กรุงเทพพาณิชย์ จำกัด (มหาชน) (BAM)</t>
  </si>
  <si>
    <t>หลักทรัพย์ใน National Association of Securities Dealers Automated Quotations (NASDAQ)</t>
  </si>
  <si>
    <t xml:space="preserve">iShares S&amp;P Global Clean Energy Index Fund (ICLN)                        </t>
  </si>
  <si>
    <t xml:space="preserve">Global X Lithium &amp; Battery Tech ETF (LIT)           </t>
  </si>
  <si>
    <t xml:space="preserve">Invesco Solar ETF (TAN)   </t>
  </si>
  <si>
    <t xml:space="preserve">บริษัท บางจาก ศรีราชา จำกัด (มหาชน) (BSRC) </t>
  </si>
  <si>
    <t>บริษัท ซีพี แอ็กซ์ตร้า จำกัด (มหาชน) (CPAXT)</t>
  </si>
  <si>
    <t>บริษัท เอสซีจี เดคคอร์ จำกัด (มหาชน) (SCGD)</t>
  </si>
  <si>
    <t>บริษัท ไทยประกันชีวิต จำกัด (มหาชน)  (TLI)</t>
  </si>
  <si>
    <t>ทรัสต์เพื่อการลงทุนในอสังหาริมทรัพย์และสิทธิการเช่าดับบลิวเอชเอ พรีเมี่ยม โกรท (WHRT252A)</t>
  </si>
  <si>
    <t>บริษัท เอสซีบี เอกซ์ จำกัด (มหาชน) (SCB)</t>
  </si>
  <si>
    <t>บริษัท บางจาก คอร์ปอเรชั่น จำกัด (มหาชน) (BCP)</t>
  </si>
  <si>
    <t>บริษัท ราช กรุ๊ป จำกัด (มหาชน) (RATCH)</t>
  </si>
  <si>
    <t>พันธบัตรธนาคารแห่งประเทศไทย (CB25102A)</t>
  </si>
  <si>
    <t>พันธบัตรธนาคารแห่งประเทศไทย (CB25206A)</t>
  </si>
  <si>
    <t>พันธบัตรธนาคารแห่งประเทศไทย (CB25306A)</t>
  </si>
  <si>
    <t>พันธบัตรธนาคารแห่งประเทศไทย (CB25403A)</t>
  </si>
  <si>
    <t>พันธบัตรธนาคารแห่งประเทศไทย (CB25508A)</t>
  </si>
  <si>
    <t>พันธบัตรธนาคารแห่งประเทศไทย (CB25619A)</t>
  </si>
  <si>
    <t>บริษัท การบินกรุงเทพ จำกัด (มหาชน) (BA)</t>
  </si>
  <si>
    <t>บริการเฉพาะกิจ</t>
  </si>
  <si>
    <t xml:space="preserve">ธนาคารไทยพาณิชย์ จำกัด (มหาชน) </t>
  </si>
  <si>
    <t>บริษัท เอเซียเสริมกิจลีสซิ่ง จำกัด (มหาชน) (ASK25507A)</t>
  </si>
  <si>
    <t>บริษัท บ้านปู จำกัด (มหาชน) (BANPU25403A)</t>
  </si>
  <si>
    <t>บริษัท ซีพีเอฟ (ประเทศไทย) จำกัด (มหาชน) (CPFTH25716A)</t>
  </si>
  <si>
    <t>บริษัท แอล เอช ไฟแนนซ์เชียล กรุ๊ป จำกัด (มหาชน) (LHFG25123A)</t>
  </si>
  <si>
    <t>บริษัท แลนด์แอนด์เฮ้าส์ จำกัด (มหาชน) (LH25508A)</t>
  </si>
  <si>
    <t>บริษัท แลนด์แอนด์เฮ้าส์ จำกัด (มหาชน) (LH25508C)</t>
  </si>
  <si>
    <t>บริษัท แลนด์แอนด์เฮ้าส์ จำกัด (มหาชน) (LH25521A)</t>
  </si>
  <si>
    <t>บริษัท แลนด์แอนด์เฮ้าส์ จำกัด (มหาชน) (LH25619A)</t>
  </si>
  <si>
    <t>บริษัท แลนด์แอนด์เฮ้าส์ จำกัด (มหาชน) (LHG5108A)</t>
  </si>
  <si>
    <t>บริษัท น้ำตาลมิตรผล จำกัด (MPSC25123A)</t>
  </si>
  <si>
    <t>บริษัท น้ำตาลมิตรผล จำกัด (MPSC25313A)</t>
  </si>
  <si>
    <t>บริษัท น้ำตาลมิตรผล จำกัด (MPSC25418A)</t>
  </si>
  <si>
    <t>บริษัท น้ำตาลมิตรผล จำกัด (MPSC25619A)</t>
  </si>
  <si>
    <t>บริษัท ศุภาลัย จำกัด (มหาชน) (SPALI25424A)</t>
  </si>
  <si>
    <t>บริษัท บ้านปู จำกัด (มหาชน) (BANP251A)</t>
  </si>
  <si>
    <t>ธนาคารซีไอเอ็มบี ไทย จำกัด (มหาชน) (CI25108A)</t>
  </si>
  <si>
    <t>บริษัท ไทยเบฟเวอเรจ จำกัด (มหาชน) (TBEV26NA)</t>
  </si>
  <si>
    <t>บริษัท ยูโอบี แคปปิตอล เซอร์วิสเซส จำกัด (UCAP266A)</t>
  </si>
  <si>
    <t>พันธบัตรธนาคารแห่งประเทศไทย (CF25113A)</t>
  </si>
  <si>
    <t>พันธบัตรธนาคารแห่งประเทศไทย (CF25203A)</t>
  </si>
  <si>
    <t>พันธบัตรธนาคารแห่งประเทศไทย (CF25317A)</t>
  </si>
  <si>
    <t>พันธบัตรธนาคารแห่งประเทศไทย (CF25408A)</t>
  </si>
  <si>
    <t>พันธบัตรธนาคารแห่งประเทศไทย (CF25513A)</t>
  </si>
  <si>
    <t>พันธบัตรธนาคารแห่งประเทศไทย (CF25609A)</t>
  </si>
  <si>
    <t>พันธบัตรธนาคารแห่งประเทศไทย (CF25811A)</t>
  </si>
  <si>
    <t>พันธบัตรธนาคารแห่งประเทศไทย (CF25915A)</t>
  </si>
  <si>
    <t>พันธบัตรธนาคารแห่งประเทศไทย (CF25D15A)</t>
  </si>
  <si>
    <t>พันธบัตรธนาคารแห่งประเทศไทย (CF25N17A)</t>
  </si>
  <si>
    <t>ตั๋วเงินคลัง (TB25312A)</t>
  </si>
  <si>
    <t>หุ้นบุริมสิทธิจดทะเบียน</t>
  </si>
  <si>
    <t>เยน 4,800,000,000</t>
  </si>
  <si>
    <t>ตั๋วเงินคลัง (TB25102A)</t>
  </si>
  <si>
    <t>ตั๋วเงินคลัง (TB25129A)</t>
  </si>
  <si>
    <t>ตั๋วเงินคลัง (TB25213A)</t>
  </si>
  <si>
    <t>ตั๋วเงินคลัง (TB25226A)</t>
  </si>
  <si>
    <t>ตั๋วเงินคลัง (TB25326A)</t>
  </si>
  <si>
    <t>ตั๋วเงินคลัง (TB25409A)</t>
  </si>
  <si>
    <t>ตั๋วเงินคลัง (TB25423A)</t>
  </si>
  <si>
    <t>ตั๋วเงินคลัง (TB25507A)</t>
  </si>
  <si>
    <t>ตั๋วเงินคลัง (TB25521A)</t>
  </si>
  <si>
    <t>ตั๋วเงินคลัง (TB25618A)</t>
  </si>
  <si>
    <t>พันธบัตรธนาคารแห่งประเทศไทย (CB25102B)</t>
  </si>
  <si>
    <t>พันธบัตรธนาคารแห่งประเทศไทย (CB25109A)</t>
  </si>
  <si>
    <t>พันธบัตรธนาคารแห่งประเทศไทย (CB25116A)</t>
  </si>
  <si>
    <t>พันธบัตรธนาคารแห่งประเทศไทย (CB25123A)</t>
  </si>
  <si>
    <t>พันธบัตรธนาคารแห่งประเทศไทย (CB25130A)</t>
  </si>
  <si>
    <t>พันธบัตรธนาคารแห่งประเทศไทย (CB25206B)</t>
  </si>
  <si>
    <t>พันธบัตรธนาคารแห่งประเทศไทย (CB25213A)</t>
  </si>
  <si>
    <t>พันธบัตรธนาคารแห่งประเทศไทย (CB25220A)</t>
  </si>
  <si>
    <t>พันธบัตรธนาคารแห่งประเทศไทย (CB25227A)</t>
  </si>
  <si>
    <t>พันธบัตรธนาคารแห่งประเทศไทย (CB25313A)</t>
  </si>
  <si>
    <t>พันธบัตรธนาคารแห่งประเทศไทย (CB25320A)</t>
  </si>
  <si>
    <t>พันธบัตรธนาคารแห่งประเทศไทย (CB25327A)</t>
  </si>
  <si>
    <t>พันธบัตรธนาคารแห่งประเทศไทย (CB25703A)</t>
  </si>
  <si>
    <t>พันธบัตรธนาคารแห่งประเทศไทย (CB25814A)</t>
  </si>
  <si>
    <t>พันธบัตรธนาคารแห่งประเทศไทย (CB25918A)</t>
  </si>
  <si>
    <t>พันธบัตรธนาคารแห่งประเทศไทย (CB25D11A)</t>
  </si>
  <si>
    <t>พันธบัตรธนาคารแห่งประเทศไทย (CB25N06A)</t>
  </si>
  <si>
    <t>พันธบัตรธนาคารแห่งประเทศไทย (CB25O02A)</t>
  </si>
  <si>
    <t>บริษัท บีเคไอ โฮลดิ้งส์ จำกัด (มหาชน) (BKIH)</t>
  </si>
  <si>
    <t>บริษัท พีทีที โกลบอล เคมิคอล จำกัด (มหาชน) (PTTGC)</t>
  </si>
  <si>
    <t>บริษัท ซีพี ออลล์ จำกัด (มหาชน) (CPALL)</t>
  </si>
  <si>
    <t>บริษัท ดูโฮม จำกัด (มหาชน) (DOHOME)</t>
  </si>
  <si>
    <t>บริษัท แคล-คอมพ์ อีเล็คโทรนิคส์ (ประเทศไทย) จำกัด (มหาชน) (CCET)</t>
  </si>
  <si>
    <t>บริษัท โกลบอล เพาเวอร์ ซินเนอร์ยี่ จำกัด (มหาชน) (GPSC)</t>
  </si>
  <si>
    <t>บริษัท ปตท.สำรวจและผลิตปิโตรเลียม จำกัด (มหาชน) (PTTEP)</t>
  </si>
  <si>
    <t>บริษัท ไทยออยล์ จำกัด (มหาชน) (TOP)</t>
  </si>
  <si>
    <t>บริษัท อิชิตัน กรุ๊ป จำกัด (มหาชน) (ICHI)</t>
  </si>
  <si>
    <t>บริษัท เซ็ปเป้ จำกัด (มหาชน) (SAPPE)</t>
  </si>
  <si>
    <t>บริษัท โรงพยาบาลจุฬารัตน์ จำกัด (มหาชน) (CHG)</t>
  </si>
  <si>
    <t>บริษัท โรงพยาบาลพระรามเก้า จำกัด (มหาชน) (PR9)</t>
  </si>
  <si>
    <t>บริษัท แสนสิริ จำกัด (มหาชน) (SIRI)</t>
  </si>
  <si>
    <t>บริษัท เอสไอเอสบี จำกัด (มหาชน) (SISB)</t>
  </si>
  <si>
    <t>ณ วันที่ 31 ธันวาคม 2568</t>
  </si>
  <si>
    <t>บริษัท แอดวานซ์ อินโฟร์ เซอร์วิส จำกัด (มหาชน) (ADV265B)</t>
  </si>
  <si>
    <t>บริษัท บ้านปู จำกัด (มหาชน) (BANP282A)</t>
  </si>
  <si>
    <t>ธนาคารซีไอเอ็มบี ไทย จำกัด (มหาชน) (CI26108A)</t>
  </si>
  <si>
    <t>เยน 4,700,000,000</t>
  </si>
  <si>
    <t>บริษัท เฟรเซอร์ส พร็อพเพอร์ตี้ (ประเทศไทย) จำกัด (มหาชน) (FPT268A)</t>
  </si>
  <si>
    <t>บริษัท เงินติดล้อ จำกัด (มหาชน) (TIDLOR26DA)</t>
  </si>
  <si>
    <t>บริษัท เงินติดล้อ จำกัด (มหาชน) (TIDLOR26NA)</t>
  </si>
  <si>
    <t>บริษัท พีทีที โกลบอล เคมิคอล จำกัด (มหาชน) (PTTGC269A)</t>
  </si>
  <si>
    <t>บริษัท ปตท. จำกัด (มหาชน) (PTTC268A)</t>
  </si>
  <si>
    <t>บริษัท ศุภาลัย จำกัด (มหาชน) (SPALI262A)</t>
  </si>
  <si>
    <t>บริษัท ไทยเบฟเวอเรจ จำกัด (มหาชน) (TBEV288A)</t>
  </si>
  <si>
    <t>บริษัท โตโยต้าลิซซิ่ง (ประเทศไทย) จำกัด (มหาชน) (TLT268B)</t>
  </si>
  <si>
    <t>บริษัท โตโยต้าลิซซิ่ง (ประเทศไทย) จำกัด (มหาชน) (TLT26NA)</t>
  </si>
  <si>
    <t>บริษัท โตโยต้าลิซซิ่ง (ประเทศไทย) จำกัด (มหาชน) (TLT275A)</t>
  </si>
  <si>
    <t>พันธบัตรธนาคารแห่งประเทศไทย (CB26106A)</t>
  </si>
  <si>
    <t>พันธบัตรธนาคารแห่งประเทศไทย (CB26108A)</t>
  </si>
  <si>
    <t>พันธบัตรธนาคารแห่งประเทศไทย (CB26108B)</t>
  </si>
  <si>
    <t>พันธบัตรธนาคารแห่งประเทศไทย (CB26115A)</t>
  </si>
  <si>
    <t>พันธบัตรธนาคารแห่งประเทศไทย (CB26122A)</t>
  </si>
  <si>
    <t>พันธบัตรธนาคารแห่งประเทศไทย (CB26129A)</t>
  </si>
  <si>
    <t>พันธบัตรธนาคารแห่งประเทศไทย (CB26205A)</t>
  </si>
  <si>
    <t>พันธบัตรธนาคารแห่งประเทศไทย (CB26205B)</t>
  </si>
  <si>
    <t>พันธบัตรธนาคารแห่งประเทศไทย (CB26212A)</t>
  </si>
  <si>
    <t>พันธบัตรธนาคารแห่งประเทศไทย (CB26219A)</t>
  </si>
  <si>
    <t>พันธบัตรธนาคารแห่งประเทศไทย (CB26226A)</t>
  </si>
  <si>
    <t>พันธบัตรธนาคารแห่งประเทศไทย (CB26305A)</t>
  </si>
  <si>
    <t>พันธบัตรธนาคารแห่งประเทศไทย (CB26305B)</t>
  </si>
  <si>
    <t>พันธบัตรธนาคารแห่งประเทศไทย (CB26312A)</t>
  </si>
  <si>
    <t>พันธบัตรธนาคารแห่งประเทศไทย (CB26319A)</t>
  </si>
  <si>
    <t>พันธบัตรธนาคารแห่งประเทศไทย (CB26326A)</t>
  </si>
  <si>
    <t>พันธบัตรธนาคารแห่งประเทศไทย (CB26402A)</t>
  </si>
  <si>
    <t>พันธบัตรธนาคารแห่งประเทศไทย (CB26507A)</t>
  </si>
  <si>
    <t>พันธบัตรธนาคารแห่งประเทศไทย (CB26618A)</t>
  </si>
  <si>
    <t>พันธบัตรธนาคารแห่งประเทศไทย (CB26702A)</t>
  </si>
  <si>
    <t>พันธบัตรธนาคารแห่งประเทศไทย (CB26820A)</t>
  </si>
  <si>
    <t>พันธบัตรธนาคารแห่งประเทศไทย (CB26917A)</t>
  </si>
  <si>
    <t>พันธบัตรธนาคารแห่งประเทศไทย (CB26D11A)</t>
  </si>
  <si>
    <t>พันธบัตรธนาคารแห่งประเทศไทย (CB26N05A)</t>
  </si>
  <si>
    <t>พันธบัตรธนาคารแห่งประเทศไทย (CB26O22A)</t>
  </si>
  <si>
    <t>พันธบัตรธนาคารแห่งประเทศไทย (CBF26406A)</t>
  </si>
  <si>
    <t>พันธบัตรธนาคารแห่งประเทศไทย (CBF26420A)</t>
  </si>
  <si>
    <t>พันธบัตรธนาคารแห่งประเทศไทย (CBF26427A)</t>
  </si>
  <si>
    <t>พันธบัตรธนาคารแห่งประเทศไทย (CBF26602A)</t>
  </si>
  <si>
    <t>พันธบัตรธนาคารแห่งประเทศไทย (CBF26629A)</t>
  </si>
  <si>
    <t>พันธบัตรธนาคารแห่งประเทศไทย (CBF26720A)</t>
  </si>
  <si>
    <t>พันธบัตรธนาคารแห่งประเทศไทย (CBF26817A)</t>
  </si>
  <si>
    <t>พันธบัตรธนาคารแห่งประเทศไทย (CF26216A)</t>
  </si>
  <si>
    <t>พันธบัตรธนาคารแห่งประเทศไทย (CF26505A)</t>
  </si>
  <si>
    <t>พันธบัตรธนาคารแห่งประเทศไทย (CF26511A)</t>
  </si>
  <si>
    <t>พันธบัตรธนาคารแห่งประเทศไทย (CF26518A)</t>
  </si>
  <si>
    <t>พันธบัตรธนาคารแห่งประเทศไทย (CF26615A)</t>
  </si>
  <si>
    <t>พันธบัตรธนาคารแห่งประเทศไทย (CF26615B)</t>
  </si>
  <si>
    <t>พันธบัตรธนาคารแห่งประเทศไทย (CF26N16A)</t>
  </si>
  <si>
    <t>พันธบัตรธนาคารแห่งประเทศไทย (CF26O12A)</t>
  </si>
  <si>
    <t>พันธบัตรรัฐบาล (LB256A)</t>
  </si>
  <si>
    <t>พันธบัตรรัฐบาล (LB26DA)</t>
  </si>
  <si>
    <t>พันธบัตรรัฐบาล (LB273A)</t>
  </si>
  <si>
    <t>พันธบัตรรัฐบาล (LB27NA)</t>
  </si>
  <si>
    <t>พันธบัตรรัฐบาล (LB284A)</t>
  </si>
  <si>
    <t>พันธบัตรรัฐบาล (LB293A)</t>
  </si>
  <si>
    <t>พันธบัตรรัฐบาล (LB294A)</t>
  </si>
  <si>
    <t>พันธบัตรรัฐบาล (LB29NA)</t>
  </si>
  <si>
    <t>พันธบัตรรัฐบาล (LB303A)</t>
  </si>
  <si>
    <t>พันธบัตรรัฐบาล (LB31DA)</t>
  </si>
  <si>
    <t>พันธบัตรรัฐบาล (LB336A)</t>
  </si>
  <si>
    <t>พันธบัตรรัฐบาล (LB353A)</t>
  </si>
  <si>
    <t>ตั๋วเงินคลัง (TB26225A)</t>
  </si>
  <si>
    <t>ตั๋วเงินคลัง (TB26311A)</t>
  </si>
  <si>
    <t>ตั๋วเงินคลัง (TB26408A)</t>
  </si>
  <si>
    <t>ตั๋วเงินคลัง (TB26422A)</t>
  </si>
  <si>
    <t>ตั๋วเงินคลัง (TB26506A)</t>
  </si>
  <si>
    <t>ตั๋วเงินคลัง (TB26520A)</t>
  </si>
  <si>
    <t>ตั๋วเงินคลัง (TB26604A)</t>
  </si>
  <si>
    <t>ตั๋วเงินคลัง (TB26701A)</t>
  </si>
  <si>
    <t>บริษัท เอเซียเสริมกิจลีสซิ่ง จํากัด (มหาชน) (AS6511AX)</t>
  </si>
  <si>
    <t>บริษัท บ้านปู จำกัด (มหาชน) (BANPU6416AX)</t>
  </si>
  <si>
    <t>บริษัท ซีพีเอฟ (ประเทศไทย) จำกัด (มหาชน)  (CT6410AX)</t>
  </si>
  <si>
    <t>บริษัท ซีพีเอฟ (ประเทศไทย) จำกัด (มหาชน)  (CT6417AX)</t>
  </si>
  <si>
    <t>บริษัท ซีพีเอฟ (ประเทศไทย) จำกัด (มหาชน)  (CT6609AX)</t>
  </si>
  <si>
    <t>บริษัท แลนด์ แอนด์ เฮ้าส์ จำกัด (มหาชน) (LH6115AX)</t>
  </si>
  <si>
    <t>บริษัท แลนด์ แอนด์ เฮ้าส์ จำกัด (มหาชน) (LH6312AX)</t>
  </si>
  <si>
    <t>บริษัท แลนด์ แอนด์ เฮ้าส์ จำกัด (มหาชน) (LH6326AX)</t>
  </si>
  <si>
    <t>บริษัท แลนด์ แอนด์ เฮ้าส์ จำกัด (มหาชน) (LH6511AX)</t>
  </si>
  <si>
    <t>บริษัท น้ำตาลมิตรผล จำกัด (MP6312AX)</t>
  </si>
  <si>
    <t>บริษัท ศุภาลัย จำกัด (มหาชน) (SP6527AX)</t>
  </si>
  <si>
    <t>บริษัท ทุนธนชาต จำกัด (มหาชน) (TC6205AX)</t>
  </si>
  <si>
    <t xml:space="preserve">                                 (นางสาวจริยา  ศรีสนองเกียรติ)</t>
  </si>
  <si>
    <t xml:space="preserve">                   ผู้ช่วยกรรมการผู้จัดการ (แทนกรรมการผู้จัดการ)</t>
  </si>
  <si>
    <t>บริษัท เซ็นทรัลพัฒนา จํากัด (มหาชน)  (CPN272A)</t>
  </si>
  <si>
    <t>บริษัท เซ็นทรัลพัฒนา จํากัด (มหาชน)  (CPN268A)</t>
  </si>
  <si>
    <t>บริษัท บ้านปู จำกัด (มหาชน) (BANPU26505A)</t>
  </si>
  <si>
    <t>กองทุนรวมอีทีเอฟ</t>
  </si>
  <si>
    <t>บริษัท เจริญโภคภัณฑ์อาหาร จำกัด (มหาชน)   (CP6804AX)</t>
  </si>
  <si>
    <t>บริษัท แอล เอช ไฟแนนซ์เชียล กรุ๊ป จำกัด (มหาชน)  (LHFG26116A)</t>
  </si>
  <si>
    <t>* ตลาดหลักทรัพย์แห่งประเทศไทยขึ้นเครื่องหมาย SP และ NP เมื่อวันที่ 25 กุมภาพันธ์ 2565 และเครื่องหมาย NC เมื่อวันที่ 8 มีนาคม 2565 ต่อมาเมื่อวันที่ 23 กรกฎาคม 2568 ตลาดหลักทรัพย์แห่งประเทศไทยอนุมัติให้</t>
  </si>
  <si>
    <t xml:space="preserve">   หุ้นจดทะเบียนของบริษัท การบินไทย จำกัด (มหาชน) พ้นเหตุถูกเพิกถอนและให้เริ่มซื้อขายหลักทรัพย์ในตลาดหลักทรัพย์แห่งประเทศไทยตั้งแต่วันที่ 4 สิงหาคม 2568 เป็นต้นไป</t>
  </si>
  <si>
    <t>พันธบัตรธนาคารแห่งประเทศไทย (BOT275A)</t>
  </si>
  <si>
    <t>พันธบัตรธนาคารแห่งประเทศไทย (BOT26NA)</t>
  </si>
  <si>
    <t>พันธบัตรธนาคารแห่งประเทศไทย (BOT265A)</t>
  </si>
  <si>
    <t>พันธบัตรรัฐบาล (SLB406A)</t>
  </si>
  <si>
    <t>พันธบัตรรัฐบาล (LB266A)</t>
  </si>
  <si>
    <t>บริษัท ทรู มูฟ เอช ยูนิเวอร์แซล คอมมิวนิเคชั่น จำกัด (TUC262B)</t>
  </si>
  <si>
    <t>บริษัท ทรู มูฟ เอช ยูนิเวอร์แซล คอมมิวนิเคชั่น จำกัด (TUC262A)</t>
  </si>
  <si>
    <t>บริษัท ทรู มูฟ เอช ยูนิเวอร์แซล คอมมิวนิเคชั่น จำกัด (TUC252A)</t>
  </si>
  <si>
    <t>บริษัท เอก-ชัย ดีสทริบิวชั่น ซิสเทม จำกัด (LOT25OB)</t>
  </si>
  <si>
    <t>บริษัท แลนด์ แอนด์ เฮ้าส์ จำกัด (มหาชน) (LH26OA)</t>
  </si>
  <si>
    <t>บริษัท แลนด์ แอนด์ เฮ้าส์ จำกัด (มหาชน) (LH265A)</t>
  </si>
  <si>
    <t>บริษัท แลนด์ แอนด์ เฮ้าส์ จำกัด (มหาชน) (LH264B)</t>
  </si>
  <si>
    <t>บริษัท แลนด์ แอนด์ เฮ้าส์ จำกัด (มหาชน) (LH25OB)</t>
  </si>
  <si>
    <t>บริษัท แลนด์ แอนด์ เฮ้าส์ จำกัด (มหาชน) (LH254A)</t>
  </si>
  <si>
    <t>ธนาคารเกียรตินาคินภัทร จำกัด (มหาชน) (KKP251A)</t>
  </si>
  <si>
    <t>บริษัท เบอร์ลี่ ยุคเกอร์ จำกัด (มหาชน) (BJC269A)</t>
  </si>
  <si>
    <t>บริษัท เบอร์ลี่ ยุคเกอร์ จำกัด (มหาชน) (BJC257A)</t>
  </si>
  <si>
    <t>ธนาคารกรุงศรีอยุธยา จำกัด (มหาชน) (BAY272B)</t>
  </si>
  <si>
    <t>ธนาคารกรุงศรีอยุธยา จำกัด (มหาชน) (BAY259A)</t>
  </si>
  <si>
    <t>บริษัท เอพี (ไทยแลนด์) จำกัด (มหาชน) (AP251A)</t>
  </si>
  <si>
    <t>กองทุนทองคำ SPDR (GLD)</t>
  </si>
  <si>
    <t>บริษัท กัลฟ์ ดีเวลลอปเมนท์ จำกัด (มหาชน) (GULF)</t>
  </si>
  <si>
    <t>บริษัท กัลฟ์ ดีเวลลอปเมนท์ จำกัด (มหาชน) (GULF252A)</t>
  </si>
  <si>
    <t>บริษัท กัลฟ์ ดีเวลลอปเมนท์ จำกัด (มหาชน) (GULF268B)</t>
  </si>
  <si>
    <t>บริษัท แอล เอช ไฟแนนซ์เชียล กรุ๊ป จำกัด (มหาชน) (LG6428AX)</t>
  </si>
  <si>
    <t>17 มิถุนายน 2576</t>
  </si>
  <si>
    <t>งบแสดงฐานะการเงิน</t>
  </si>
  <si>
    <t>(หน่วย: บาท)</t>
  </si>
  <si>
    <t>หมายเหตุ</t>
  </si>
  <si>
    <t>2568</t>
  </si>
  <si>
    <t>สินทรัพย์</t>
  </si>
  <si>
    <t>เงินลงทุนแสดงด้วยมูลค่ายุติธรรม (ราคาทุน 2568:</t>
  </si>
  <si>
    <t xml:space="preserve">  458,082 ล้านบาท (2567: 428,955 ล้านบาท))</t>
  </si>
  <si>
    <t>เงินฝากธนาคาร</t>
  </si>
  <si>
    <t>ลูกหนี้</t>
  </si>
  <si>
    <t xml:space="preserve">   จากเงินปันผลและดอกเบี้ย</t>
  </si>
  <si>
    <t xml:space="preserve">   จากการขายเงินลงทุน</t>
  </si>
  <si>
    <t xml:space="preserve">   จากสัญญาซื้อขายเงินตราต่างประเทศ</t>
  </si>
  <si>
    <t xml:space="preserve">   อื่นๆ</t>
  </si>
  <si>
    <t>ค่าใช้จ่ายรอตัดบัญชี</t>
  </si>
  <si>
    <t>รวมสินทรัพย์</t>
  </si>
  <si>
    <t>หนี้สิน</t>
  </si>
  <si>
    <t>เจ้าหนี้</t>
  </si>
  <si>
    <t xml:space="preserve">   จากการซื้อเงินลงทุน</t>
  </si>
  <si>
    <t>ค่าใช้จ่ายค้างจ่าย</t>
  </si>
  <si>
    <t>รวมหนี้สิน</t>
  </si>
  <si>
    <t>สินทรัพย์สุทธิ</t>
  </si>
  <si>
    <t>สินทรัพย์สุทธิ:</t>
  </si>
  <si>
    <t>ทุนที่ได้รับจากผู้ถือหน่วยลงทุน</t>
  </si>
  <si>
    <t xml:space="preserve">   หน่วยลงทุนประเภท ก.</t>
  </si>
  <si>
    <t xml:space="preserve">   หน่วยลงทุนประเภท ข.</t>
  </si>
  <si>
    <t>กำไรสะสม - ยังไม่ได้จัดสรร</t>
  </si>
  <si>
    <t>บัญชีปรับสมดุล</t>
  </si>
  <si>
    <t xml:space="preserve">สินทรัพย์สุทธิต่อหน่วย </t>
  </si>
  <si>
    <t>(นางสาวจริยา ศรีสนองเกียรติ)</t>
  </si>
  <si>
    <t>ผู้ช่วยกรรมการผู้จัดการ (แทนกรรมการผู้จัดการ)</t>
  </si>
  <si>
    <t>งบกำไรขาดทุนเบ็ดเสร็จ</t>
  </si>
  <si>
    <t>สำหรับปีสิ้นสุดวันที่ 31 ธันวาคม 2568</t>
  </si>
  <si>
    <t>รายได้จากการลงทุน</t>
  </si>
  <si>
    <t>รายได้เงินปันผล</t>
  </si>
  <si>
    <t>รายได้ดอกเบี้ย</t>
  </si>
  <si>
    <t>รวมรายได้</t>
  </si>
  <si>
    <t>ค่าใช้จ่าย</t>
  </si>
  <si>
    <t>ค่าธรรมเนียมการจัดการ</t>
  </si>
  <si>
    <t>9, 11</t>
  </si>
  <si>
    <t>ค่าธรรมเนียมผู้ดูแลผลประโยชน์</t>
  </si>
  <si>
    <t>ค่าธรรมเนียมนายทะเบียน</t>
  </si>
  <si>
    <t>ค่าใช้จ่ายในการดำเนินโครงการ</t>
  </si>
  <si>
    <t>ค่าธรรมเนียมการสอบบัญชี</t>
  </si>
  <si>
    <t>รวมค่าใช้จ่าย</t>
  </si>
  <si>
    <t>รายได้จากการลงทุนสุทธิ</t>
  </si>
  <si>
    <t>รายการกำไร (ขาดทุน) ที่เกิดขึ้นและที่ยังไม่เกิดขึ้นจากเงินลงทุน</t>
  </si>
  <si>
    <t>รายการกำไร (ขาดทุน) สุทธิที่เกิดขึ้นจากเงินลงทุน</t>
  </si>
  <si>
    <t>รายการกำไรสุทธิที่เกิดขึ้นจากสัญญาอนุพันธ์</t>
  </si>
  <si>
    <t>รายการขาดทุนสุทธิที่ยังไม่เกิดขึ้นจากเงินลงทุน</t>
  </si>
  <si>
    <t>รายการกำไร (ขาดทุน) สุทธิที่ยังไม่เกิดขึ้นจากสัญญาอนุพันธ์</t>
  </si>
  <si>
    <t>รวมรายการกำไร (ขาดทุน) ที่เกิดขึ้นและที่ยังไม่เกิดขึ้นจากเงินลงทุน</t>
  </si>
  <si>
    <t>การเพิ่มขึ้นในสินทรัพย์สุทธิจากการดำเนินงาน</t>
  </si>
  <si>
    <t>งบแสดงการเปลี่ยนแปลงสินทรัพย์สุทธิ</t>
  </si>
  <si>
    <t>การเพิ่มขึ้น (ลดลง) สุทธิของสินทรัพย์สุทธิจาก</t>
  </si>
  <si>
    <t xml:space="preserve">   การดำเนินงาน</t>
  </si>
  <si>
    <t xml:space="preserve">   การแบ่งปันส่วนทุนให้ผู้ถือหน่วยลงทุน</t>
  </si>
  <si>
    <t xml:space="preserve">   เงินปันผลจ่ายให้ผู้ถือหน่วยลงทุน</t>
  </si>
  <si>
    <t xml:space="preserve">   การแบ่งปันส่วนทุนให้ผู้ถือหน่วยลงทุนรวม</t>
  </si>
  <si>
    <t xml:space="preserve">   การเพิ่มขึ้นของทุนที่ได้รับจากผู้ถือหน่วยลงทุน</t>
  </si>
  <si>
    <t xml:space="preserve">   ทุนจากผู้ถือหน่วยลงทุนประเภท ก.</t>
  </si>
  <si>
    <t xml:space="preserve">   การเพิ่มขึ้นสุทธิของทุนที่ได้รับจากผู้ถือหน่วยลงทุน</t>
  </si>
  <si>
    <t xml:space="preserve">   การลดลงของทุนที่ได้จ่ายให้ผู้ถือหน่วยลงทุน</t>
  </si>
  <si>
    <t xml:space="preserve">   หน่วยลงทุนประเภท ข. ที่รับซื้อคืนในระหว่างปี </t>
  </si>
  <si>
    <t xml:space="preserve">   การเปลี่ยนแปลงบัญชีปรับสมดุล</t>
  </si>
  <si>
    <t xml:space="preserve">   การลดลงสุทธิของทุนที่ได้จ่ายให้ผู้ถือหน่วยลงทุน</t>
  </si>
  <si>
    <t>การเพิ่มขึ้นของสินทรัพย์สุทธิในระหว่างปี</t>
  </si>
  <si>
    <t>สินทรัพย์สุทธิต้นปี</t>
  </si>
  <si>
    <t>สินทรัพย์สุทธิปลายปี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</si>
</sst>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_);_(* \(#,##0.000\);_(* &quot;-&quot;_);_(@_)"/>
    <numFmt numFmtId="190" formatCode="_-* #,##0_-;\-* #,##0_-;_-* &quot;-&quot;??_-;_-@_-"/>
    <numFmt numFmtId="191" formatCode="_(* #,##0.0000_);_(* \(#,##0.0000\);_(* &quot;-&quot;??_);_(@_)"/>
    <numFmt numFmtId="192" formatCode="_(* #,##0.00_);_(* \(#,##0.00\);_(* &quot;-&quot;_);_(@_)"/>
    <numFmt numFmtId="193" formatCode="0.0000"/>
    <numFmt numFmtId="194" formatCode="_(* #,##0_);_(* \(#,##0\);_(* &quot;-&quot;??_);_(@_)"/>
    <numFmt numFmtId="195" formatCode="d\ ดดดด\ bbbb"/>
    <numFmt numFmtId="196" formatCode="0.0"/>
    <numFmt numFmtId="197" formatCode="_(* #,##0.0000_);_(* \(#,##0.0000\);_(* &quot;-&quot;_);_(@_)"/>
    <numFmt numFmtId="198" formatCode="0.000%"/>
    <numFmt numFmtId="199" formatCode="_(* #,##0.000_);_(* \(#,##0.000\);_(* &quot;-&quot;??_);_(@_)"/>
    <numFmt numFmtId="200" formatCode="_(* #,##0.000000_);_(* \(#,##0.000000\);_(* &quot;-&quot;??_);_(@_)"/>
    <numFmt numFmtId="201" formatCode="#,##0.0000_);\(#,##0.0000\)"/>
  </numFmts>
  <fonts count="26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1"/>
      <color indexed="8"/>
      <name val="Tahoma"/>
      <family val="2"/>
    </font>
    <font>
      <u/>
      <sz val="13"/>
      <name val="Angsana New"/>
      <family val="1"/>
    </font>
    <font>
      <sz val="10"/>
      <color indexed="8"/>
      <name val="Arial"/>
      <family val="2"/>
    </font>
    <font>
      <sz val="10"/>
      <name val="ApFont"/>
      <charset val="222"/>
    </font>
    <font>
      <b/>
      <sz val="13"/>
      <color indexed="8"/>
      <name val="Angsana New"/>
      <family val="1"/>
    </font>
    <font>
      <sz val="17"/>
      <name val="Angsana New"/>
      <family val="1"/>
    </font>
    <font>
      <b/>
      <sz val="13"/>
      <color theme="0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i/>
      <sz val="16"/>
      <name val="Angsana New"/>
      <family val="1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4">
    <xf numFmtId="0" fontId="0" fillId="0" borderId="0"/>
    <xf numFmtId="188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  <xf numFmtId="0" fontId="2" fillId="0" borderId="0"/>
    <xf numFmtId="4" fontId="8" fillId="0" borderId="0" applyFont="0" applyFill="0" applyBorder="0" applyAlignment="0" applyProtection="0"/>
    <xf numFmtId="0" fontId="5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18" fillId="0" borderId="0"/>
  </cellStyleXfs>
  <cellXfs count="294">
    <xf numFmtId="0" fontId="0" fillId="0" borderId="0" xfId="0"/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188" fontId="4" fillId="2" borderId="0" xfId="1" applyFont="1" applyFill="1" applyBorder="1" applyAlignment="1">
      <alignment vertical="center"/>
    </xf>
    <xf numFmtId="0" fontId="4" fillId="2" borderId="0" xfId="3" applyFont="1" applyFill="1" applyAlignment="1">
      <alignment vertical="center"/>
    </xf>
    <xf numFmtId="0" fontId="4" fillId="0" borderId="0" xfId="3" applyFont="1" applyAlignment="1">
      <alignment horizontal="left" vertical="center"/>
    </xf>
    <xf numFmtId="189" fontId="4" fillId="0" borderId="0" xfId="3" applyNumberFormat="1" applyFont="1" applyAlignment="1">
      <alignment horizontal="left" vertical="center"/>
    </xf>
    <xf numFmtId="187" fontId="4" fillId="0" borderId="0" xfId="3" applyNumberFormat="1" applyFont="1" applyAlignment="1">
      <alignment horizontal="left" vertical="center"/>
    </xf>
    <xf numFmtId="3" fontId="4" fillId="0" borderId="0" xfId="3" applyNumberFormat="1" applyFont="1" applyAlignment="1">
      <alignment horizontal="left" vertical="center"/>
    </xf>
    <xf numFmtId="188" fontId="4" fillId="0" borderId="0" xfId="3" applyNumberFormat="1" applyFont="1" applyAlignment="1">
      <alignment horizontal="left" vertical="center"/>
    </xf>
    <xf numFmtId="0" fontId="4" fillId="0" borderId="0" xfId="3" applyFont="1" applyAlignment="1">
      <alignment horizontal="centerContinuous" vertical="center"/>
    </xf>
    <xf numFmtId="37" fontId="4" fillId="0" borderId="0" xfId="3" applyNumberFormat="1" applyFont="1" applyAlignment="1">
      <alignment horizontal="center" vertical="center"/>
    </xf>
    <xf numFmtId="189" fontId="4" fillId="0" borderId="0" xfId="3" applyNumberFormat="1" applyFont="1" applyAlignment="1">
      <alignment horizontal="center" vertical="center"/>
    </xf>
    <xf numFmtId="187" fontId="4" fillId="0" borderId="0" xfId="3" applyNumberFormat="1" applyFont="1" applyAlignment="1">
      <alignment horizontal="center" vertical="center"/>
    </xf>
    <xf numFmtId="3" fontId="4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189" fontId="6" fillId="0" borderId="0" xfId="3" applyNumberFormat="1" applyFont="1" applyAlignment="1">
      <alignment horizontal="center" vertical="center"/>
    </xf>
    <xf numFmtId="187" fontId="6" fillId="0" borderId="0" xfId="3" applyNumberFormat="1" applyFont="1" applyAlignment="1">
      <alignment horizontal="center" vertical="center"/>
    </xf>
    <xf numFmtId="3" fontId="6" fillId="0" borderId="0" xfId="3" applyNumberFormat="1" applyFont="1" applyAlignment="1">
      <alignment horizontal="center" vertical="center"/>
    </xf>
    <xf numFmtId="188" fontId="6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Continuous" vertical="center" wrapText="1"/>
    </xf>
    <xf numFmtId="37" fontId="4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left" vertical="center"/>
    </xf>
    <xf numFmtId="189" fontId="3" fillId="0" borderId="0" xfId="3" applyNumberFormat="1" applyFont="1" applyAlignment="1">
      <alignment horizontal="center" vertical="center"/>
    </xf>
    <xf numFmtId="187" fontId="3" fillId="0" borderId="0" xfId="4" applyNumberFormat="1" applyFont="1" applyFill="1" applyBorder="1" applyAlignment="1">
      <alignment horizontal="right" vertical="center"/>
    </xf>
    <xf numFmtId="43" fontId="3" fillId="0" borderId="0" xfId="4" applyFont="1" applyFill="1" applyBorder="1" applyAlignment="1">
      <alignment horizontal="right" vertical="center"/>
    </xf>
    <xf numFmtId="3" fontId="3" fillId="0" borderId="0" xfId="5" applyNumberFormat="1" applyFont="1" applyFill="1" applyBorder="1" applyAlignment="1">
      <alignment horizontal="right" vertical="center"/>
    </xf>
    <xf numFmtId="188" fontId="3" fillId="0" borderId="0" xfId="6" applyNumberFormat="1" applyFont="1" applyFill="1" applyBorder="1" applyAlignment="1">
      <alignment horizontal="right" vertical="center"/>
    </xf>
    <xf numFmtId="188" fontId="3" fillId="2" borderId="0" xfId="1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0" borderId="0" xfId="3" applyFont="1" applyAlignment="1">
      <alignment horizontal="left" vertical="center"/>
    </xf>
    <xf numFmtId="190" fontId="4" fillId="0" borderId="0" xfId="4" applyNumberFormat="1" applyFont="1" applyFill="1" applyBorder="1" applyAlignment="1">
      <alignment horizontal="right" vertical="center"/>
    </xf>
    <xf numFmtId="188" fontId="3" fillId="0" borderId="0" xfId="4" applyNumberFormat="1" applyFont="1" applyFill="1" applyBorder="1" applyAlignment="1">
      <alignment horizontal="right" vertical="center"/>
    </xf>
    <xf numFmtId="191" fontId="3" fillId="2" borderId="0" xfId="1" applyNumberFormat="1" applyFont="1" applyFill="1" applyBorder="1" applyAlignment="1">
      <alignment vertical="center"/>
    </xf>
    <xf numFmtId="188" fontId="3" fillId="2" borderId="0" xfId="3" applyNumberFormat="1" applyFont="1" applyFill="1" applyAlignment="1">
      <alignment vertical="center"/>
    </xf>
    <xf numFmtId="192" fontId="3" fillId="2" borderId="0" xfId="3" applyNumberFormat="1" applyFont="1" applyFill="1" applyAlignment="1">
      <alignment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4" applyNumberFormat="1" applyFont="1" applyFill="1" applyBorder="1" applyAlignment="1">
      <alignment horizontal="right" vertical="center"/>
    </xf>
    <xf numFmtId="190" fontId="4" fillId="0" borderId="0" xfId="4" applyNumberFormat="1" applyFont="1" applyFill="1" applyAlignment="1">
      <alignment horizontal="right" vertical="center"/>
    </xf>
    <xf numFmtId="188" fontId="4" fillId="0" borderId="0" xfId="1" applyFont="1" applyFill="1" applyBorder="1" applyAlignment="1">
      <alignment horizontal="right" vertical="center"/>
    </xf>
    <xf numFmtId="191" fontId="4" fillId="0" borderId="0" xfId="1" applyNumberFormat="1" applyFont="1" applyFill="1" applyBorder="1" applyAlignment="1">
      <alignment horizontal="right" vertical="center"/>
    </xf>
    <xf numFmtId="0" fontId="4" fillId="0" borderId="0" xfId="7" applyFont="1" applyAlignment="1">
      <alignment horizontal="left" vertical="center"/>
    </xf>
    <xf numFmtId="187" fontId="3" fillId="0" borderId="0" xfId="4" applyNumberFormat="1" applyFont="1" applyFill="1" applyAlignment="1">
      <alignment horizontal="right" vertical="center"/>
    </xf>
    <xf numFmtId="188" fontId="3" fillId="0" borderId="0" xfId="8" applyNumberFormat="1" applyFont="1" applyFill="1" applyBorder="1" applyAlignment="1">
      <alignment horizontal="right" vertical="center"/>
    </xf>
    <xf numFmtId="190" fontId="3" fillId="0" borderId="0" xfId="4" applyNumberFormat="1" applyFont="1" applyFill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right" vertical="center"/>
    </xf>
    <xf numFmtId="188" fontId="4" fillId="0" borderId="0" xfId="8" applyNumberFormat="1" applyFont="1" applyFill="1" applyBorder="1" applyAlignment="1">
      <alignment horizontal="right" vertical="center"/>
    </xf>
    <xf numFmtId="192" fontId="4" fillId="0" borderId="0" xfId="4" applyNumberFormat="1" applyFont="1" applyFill="1" applyBorder="1" applyAlignment="1">
      <alignment horizontal="right" vertical="center"/>
    </xf>
    <xf numFmtId="193" fontId="3" fillId="0" borderId="0" xfId="3" applyNumberFormat="1" applyFont="1" applyAlignment="1">
      <alignment horizontal="left" vertical="center"/>
    </xf>
    <xf numFmtId="189" fontId="3" fillId="0" borderId="0" xfId="5" applyNumberFormat="1" applyFont="1" applyFill="1" applyBorder="1" applyAlignment="1">
      <alignment vertical="center"/>
    </xf>
    <xf numFmtId="193" fontId="4" fillId="0" borderId="0" xfId="3" applyNumberFormat="1" applyFont="1" applyAlignment="1">
      <alignment horizontal="left" vertical="center"/>
    </xf>
    <xf numFmtId="189" fontId="4" fillId="0" borderId="0" xfId="5" applyNumberFormat="1" applyFont="1" applyFill="1" applyBorder="1" applyAlignment="1">
      <alignment vertical="center"/>
    </xf>
    <xf numFmtId="188" fontId="4" fillId="0" borderId="0" xfId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88" fontId="3" fillId="0" borderId="0" xfId="3" applyNumberFormat="1" applyFont="1" applyAlignment="1">
      <alignment vertical="center"/>
    </xf>
    <xf numFmtId="192" fontId="3" fillId="0" borderId="0" xfId="3" applyNumberFormat="1" applyFont="1" applyAlignment="1">
      <alignment vertical="center"/>
    </xf>
    <xf numFmtId="189" fontId="4" fillId="0" borderId="0" xfId="3" applyNumberFormat="1" applyFont="1" applyAlignment="1">
      <alignment vertical="center"/>
    </xf>
    <xf numFmtId="187" fontId="4" fillId="0" borderId="0" xfId="3" applyNumberFormat="1" applyFont="1" applyAlignment="1">
      <alignment vertical="center"/>
    </xf>
    <xf numFmtId="190" fontId="4" fillId="0" borderId="0" xfId="3" applyNumberFormat="1" applyFont="1" applyAlignment="1">
      <alignment vertical="center"/>
    </xf>
    <xf numFmtId="188" fontId="4" fillId="0" borderId="0" xfId="3" applyNumberFormat="1" applyFont="1" applyAlignment="1">
      <alignment vertical="center"/>
    </xf>
    <xf numFmtId="38" fontId="4" fillId="0" borderId="2" xfId="3" applyNumberFormat="1" applyFont="1" applyBorder="1" applyAlignment="1">
      <alignment vertical="center"/>
    </xf>
    <xf numFmtId="37" fontId="4" fillId="0" borderId="0" xfId="3" applyNumberFormat="1" applyFont="1" applyAlignment="1">
      <alignment vertical="center"/>
    </xf>
    <xf numFmtId="3" fontId="4" fillId="0" borderId="0" xfId="3" applyNumberFormat="1" applyFont="1" applyAlignment="1">
      <alignment vertical="center"/>
    </xf>
    <xf numFmtId="38" fontId="4" fillId="0" borderId="0" xfId="3" applyNumberFormat="1" applyFont="1" applyAlignment="1">
      <alignment horizontal="centerContinuous" vertical="center"/>
    </xf>
    <xf numFmtId="38" fontId="4" fillId="0" borderId="0" xfId="3" applyNumberFormat="1" applyFont="1" applyAlignment="1">
      <alignment vertical="center"/>
    </xf>
    <xf numFmtId="38" fontId="4" fillId="0" borderId="0" xfId="3" applyNumberFormat="1" applyFont="1" applyAlignment="1">
      <alignment horizontal="left" vertical="center"/>
    </xf>
    <xf numFmtId="187" fontId="4" fillId="0" borderId="0" xfId="5" applyNumberFormat="1" applyFont="1" applyFill="1" applyBorder="1" applyAlignment="1">
      <alignment vertical="center"/>
    </xf>
    <xf numFmtId="43" fontId="4" fillId="0" borderId="0" xfId="4" applyFont="1" applyFill="1" applyAlignment="1">
      <alignment horizontal="center" vertical="center"/>
    </xf>
    <xf numFmtId="187" fontId="4" fillId="0" borderId="0" xfId="4" applyNumberFormat="1" applyFont="1" applyFill="1" applyAlignment="1">
      <alignment horizontal="center" vertical="center"/>
    </xf>
    <xf numFmtId="192" fontId="3" fillId="0" borderId="0" xfId="4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94" fontId="3" fillId="0" borderId="0" xfId="4" applyNumberFormat="1" applyFont="1" applyFill="1" applyBorder="1" applyAlignment="1">
      <alignment horizontal="right" vertical="center"/>
    </xf>
    <xf numFmtId="188" fontId="4" fillId="0" borderId="0" xfId="1" applyFont="1" applyFill="1" applyBorder="1" applyAlignment="1">
      <alignment horizontal="left" vertical="center"/>
    </xf>
    <xf numFmtId="189" fontId="3" fillId="0" borderId="0" xfId="5" applyNumberFormat="1" applyFont="1" applyFill="1" applyBorder="1" applyAlignment="1">
      <alignment horizontal="right" vertical="center"/>
    </xf>
    <xf numFmtId="189" fontId="4" fillId="0" borderId="0" xfId="5" applyNumberFormat="1" applyFont="1" applyFill="1" applyBorder="1" applyAlignment="1">
      <alignment horizontal="right" vertical="center"/>
    </xf>
    <xf numFmtId="192" fontId="3" fillId="0" borderId="0" xfId="4" applyNumberFormat="1" applyFont="1" applyFill="1" applyAlignment="1">
      <alignment horizontal="right" vertical="center"/>
    </xf>
    <xf numFmtId="189" fontId="3" fillId="0" borderId="0" xfId="3" applyNumberFormat="1" applyFont="1" applyAlignment="1">
      <alignment horizontal="right" vertical="center"/>
    </xf>
    <xf numFmtId="187" fontId="3" fillId="0" borderId="3" xfId="4" applyNumberFormat="1" applyFont="1" applyFill="1" applyBorder="1" applyAlignment="1">
      <alignment horizontal="right" vertical="center"/>
    </xf>
    <xf numFmtId="192" fontId="3" fillId="0" borderId="0" xfId="5" applyNumberFormat="1" applyFont="1" applyFill="1" applyBorder="1" applyAlignment="1">
      <alignment horizontal="right" vertical="center"/>
    </xf>
    <xf numFmtId="188" fontId="3" fillId="0" borderId="3" xfId="5" applyFont="1" applyFill="1" applyBorder="1" applyAlignment="1">
      <alignment horizontal="right" vertical="center"/>
    </xf>
    <xf numFmtId="188" fontId="3" fillId="0" borderId="0" xfId="5" applyFont="1" applyFill="1" applyBorder="1" applyAlignment="1">
      <alignment horizontal="right" vertical="center"/>
    </xf>
    <xf numFmtId="10" fontId="3" fillId="0" borderId="0" xfId="2" applyNumberFormat="1" applyFont="1" applyFill="1" applyBorder="1" applyAlignment="1">
      <alignment horizontal="right" vertical="center"/>
    </xf>
    <xf numFmtId="43" fontId="4" fillId="0" borderId="0" xfId="4" applyFont="1" applyFill="1" applyBorder="1" applyAlignment="1">
      <alignment horizontal="right" vertical="center"/>
    </xf>
    <xf numFmtId="3" fontId="4" fillId="0" borderId="0" xfId="5" applyNumberFormat="1" applyFont="1" applyFill="1" applyBorder="1" applyAlignment="1">
      <alignment horizontal="right" vertical="center"/>
    </xf>
    <xf numFmtId="188" fontId="3" fillId="0" borderId="0" xfId="1" quotePrefix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vertical="center"/>
    </xf>
    <xf numFmtId="191" fontId="4" fillId="0" borderId="0" xfId="1" applyNumberFormat="1" applyFont="1" applyFill="1" applyBorder="1" applyAlignment="1">
      <alignment vertical="center"/>
    </xf>
    <xf numFmtId="189" fontId="4" fillId="0" borderId="0" xfId="9" applyNumberFormat="1" applyFont="1" applyFill="1" applyBorder="1" applyAlignment="1">
      <alignment horizontal="right" vertical="center"/>
    </xf>
    <xf numFmtId="187" fontId="4" fillId="0" borderId="0" xfId="10" applyNumberFormat="1" applyFont="1" applyFill="1" applyBorder="1" applyAlignment="1">
      <alignment horizontal="right" vertical="center"/>
    </xf>
    <xf numFmtId="188" fontId="4" fillId="0" borderId="0" xfId="1" quotePrefix="1" applyFont="1" applyFill="1" applyBorder="1" applyAlignment="1">
      <alignment horizontal="right" vertical="center"/>
    </xf>
    <xf numFmtId="189" fontId="4" fillId="0" borderId="0" xfId="10" applyNumberFormat="1" applyFont="1" applyFill="1" applyBorder="1" applyAlignment="1">
      <alignment horizontal="right" vertical="center"/>
    </xf>
    <xf numFmtId="192" fontId="4" fillId="0" borderId="0" xfId="8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95" fontId="4" fillId="0" borderId="0" xfId="7" applyNumberFormat="1" applyFont="1" applyAlignment="1">
      <alignment horizontal="left" vertical="center"/>
    </xf>
    <xf numFmtId="43" fontId="4" fillId="0" borderId="0" xfId="8" applyNumberFormat="1" applyFont="1" applyFill="1" applyBorder="1" applyAlignment="1">
      <alignment horizontal="right" vertical="center"/>
    </xf>
    <xf numFmtId="192" fontId="4" fillId="0" borderId="0" xfId="10" applyNumberFormat="1" applyFont="1" applyFill="1" applyBorder="1" applyAlignment="1">
      <alignment horizontal="right" vertical="center"/>
    </xf>
    <xf numFmtId="191" fontId="4" fillId="2" borderId="0" xfId="1" applyNumberFormat="1" applyFont="1" applyFill="1" applyBorder="1" applyAlignment="1">
      <alignment vertical="center"/>
    </xf>
    <xf numFmtId="189" fontId="4" fillId="0" borderId="0" xfId="4" applyNumberFormat="1" applyFont="1" applyFill="1" applyBorder="1" applyAlignment="1">
      <alignment vertical="center"/>
    </xf>
    <xf numFmtId="187" fontId="4" fillId="0" borderId="0" xfId="4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92" fontId="4" fillId="0" borderId="0" xfId="4" applyNumberFormat="1" applyFont="1" applyFill="1" applyAlignment="1">
      <alignment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3" fontId="3" fillId="0" borderId="0" xfId="5" applyNumberFormat="1" applyFont="1" applyFill="1" applyBorder="1" applyAlignment="1">
      <alignment vertical="center"/>
    </xf>
    <xf numFmtId="192" fontId="4" fillId="0" borderId="0" xfId="3" applyNumberFormat="1" applyFont="1" applyAlignment="1">
      <alignment horizontal="center" vertical="center"/>
    </xf>
    <xf numFmtId="196" fontId="4" fillId="0" borderId="0" xfId="5" applyNumberFormat="1" applyFont="1" applyFill="1" applyBorder="1" applyAlignment="1">
      <alignment vertical="center"/>
    </xf>
    <xf numFmtId="3" fontId="4" fillId="0" borderId="0" xfId="5" applyNumberFormat="1" applyFont="1" applyFill="1" applyBorder="1" applyAlignment="1">
      <alignment vertical="center"/>
    </xf>
    <xf numFmtId="197" fontId="4" fillId="0" borderId="0" xfId="9" applyNumberFormat="1" applyFont="1" applyFill="1" applyBorder="1" applyAlignment="1">
      <alignment horizontal="right" vertical="center"/>
    </xf>
    <xf numFmtId="0" fontId="9" fillId="0" borderId="0" xfId="3" applyFont="1" applyAlignment="1">
      <alignment vertical="center"/>
    </xf>
    <xf numFmtId="190" fontId="3" fillId="0" borderId="0" xfId="4" applyNumberFormat="1" applyFont="1" applyFill="1" applyBorder="1" applyAlignment="1">
      <alignment vertical="center"/>
    </xf>
    <xf numFmtId="187" fontId="3" fillId="0" borderId="3" xfId="4" applyNumberFormat="1" applyFont="1" applyFill="1" applyBorder="1" applyAlignment="1">
      <alignment vertical="center"/>
    </xf>
    <xf numFmtId="3" fontId="3" fillId="0" borderId="0" xfId="3" applyNumberFormat="1" applyFont="1" applyAlignment="1">
      <alignment vertical="center"/>
    </xf>
    <xf numFmtId="188" fontId="3" fillId="0" borderId="3" xfId="4" applyNumberFormat="1" applyFont="1" applyFill="1" applyBorder="1" applyAlignment="1">
      <alignment vertical="center"/>
    </xf>
    <xf numFmtId="187" fontId="3" fillId="0" borderId="4" xfId="4" applyNumberFormat="1" applyFont="1" applyFill="1" applyBorder="1" applyAlignment="1">
      <alignment vertical="center"/>
    </xf>
    <xf numFmtId="188" fontId="3" fillId="0" borderId="4" xfId="3" applyNumberFormat="1" applyFont="1" applyBorder="1" applyAlignment="1">
      <alignment vertical="center"/>
    </xf>
    <xf numFmtId="192" fontId="3" fillId="0" borderId="4" xfId="3" applyNumberFormat="1" applyFont="1" applyBorder="1" applyAlignment="1">
      <alignment vertical="center"/>
    </xf>
    <xf numFmtId="187" fontId="4" fillId="0" borderId="0" xfId="4" applyNumberFormat="1" applyFont="1" applyFill="1" applyAlignment="1">
      <alignment vertical="center"/>
    </xf>
    <xf numFmtId="43" fontId="4" fillId="0" borderId="0" xfId="4" applyFont="1" applyFill="1" applyAlignment="1">
      <alignment vertical="center"/>
    </xf>
    <xf numFmtId="3" fontId="4" fillId="0" borderId="0" xfId="5" applyNumberFormat="1" applyFont="1" applyFill="1" applyAlignment="1">
      <alignment vertical="center"/>
    </xf>
    <xf numFmtId="188" fontId="4" fillId="0" borderId="0" xfId="3" applyNumberFormat="1" applyFont="1" applyAlignment="1">
      <alignment horizontal="right" vertical="center"/>
    </xf>
    <xf numFmtId="188" fontId="4" fillId="2" borderId="0" xfId="1" applyFont="1" applyFill="1" applyAlignment="1">
      <alignment vertical="center"/>
    </xf>
    <xf numFmtId="38" fontId="4" fillId="2" borderId="0" xfId="3" applyNumberFormat="1" applyFont="1" applyFill="1" applyAlignment="1">
      <alignment vertical="center"/>
    </xf>
    <xf numFmtId="0" fontId="4" fillId="0" borderId="0" xfId="3" applyFont="1" applyAlignment="1">
      <alignment horizontal="center" vertical="center"/>
    </xf>
    <xf numFmtId="187" fontId="10" fillId="0" borderId="0" xfId="0" applyNumberFormat="1" applyFont="1" applyAlignment="1">
      <alignment vertical="center"/>
    </xf>
    <xf numFmtId="198" fontId="11" fillId="0" borderId="0" xfId="2" applyNumberFormat="1" applyFont="1" applyFill="1" applyBorder="1" applyAlignment="1">
      <alignment horizontal="right" vertical="center"/>
    </xf>
    <xf numFmtId="194" fontId="3" fillId="0" borderId="0" xfId="1" applyNumberFormat="1" applyFont="1" applyFill="1" applyAlignment="1">
      <alignment vertical="center"/>
    </xf>
    <xf numFmtId="194" fontId="4" fillId="0" borderId="0" xfId="1" applyNumberFormat="1" applyFont="1" applyFill="1" applyAlignment="1">
      <alignment horizontal="left" vertical="center"/>
    </xf>
    <xf numFmtId="194" fontId="4" fillId="0" borderId="0" xfId="1" applyNumberFormat="1" applyFont="1" applyFill="1" applyAlignment="1">
      <alignment horizontal="center" vertical="center"/>
    </xf>
    <xf numFmtId="199" fontId="4" fillId="0" borderId="0" xfId="3" applyNumberFormat="1" applyFont="1" applyAlignment="1">
      <alignment horizontal="center" vertical="center"/>
    </xf>
    <xf numFmtId="194" fontId="6" fillId="0" borderId="0" xfId="1" applyNumberFormat="1" applyFont="1" applyFill="1" applyAlignment="1">
      <alignment horizontal="center" vertical="center"/>
    </xf>
    <xf numFmtId="199" fontId="6" fillId="0" borderId="0" xfId="3" applyNumberFormat="1" applyFont="1" applyAlignment="1">
      <alignment horizontal="center" vertical="center"/>
    </xf>
    <xf numFmtId="194" fontId="3" fillId="0" borderId="0" xfId="1" applyNumberFormat="1" applyFont="1" applyFill="1" applyBorder="1" applyAlignment="1">
      <alignment horizontal="right" vertical="center"/>
    </xf>
    <xf numFmtId="194" fontId="4" fillId="0" borderId="0" xfId="1" applyNumberFormat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horizontal="right" vertical="center"/>
    </xf>
    <xf numFmtId="194" fontId="4" fillId="0" borderId="0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 wrapText="1"/>
    </xf>
    <xf numFmtId="199" fontId="4" fillId="0" borderId="0" xfId="1" applyNumberFormat="1" applyFont="1" applyAlignment="1">
      <alignment horizontal="center" vertical="center"/>
    </xf>
    <xf numFmtId="199" fontId="4" fillId="0" borderId="0" xfId="1" applyNumberFormat="1" applyFont="1" applyFill="1" applyBorder="1" applyAlignment="1">
      <alignment horizontal="center" vertical="center"/>
    </xf>
    <xf numFmtId="199" fontId="4" fillId="0" borderId="0" xfId="1" applyNumberFormat="1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189" fontId="3" fillId="0" borderId="0" xfId="5" applyNumberFormat="1" applyFont="1" applyFill="1" applyBorder="1" applyAlignment="1">
      <alignment horizontal="center" vertical="center"/>
    </xf>
    <xf numFmtId="4" fontId="4" fillId="0" borderId="0" xfId="7" applyNumberFormat="1" applyFont="1" applyAlignment="1">
      <alignment horizontal="center" vertical="center"/>
    </xf>
    <xf numFmtId="194" fontId="3" fillId="0" borderId="0" xfId="3" applyNumberFormat="1" applyFont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195" fontId="3" fillId="0" borderId="0" xfId="7" applyNumberFormat="1" applyFont="1" applyAlignment="1">
      <alignment horizontal="left" vertical="center"/>
    </xf>
    <xf numFmtId="189" fontId="3" fillId="0" borderId="0" xfId="4" applyNumberFormat="1" applyFont="1" applyFill="1" applyBorder="1" applyAlignment="1">
      <alignment horizontal="center" vertical="center"/>
    </xf>
    <xf numFmtId="194" fontId="3" fillId="0" borderId="0" xfId="1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vertical="center"/>
    </xf>
    <xf numFmtId="189" fontId="3" fillId="0" borderId="0" xfId="4" applyNumberFormat="1" applyFont="1" applyFill="1" applyBorder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0" fontId="4" fillId="0" borderId="0" xfId="0" applyFont="1"/>
    <xf numFmtId="189" fontId="14" fillId="0" borderId="0" xfId="4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horizontal="center" vertical="center"/>
    </xf>
    <xf numFmtId="192" fontId="3" fillId="0" borderId="0" xfId="3" applyNumberFormat="1" applyFont="1" applyAlignment="1">
      <alignment horizontal="center" vertical="center"/>
    </xf>
    <xf numFmtId="3" fontId="14" fillId="0" borderId="0" xfId="5" applyNumberFormat="1" applyFont="1" applyFill="1" applyBorder="1" applyAlignment="1">
      <alignment vertical="center"/>
    </xf>
    <xf numFmtId="188" fontId="4" fillId="0" borderId="0" xfId="1" applyFont="1" applyAlignment="1">
      <alignment vertical="center"/>
    </xf>
    <xf numFmtId="194" fontId="3" fillId="0" borderId="3" xfId="4" applyNumberFormat="1" applyFont="1" applyFill="1" applyBorder="1" applyAlignment="1">
      <alignment vertical="center"/>
    </xf>
    <xf numFmtId="194" fontId="3" fillId="0" borderId="4" xfId="4" applyNumberFormat="1" applyFont="1" applyFill="1" applyBorder="1" applyAlignment="1">
      <alignment vertical="center"/>
    </xf>
    <xf numFmtId="188" fontId="3" fillId="0" borderId="4" xfId="4" applyNumberFormat="1" applyFont="1" applyFill="1" applyBorder="1" applyAlignment="1">
      <alignment vertical="center"/>
    </xf>
    <xf numFmtId="189" fontId="4" fillId="0" borderId="0" xfId="5" applyNumberFormat="1" applyFont="1" applyFill="1" applyBorder="1" applyAlignment="1">
      <alignment horizontal="center" vertical="center"/>
    </xf>
    <xf numFmtId="38" fontId="4" fillId="0" borderId="0" xfId="3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horizontal="left" vertical="center"/>
    </xf>
    <xf numFmtId="187" fontId="4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95" fontId="4" fillId="0" borderId="0" xfId="7" quotePrefix="1" applyNumberFormat="1" applyFont="1" applyAlignment="1">
      <alignment horizontal="left" vertical="center"/>
    </xf>
    <xf numFmtId="0" fontId="15" fillId="0" borderId="0" xfId="3" applyFont="1" applyAlignment="1">
      <alignment vertical="center"/>
    </xf>
    <xf numFmtId="194" fontId="15" fillId="0" borderId="0" xfId="1" applyNumberFormat="1" applyFont="1" applyFill="1" applyAlignment="1">
      <alignment vertical="center"/>
    </xf>
    <xf numFmtId="188" fontId="15" fillId="0" borderId="0" xfId="3" applyNumberFormat="1" applyFont="1" applyAlignment="1">
      <alignment vertical="center"/>
    </xf>
    <xf numFmtId="188" fontId="16" fillId="0" borderId="0" xfId="1" applyFont="1" applyFill="1" applyBorder="1" applyAlignment="1">
      <alignment vertical="center"/>
    </xf>
    <xf numFmtId="0" fontId="16" fillId="0" borderId="0" xfId="3" applyFont="1" applyAlignment="1">
      <alignment vertical="center"/>
    </xf>
    <xf numFmtId="0" fontId="15" fillId="0" borderId="0" xfId="3" applyFont="1" applyAlignment="1">
      <alignment horizontal="left" vertical="center"/>
    </xf>
    <xf numFmtId="0" fontId="16" fillId="0" borderId="0" xfId="3" applyFont="1" applyAlignment="1">
      <alignment horizontal="left" vertical="center"/>
    </xf>
    <xf numFmtId="194" fontId="16" fillId="0" borderId="0" xfId="1" applyNumberFormat="1" applyFont="1" applyFill="1" applyAlignment="1">
      <alignment horizontal="left" vertical="center"/>
    </xf>
    <xf numFmtId="3" fontId="16" fillId="0" borderId="0" xfId="3" applyNumberFormat="1" applyFont="1" applyAlignment="1">
      <alignment horizontal="left" vertical="center"/>
    </xf>
    <xf numFmtId="188" fontId="16" fillId="0" borderId="0" xfId="3" applyNumberFormat="1" applyFont="1" applyAlignment="1">
      <alignment horizontal="left" vertical="center"/>
    </xf>
    <xf numFmtId="187" fontId="16" fillId="0" borderId="0" xfId="3" applyNumberFormat="1" applyFont="1" applyAlignment="1">
      <alignment horizontal="left" vertical="center"/>
    </xf>
    <xf numFmtId="0" fontId="16" fillId="0" borderId="0" xfId="3" applyFont="1" applyAlignment="1">
      <alignment horizontal="center" vertical="center"/>
    </xf>
    <xf numFmtId="194" fontId="16" fillId="0" borderId="0" xfId="1" applyNumberFormat="1" applyFont="1" applyFill="1" applyAlignment="1">
      <alignment horizontal="center" vertical="center"/>
    </xf>
    <xf numFmtId="37" fontId="16" fillId="0" borderId="0" xfId="3" applyNumberFormat="1" applyFont="1" applyAlignment="1">
      <alignment horizontal="center" vertical="center"/>
    </xf>
    <xf numFmtId="3" fontId="16" fillId="0" borderId="0" xfId="3" applyNumberFormat="1" applyFont="1" applyAlignment="1">
      <alignment horizontal="center" vertical="center"/>
    </xf>
    <xf numFmtId="188" fontId="16" fillId="0" borderId="0" xfId="3" applyNumberFormat="1" applyFont="1" applyAlignment="1">
      <alignment horizontal="center" vertical="center"/>
    </xf>
    <xf numFmtId="199" fontId="16" fillId="0" borderId="0" xfId="3" applyNumberFormat="1" applyFont="1" applyAlignment="1">
      <alignment horizontal="center" vertical="center"/>
    </xf>
    <xf numFmtId="187" fontId="16" fillId="0" borderId="0" xfId="3" applyNumberFormat="1" applyFont="1" applyAlignment="1">
      <alignment horizontal="center" vertical="center"/>
    </xf>
    <xf numFmtId="0" fontId="17" fillId="0" borderId="0" xfId="3" applyFont="1" applyAlignment="1">
      <alignment horizontal="center" vertical="center" wrapText="1"/>
    </xf>
    <xf numFmtId="194" fontId="17" fillId="0" borderId="0" xfId="1" applyNumberFormat="1" applyFont="1" applyFill="1" applyAlignment="1">
      <alignment horizontal="center" vertical="center"/>
    </xf>
    <xf numFmtId="37" fontId="17" fillId="0" borderId="0" xfId="3" applyNumberFormat="1" applyFont="1" applyAlignment="1">
      <alignment horizontal="center" vertical="center"/>
    </xf>
    <xf numFmtId="3" fontId="17" fillId="0" borderId="0" xfId="3" applyNumberFormat="1" applyFont="1" applyAlignment="1">
      <alignment horizontal="center" vertical="center"/>
    </xf>
    <xf numFmtId="188" fontId="17" fillId="0" borderId="0" xfId="3" applyNumberFormat="1" applyFont="1" applyAlignment="1">
      <alignment horizontal="center" vertical="center"/>
    </xf>
    <xf numFmtId="199" fontId="17" fillId="0" borderId="0" xfId="3" applyNumberFormat="1" applyFont="1" applyAlignment="1">
      <alignment horizontal="center" vertical="center"/>
    </xf>
    <xf numFmtId="187" fontId="17" fillId="0" borderId="0" xfId="3" applyNumberFormat="1" applyFont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194" fontId="15" fillId="0" borderId="0" xfId="1" applyNumberFormat="1" applyFont="1" applyFill="1" applyBorder="1" applyAlignment="1">
      <alignment horizontal="right" vertical="center"/>
    </xf>
    <xf numFmtId="43" fontId="15" fillId="0" borderId="0" xfId="4" applyFont="1" applyFill="1" applyBorder="1" applyAlignment="1">
      <alignment horizontal="right" vertical="center"/>
    </xf>
    <xf numFmtId="3" fontId="15" fillId="0" borderId="0" xfId="5" applyNumberFormat="1" applyFont="1" applyFill="1" applyBorder="1" applyAlignment="1">
      <alignment horizontal="right" vertical="center"/>
    </xf>
    <xf numFmtId="188" fontId="15" fillId="0" borderId="0" xfId="6" applyNumberFormat="1" applyFont="1" applyFill="1" applyBorder="1" applyAlignment="1">
      <alignment horizontal="right" vertical="center"/>
    </xf>
    <xf numFmtId="187" fontId="15" fillId="0" borderId="0" xfId="4" applyNumberFormat="1" applyFont="1" applyFill="1" applyBorder="1" applyAlignment="1">
      <alignment horizontal="right" vertical="center"/>
    </xf>
    <xf numFmtId="188" fontId="15" fillId="0" borderId="0" xfId="1" applyFont="1" applyFill="1" applyBorder="1" applyAlignment="1">
      <alignment vertical="center"/>
    </xf>
    <xf numFmtId="188" fontId="15" fillId="0" borderId="0" xfId="1" applyFont="1" applyFill="1" applyBorder="1" applyAlignment="1">
      <alignment horizontal="right" vertical="center"/>
    </xf>
    <xf numFmtId="188" fontId="15" fillId="0" borderId="0" xfId="4" applyNumberFormat="1" applyFont="1" applyFill="1" applyBorder="1" applyAlignment="1">
      <alignment horizontal="right" vertical="center"/>
    </xf>
    <xf numFmtId="192" fontId="15" fillId="0" borderId="0" xfId="4" applyNumberFormat="1" applyFont="1" applyFill="1" applyBorder="1" applyAlignment="1">
      <alignment horizontal="right" vertical="center"/>
    </xf>
    <xf numFmtId="194" fontId="16" fillId="0" borderId="0" xfId="1" applyNumberFormat="1" applyFont="1" applyFill="1" applyAlignment="1">
      <alignment horizontal="right" vertical="center"/>
    </xf>
    <xf numFmtId="187" fontId="16" fillId="0" borderId="0" xfId="4" applyNumberFormat="1" applyFont="1" applyFill="1" applyAlignment="1">
      <alignment horizontal="right" vertical="center"/>
    </xf>
    <xf numFmtId="190" fontId="16" fillId="0" borderId="0" xfId="4" applyNumberFormat="1" applyFont="1" applyFill="1" applyAlignment="1">
      <alignment horizontal="right" vertical="center"/>
    </xf>
    <xf numFmtId="188" fontId="16" fillId="0" borderId="0" xfId="1" applyFont="1" applyFill="1" applyBorder="1" applyAlignment="1">
      <alignment horizontal="right" vertical="center"/>
    </xf>
    <xf numFmtId="188" fontId="16" fillId="0" borderId="0" xfId="3" applyNumberFormat="1" applyFont="1" applyAlignment="1">
      <alignment vertical="center"/>
    </xf>
    <xf numFmtId="194" fontId="16" fillId="0" borderId="0" xfId="1" applyNumberFormat="1" applyFont="1" applyFill="1" applyBorder="1" applyAlignment="1">
      <alignment horizontal="right" vertical="center"/>
    </xf>
    <xf numFmtId="187" fontId="16" fillId="0" borderId="0" xfId="4" applyNumberFormat="1" applyFont="1" applyFill="1" applyBorder="1" applyAlignment="1">
      <alignment horizontal="right" vertical="center"/>
    </xf>
    <xf numFmtId="3" fontId="16" fillId="0" borderId="0" xfId="5" applyNumberFormat="1" applyFont="1" applyFill="1" applyBorder="1" applyAlignment="1">
      <alignment horizontal="right" vertical="center"/>
    </xf>
    <xf numFmtId="188" fontId="16" fillId="0" borderId="0" xfId="4" applyNumberFormat="1" applyFont="1" applyFill="1" applyBorder="1" applyAlignment="1">
      <alignment horizontal="right" vertical="center"/>
    </xf>
    <xf numFmtId="0" fontId="16" fillId="0" borderId="0" xfId="7" applyFont="1" applyAlignment="1">
      <alignment horizontal="left" vertical="center"/>
    </xf>
    <xf numFmtId="190" fontId="16" fillId="0" borderId="0" xfId="4" applyNumberFormat="1" applyFont="1" applyFill="1" applyBorder="1" applyAlignment="1">
      <alignment horizontal="right" vertical="center"/>
    </xf>
    <xf numFmtId="192" fontId="16" fillId="0" borderId="0" xfId="4" applyNumberFormat="1" applyFont="1" applyFill="1" applyBorder="1" applyAlignment="1">
      <alignment horizontal="right" vertical="center"/>
    </xf>
    <xf numFmtId="194" fontId="15" fillId="0" borderId="0" xfId="1" applyNumberFormat="1" applyFont="1" applyFill="1" applyAlignment="1">
      <alignment horizontal="right" vertical="center"/>
    </xf>
    <xf numFmtId="188" fontId="15" fillId="0" borderId="0" xfId="1" applyFont="1" applyFill="1" applyAlignment="1">
      <alignment horizontal="right" vertical="center"/>
    </xf>
    <xf numFmtId="190" fontId="15" fillId="0" borderId="0" xfId="4" applyNumberFormat="1" applyFont="1" applyFill="1" applyBorder="1" applyAlignment="1">
      <alignment horizontal="right" vertical="center"/>
    </xf>
    <xf numFmtId="192" fontId="15" fillId="0" borderId="0" xfId="4" applyNumberFormat="1" applyFont="1" applyFill="1" applyAlignment="1">
      <alignment horizontal="right" vertical="center"/>
    </xf>
    <xf numFmtId="187" fontId="16" fillId="0" borderId="0" xfId="5" applyNumberFormat="1" applyFont="1" applyFill="1" applyBorder="1" applyAlignment="1">
      <alignment horizontal="right" vertical="center"/>
    </xf>
    <xf numFmtId="194" fontId="15" fillId="0" borderId="3" xfId="1" applyNumberFormat="1" applyFont="1" applyFill="1" applyBorder="1" applyAlignment="1">
      <alignment horizontal="right" vertical="center"/>
    </xf>
    <xf numFmtId="192" fontId="15" fillId="0" borderId="0" xfId="5" applyNumberFormat="1" applyFont="1" applyFill="1" applyBorder="1" applyAlignment="1">
      <alignment horizontal="right" vertical="center"/>
    </xf>
    <xf numFmtId="188" fontId="15" fillId="0" borderId="3" xfId="1" applyFont="1" applyFill="1" applyBorder="1" applyAlignment="1">
      <alignment horizontal="right" vertical="center"/>
    </xf>
    <xf numFmtId="194" fontId="16" fillId="0" borderId="0" xfId="1" applyNumberFormat="1" applyFont="1" applyFill="1" applyBorder="1" applyAlignment="1">
      <alignment vertical="center"/>
    </xf>
    <xf numFmtId="196" fontId="16" fillId="0" borderId="0" xfId="5" applyNumberFormat="1" applyFont="1" applyFill="1" applyBorder="1" applyAlignment="1">
      <alignment vertical="center"/>
    </xf>
    <xf numFmtId="3" fontId="16" fillId="0" borderId="0" xfId="5" applyNumberFormat="1" applyFont="1" applyFill="1" applyBorder="1" applyAlignment="1">
      <alignment vertical="center"/>
    </xf>
    <xf numFmtId="187" fontId="16" fillId="0" borderId="0" xfId="5" applyNumberFormat="1" applyFont="1" applyFill="1" applyBorder="1" applyAlignment="1">
      <alignment vertical="center"/>
    </xf>
    <xf numFmtId="200" fontId="16" fillId="0" borderId="0" xfId="1" applyNumberFormat="1" applyFont="1" applyFill="1" applyBorder="1" applyAlignment="1">
      <alignment vertical="center"/>
    </xf>
    <xf numFmtId="194" fontId="15" fillId="0" borderId="0" xfId="4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15" fillId="0" borderId="0" xfId="3" applyFont="1" applyAlignment="1">
      <alignment horizontal="left" vertical="center"/>
    </xf>
    <xf numFmtId="0" fontId="16" fillId="0" borderId="1" xfId="3" applyFont="1" applyBorder="1" applyAlignment="1">
      <alignment horizontal="center" vertical="center"/>
    </xf>
    <xf numFmtId="0" fontId="17" fillId="0" borderId="0" xfId="3" applyFont="1" applyAlignment="1">
      <alignment horizontal="center" vertical="center" wrapText="1"/>
    </xf>
    <xf numFmtId="0" fontId="19" fillId="0" borderId="0" xfId="22" applyFont="1" applyAlignment="1">
      <alignment horizontal="left" vertical="center"/>
    </xf>
    <xf numFmtId="0" fontId="20" fillId="0" borderId="0" xfId="22" applyFont="1" applyAlignment="1">
      <alignment horizontal="center" vertical="center"/>
    </xf>
    <xf numFmtId="0" fontId="20" fillId="0" borderId="0" xfId="22" quotePrefix="1" applyFont="1" applyAlignment="1">
      <alignment horizontal="center" vertical="center"/>
    </xf>
    <xf numFmtId="187" fontId="20" fillId="0" borderId="0" xfId="22" applyNumberFormat="1" applyFont="1" applyAlignment="1">
      <alignment horizontal="center" vertical="center"/>
    </xf>
    <xf numFmtId="37" fontId="20" fillId="0" borderId="0" xfId="22" applyNumberFormat="1" applyFont="1" applyAlignment="1">
      <alignment horizontal="center" vertical="center"/>
    </xf>
    <xf numFmtId="0" fontId="20" fillId="0" borderId="0" xfId="22" applyFont="1" applyAlignment="1">
      <alignment vertical="center"/>
    </xf>
    <xf numFmtId="0" fontId="21" fillId="0" borderId="0" xfId="22" applyFont="1" applyAlignment="1">
      <alignment horizontal="left" vertical="center"/>
    </xf>
    <xf numFmtId="187" fontId="20" fillId="0" borderId="0" xfId="22" applyNumberFormat="1" applyFont="1" applyAlignment="1">
      <alignment vertical="center"/>
    </xf>
    <xf numFmtId="0" fontId="20" fillId="0" borderId="0" xfId="22" applyFont="1" applyAlignment="1">
      <alignment horizontal="right" vertical="center"/>
    </xf>
    <xf numFmtId="4" fontId="20" fillId="0" borderId="0" xfId="22" applyNumberFormat="1" applyFont="1" applyAlignment="1">
      <alignment vertical="center"/>
    </xf>
    <xf numFmtId="0" fontId="20" fillId="0" borderId="1" xfId="22" applyFont="1" applyBorder="1" applyAlignment="1">
      <alignment horizontal="center" vertical="center"/>
    </xf>
    <xf numFmtId="0" fontId="20" fillId="0" borderId="1" xfId="22" quotePrefix="1" applyFont="1" applyBorder="1" applyAlignment="1">
      <alignment horizontal="center" vertical="center"/>
    </xf>
    <xf numFmtId="0" fontId="22" fillId="0" borderId="0" xfId="22" applyFont="1" applyAlignment="1">
      <alignment vertical="center"/>
    </xf>
    <xf numFmtId="0" fontId="19" fillId="0" borderId="0" xfId="22" applyFont="1" applyAlignment="1">
      <alignment vertical="center"/>
    </xf>
    <xf numFmtId="37" fontId="20" fillId="0" borderId="0" xfId="22" applyNumberFormat="1" applyFont="1" applyAlignment="1">
      <alignment vertical="center"/>
    </xf>
    <xf numFmtId="0" fontId="23" fillId="0" borderId="0" xfId="22" applyFont="1" applyAlignment="1">
      <alignment vertical="center"/>
    </xf>
    <xf numFmtId="0" fontId="24" fillId="0" borderId="0" xfId="22" applyFont="1" applyAlignment="1">
      <alignment horizontal="center" vertical="center"/>
    </xf>
    <xf numFmtId="10" fontId="20" fillId="0" borderId="0" xfId="2" applyNumberFormat="1" applyFont="1" applyAlignment="1">
      <alignment vertical="center"/>
    </xf>
    <xf numFmtId="0" fontId="20" fillId="0" borderId="0" xfId="22" quotePrefix="1" applyFont="1" applyAlignment="1">
      <alignment vertical="center"/>
    </xf>
    <xf numFmtId="187" fontId="24" fillId="0" borderId="0" xfId="22" applyNumberFormat="1" applyFont="1" applyAlignment="1">
      <alignment horizontal="center" vertical="center"/>
    </xf>
    <xf numFmtId="0" fontId="20" fillId="0" borderId="0" xfId="22" quotePrefix="1" applyFont="1" applyAlignment="1">
      <alignment horizontal="left" vertical="center"/>
    </xf>
    <xf numFmtId="0" fontId="20" fillId="0" borderId="0" xfId="22" applyFont="1" applyAlignment="1">
      <alignment horizontal="left" vertical="center"/>
    </xf>
    <xf numFmtId="37" fontId="20" fillId="0" borderId="0" xfId="0" applyNumberFormat="1" applyFont="1" applyAlignment="1">
      <alignment horizontal="left" vertical="top"/>
    </xf>
    <xf numFmtId="187" fontId="20" fillId="0" borderId="3" xfId="22" applyNumberFormat="1" applyFont="1" applyBorder="1" applyAlignment="1">
      <alignment horizontal="right" vertical="center"/>
    </xf>
    <xf numFmtId="187" fontId="20" fillId="0" borderId="0" xfId="22" applyNumberFormat="1" applyFont="1" applyAlignment="1">
      <alignment horizontal="right" vertical="center"/>
    </xf>
    <xf numFmtId="187" fontId="25" fillId="0" borderId="0" xfId="22" applyNumberFormat="1" applyFont="1" applyAlignment="1">
      <alignment vertical="center"/>
    </xf>
    <xf numFmtId="0" fontId="19" fillId="0" borderId="0" xfId="22" quotePrefix="1" applyFont="1" applyAlignment="1">
      <alignment horizontal="left" vertical="center"/>
    </xf>
    <xf numFmtId="187" fontId="20" fillId="0" borderId="5" xfId="22" applyNumberFormat="1" applyFont="1" applyBorder="1" applyAlignment="1">
      <alignment horizontal="right" vertical="center"/>
    </xf>
    <xf numFmtId="194" fontId="20" fillId="0" borderId="0" xfId="22" applyNumberFormat="1" applyFont="1" applyAlignment="1">
      <alignment vertical="center"/>
    </xf>
    <xf numFmtId="187" fontId="20" fillId="0" borderId="6" xfId="22" applyNumberFormat="1" applyFont="1" applyBorder="1" applyAlignment="1">
      <alignment horizontal="right" vertical="center"/>
    </xf>
    <xf numFmtId="187" fontId="20" fillId="0" borderId="4" xfId="22" applyNumberFormat="1" applyFont="1" applyBorder="1" applyAlignment="1">
      <alignment horizontal="right" vertical="center"/>
    </xf>
    <xf numFmtId="192" fontId="20" fillId="0" borderId="0" xfId="22" applyNumberFormat="1" applyFont="1" applyAlignment="1">
      <alignment vertical="center"/>
    </xf>
    <xf numFmtId="197" fontId="20" fillId="0" borderId="0" xfId="22" applyNumberFormat="1" applyFont="1" applyAlignment="1">
      <alignment horizontal="right" vertical="center"/>
    </xf>
    <xf numFmtId="201" fontId="20" fillId="0" borderId="0" xfId="22" applyNumberFormat="1" applyFont="1" applyAlignment="1">
      <alignment vertical="center"/>
    </xf>
    <xf numFmtId="197" fontId="20" fillId="0" borderId="0" xfId="22" applyNumberFormat="1" applyFont="1" applyAlignment="1">
      <alignment vertical="center"/>
    </xf>
    <xf numFmtId="38" fontId="20" fillId="0" borderId="2" xfId="22" applyNumberFormat="1" applyFont="1" applyBorder="1" applyAlignment="1">
      <alignment vertical="center"/>
    </xf>
    <xf numFmtId="38" fontId="20" fillId="0" borderId="0" xfId="22" applyNumberFormat="1" applyFont="1" applyAlignment="1">
      <alignment vertical="center"/>
    </xf>
    <xf numFmtId="38" fontId="20" fillId="0" borderId="7" xfId="0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0" fontId="22" fillId="0" borderId="0" xfId="22" applyFont="1" applyAlignment="1">
      <alignment horizontal="center" vertical="center"/>
    </xf>
    <xf numFmtId="40" fontId="20" fillId="0" borderId="0" xfId="22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37" fontId="19" fillId="0" borderId="0" xfId="22" applyNumberFormat="1" applyFont="1" applyAlignment="1">
      <alignment horizontal="left" vertical="center"/>
    </xf>
    <xf numFmtId="187" fontId="22" fillId="0" borderId="0" xfId="22" applyNumberFormat="1" applyFont="1" applyAlignment="1">
      <alignment horizontal="center" vertical="center"/>
    </xf>
    <xf numFmtId="187" fontId="20" fillId="0" borderId="1" xfId="22" applyNumberFormat="1" applyFont="1" applyBorder="1" applyAlignment="1">
      <alignment vertical="center"/>
    </xf>
    <xf numFmtId="187" fontId="20" fillId="0" borderId="3" xfId="22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87" fontId="20" fillId="0" borderId="1" xfId="23" applyNumberFormat="1" applyFont="1" applyBorder="1" applyAlignment="1">
      <alignment vertical="center"/>
    </xf>
    <xf numFmtId="187" fontId="20" fillId="0" borderId="0" xfId="23" applyNumberFormat="1" applyFont="1" applyAlignment="1">
      <alignment vertical="center"/>
    </xf>
    <xf numFmtId="187" fontId="20" fillId="0" borderId="1" xfId="22" applyNumberFormat="1" applyFont="1" applyBorder="1" applyAlignment="1">
      <alignment horizontal="right" vertical="center"/>
    </xf>
    <xf numFmtId="187" fontId="20" fillId="0" borderId="5" xfId="22" applyNumberFormat="1" applyFont="1" applyBorder="1" applyAlignment="1">
      <alignment vertical="center"/>
    </xf>
  </cellXfs>
  <cellStyles count="24">
    <cellStyle name="Comma" xfId="1" builtinId="3"/>
    <cellStyle name="Comma 2" xfId="11" xr:uid="{6403005B-2195-4FBE-B464-F0FB9B5BAF27}"/>
    <cellStyle name="Comma 2 2" xfId="17" xr:uid="{BB61319F-A122-4BBA-B4E0-7112AC0A5C9E}"/>
    <cellStyle name="Comma 3" xfId="12" xr:uid="{30E0A4B8-CCD3-40F7-9500-A7DE917C9F5D}"/>
    <cellStyle name="Comma 4" xfId="9" xr:uid="{2150F61B-DC3E-4D42-9CC3-AB13B9753507}"/>
    <cellStyle name="Comma 5" xfId="15" xr:uid="{8710B21E-F94F-47D4-990D-1B1C54D703C0}"/>
    <cellStyle name="Comma 6" xfId="21" xr:uid="{4BBD0345-E3E5-4278-86CD-E592A488D29F}"/>
    <cellStyle name="Comma_Detail of Investments Thai &amp; Eng" xfId="4" xr:uid="{3EB61E50-2ABC-4FAD-A226-9A1AB4A79BCA}"/>
    <cellStyle name="Comma_Detail-T-Investment" xfId="5" xr:uid="{F2D19957-304C-4AE2-AA4F-A074BA0428AC}"/>
    <cellStyle name="Comma_งบประกอบรายละเอียดเงินลงทุนVAYU_ENG" xfId="10" xr:uid="{7FF4FE8A-5F70-476F-AC8E-B59DDA07E3D7}"/>
    <cellStyle name="Normal" xfId="0" builtinId="0"/>
    <cellStyle name="Normal 10 2 2" xfId="23" xr:uid="{0EAD5B33-C628-4229-9814-80BCDCCF1222}"/>
    <cellStyle name="Normal 2" xfId="14" xr:uid="{E2FFF430-4383-4378-BFD1-66F6303AAF37}"/>
    <cellStyle name="Normal 2 2" xfId="16" xr:uid="{83B5B50E-5539-4844-AADE-968260CB2EBB}"/>
    <cellStyle name="Normal 2 2 2" xfId="18" xr:uid="{952F3E8D-55BA-40D6-98C5-2310C4EA64EE}"/>
    <cellStyle name="Normal 2 3" xfId="22" xr:uid="{A1B097C8-04B9-4FB3-8B3F-38676B941ADE}"/>
    <cellStyle name="Normal 3" xfId="20" xr:uid="{DA2834E8-092C-4A7F-9C86-5475011443C1}"/>
    <cellStyle name="Normal 4" xfId="19" xr:uid="{11582314-61F9-4ED8-BA21-9FB5D553815B}"/>
    <cellStyle name="Normal_Detail of Investments Thai &amp; Eng" xfId="3" xr:uid="{B67D59A5-9E32-47D4-A818-6AAA4DE2FCE8}"/>
    <cellStyle name="Normal_Detail of Investments Thai &amp; Eng_Template_Detail of investments_T_Q3'09" xfId="7" xr:uid="{3802A10A-615F-42D7-A798-040003BEAC02}"/>
    <cellStyle name="Percent" xfId="2" builtinId="5"/>
    <cellStyle name="Percent 2" xfId="8" xr:uid="{0A0D6608-6173-443C-9914-853DE85A2B61}"/>
    <cellStyle name="Percent 3" xfId="6" xr:uid="{19841F5D-C9FA-4CF6-9D4C-5B71AD054095}"/>
    <cellStyle name="Percent 4" xfId="13" xr:uid="{BB3CC72C-B474-4EF5-AC33-1549B0DD81D4}"/>
  </cellStyles>
  <dxfs count="3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221</xdr:row>
      <xdr:rowOff>180975</xdr:rowOff>
    </xdr:from>
    <xdr:to>
      <xdr:col>2</xdr:col>
      <xdr:colOff>2686050</xdr:colOff>
      <xdr:row>221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D85EDA2-2CD8-8274-E6DE-3B798BECAF23}"/>
            </a:ext>
          </a:extLst>
        </xdr:cNvPr>
        <xdr:cNvCxnSpPr/>
      </xdr:nvCxnSpPr>
      <xdr:spPr>
        <a:xfrm>
          <a:off x="76200" y="52073175"/>
          <a:ext cx="303847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ya.Saptaweewat/My%20Documents/bknys/Jobs/2006/LH%20Group%20Q1'06/1.LH/FS/LHF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ecurity%20Processing\Price\EGAT1%202310\FUNDS\01-NET\Debenture\MKPrice-Eg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eypool/Desktop/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Desktop/Vayupak-YE04/Documents%20and%20Settings/bksac/My%20Documents/Job/Vayupak/SAC/Trinity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1307295/Desktop/TRANSAC/DEAL11_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h/My%20Documents/My%20job/Siam%20tin/Lead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ongbo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1307295/Desktop/Hwdata/excel/Tbd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Vayupak/SAC/Trinity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ph\My%20Documents\My%20job\Siam%20tin\Lead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065005s"/>
      <sheetName val="Juta"/>
      <sheetName val="ProductData"/>
      <sheetName val=" Direct load 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Write off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IE UPS"/>
      <sheetName val="C2C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RA-Grouping"/>
      <sheetName val="LOOSECHKLIST"/>
      <sheetName val="K110_NFS"/>
      <sheetName val="PRɉCE_LIST4"/>
      <sheetName val="Bill No. 2 - Carpark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411and431sum"/>
      <sheetName val="ตารางลูกหนี้สัญญาเช่า. "/>
      <sheetName val="InvPlan_NI and WIN 2017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&amp;LFINAL - 44"/>
      <sheetName val="Prm"/>
      <sheetName val="B131 "/>
      <sheetName val="[BANK.XLS뉮׾_x005f_x0003_㌏Joint"/>
      <sheetName val="_BANK_XLS뉮׾㌏Joint"/>
      <sheetName val="IS"/>
      <sheetName val="PL"/>
      <sheetName val="CA Sheet"/>
      <sheetName val="Trial Balance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GiaVL"/>
      <sheetName val="Estimation - 2018"/>
      <sheetName val="F9 Parameters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START"/>
      <sheetName val="JV Entry"/>
      <sheetName val="Quarterly 4"/>
      <sheetName val="tb Q3'08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CON_infrai"/>
      <sheetName val="SFFee"/>
      <sheetName val="F8.1 Slw mving stck"/>
      <sheetName val="F 5.7 Value red"/>
      <sheetName val="F6.4 Slow Moving SP 2004"/>
      <sheetName val="名簿データ"/>
      <sheetName val="FRECEFECBAILEYS"/>
      <sheetName val="dBase"/>
      <sheetName val="alamat"/>
      <sheetName val="warehouse fixed v var. (calcs)"/>
      <sheetName val="_BANK.XLS뉮׾_x005f_x005f_x"/>
      <sheetName val="PL12M"/>
      <sheetName val="FF_4"/>
      <sheetName val="C 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Gen_Info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SAN_REDUCED_11"/>
      <sheetName val="_IBPL0001"/>
      <sheetName val="_IB-PL-YTD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Drop Down"/>
      <sheetName val="SAN_REDUCED_12"/>
      <sheetName val="Gen_Info2"/>
      <sheetName val="OMC_April_02"/>
      <sheetName val="RF_April_02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Unit rate Architecture"/>
      <sheetName val="conso"/>
      <sheetName val="FSSummary"/>
      <sheetName val="WM"/>
      <sheetName val="F9_Parameters_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original"/>
      <sheetName val="Quarterly_4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544"/>
      <sheetName val="_BANK_XLS뉮׾㌏Joint1"/>
      <sheetName val="group"/>
      <sheetName val="9"/>
      <sheetName val="N-4.4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U120_Asset"/>
      <sheetName val="Graph"/>
      <sheetName val="Key"/>
      <sheetName val="RW6"/>
      <sheetName val="Work sheet FB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Actual"/>
      <sheetName val="PROCESS"/>
      <sheetName val="FS-YTD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6"/>
      <sheetName val="營業中"/>
      <sheetName val="day end stock"/>
      <sheetName val="Combine"/>
      <sheetName val="Parameter"/>
      <sheetName val="PL-D"/>
      <sheetName val="P'Tai(ห้ามลบ)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L _ACCT-MBK"/>
      <sheetName val="FOR PL_ACCT-MBK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Sheet1 (2)"/>
      <sheetName val="CA Lab Equp"/>
      <sheetName val="Country"/>
      <sheetName val="Sheet1_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Order_Oct_w40"/>
      <sheetName val="Order_Oct_w41"/>
      <sheetName val="Factor"/>
      <sheetName val="マクロバランス表"/>
      <sheetName val="Income Statement"/>
      <sheetName val="day_end_stock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[BANK.XLS][BANK.XLS]10_1_Medi_3"/>
      <sheetName val="[BANK.XLS][BANK.XLS]10_1_Medi_2"/>
      <sheetName val="[BANK.XLS][BANK.XLS]10_1_Medi_5"/>
      <sheetName val="[BANK.XLS][BANK.XLS]10_1_Medi_4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10K4"/>
      <sheetName val="manreq"/>
      <sheetName val="smfix"/>
      <sheetName val="extra"/>
      <sheetName val="prf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入力"/>
      <sheetName val="_Bal Int Acp"/>
      <sheetName val="AILC004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B09.30.04"/>
      <sheetName val="[BANK.XLS][BANK.XLS]10_1_Medi_6"/>
      <sheetName val="Profit and Los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Submit"/>
      <sheetName val="accure"/>
      <sheetName val="Totaloversikt"/>
      <sheetName val="현금및현금등가물"/>
      <sheetName val="PBC Template"/>
      <sheetName val="현금흐름표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SFP"/>
      <sheetName val="SCI"/>
      <sheetName val="PL_TB as of Dec-2015"/>
      <sheetName val="Budget_2013|14 MEE. B.Centers"/>
      <sheetName val="Accounts"/>
      <sheetName val="CRA-Detail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Prft&amp;Loss"/>
      <sheetName val="FIN TB_SI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Boq(1)"/>
      <sheetName val="Account Code_E"/>
      <sheetName val="Entity Data"/>
      <sheetName val="OTC market"/>
      <sheetName val="NPV"/>
      <sheetName val="AD output"/>
      <sheetName val="Boots OTC"/>
      <sheetName val="pro forma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 APS  APS-DI ING"/>
      <sheetName val="INCTAX"/>
      <sheetName val="BEplan-Paper"/>
      <sheetName val="14 Graphs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bod"/>
      <sheetName val="Reimbursements"/>
      <sheetName val="all"/>
      <sheetName val="39.0OK"/>
      <sheetName val="02.1OK"/>
      <sheetName val="02.2OK"/>
      <sheetName val="Month"/>
      <sheetName val="donnee lct"/>
      <sheetName val="daily 12.57"/>
      <sheetName val="TB MAY'09"/>
      <sheetName val="รายละเอียดเสาเข็มที่ใช้แต่ละแบบ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EQ4NTV"/>
      <sheetName val="Drivers"/>
      <sheetName val="SMP"/>
      <sheetName val="F汇总"/>
      <sheetName val="Variables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Land 28101"/>
      <sheetName val="ภูมิทัศน์"/>
      <sheetName val="PS-1995"/>
      <sheetName val="AMOUNT"/>
      <sheetName val="PND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수정시산표"/>
      <sheetName val="Supplier Master IF"/>
      <sheetName val="Bridge-品类量价更新"/>
      <sheetName val="bgt"/>
      <sheetName val="provisions"/>
      <sheetName val="Form 100_opn"/>
      <sheetName val="FF-PB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 refreshError="1"/>
      <sheetData sheetId="994" refreshError="1"/>
      <sheetData sheetId="995" refreshError="1"/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 refreshError="1"/>
      <sheetData sheetId="1070" refreshError="1"/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>
        <row r="4">
          <cell r="B4">
            <v>111874</v>
          </cell>
        </row>
      </sheetData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 refreshError="1"/>
      <sheetData sheetId="1634" refreshError="1"/>
      <sheetData sheetId="1635" refreshError="1"/>
      <sheetData sheetId="1636" refreshError="1"/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 refreshError="1"/>
      <sheetData sheetId="2372" refreshError="1"/>
      <sheetData sheetId="2373" refreshError="1"/>
      <sheetData sheetId="2374" refreshError="1"/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 refreshError="1"/>
      <sheetData sheetId="2439" refreshError="1"/>
      <sheetData sheetId="2440" refreshError="1"/>
      <sheetData sheetId="2441" refreshError="1"/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4">
          <cell r="B4">
            <v>111874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4">
          <cell r="B4">
            <v>111874</v>
          </cell>
        </row>
      </sheetData>
      <sheetData sheetId="2714">
        <row r="4">
          <cell r="B4">
            <v>111874</v>
          </cell>
        </row>
      </sheetData>
      <sheetData sheetId="2715">
        <row r="4">
          <cell r="B4">
            <v>111874</v>
          </cell>
        </row>
      </sheetData>
      <sheetData sheetId="2716">
        <row r="4">
          <cell r="B4">
            <v>111874</v>
          </cell>
        </row>
      </sheetData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4">
          <cell r="B4">
            <v>111874</v>
          </cell>
        </row>
      </sheetData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6.3812059999999997</v>
          </cell>
        </row>
      </sheetData>
      <sheetData sheetId="2735">
        <row r="10">
          <cell r="F10">
            <v>1746.43</v>
          </cell>
        </row>
      </sheetData>
      <sheetData sheetId="2736" refreshError="1"/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4">
          <cell r="B4">
            <v>111874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10">
          <cell r="F10">
            <v>6.3812059999999997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>
        <row r="10">
          <cell r="F10">
            <v>1746.43</v>
          </cell>
        </row>
      </sheetData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4">
          <cell r="B4">
            <v>111874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4">
          <cell r="B4">
            <v>111874</v>
          </cell>
        </row>
      </sheetData>
      <sheetData sheetId="2825">
        <row r="10">
          <cell r="F10">
            <v>1746.43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10">
          <cell r="F10">
            <v>1746.43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10">
          <cell r="F10">
            <v>1746.43</v>
          </cell>
        </row>
      </sheetData>
      <sheetData sheetId="2832">
        <row r="4">
          <cell r="B4">
            <v>111874</v>
          </cell>
        </row>
      </sheetData>
      <sheetData sheetId="2833">
        <row r="4">
          <cell r="B4">
            <v>111874</v>
          </cell>
        </row>
      </sheetData>
      <sheetData sheetId="2834">
        <row r="4">
          <cell r="B4">
            <v>111874</v>
          </cell>
        </row>
      </sheetData>
      <sheetData sheetId="2835">
        <row r="4">
          <cell r="B4">
            <v>111874</v>
          </cell>
        </row>
      </sheetData>
      <sheetData sheetId="2836">
        <row r="4">
          <cell r="B4">
            <v>111874</v>
          </cell>
        </row>
      </sheetData>
      <sheetData sheetId="2837">
        <row r="4">
          <cell r="B4">
            <v>111874</v>
          </cell>
        </row>
      </sheetData>
      <sheetData sheetId="2838">
        <row r="4">
          <cell r="B4">
            <v>111874</v>
          </cell>
        </row>
      </sheetData>
      <sheetData sheetId="2839">
        <row r="4">
          <cell r="B4">
            <v>111874</v>
          </cell>
        </row>
      </sheetData>
      <sheetData sheetId="2840">
        <row r="4">
          <cell r="B4">
            <v>111874</v>
          </cell>
        </row>
      </sheetData>
      <sheetData sheetId="2841">
        <row r="4">
          <cell r="B4">
            <v>111874</v>
          </cell>
        </row>
      </sheetData>
      <sheetData sheetId="2842">
        <row r="4">
          <cell r="B4">
            <v>111874</v>
          </cell>
        </row>
      </sheetData>
      <sheetData sheetId="2843">
        <row r="4">
          <cell r="B4">
            <v>111874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10">
          <cell r="F10">
            <v>1746.43</v>
          </cell>
        </row>
      </sheetData>
      <sheetData sheetId="2851">
        <row r="4">
          <cell r="B4">
            <v>111874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 refreshError="1"/>
      <sheetData sheetId="3053" refreshError="1"/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4">
          <cell r="B4">
            <v>111874</v>
          </cell>
        </row>
      </sheetData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>
        <row r="4">
          <cell r="B4">
            <v>111874</v>
          </cell>
        </row>
      </sheetData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/>
      <sheetData sheetId="3116" refreshError="1"/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4">
          <cell r="B4">
            <v>111874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>
        <row r="10">
          <cell r="F10">
            <v>1746.43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10">
          <cell r="F10">
            <v>1746.43</v>
          </cell>
        </row>
      </sheetData>
      <sheetData sheetId="3143">
        <row r="10">
          <cell r="F10">
            <v>1746.43</v>
          </cell>
        </row>
      </sheetData>
      <sheetData sheetId="3144"/>
      <sheetData sheetId="3145"/>
      <sheetData sheetId="3146"/>
      <sheetData sheetId="3147"/>
      <sheetData sheetId="3148"/>
      <sheetData sheetId="3149">
        <row r="10">
          <cell r="F10">
            <v>1746.43</v>
          </cell>
        </row>
      </sheetData>
      <sheetData sheetId="3150"/>
      <sheetData sheetId="3151"/>
      <sheetData sheetId="3152"/>
      <sheetData sheetId="3153"/>
      <sheetData sheetId="3154">
        <row r="10">
          <cell r="F10">
            <v>1746.43</v>
          </cell>
        </row>
      </sheetData>
      <sheetData sheetId="3155"/>
      <sheetData sheetId="3156">
        <row r="4">
          <cell r="B4">
            <v>111874</v>
          </cell>
        </row>
      </sheetData>
      <sheetData sheetId="3157"/>
      <sheetData sheetId="3158"/>
      <sheetData sheetId="3159">
        <row r="10">
          <cell r="F10">
            <v>1746.43</v>
          </cell>
        </row>
      </sheetData>
      <sheetData sheetId="3160"/>
      <sheetData sheetId="3161">
        <row r="4">
          <cell r="B4">
            <v>111874</v>
          </cell>
        </row>
      </sheetData>
      <sheetData sheetId="3162"/>
      <sheetData sheetId="3163">
        <row r="10">
          <cell r="F10">
            <v>1746.43</v>
          </cell>
        </row>
      </sheetData>
      <sheetData sheetId="3164"/>
      <sheetData sheetId="3165"/>
      <sheetData sheetId="3166">
        <row r="4">
          <cell r="B4">
            <v>111874</v>
          </cell>
        </row>
      </sheetData>
      <sheetData sheetId="3167"/>
      <sheetData sheetId="3168">
        <row r="10">
          <cell r="F10">
            <v>1746.43</v>
          </cell>
        </row>
      </sheetData>
      <sheetData sheetId="3169"/>
      <sheetData sheetId="3170"/>
      <sheetData sheetId="3171"/>
      <sheetData sheetId="3172"/>
      <sheetData sheetId="3173">
        <row r="10">
          <cell r="F10">
            <v>1746.43</v>
          </cell>
        </row>
      </sheetData>
      <sheetData sheetId="3174"/>
      <sheetData sheetId="3175">
        <row r="4">
          <cell r="B4">
            <v>111874</v>
          </cell>
        </row>
      </sheetData>
      <sheetData sheetId="3176"/>
      <sheetData sheetId="3177"/>
      <sheetData sheetId="3178"/>
      <sheetData sheetId="3179"/>
      <sheetData sheetId="3180">
        <row r="4">
          <cell r="B4">
            <v>111874</v>
          </cell>
        </row>
      </sheetData>
      <sheetData sheetId="3181"/>
      <sheetData sheetId="3182"/>
      <sheetData sheetId="3183"/>
      <sheetData sheetId="3184"/>
      <sheetData sheetId="3185">
        <row r="4">
          <cell r="B4">
            <v>111874</v>
          </cell>
        </row>
      </sheetData>
      <sheetData sheetId="3186">
        <row r="10">
          <cell r="F10">
            <v>1746.43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10">
          <cell r="F10">
            <v>1746.43</v>
          </cell>
        </row>
      </sheetData>
      <sheetData sheetId="3270">
        <row r="10">
          <cell r="F10">
            <v>1746.43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>
        <row r="10">
          <cell r="F10">
            <v>1746.43</v>
          </cell>
        </row>
      </sheetData>
      <sheetData sheetId="3284">
        <row r="10">
          <cell r="F10">
            <v>1746.43</v>
          </cell>
        </row>
      </sheetData>
      <sheetData sheetId="3285">
        <row r="10">
          <cell r="F10">
            <v>1746.43</v>
          </cell>
        </row>
      </sheetData>
      <sheetData sheetId="3286">
        <row r="10">
          <cell r="F10">
            <v>1746.43</v>
          </cell>
        </row>
      </sheetData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/>
      <sheetData sheetId="3290">
        <row r="10">
          <cell r="F10">
            <v>1746.43</v>
          </cell>
        </row>
      </sheetData>
      <sheetData sheetId="3291"/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/>
      <sheetData sheetId="3295"/>
      <sheetData sheetId="3296"/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10">
          <cell r="F10">
            <v>1746.43</v>
          </cell>
        </row>
      </sheetData>
      <sheetData sheetId="3318">
        <row r="10">
          <cell r="F10">
            <v>1746.43</v>
          </cell>
        </row>
      </sheetData>
      <sheetData sheetId="3319">
        <row r="4">
          <cell r="B4">
            <v>111874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10">
          <cell r="F10">
            <v>1746.43</v>
          </cell>
        </row>
      </sheetData>
      <sheetData sheetId="3324">
        <row r="4">
          <cell r="B4">
            <v>111874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10">
          <cell r="F10">
            <v>1746.43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1746.43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10">
          <cell r="F10">
            <v>1746.43</v>
          </cell>
        </row>
      </sheetData>
      <sheetData sheetId="3511">
        <row r="10">
          <cell r="F10">
            <v>1746.43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10">
          <cell r="F10">
            <v>1746.43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10">
          <cell r="F10">
            <v>1746.43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10">
          <cell r="F10">
            <v>1746.43</v>
          </cell>
        </row>
      </sheetData>
      <sheetData sheetId="3554">
        <row r="4">
          <cell r="B4">
            <v>111874</v>
          </cell>
        </row>
      </sheetData>
      <sheetData sheetId="3555">
        <row r="10">
          <cell r="F10">
            <v>1746.43</v>
          </cell>
        </row>
      </sheetData>
      <sheetData sheetId="3556">
        <row r="10">
          <cell r="F10">
            <v>1746.43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/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/>
      <sheetData sheetId="3565"/>
      <sheetData sheetId="3566"/>
      <sheetData sheetId="3567">
        <row r="4">
          <cell r="B4">
            <v>111874</v>
          </cell>
        </row>
      </sheetData>
      <sheetData sheetId="3568"/>
      <sheetData sheetId="3569">
        <row r="4">
          <cell r="B4">
            <v>111874</v>
          </cell>
        </row>
      </sheetData>
      <sheetData sheetId="3570"/>
      <sheetData sheetId="3571"/>
      <sheetData sheetId="3572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10">
          <cell r="F10">
            <v>1746.43</v>
          </cell>
        </row>
      </sheetData>
      <sheetData sheetId="3671"/>
      <sheetData sheetId="3672"/>
      <sheetData sheetId="3673">
        <row r="10">
          <cell r="F10">
            <v>1746.43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10">
          <cell r="F10">
            <v>1746.43</v>
          </cell>
        </row>
      </sheetData>
      <sheetData sheetId="3677"/>
      <sheetData sheetId="3678"/>
      <sheetData sheetId="3679"/>
      <sheetData sheetId="3680">
        <row r="10">
          <cell r="F10">
            <v>1746.43</v>
          </cell>
        </row>
      </sheetData>
      <sheetData sheetId="3681"/>
      <sheetData sheetId="3682">
        <row r="10">
          <cell r="F10">
            <v>1746.43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10">
          <cell r="F10">
            <v>1746.43</v>
          </cell>
        </row>
      </sheetData>
      <sheetData sheetId="3686"/>
      <sheetData sheetId="3687"/>
      <sheetData sheetId="3688">
        <row r="10">
          <cell r="F10">
            <v>1746.43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/>
      <sheetData sheetId="3694"/>
      <sheetData sheetId="3695"/>
      <sheetData sheetId="3696"/>
      <sheetData sheetId="3697">
        <row r="10">
          <cell r="F10">
            <v>1746.43</v>
          </cell>
        </row>
      </sheetData>
      <sheetData sheetId="3698"/>
      <sheetData sheetId="3699">
        <row r="10">
          <cell r="F10">
            <v>1746.43</v>
          </cell>
        </row>
      </sheetData>
      <sheetData sheetId="3700">
        <row r="10">
          <cell r="F10">
            <v>1746.43</v>
          </cell>
        </row>
      </sheetData>
      <sheetData sheetId="3701"/>
      <sheetData sheetId="3702"/>
      <sheetData sheetId="3703">
        <row r="10">
          <cell r="F10">
            <v>1746.43</v>
          </cell>
        </row>
      </sheetData>
      <sheetData sheetId="3704"/>
      <sheetData sheetId="3705">
        <row r="10">
          <cell r="F10">
            <v>1746.43</v>
          </cell>
        </row>
      </sheetData>
      <sheetData sheetId="3706">
        <row r="10">
          <cell r="F10">
            <v>1746.43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/>
      <sheetData sheetId="3856"/>
      <sheetData sheetId="3857"/>
      <sheetData sheetId="3858" refreshError="1"/>
      <sheetData sheetId="3859" refreshError="1"/>
      <sheetData sheetId="3860" refreshError="1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10">
          <cell r="F10">
            <v>1746.43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/>
      <sheetData sheetId="3905">
        <row r="4">
          <cell r="B4">
            <v>111874</v>
          </cell>
        </row>
      </sheetData>
      <sheetData sheetId="3906"/>
      <sheetData sheetId="3907"/>
      <sheetData sheetId="3908"/>
      <sheetData sheetId="3909"/>
      <sheetData sheetId="3910">
        <row r="10">
          <cell r="F10">
            <v>1746.43</v>
          </cell>
        </row>
      </sheetData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/>
      <sheetData sheetId="3917"/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/>
      <sheetData sheetId="3938"/>
      <sheetData sheetId="3939">
        <row r="10">
          <cell r="F10">
            <v>1746.43</v>
          </cell>
        </row>
      </sheetData>
      <sheetData sheetId="3940">
        <row r="10">
          <cell r="F10">
            <v>1746.43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/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>
        <row r="4">
          <cell r="B4">
            <v>111874</v>
          </cell>
        </row>
      </sheetData>
      <sheetData sheetId="3969"/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>
        <row r="4">
          <cell r="B4">
            <v>111874</v>
          </cell>
        </row>
      </sheetData>
      <sheetData sheetId="3978">
        <row r="4">
          <cell r="B4">
            <v>111874</v>
          </cell>
        </row>
      </sheetData>
      <sheetData sheetId="3979">
        <row r="4">
          <cell r="B4">
            <v>111874</v>
          </cell>
        </row>
      </sheetData>
      <sheetData sheetId="3980">
        <row r="4">
          <cell r="B4">
            <v>111874</v>
          </cell>
        </row>
      </sheetData>
      <sheetData sheetId="3981">
        <row r="4">
          <cell r="B4">
            <v>111874</v>
          </cell>
        </row>
      </sheetData>
      <sheetData sheetId="3982">
        <row r="4">
          <cell r="B4">
            <v>111874</v>
          </cell>
        </row>
      </sheetData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>
        <row r="4">
          <cell r="B4">
            <v>111874</v>
          </cell>
        </row>
      </sheetData>
      <sheetData sheetId="3986">
        <row r="4">
          <cell r="B4">
            <v>111874</v>
          </cell>
        </row>
      </sheetData>
      <sheetData sheetId="3987">
        <row r="4">
          <cell r="B4">
            <v>111874</v>
          </cell>
        </row>
      </sheetData>
      <sheetData sheetId="3988">
        <row r="4">
          <cell r="B4">
            <v>111874</v>
          </cell>
        </row>
      </sheetData>
      <sheetData sheetId="3989">
        <row r="4">
          <cell r="B4">
            <v>111874</v>
          </cell>
        </row>
      </sheetData>
      <sheetData sheetId="3990">
        <row r="4">
          <cell r="B4">
            <v>111874</v>
          </cell>
        </row>
      </sheetData>
      <sheetData sheetId="3991">
        <row r="4">
          <cell r="B4">
            <v>111874</v>
          </cell>
        </row>
      </sheetData>
      <sheetData sheetId="3992">
        <row r="4">
          <cell r="B4">
            <v>111874</v>
          </cell>
        </row>
      </sheetData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>
        <row r="4">
          <cell r="B4">
            <v>111874</v>
          </cell>
        </row>
      </sheetData>
      <sheetData sheetId="4007">
        <row r="4">
          <cell r="B4">
            <v>111874</v>
          </cell>
        </row>
      </sheetData>
      <sheetData sheetId="4008"/>
      <sheetData sheetId="4009"/>
      <sheetData sheetId="4010"/>
      <sheetData sheetId="4011">
        <row r="4">
          <cell r="B4">
            <v>111874</v>
          </cell>
        </row>
      </sheetData>
      <sheetData sheetId="4012">
        <row r="4">
          <cell r="B4">
            <v>111874</v>
          </cell>
        </row>
      </sheetData>
      <sheetData sheetId="4013">
        <row r="4">
          <cell r="B4">
            <v>111874</v>
          </cell>
        </row>
      </sheetData>
      <sheetData sheetId="4014">
        <row r="4">
          <cell r="B4">
            <v>111874</v>
          </cell>
        </row>
      </sheetData>
      <sheetData sheetId="4015">
        <row r="4">
          <cell r="B4">
            <v>111874</v>
          </cell>
        </row>
      </sheetData>
      <sheetData sheetId="4016">
        <row r="4">
          <cell r="B4">
            <v>111874</v>
          </cell>
        </row>
      </sheetData>
      <sheetData sheetId="4017">
        <row r="4">
          <cell r="B4">
            <v>111874</v>
          </cell>
        </row>
      </sheetData>
      <sheetData sheetId="4018">
        <row r="4">
          <cell r="B4">
            <v>111874</v>
          </cell>
        </row>
      </sheetData>
      <sheetData sheetId="4019">
        <row r="4">
          <cell r="B4">
            <v>111874</v>
          </cell>
        </row>
      </sheetData>
      <sheetData sheetId="4020"/>
      <sheetData sheetId="4021"/>
      <sheetData sheetId="4022"/>
      <sheetData sheetId="4023">
        <row r="4">
          <cell r="B4">
            <v>111874</v>
          </cell>
        </row>
      </sheetData>
      <sheetData sheetId="4024">
        <row r="4">
          <cell r="B4">
            <v>111874</v>
          </cell>
        </row>
      </sheetData>
      <sheetData sheetId="4025"/>
      <sheetData sheetId="4026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/>
      <sheetData sheetId="4131" refreshError="1"/>
      <sheetData sheetId="4132"/>
      <sheetData sheetId="4133">
        <row r="10">
          <cell r="F10">
            <v>1746.43</v>
          </cell>
        </row>
      </sheetData>
      <sheetData sheetId="4134">
        <row r="10">
          <cell r="F10">
            <v>1746.43</v>
          </cell>
        </row>
      </sheetData>
      <sheetData sheetId="4135">
        <row r="10">
          <cell r="F10">
            <v>1746.43</v>
          </cell>
        </row>
      </sheetData>
      <sheetData sheetId="4136">
        <row r="10">
          <cell r="F10">
            <v>1746.43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>
        <row r="4">
          <cell r="B4">
            <v>111874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>
        <row r="10">
          <cell r="F10">
            <v>1746.43</v>
          </cell>
        </row>
      </sheetData>
      <sheetData sheetId="4391">
        <row r="10">
          <cell r="F10">
            <v>1746.43</v>
          </cell>
        </row>
      </sheetData>
      <sheetData sheetId="4392">
        <row r="10">
          <cell r="F10">
            <v>1746.43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/>
      <sheetData sheetId="4396">
        <row r="10">
          <cell r="F10">
            <v>1746.43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/>
      <sheetData sheetId="4505" refreshError="1"/>
      <sheetData sheetId="4506"/>
      <sheetData sheetId="4507" refreshError="1"/>
      <sheetData sheetId="4508"/>
      <sheetData sheetId="4509" refreshError="1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>
        <row r="4">
          <cell r="B4">
            <v>111874</v>
          </cell>
        </row>
      </sheetData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>
        <row r="4">
          <cell r="B4">
            <v>111874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4">
          <cell r="B4">
            <v>111874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4">
          <cell r="B4">
            <v>111874</v>
          </cell>
        </row>
      </sheetData>
      <sheetData sheetId="4982">
        <row r="4">
          <cell r="B4">
            <v>111874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 refreshError="1"/>
      <sheetData sheetId="7576" refreshError="1"/>
      <sheetData sheetId="7577"/>
      <sheetData sheetId="7578" refreshError="1"/>
      <sheetData sheetId="7579"/>
      <sheetData sheetId="7580" refreshError="1"/>
      <sheetData sheetId="7581"/>
      <sheetData sheetId="7582" refreshError="1"/>
      <sheetData sheetId="7583"/>
      <sheetData sheetId="7584" refreshError="1"/>
      <sheetData sheetId="7585"/>
      <sheetData sheetId="7586" refreshError="1"/>
      <sheetData sheetId="7587"/>
      <sheetData sheetId="7588" refreshError="1"/>
      <sheetData sheetId="7589"/>
      <sheetData sheetId="7590" refreshError="1"/>
      <sheetData sheetId="759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/>
      <sheetData sheetId="7598" refreshError="1"/>
      <sheetData sheetId="7599"/>
      <sheetData sheetId="7600" refreshError="1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>
        <row r="10">
          <cell r="F10">
            <v>1746.43</v>
          </cell>
        </row>
      </sheetData>
      <sheetData sheetId="7616">
        <row r="10">
          <cell r="F10">
            <v>1746.43</v>
          </cell>
        </row>
      </sheetData>
      <sheetData sheetId="7617">
        <row r="10">
          <cell r="F10">
            <v>1746.43</v>
          </cell>
        </row>
      </sheetData>
      <sheetData sheetId="7618">
        <row r="10">
          <cell r="F10">
            <v>1746.43</v>
          </cell>
        </row>
      </sheetData>
      <sheetData sheetId="7619"/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>
        <row r="10">
          <cell r="F10">
            <v>1746.43</v>
          </cell>
        </row>
      </sheetData>
      <sheetData sheetId="7709">
        <row r="4">
          <cell r="B4">
            <v>111874</v>
          </cell>
        </row>
      </sheetData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4">
          <cell r="B4">
            <v>111874</v>
          </cell>
        </row>
      </sheetData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4">
          <cell r="B4">
            <v>111874</v>
          </cell>
        </row>
      </sheetData>
      <sheetData sheetId="7745">
        <row r="10">
          <cell r="F10">
            <v>1746.43</v>
          </cell>
        </row>
      </sheetData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>
        <row r="10">
          <cell r="F10">
            <v>1746.43</v>
          </cell>
        </row>
      </sheetData>
      <sheetData sheetId="7769"/>
      <sheetData sheetId="7770">
        <row r="10">
          <cell r="F10">
            <v>1746.43</v>
          </cell>
        </row>
      </sheetData>
      <sheetData sheetId="7771">
        <row r="10">
          <cell r="F10">
            <v>1746.43</v>
          </cell>
        </row>
      </sheetData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>
        <row r="10">
          <cell r="F10">
            <v>1746.43</v>
          </cell>
        </row>
      </sheetData>
      <sheetData sheetId="7837">
        <row r="10">
          <cell r="F10">
            <v>1746.43</v>
          </cell>
        </row>
      </sheetData>
      <sheetData sheetId="7838"/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>
        <row r="10">
          <cell r="F10">
            <v>1746.43</v>
          </cell>
        </row>
      </sheetData>
      <sheetData sheetId="7928">
        <row r="4">
          <cell r="B4">
            <v>111874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>
        <row r="4">
          <cell r="B4">
            <v>111874</v>
          </cell>
        </row>
      </sheetData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>
        <row r="4">
          <cell r="B4">
            <v>111874</v>
          </cell>
        </row>
      </sheetData>
      <sheetData sheetId="7964">
        <row r="10">
          <cell r="F10">
            <v>1746.43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10">
          <cell r="F10">
            <v>1746.43</v>
          </cell>
        </row>
      </sheetData>
      <sheetData sheetId="7988"/>
      <sheetData sheetId="7989">
        <row r="10">
          <cell r="F10">
            <v>1746.43</v>
          </cell>
        </row>
      </sheetData>
      <sheetData sheetId="7990">
        <row r="10">
          <cell r="F10">
            <v>1746.43</v>
          </cell>
        </row>
      </sheetData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>
        <row r="10">
          <cell r="F10">
            <v>1746.43</v>
          </cell>
        </row>
      </sheetData>
      <sheetData sheetId="8056">
        <row r="10">
          <cell r="F10">
            <v>1746.43</v>
          </cell>
        </row>
      </sheetData>
      <sheetData sheetId="8057"/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>
        <row r="10">
          <cell r="F10">
            <v>1746.43</v>
          </cell>
        </row>
      </sheetData>
      <sheetData sheetId="8147">
        <row r="4">
          <cell r="B4">
            <v>111874</v>
          </cell>
        </row>
      </sheetData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>
        <row r="4">
          <cell r="B4">
            <v>111874</v>
          </cell>
        </row>
      </sheetData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4">
          <cell r="B4">
            <v>111874</v>
          </cell>
        </row>
      </sheetData>
      <sheetData sheetId="8183">
        <row r="10">
          <cell r="F10">
            <v>1746.43</v>
          </cell>
        </row>
      </sheetData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>
        <row r="10">
          <cell r="F10">
            <v>1746.43</v>
          </cell>
        </row>
      </sheetData>
      <sheetData sheetId="8207"/>
      <sheetData sheetId="8208">
        <row r="10">
          <cell r="F10">
            <v>1746.43</v>
          </cell>
        </row>
      </sheetData>
      <sheetData sheetId="8209">
        <row r="10">
          <cell r="F10">
            <v>1746.43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FS-YTD"/>
      <sheetName val="BALANCE SHEET 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AOP9"/>
      <sheetName val="AOP12"/>
      <sheetName val="AOP13"/>
      <sheetName val="AOP15"/>
      <sheetName val="ADJ_-_RATE"/>
      <sheetName val="TR_-_AP-_00"/>
      <sheetName val="ADJ___RATE"/>
      <sheetName val="MV"/>
      <sheetName val="Menu"/>
      <sheetName val="Template"/>
      <sheetName val="SCB 1 - Current"/>
      <sheetName val="SCB 2 - Current"/>
      <sheetName val="Front"/>
      <sheetName val="DEP12"/>
      <sheetName val="set date"/>
      <sheetName val="คงเหลือ GH"/>
      <sheetName val="WIP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S03"/>
      <sheetName val="depn-Sep 03"/>
      <sheetName val="J1"/>
      <sheetName val="G-BS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equired"/>
      <sheetName val="CONTROL_BASE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fer_ร่วม"/>
      <sheetName val="FF-3"/>
      <sheetName val="Bang gia tong hop"/>
      <sheetName val="SP09TP"/>
      <sheetName val="PM"/>
      <sheetName val="11922"/>
      <sheetName val="February-17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-PL4"/>
      <sheetName val="PRM"/>
      <sheetName val="ORI"/>
      <sheetName val="TB YEST ON JUN'19"/>
      <sheetName val="CIPA"/>
      <sheetName val="Conso Volume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Actual"/>
      <sheetName val="Terms and Escrow"/>
      <sheetName val="List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OthCode"/>
      <sheetName val="Date"/>
      <sheetName val="130530"/>
      <sheetName val="USAGE FOOD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Detail-Sep"/>
      <sheetName val="อมตะCiyt"/>
      <sheetName val="Assumptions"/>
      <sheetName val="Breakeven Analysis"/>
      <sheetName val="県別ﾏﾙﾁ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生涸"/>
      <sheetName val="140100Summ"/>
      <sheetName val="140100_20040430"/>
      <sheetName val="C8198 employee list_20040519"/>
      <sheetName val="WM"/>
      <sheetName val="Table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#REF"/>
      <sheetName val="ชื่อหุ้น"/>
      <sheetName val="B&amp;S 1999"/>
      <sheetName val="ALL"/>
      <sheetName val="N-4.4"/>
      <sheetName val="STRUCTURE"/>
      <sheetName val="CRITERIA6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Apr02 Prod Data"/>
      <sheetName val="Sale0403"/>
      <sheetName val="AIL-GL_2-9z"/>
      <sheetName val="Basic Info."/>
      <sheetName val="文書情報"/>
      <sheetName val="BRP&amp;L"/>
      <sheetName val="Cctmst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able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GIVTR00P"/>
      <sheetName val="SAD"/>
      <sheetName val="?????"/>
      <sheetName val="Wellhrs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ine item details"/>
      <sheetName val="LOCABB"/>
      <sheetName val="LOCAPPO"/>
      <sheetName val="EXPORT ( US$)"/>
      <sheetName val="修正存貨"/>
      <sheetName val="盈A030617使用格式"/>
      <sheetName val="マスタ"/>
      <sheetName val="A(Landfill)"/>
      <sheetName val="B(Piling)"/>
      <sheetName val="หมายเหตุ"/>
      <sheetName val="งบการเงิน"/>
      <sheetName val="HK-HKD"/>
      <sheetName val="Unit Trust Movement"/>
      <sheetName val="Exp"/>
      <sheetName val="data lis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scb97"/>
      <sheetName val="起始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Cost_Assumption"/>
      <sheetName val="Apr02_Prod_Data"/>
      <sheetName val="Basic_Info_"/>
      <sheetName val="GENERAL"/>
      <sheetName val="ADM"/>
      <sheetName val="Sale 0411"/>
      <sheetName val="Sale 0407"/>
      <sheetName val="LTX"/>
      <sheetName val="Assm"/>
      <sheetName val="EXRPTS"/>
      <sheetName val="parameter"/>
      <sheetName val="471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MTP"/>
      <sheetName val="MTP1"/>
      <sheetName val="2002"/>
      <sheetName val="COST09"/>
      <sheetName val="ANALYSE DE VENTES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Senario Manager"/>
      <sheetName val="Transaction_rollforward"/>
      <sheetName val="EXPORT_(_US$)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_CT_OUT"/>
      <sheetName val="H-110"/>
      <sheetName val="H-120"/>
      <sheetName val="E 4 - Long Out. Analysis"/>
      <sheetName val="Account Code_E"/>
      <sheetName val="Mant.Fiberline"/>
      <sheetName val="MainComp"/>
      <sheetName val="FF-2 (1)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30's-Components"/>
      <sheetName val="B-105"/>
      <sheetName val="Sale 2003"/>
      <sheetName val="TB98,oct99&amp;sap99-WPL"/>
      <sheetName val="PJ Cost Progress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FDREPORT"/>
      <sheetName val="BS Dec'15"/>
      <sheetName val="Asse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10_1 Media"/>
      <sheetName val="10_cut"/>
      <sheetName val="Vat7% ภายในเดือน_Junต้นฉบับ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Purchase Order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st data adj."/>
      <sheetName val="BOQ หมวดสถาปัตยกรรม-A"/>
      <sheetName val="คีย์ข้อมูลรายละเอียดต่างๆ"/>
      <sheetName val="TB-2001-Apr'01"/>
      <sheetName val="43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LE1(act3mth)"/>
      <sheetName val="Code1"/>
      <sheetName val="_Lookup"/>
      <sheetName val="Materiality-Group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V2">
            <v>2317</v>
          </cell>
        </row>
      </sheetData>
      <sheetData sheetId="209">
        <row r="2">
          <cell r="V2">
            <v>2317</v>
          </cell>
        </row>
      </sheetData>
      <sheetData sheetId="210"/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/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 refreshError="1"/>
      <sheetData sheetId="238" refreshError="1"/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 refreshError="1"/>
      <sheetData sheetId="272" refreshError="1"/>
      <sheetData sheetId="273">
        <row r="2">
          <cell r="V2">
            <v>2317</v>
          </cell>
        </row>
      </sheetData>
      <sheetData sheetId="274" refreshError="1"/>
      <sheetData sheetId="275"/>
      <sheetData sheetId="276">
        <row r="2">
          <cell r="V2">
            <v>2317</v>
          </cell>
        </row>
      </sheetData>
      <sheetData sheetId="277">
        <row r="2">
          <cell r="V2">
            <v>2317</v>
          </cell>
        </row>
      </sheetData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/>
      <sheetData sheetId="564"/>
      <sheetData sheetId="565"/>
      <sheetData sheetId="566">
        <row r="2">
          <cell r="B2" t="str">
            <v>Pers.no.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 t="str">
            <v>Pers.no.</v>
          </cell>
        </row>
      </sheetData>
      <sheetData sheetId="582"/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>
        <row r="2">
          <cell r="B2" t="str">
            <v>Pers.no.</v>
          </cell>
        </row>
      </sheetData>
      <sheetData sheetId="597"/>
      <sheetData sheetId="598"/>
      <sheetData sheetId="599">
        <row r="2">
          <cell r="B2" t="str">
            <v>Pers.no.</v>
          </cell>
        </row>
      </sheetData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/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/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/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>
        <row r="2">
          <cell r="V2">
            <v>2317</v>
          </cell>
        </row>
      </sheetData>
      <sheetData sheetId="689"/>
      <sheetData sheetId="690"/>
      <sheetData sheetId="691"/>
      <sheetData sheetId="692"/>
      <sheetData sheetId="693"/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/>
      <sheetData sheetId="700"/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/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 t="str">
            <v>Pers.no.</v>
          </cell>
        </row>
      </sheetData>
      <sheetData sheetId="727"/>
      <sheetData sheetId="728"/>
      <sheetData sheetId="729"/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/>
      <sheetData sheetId="736"/>
      <sheetData sheetId="737"/>
      <sheetData sheetId="738">
        <row r="2">
          <cell r="B2" t="str">
            <v>Pers.no.</v>
          </cell>
        </row>
      </sheetData>
      <sheetData sheetId="739"/>
      <sheetData sheetId="740"/>
      <sheetData sheetId="741"/>
      <sheetData sheetId="742"/>
      <sheetData sheetId="743">
        <row r="2">
          <cell r="B2" t="str">
            <v>Pers.no.</v>
          </cell>
        </row>
      </sheetData>
      <sheetData sheetId="744"/>
      <sheetData sheetId="745"/>
      <sheetData sheetId="746"/>
      <sheetData sheetId="747"/>
      <sheetData sheetId="748"/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">
          <cell r="B2" t="str">
            <v>Pers.no.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 t="str">
            <v>Pers.no.</v>
          </cell>
        </row>
      </sheetData>
      <sheetData sheetId="812"/>
      <sheetData sheetId="813">
        <row r="2">
          <cell r="B2" t="str">
            <v>Pers.no.</v>
          </cell>
        </row>
      </sheetData>
      <sheetData sheetId="814">
        <row r="2">
          <cell r="B2" t="str">
            <v>Pers.no.</v>
          </cell>
        </row>
      </sheetData>
      <sheetData sheetId="815"/>
      <sheetData sheetId="816"/>
      <sheetData sheetId="817"/>
      <sheetData sheetId="818"/>
      <sheetData sheetId="819">
        <row r="2">
          <cell r="B2" t="str">
            <v>Pers.no.</v>
          </cell>
        </row>
      </sheetData>
      <sheetData sheetId="820"/>
      <sheetData sheetId="821">
        <row r="2">
          <cell r="B2" t="str">
            <v>Pers.no.</v>
          </cell>
        </row>
      </sheetData>
      <sheetData sheetId="822">
        <row r="2">
          <cell r="B2" t="str">
            <v>Pers.no.</v>
          </cell>
        </row>
      </sheetData>
      <sheetData sheetId="823" refreshError="1"/>
      <sheetData sheetId="824">
        <row r="2">
          <cell r="B2" t="str">
            <v>Pers.no.</v>
          </cell>
        </row>
      </sheetData>
      <sheetData sheetId="825"/>
      <sheetData sheetId="826"/>
      <sheetData sheetId="827">
        <row r="2">
          <cell r="B2" t="str">
            <v>Pers.no.</v>
          </cell>
        </row>
      </sheetData>
      <sheetData sheetId="828">
        <row r="2">
          <cell r="B2" t="str">
            <v>Pers.no.</v>
          </cell>
        </row>
      </sheetData>
      <sheetData sheetId="829"/>
      <sheetData sheetId="830">
        <row r="2">
          <cell r="B2" t="str">
            <v>Pers.no.</v>
          </cell>
        </row>
      </sheetData>
      <sheetData sheetId="831"/>
      <sheetData sheetId="832"/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 refreshError="1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 refreshError="1"/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>
        <row r="2">
          <cell r="B2" t="str">
            <v>Pers.no.</v>
          </cell>
        </row>
      </sheetData>
      <sheetData sheetId="1805">
        <row r="2">
          <cell r="B2" t="str">
            <v>Pers.no.</v>
          </cell>
        </row>
      </sheetData>
      <sheetData sheetId="1806">
        <row r="2">
          <cell r="B2" t="str">
            <v>Pers.no.</v>
          </cell>
        </row>
      </sheetData>
      <sheetData sheetId="1807">
        <row r="2">
          <cell r="B2" t="str">
            <v>Pers.no.</v>
          </cell>
        </row>
      </sheetData>
      <sheetData sheetId="1808">
        <row r="2">
          <cell r="B2" t="str">
            <v>Pers.no.</v>
          </cell>
        </row>
      </sheetData>
      <sheetData sheetId="1809">
        <row r="2">
          <cell r="B2" t="str">
            <v>Pers.no.</v>
          </cell>
        </row>
      </sheetData>
      <sheetData sheetId="1810">
        <row r="2">
          <cell r="B2" t="str">
            <v>Pers.no.</v>
          </cell>
        </row>
      </sheetData>
      <sheetData sheetId="1811">
        <row r="2">
          <cell r="B2" t="str">
            <v>Pers.no.</v>
          </cell>
        </row>
      </sheetData>
      <sheetData sheetId="1812">
        <row r="2">
          <cell r="B2" t="str">
            <v>Pers.no.</v>
          </cell>
        </row>
      </sheetData>
      <sheetData sheetId="1813">
        <row r="2">
          <cell r="B2" t="str">
            <v>Pers.no.</v>
          </cell>
        </row>
      </sheetData>
      <sheetData sheetId="1814">
        <row r="2">
          <cell r="B2" t="str">
            <v>Pers.no.</v>
          </cell>
        </row>
      </sheetData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B2" t="str">
            <v>Pers.no.</v>
          </cell>
        </row>
      </sheetData>
      <sheetData sheetId="1821">
        <row r="2">
          <cell r="B2" t="str">
            <v>Pers.no.</v>
          </cell>
        </row>
      </sheetData>
      <sheetData sheetId="1822">
        <row r="2">
          <cell r="B2" t="str">
            <v>Pers.no.</v>
          </cell>
        </row>
      </sheetData>
      <sheetData sheetId="1823">
        <row r="2">
          <cell r="B2" t="str">
            <v>Pers.no.</v>
          </cell>
        </row>
      </sheetData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>
        <row r="2">
          <cell r="B2" t="str">
            <v>Pers.no.</v>
          </cell>
        </row>
      </sheetData>
      <sheetData sheetId="1828">
        <row r="2">
          <cell r="B2" t="str">
            <v>Pers.no.</v>
          </cell>
        </row>
      </sheetData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>
        <row r="2">
          <cell r="B2" t="str">
            <v>Pers.no.</v>
          </cell>
        </row>
      </sheetData>
      <sheetData sheetId="1833">
        <row r="2">
          <cell r="B2" t="str">
            <v>Pers.no.</v>
          </cell>
        </row>
      </sheetData>
      <sheetData sheetId="1834">
        <row r="2">
          <cell r="B2" t="str">
            <v>Pers.no.</v>
          </cell>
        </row>
      </sheetData>
      <sheetData sheetId="1835">
        <row r="2">
          <cell r="B2" t="str">
            <v>Pers.no.</v>
          </cell>
        </row>
      </sheetData>
      <sheetData sheetId="1836">
        <row r="2">
          <cell r="B2" t="str">
            <v>Pers.no.</v>
          </cell>
        </row>
      </sheetData>
      <sheetData sheetId="1837">
        <row r="2">
          <cell r="B2" t="str">
            <v>Pers.no.</v>
          </cell>
        </row>
      </sheetData>
      <sheetData sheetId="1838">
        <row r="2">
          <cell r="B2" t="str">
            <v>Pers.no.</v>
          </cell>
        </row>
      </sheetData>
      <sheetData sheetId="1839">
        <row r="2">
          <cell r="B2" t="str">
            <v>Pers.no.</v>
          </cell>
        </row>
      </sheetData>
      <sheetData sheetId="1840">
        <row r="2">
          <cell r="B2" t="str">
            <v>Pers.no.</v>
          </cell>
        </row>
      </sheetData>
      <sheetData sheetId="1841">
        <row r="2">
          <cell r="B2" t="str">
            <v>Pers.no.</v>
          </cell>
        </row>
      </sheetData>
      <sheetData sheetId="1842">
        <row r="2">
          <cell r="B2" t="str">
            <v>Pers.no.</v>
          </cell>
        </row>
      </sheetData>
      <sheetData sheetId="1843">
        <row r="2">
          <cell r="B2" t="str">
            <v>Pers.no.</v>
          </cell>
        </row>
      </sheetData>
      <sheetData sheetId="1844">
        <row r="2">
          <cell r="B2" t="str">
            <v>Pers.no.</v>
          </cell>
        </row>
      </sheetData>
      <sheetData sheetId="1845">
        <row r="2">
          <cell r="B2" t="str">
            <v>Pers.no.</v>
          </cell>
        </row>
      </sheetData>
      <sheetData sheetId="1846">
        <row r="2">
          <cell r="B2" t="str">
            <v>Pers.no.</v>
          </cell>
        </row>
      </sheetData>
      <sheetData sheetId="1847">
        <row r="2">
          <cell r="B2" t="str">
            <v>Pers.no.</v>
          </cell>
        </row>
      </sheetData>
      <sheetData sheetId="1848">
        <row r="2">
          <cell r="B2" t="str">
            <v>Pers.no.</v>
          </cell>
        </row>
      </sheetData>
      <sheetData sheetId="1849">
        <row r="2">
          <cell r="B2" t="str">
            <v>Pers.no.</v>
          </cell>
        </row>
      </sheetData>
      <sheetData sheetId="1850">
        <row r="2">
          <cell r="B2" t="str">
            <v>Pers.no.</v>
          </cell>
        </row>
      </sheetData>
      <sheetData sheetId="1851">
        <row r="2">
          <cell r="B2" t="str">
            <v>Pers.no.</v>
          </cell>
        </row>
      </sheetData>
      <sheetData sheetId="1852">
        <row r="2">
          <cell r="B2" t="str">
            <v>Pers.no.</v>
          </cell>
        </row>
      </sheetData>
      <sheetData sheetId="1853">
        <row r="2">
          <cell r="B2" t="str">
            <v>Pers.no.</v>
          </cell>
        </row>
      </sheetData>
      <sheetData sheetId="1854">
        <row r="2">
          <cell r="B2" t="str">
            <v>Pers.no.</v>
          </cell>
        </row>
      </sheetData>
      <sheetData sheetId="1855">
        <row r="2">
          <cell r="B2" t="str">
            <v>Pers.no.</v>
          </cell>
        </row>
      </sheetData>
      <sheetData sheetId="1856">
        <row r="2">
          <cell r="B2" t="str">
            <v>Pers.no.</v>
          </cell>
        </row>
      </sheetData>
      <sheetData sheetId="1857">
        <row r="2">
          <cell r="B2" t="str">
            <v>Pers.no.</v>
          </cell>
        </row>
      </sheetData>
      <sheetData sheetId="1858">
        <row r="2">
          <cell r="B2" t="str">
            <v>Pers.no.</v>
          </cell>
        </row>
      </sheetData>
      <sheetData sheetId="1859">
        <row r="2">
          <cell r="B2" t="str">
            <v>Pers.no.</v>
          </cell>
        </row>
      </sheetData>
      <sheetData sheetId="1860">
        <row r="2">
          <cell r="B2" t="str">
            <v>Pers.no.</v>
          </cell>
        </row>
      </sheetData>
      <sheetData sheetId="1861">
        <row r="2">
          <cell r="B2" t="str">
            <v>Pers.no.</v>
          </cell>
        </row>
      </sheetData>
      <sheetData sheetId="1862">
        <row r="2">
          <cell r="B2" t="str">
            <v>Pers.no.</v>
          </cell>
        </row>
      </sheetData>
      <sheetData sheetId="1863">
        <row r="2">
          <cell r="B2" t="str">
            <v>Pers.no.</v>
          </cell>
        </row>
      </sheetData>
      <sheetData sheetId="1864">
        <row r="2">
          <cell r="B2" t="str">
            <v>Pers.no.</v>
          </cell>
        </row>
      </sheetData>
      <sheetData sheetId="1865">
        <row r="2">
          <cell r="B2" t="str">
            <v>Pers.no.</v>
          </cell>
        </row>
      </sheetData>
      <sheetData sheetId="1866">
        <row r="2">
          <cell r="B2" t="str">
            <v>Pers.no.</v>
          </cell>
        </row>
      </sheetData>
      <sheetData sheetId="1867">
        <row r="2">
          <cell r="B2" t="str">
            <v>Pers.no.</v>
          </cell>
        </row>
      </sheetData>
      <sheetData sheetId="1868">
        <row r="2">
          <cell r="B2" t="str">
            <v>Pers.no.</v>
          </cell>
        </row>
      </sheetData>
      <sheetData sheetId="1869">
        <row r="2">
          <cell r="B2" t="str">
            <v>Pers.no.</v>
          </cell>
        </row>
      </sheetData>
      <sheetData sheetId="1870">
        <row r="2">
          <cell r="B2" t="str">
            <v>Pers.no.</v>
          </cell>
        </row>
      </sheetData>
      <sheetData sheetId="1871">
        <row r="2">
          <cell r="B2" t="str">
            <v>Pers.no.</v>
          </cell>
        </row>
      </sheetData>
      <sheetData sheetId="1872">
        <row r="2">
          <cell r="B2" t="str">
            <v>Pers.no.</v>
          </cell>
        </row>
      </sheetData>
      <sheetData sheetId="1873">
        <row r="2">
          <cell r="B2" t="str">
            <v>Pers.no.</v>
          </cell>
        </row>
      </sheetData>
      <sheetData sheetId="1874">
        <row r="2">
          <cell r="B2" t="str">
            <v>Pers.no.</v>
          </cell>
        </row>
      </sheetData>
      <sheetData sheetId="1875">
        <row r="2">
          <cell r="B2" t="str">
            <v>Pers.no.</v>
          </cell>
        </row>
      </sheetData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>
        <row r="2">
          <cell r="B2" t="str">
            <v>Pers.no.</v>
          </cell>
        </row>
      </sheetData>
      <sheetData sheetId="1882">
        <row r="2">
          <cell r="B2" t="str">
            <v>Pers.no.</v>
          </cell>
        </row>
      </sheetData>
      <sheetData sheetId="1883">
        <row r="2">
          <cell r="B2" t="str">
            <v>Pers.no.</v>
          </cell>
        </row>
      </sheetData>
      <sheetData sheetId="1884">
        <row r="2">
          <cell r="B2" t="str">
            <v>Pers.no.</v>
          </cell>
        </row>
      </sheetData>
      <sheetData sheetId="1885">
        <row r="2">
          <cell r="B2" t="str">
            <v>Pers.no.</v>
          </cell>
        </row>
      </sheetData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>
        <row r="6">
          <cell r="A6">
            <v>999</v>
          </cell>
        </row>
      </sheetData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 refreshError="1"/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/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>
        <row r="2">
          <cell r="B2" t="str">
            <v>Pers.no.</v>
          </cell>
        </row>
      </sheetData>
      <sheetData sheetId="2179"/>
      <sheetData sheetId="2180">
        <row r="2">
          <cell r="B2" t="str">
            <v>Pers.no.</v>
          </cell>
        </row>
      </sheetData>
      <sheetData sheetId="2181"/>
      <sheetData sheetId="2182">
        <row r="2">
          <cell r="B2" t="str">
            <v>Pers.no.</v>
          </cell>
        </row>
      </sheetData>
      <sheetData sheetId="2183"/>
      <sheetData sheetId="2184">
        <row r="2">
          <cell r="B2" t="str">
            <v>Pers.no.</v>
          </cell>
        </row>
      </sheetData>
      <sheetData sheetId="2185"/>
      <sheetData sheetId="2186">
        <row r="2">
          <cell r="B2" t="str">
            <v>Pers.no.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>
        <row r="2">
          <cell r="B2" t="str">
            <v>Pers.no.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>
        <row r="2">
          <cell r="B2" t="str">
            <v>Pers.no.</v>
          </cell>
        </row>
      </sheetData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>
        <row r="2">
          <cell r="B2" t="str">
            <v>Pers.no.</v>
          </cell>
        </row>
      </sheetData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>
        <row r="2">
          <cell r="B2" t="str">
            <v>Pers.no.</v>
          </cell>
        </row>
      </sheetData>
      <sheetData sheetId="2471"/>
      <sheetData sheetId="2472">
        <row r="2">
          <cell r="B2" t="str">
            <v>Pers.no.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>
        <row r="2">
          <cell r="B2" t="str">
            <v>Pers.no.</v>
          </cell>
        </row>
      </sheetData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>
        <row r="2">
          <cell r="B2" t="str">
            <v>Pers.no.</v>
          </cell>
        </row>
      </sheetData>
      <sheetData sheetId="2648"/>
      <sheetData sheetId="2649">
        <row r="2">
          <cell r="B2" t="str">
            <v>Pers.no.</v>
          </cell>
        </row>
      </sheetData>
      <sheetData sheetId="2650"/>
      <sheetData sheetId="2651"/>
      <sheetData sheetId="2652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/>
      <sheetData sheetId="2679"/>
      <sheetData sheetId="2680">
        <row r="2">
          <cell r="V2">
            <v>2317</v>
          </cell>
        </row>
      </sheetData>
      <sheetData sheetId="2681">
        <row r="2">
          <cell r="V2">
            <v>2317</v>
          </cell>
        </row>
      </sheetData>
      <sheetData sheetId="2682"/>
      <sheetData sheetId="2683"/>
      <sheetData sheetId="2684"/>
      <sheetData sheetId="2685"/>
      <sheetData sheetId="2686">
        <row r="2">
          <cell r="V2">
            <v>2317</v>
          </cell>
        </row>
      </sheetData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>
        <row r="2">
          <cell r="B2" t="str">
            <v>Pers.no.</v>
          </cell>
        </row>
      </sheetData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>
        <row r="2">
          <cell r="B2" t="str">
            <v>Pers.no.</v>
          </cell>
        </row>
      </sheetData>
      <sheetData sheetId="2884"/>
      <sheetData sheetId="2885"/>
      <sheetData sheetId="2886">
        <row r="2">
          <cell r="B2" t="str">
            <v>Pers.no.</v>
          </cell>
        </row>
      </sheetData>
      <sheetData sheetId="2887"/>
      <sheetData sheetId="2888"/>
      <sheetData sheetId="2889">
        <row r="2">
          <cell r="B2" t="str">
            <v>Pers.no.</v>
          </cell>
        </row>
      </sheetData>
      <sheetData sheetId="2890"/>
      <sheetData sheetId="2891"/>
      <sheetData sheetId="2892">
        <row r="2">
          <cell r="V2">
            <v>2317</v>
          </cell>
        </row>
      </sheetData>
      <sheetData sheetId="2893"/>
      <sheetData sheetId="2894"/>
      <sheetData sheetId="2895">
        <row r="2">
          <cell r="V2">
            <v>2317</v>
          </cell>
        </row>
      </sheetData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 t="str">
            <v>Pers.no.</v>
          </cell>
        </row>
      </sheetData>
      <sheetData sheetId="2909"/>
      <sheetData sheetId="2910"/>
      <sheetData sheetId="2911"/>
      <sheetData sheetId="2912"/>
      <sheetData sheetId="2913"/>
      <sheetData sheetId="2914">
        <row r="2">
          <cell r="V2">
            <v>2317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 t="str">
            <v>Pers.no.</v>
          </cell>
        </row>
      </sheetData>
      <sheetData sheetId="3110"/>
      <sheetData sheetId="3111"/>
      <sheetData sheetId="3112">
        <row r="2">
          <cell r="B2" t="str">
            <v>Pers.no.</v>
          </cell>
        </row>
      </sheetData>
      <sheetData sheetId="3113"/>
      <sheetData sheetId="3114"/>
      <sheetData sheetId="3115">
        <row r="2">
          <cell r="B2" t="str">
            <v>Pers.no.</v>
          </cell>
        </row>
      </sheetData>
      <sheetData sheetId="3116"/>
      <sheetData sheetId="3117"/>
      <sheetData sheetId="3118">
        <row r="2">
          <cell r="B2" t="str">
            <v>Pers.no.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>
        <row r="2">
          <cell r="B2" t="str">
            <v>Pers.no.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>
        <row r="2">
          <cell r="B2" t="str">
            <v>Pers.no.</v>
          </cell>
        </row>
      </sheetData>
      <sheetData sheetId="3298"/>
      <sheetData sheetId="3299"/>
      <sheetData sheetId="3300"/>
      <sheetData sheetId="3301"/>
      <sheetData sheetId="3302">
        <row r="2">
          <cell r="V2">
            <v>2317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>
        <row r="2">
          <cell r="B2" t="str">
            <v>Pers.no.</v>
          </cell>
        </row>
      </sheetData>
      <sheetData sheetId="3315"/>
      <sheetData sheetId="3316">
        <row r="2">
          <cell r="V2">
            <v>2317</v>
          </cell>
        </row>
      </sheetData>
      <sheetData sheetId="3317">
        <row r="2">
          <cell r="B2" t="str">
            <v>Pers.no.</v>
          </cell>
        </row>
      </sheetData>
      <sheetData sheetId="3318"/>
      <sheetData sheetId="3319">
        <row r="2">
          <cell r="V2">
            <v>2317</v>
          </cell>
        </row>
      </sheetData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>
        <row r="2">
          <cell r="B2" t="str">
            <v>Pers.no.</v>
          </cell>
        </row>
      </sheetData>
      <sheetData sheetId="3329"/>
      <sheetData sheetId="3330"/>
      <sheetData sheetId="3331"/>
      <sheetData sheetId="3332"/>
      <sheetData sheetId="3333">
        <row r="2">
          <cell r="V2">
            <v>2317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2">
          <cell r="B2" t="str">
            <v>Pers.no.</v>
          </cell>
        </row>
      </sheetData>
      <sheetData sheetId="3593">
        <row r="2">
          <cell r="B2" t="str">
            <v>Pers.no.</v>
          </cell>
        </row>
      </sheetData>
      <sheetData sheetId="3594">
        <row r="2">
          <cell r="B2" t="str">
            <v>Pers.no.</v>
          </cell>
        </row>
      </sheetData>
      <sheetData sheetId="3595">
        <row r="2">
          <cell r="B2" t="str">
            <v>Pers.no.</v>
          </cell>
        </row>
      </sheetData>
      <sheetData sheetId="3596">
        <row r="2">
          <cell r="B2" t="str">
            <v>Pers.no.</v>
          </cell>
        </row>
      </sheetData>
      <sheetData sheetId="3597">
        <row r="2">
          <cell r="B2" t="str">
            <v>Pers.no.</v>
          </cell>
        </row>
      </sheetData>
      <sheetData sheetId="3598">
        <row r="2">
          <cell r="V2">
            <v>2317</v>
          </cell>
        </row>
      </sheetData>
      <sheetData sheetId="3599">
        <row r="2">
          <cell r="V2">
            <v>2317</v>
          </cell>
        </row>
      </sheetData>
      <sheetData sheetId="3600">
        <row r="2">
          <cell r="V2">
            <v>2317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  <sheetData sheetId="3674" refreshError="1"/>
      <sheetData sheetId="3675" refreshError="1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>
        <row r="2">
          <cell r="B2" t="str">
            <v>Pers.no.</v>
          </cell>
        </row>
      </sheetData>
      <sheetData sheetId="3847">
        <row r="2">
          <cell r="B2" t="str">
            <v>Pers.no.</v>
          </cell>
        </row>
      </sheetData>
      <sheetData sheetId="3848"/>
      <sheetData sheetId="3849"/>
      <sheetData sheetId="3850"/>
      <sheetData sheetId="3851">
        <row r="2">
          <cell r="V2">
            <v>2317</v>
          </cell>
        </row>
      </sheetData>
      <sheetData sheetId="3852">
        <row r="2">
          <cell r="V2">
            <v>2317</v>
          </cell>
        </row>
      </sheetData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2">
          <cell r="B2" t="str">
            <v>Pers.no.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>
        <row r="2">
          <cell r="B2" t="str">
            <v>Pers.no.</v>
          </cell>
        </row>
      </sheetData>
      <sheetData sheetId="4074">
        <row r="2">
          <cell r="B2" t="str">
            <v>Pers.no.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>
        <row r="2">
          <cell r="B2" t="str">
            <v>Pers.no.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>
        <row r="2">
          <cell r="B2" t="str">
            <v>Pers.no.</v>
          </cell>
        </row>
      </sheetData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>
        <row r="2">
          <cell r="B2" t="str">
            <v>Pers.no.</v>
          </cell>
        </row>
      </sheetData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2">
          <cell r="B2" t="str">
            <v>Pers.no.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 t="str">
            <v>Pers.no.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 t="str">
            <v>Pers.no.</v>
          </cell>
        </row>
      </sheetData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 t="str">
            <v>Pers.no.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2">
          <cell r="B2" t="str">
            <v>Pers.no.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>
        <row r="2">
          <cell r="B2" t="str">
            <v>Pers.no.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2">
          <cell r="B2" t="str">
            <v>Pers.no.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2">
          <cell r="B2" t="str">
            <v>Pers.no.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2">
          <cell r="B2" t="str">
            <v>Pers.no.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>
        <row r="2">
          <cell r="B2" t="str">
            <v>Pers.no.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>
        <row r="2">
          <cell r="B2" t="str">
            <v>Pers.no.</v>
          </cell>
        </row>
      </sheetData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>
        <row r="2">
          <cell r="B2" t="str">
            <v>Pers.no.</v>
          </cell>
        </row>
      </sheetData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>
        <row r="2">
          <cell r="B2" t="str">
            <v>Pers.no.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 refreshError="1"/>
      <sheetData sheetId="7153" refreshError="1"/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GAT-ING"/>
      <sheetName val="EGAT-ING-Backup"/>
      <sheetName val="EGAT-ING (2)"/>
      <sheetName val="YC-SCBAM"/>
      <sheetName val="EGAT-BBL"/>
      <sheetName val="EGAT-SCBAM"/>
      <sheetName val="EGAT-BBL1"/>
      <sheetName val="EGAT-SCBAM1"/>
      <sheetName val="EGAT-AVG"/>
      <sheetName val="EGAT-YieldConsol"/>
      <sheetName val="ESPV102A"/>
      <sheetName val="ECC082A"/>
      <sheetName val="KBNK1BN6"/>
      <sheetName val="KBANK08919A"/>
      <sheetName val="KK08424A"/>
      <sheetName val="KK093A"/>
      <sheetName val="KK093D"/>
      <sheetName val="KK094A"/>
      <sheetName val="KK1AN7"/>
      <sheetName val="KK1AD7"/>
      <sheetName val="PS098A"/>
      <sheetName val="PL079A"/>
      <sheetName val="PL08OA"/>
      <sheetName val="TMB1C37 (2)"/>
      <sheetName val="TAC089A"/>
      <sheetName val="DialogConfirmExport"/>
      <sheetName val="SecTypeIndex"/>
      <sheetName val="Standing Data"/>
      <sheetName val="INGFUNDSYieldText"/>
      <sheetName val="Sheet1"/>
      <sheetName val="Price-EGAT"/>
      <sheetName val="MailList"/>
      <sheetName val="MailList1"/>
      <sheetName val="ICON"/>
      <sheetName val="MTM"/>
      <sheetName val="ModuleExportToSCBAM"/>
      <sheetName val="ExportCSV"/>
      <sheetName val="Module2"/>
      <sheetName val="Module3"/>
      <sheetName val="ModuleSaveDailyPrice"/>
      <sheetName val="ModuleDelButton"/>
      <sheetName val="ModuleCheckExecutePrice1"/>
      <sheetName val="ModuleCopyCalcPrice"/>
      <sheetName val="ModuleCleanToDM"/>
      <sheetName val="ModuleCheckMTM"/>
      <sheetName val="ModuleCopyMTMPrice"/>
      <sheetName val="ModuleCopyAverageMTM"/>
      <sheetName val="ModuleCheckNA"/>
      <sheetName val="ModuleDeleteAllShapes"/>
      <sheetName val="Module4"/>
      <sheetName val="ModuleBackupBeforeAverageING"/>
      <sheetName val="Module5"/>
      <sheetName val="ModuleCopyMTMPriceML1"/>
      <sheetName val="ModuleYieldConsolEG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f:\funds\01-net\price</v>
          </cell>
        </row>
        <row r="3">
          <cell r="B3" t="str">
            <v>20081130</v>
          </cell>
        </row>
        <row r="4">
          <cell r="B4" t="str">
            <v>mkpriceD</v>
          </cell>
          <cell r="C4" t="str">
            <v>mkprice2</v>
          </cell>
          <cell r="D4" t="str">
            <v>INGYield</v>
          </cell>
        </row>
        <row r="5">
          <cell r="B5" t="str">
            <v>C:\PRICE</v>
          </cell>
        </row>
        <row r="6">
          <cell r="B6" t="str">
            <v>f:\funds\01-net\debenture\DailyFIDS</v>
          </cell>
        </row>
        <row r="7">
          <cell r="B7" t="str">
            <v>DailyReport_30112008</v>
          </cell>
          <cell r="C7" t="str">
            <v>Mark2Market_30112008</v>
          </cell>
          <cell r="D7" t="str">
            <v>THBFIX_30112008</v>
          </cell>
        </row>
        <row r="8">
          <cell r="B8" t="str">
            <v>f:\funds\01-net\Thaibdc\ThaiBDCDailyReport</v>
          </cell>
        </row>
        <row r="9">
          <cell r="B9" t="str">
            <v>resultCal1</v>
          </cell>
        </row>
        <row r="10">
          <cell r="B10" t="str">
            <v>f:\funds\01-net\Thaibdc\MTM</v>
          </cell>
        </row>
        <row r="11">
          <cell r="B11" t="str">
            <v>MTM30NOV</v>
          </cell>
        </row>
        <row r="12">
          <cell r="B12" t="str">
            <v>Sheet1</v>
          </cell>
        </row>
        <row r="13">
          <cell r="B13" t="str">
            <v>ABN-30 November 2008</v>
          </cell>
        </row>
        <row r="14">
          <cell r="B14" t="str">
            <v>Debentures</v>
          </cell>
        </row>
        <row r="15">
          <cell r="B15" t="str">
            <v>Government and State Enterprise</v>
          </cell>
        </row>
        <row r="16">
          <cell r="B16" t="str">
            <v>KBANK-081130</v>
          </cell>
        </row>
        <row r="17">
          <cell r="B17" t="str">
            <v>Sheet1</v>
          </cell>
        </row>
        <row r="18">
          <cell r="B18" t="str">
            <v>MTOMKT-Phatra20081130</v>
          </cell>
        </row>
        <row r="19">
          <cell r="B19" t="str">
            <v>DEBENTURE</v>
          </cell>
        </row>
        <row r="20">
          <cell r="B20" t="str">
            <v>Bond</v>
          </cell>
        </row>
        <row r="21">
          <cell r="B21" t="str">
            <v>Non-listed</v>
          </cell>
        </row>
      </sheetData>
      <sheetData sheetId="28"/>
      <sheetData sheetId="29"/>
      <sheetData sheetId="30"/>
      <sheetData sheetId="31">
        <row r="2">
          <cell r="A2" t="str">
            <v>jaruwat.paripreamgul@ingfunds.co.th</v>
          </cell>
          <cell r="B2" t="str">
            <v>jaruwat.paripreamgul@ingfunds.co.th</v>
          </cell>
        </row>
        <row r="3">
          <cell r="A3" t="str">
            <v>nirun.pongpoonsuksri@ingfunds.co.th</v>
          </cell>
          <cell r="B3" t="str">
            <v>nirun.pongpoonsuksri@ingfunds.co.th</v>
          </cell>
        </row>
        <row r="4">
          <cell r="A4" t="str">
            <v>linda.ubolriabroy@ingfunds.co.th</v>
          </cell>
          <cell r="B4" t="str">
            <v>linda.ubolriabroy@ingfunds.co.th</v>
          </cell>
        </row>
        <row r="5">
          <cell r="A5" t="str">
            <v>sittichai.jittungtrong@ingfunds.co.th</v>
          </cell>
          <cell r="B5" t="str">
            <v>sittichai.jittungtrong@ingfunds.co.th</v>
          </cell>
        </row>
        <row r="6">
          <cell r="A6" t="str">
            <v>prayad.tansuebchuasai@ingfunds.co.th</v>
          </cell>
          <cell r="B6" t="str">
            <v>prayad.tansuebchuasai@ingfunds.co.th</v>
          </cell>
        </row>
        <row r="7">
          <cell r="A7" t="str">
            <v>wanarat.pongsattayapipat@ingfunds.co.th</v>
          </cell>
          <cell r="B7" t="str">
            <v>wanarat.pongsattayapipat@ingfunds.co.th</v>
          </cell>
        </row>
        <row r="8">
          <cell r="A8" t="str">
            <v>nipa.thambandalsuk@ingfunds.co.th</v>
          </cell>
          <cell r="B8" t="str">
            <v>nipa.thambandalsuk@ingfunds.co.th</v>
          </cell>
        </row>
        <row r="9">
          <cell r="A9" t="str">
            <v>ingegat@yahoo.com</v>
          </cell>
          <cell r="B9" t="str">
            <v>ingegat@yahoo.com</v>
          </cell>
        </row>
        <row r="10">
          <cell r="A10" t="str">
            <v>sujirat.punnikom@ingfunds.co.th</v>
          </cell>
          <cell r="B10" t="str">
            <v>securities.fmd@bbl.co.th</v>
          </cell>
        </row>
        <row r="11">
          <cell r="A11" t="str">
            <v>Nititouch.ubpasant@ingfunds.co.th</v>
          </cell>
          <cell r="B11" t="str">
            <v>nitaya.the@bbl.co.th</v>
          </cell>
        </row>
        <row r="12">
          <cell r="B12" t="str">
            <v>anuwat.aimsangrat@ingfunds.co.th</v>
          </cell>
        </row>
        <row r="13">
          <cell r="B13" t="str">
            <v>rerkchai@scb.co.th</v>
          </cell>
        </row>
        <row r="14">
          <cell r="B14" t="str">
            <v>Teerachai.uthesraksakul@scb.co.th</v>
          </cell>
        </row>
        <row r="15">
          <cell r="B15" t="str">
            <v>sasiwimb@scb.co.th</v>
          </cell>
        </row>
        <row r="16">
          <cell r="B16" t="str">
            <v>sakul.poocharat@ingfunds.co.th</v>
          </cell>
        </row>
        <row r="17">
          <cell r="B17" t="str">
            <v>sujirat.punnikom@ingfunds.co.th</v>
          </cell>
        </row>
        <row r="18">
          <cell r="B18" t="str">
            <v>pongsdej.cruafah@ingfunds.co.th</v>
          </cell>
        </row>
      </sheetData>
      <sheetData sheetId="32">
        <row r="2">
          <cell r="A2" t="str">
            <v>prayad.tansuebchuasai@ingfunds.co.th</v>
          </cell>
          <cell r="B2" t="str">
            <v>sittichai.jittungtrong@ingfunds.co.th</v>
          </cell>
        </row>
        <row r="3">
          <cell r="A3" t="str">
            <v>wanarat.pongsattayapipat@ingfunds.co.th</v>
          </cell>
          <cell r="B3" t="str">
            <v>prayad.tansuebchuasai@ingfunds.co.th</v>
          </cell>
        </row>
        <row r="4">
          <cell r="A4" t="str">
            <v>nipa.thambandalsuk@ingfunds.co.th</v>
          </cell>
          <cell r="B4" t="str">
            <v>wanarat.pongsattayapipat@ingfunds.co.th</v>
          </cell>
        </row>
        <row r="5">
          <cell r="B5" t="str">
            <v>nipa.thambandalsuk@ingfunds.co.th</v>
          </cell>
        </row>
        <row r="6">
          <cell r="B6" t="str">
            <v>ingegat@yahoo.com</v>
          </cell>
        </row>
        <row r="7">
          <cell r="B7" t="str">
            <v>Nititouch.ubpasant@ingfunds.co.th</v>
          </cell>
        </row>
        <row r="8">
          <cell r="B8" t="str">
            <v>yuthtana@scbam.com</v>
          </cell>
        </row>
        <row r="9">
          <cell r="B9" t="str">
            <v>sumpast@scbam.com</v>
          </cell>
        </row>
        <row r="10">
          <cell r="B10" t="str">
            <v>Mavin@scbam.com</v>
          </cell>
        </row>
        <row r="11">
          <cell r="B11" t="str">
            <v>Chareeluck@scbam.com</v>
          </cell>
        </row>
        <row r="12">
          <cell r="B12" t="str">
            <v>Darunee@scbam.com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Parameters"/>
      <sheetName val="Family"/>
      <sheetName val="ALL KSFC RIGS EXCEPT R-5"/>
      <sheetName val="CONTROL"/>
      <sheetName val="CUSTOMER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A Sheet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BUDGET"/>
      <sheetName val="NOV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Parameter"/>
      <sheetName val="Record CR"/>
      <sheetName val="LOOSECHKLIST"/>
      <sheetName val="Bloomberg"/>
      <sheetName val="Co. Code"/>
      <sheetName val="Asset41_4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DealerData"/>
      <sheetName val="Incident  NP 2017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___________"/>
      <sheetName val="liste"/>
      <sheetName val="Manual"/>
      <sheetName val="Combine"/>
      <sheetName val="งบดุล"/>
      <sheetName val="Lead"/>
      <sheetName val="Link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A"/>
      <sheetName val="PG7"/>
      <sheetName val="PG8"/>
      <sheetName val="Balance Sheet"/>
      <sheetName val="Setup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ref"/>
      <sheetName val="total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Plant_Overhead"/>
      <sheetName val="10"/>
      <sheetName val="n-4.4"/>
      <sheetName val="unitcostรวม"/>
      <sheetName val="ค่าขนส่ง"/>
      <sheetName val="FS-YTD"/>
      <sheetName val="CAN_DOI_-_KET_QUA"/>
      <sheetName val="MJFT"/>
      <sheetName val="forecast-sgd"/>
      <sheetName val="Ass"/>
      <sheetName val="Wellhrs"/>
      <sheetName val="BudgetInput"/>
      <sheetName val="DISCOUNT (2)"/>
      <sheetName val="Retire 2015-2017"/>
      <sheetName val="New Item"/>
      <sheetName val="Register Cal Mar_04_July_05 "/>
      <sheetName val="Machine2,3'04"/>
      <sheetName val="B131 "/>
      <sheetName val="FORMC94"/>
      <sheetName val="Details"/>
      <sheetName val="BGT97STAFF"/>
      <sheetName val="16jun12"/>
      <sheetName val="9jun12"/>
      <sheetName val="12jun12"/>
      <sheetName val="15jun12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summary_p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แบบฟอร์มที่ 7 original"/>
      <sheetName val="แบบฟอร์มที่ 7 Project Base"/>
      <sheetName val="NL+Lcombine"/>
      <sheetName val="detailitems_159"/>
      <sheetName val="Instruction"/>
      <sheetName val="Tables"/>
      <sheetName val="กระจายบอร์ด"/>
      <sheetName val="PUF"/>
      <sheetName val="frptolocal"/>
      <sheetName val="Disposi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Customer(Farm)"/>
      <sheetName val="ENG_SUM_SBM3_2007"/>
      <sheetName val="REV2_ENG-SUM_SBM2_FOR_AGM_CO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A1"/>
      <sheetName val="Arch"/>
      <sheetName val="CMM-AU_Validation-Dom"/>
      <sheetName val="11-20"/>
      <sheetName val="conso46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ytd fty (DG) oh 12-2016"/>
      <sheetName val="Lenders_Ratios juneseptnov"/>
      <sheetName val="JB"/>
      <sheetName val="COA"/>
      <sheetName val="master plan "/>
      <sheetName val="PR4"/>
      <sheetName val="Configuration"/>
      <sheetName val="SoKTMay"/>
      <sheetName val="DGiaT"/>
      <sheetName val="DGiaTN"/>
      <sheetName val="TT"/>
      <sheetName val="AC"/>
      <sheetName val="Capital"/>
      <sheetName val="NAV Base"/>
      <sheetName val="A5 Code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ซื้อขาย"/>
      <sheetName val="Rateil Pages"/>
      <sheetName val="BUILD95"/>
      <sheetName val="master_plan_"/>
      <sheetName val="ValuationInput"/>
      <sheetName val="C-3"/>
      <sheetName val="PPH GB"/>
      <sheetName val="Storage"/>
      <sheetName val="Jan.05"/>
      <sheetName val="TAX21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WIP-TB"/>
      <sheetName val="Int Thai TB Baht"/>
      <sheetName val="WIP-Master"/>
      <sheetName val="G-BS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中行汇率表"/>
      <sheetName val="ALVXXL0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sen"/>
      <sheetName val="IRR Sensitivities"/>
      <sheetName val="PL_A05 APA Input"/>
      <sheetName val="Wht cur"/>
      <sheetName val="53061"/>
      <sheetName val="53062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Profit &amp; loss"/>
      <sheetName val="KS CONSO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Valuation"/>
      <sheetName val="ytd_fty_(DG)_oh_12-20164"/>
      <sheetName val="WC analytics (+data pages)"/>
      <sheetName val="Summary Trade AP Apr15"/>
      <sheetName val="CustSub"/>
      <sheetName val="Cust List"/>
      <sheetName val="Account List"/>
      <sheetName val="DIRECT SELLING"/>
      <sheetName val="DISCOUNT"/>
      <sheetName val="GROSS SALES"/>
      <sheetName val="RESERVE"/>
      <sheetName val="WEIGHT"/>
      <sheetName val="VC"/>
      <sheetName val="New Std. "/>
      <sheetName val="Old Cost Report"/>
      <sheetName val="ELEC"/>
      <sheetName val="DAILY_REPORT"/>
      <sheetName val="Sch5"/>
      <sheetName val="GeneralInfo"/>
      <sheetName val="sale89"/>
      <sheetName val="assumption"/>
      <sheetName val="AP Pivot (F)"/>
      <sheetName val="GL Pivot (F)"/>
      <sheetName val="IN Pivot (F)"/>
      <sheetName val="PO Pivot (F)"/>
      <sheetName val="Treatmen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GING LOCAL"/>
      <sheetName val="TB Jun 07"/>
      <sheetName val="Master list"/>
      <sheetName val="INCOME STATEMENT"/>
      <sheetName val="MANPOWER REPORT"/>
      <sheetName val="Account Code"/>
      <sheetName val="Blending"/>
      <sheetName val="Evol.Mensal - 1º sem.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PGMMNG"/>
      <sheetName val="Mol_Interest"/>
      <sheetName val="Purchase"/>
      <sheetName val="51100"/>
      <sheetName val="基本情報"/>
      <sheetName val="Opname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BPR-Bloom"/>
      <sheetName val="BS_Revise"/>
      <sheetName val="IS_Revise"/>
      <sheetName val="Financing"/>
      <sheetName val="Scenarii"/>
      <sheetName val="Sensitivities"/>
      <sheetName val="3월가격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Sheet1636"/>
      <sheetName val="งบการเงิน"/>
      <sheetName val="Product List"/>
      <sheetName val="Hot-Piping"/>
      <sheetName val="B-105"/>
      <sheetName val="TMP SubSection"/>
      <sheetName val="Model-Monthly 2016_2017"/>
      <sheetName val="Employee"/>
      <sheetName val="JobOrder"/>
      <sheetName val="N-4 Patent right"/>
      <sheetName val="NAME"/>
      <sheetName val="N-11.3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Loss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Elim Seg AM"/>
      <sheetName val="f&amp;b (2)"/>
      <sheetName val="Mth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DistiSwamp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Sale0307"/>
      <sheetName val="Cavity Inputs"/>
      <sheetName val="Labor (Prop 1)"/>
      <sheetName val="Forecast &amp; Capacity (Prop 1 )"/>
      <sheetName val="REVENUE"/>
      <sheetName val="DFA"/>
      <sheetName val="基本信息输入"/>
      <sheetName val="Update"/>
      <sheetName val="CORD"/>
      <sheetName val="CONTENTS"/>
      <sheetName val="01.基本情報１"/>
      <sheetName val="zz.エリア定義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0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0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0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0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0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0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 refreshError="1"/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 refreshError="1"/>
      <sheetData sheetId="886" refreshError="1"/>
      <sheetData sheetId="887" refreshError="1"/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2">
          <cell r="B2"/>
        </row>
      </sheetData>
      <sheetData sheetId="967">
        <row r="2">
          <cell r="B2">
            <v>0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B2">
            <v>0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>
        <row r="2">
          <cell r="B2">
            <v>0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 refreshError="1"/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>
        <row r="2">
          <cell r="B2">
            <v>0</v>
          </cell>
        </row>
      </sheetData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>
        <row r="2">
          <cell r="B2">
            <v>1.9678000000000001E-2</v>
          </cell>
        </row>
      </sheetData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2">
          <cell r="B2">
            <v>0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0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0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2">
          <cell r="B2">
            <v>1.9678000000000001E-2</v>
          </cell>
        </row>
      </sheetData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 refreshError="1"/>
      <sheetData sheetId="2961" refreshError="1"/>
      <sheetData sheetId="2962" refreshError="1"/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 refreshError="1"/>
      <sheetData sheetId="2982">
        <row r="2">
          <cell r="B2">
            <v>1.9678000000000001E-2</v>
          </cell>
        </row>
      </sheetData>
      <sheetData sheetId="2983" refreshError="1"/>
      <sheetData sheetId="2984" refreshError="1"/>
      <sheetData sheetId="2985">
        <row r="2">
          <cell r="B2">
            <v>0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0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0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0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0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0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0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0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0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0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1.9677996635437012E-2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1.9677996635437012E-2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1.9677996635437012E-2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1.9677996635437012E-2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1.9677996635437012E-2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1.9677996635437012E-2</v>
          </cell>
        </row>
      </sheetData>
      <sheetData sheetId="5614">
        <row r="2">
          <cell r="B2">
            <v>1.9677996635437012E-2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1.9677996635437012E-2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0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1.9677996635437012E-2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0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0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1.9677996635437012E-2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1.9677996635437012E-2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1.9677996635437012E-2</v>
          </cell>
        </row>
      </sheetData>
      <sheetData sheetId="5791">
        <row r="2">
          <cell r="B2">
            <v>1.9677996635437012E-2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1.9677996635437012E-2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1.9677996635437012E-2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1.9677996635437012E-2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1.9677996635437012E-2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1.9677996635437012E-2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0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0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1.9677996635437012E-2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1.9677996635437012E-2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1.9677996635437012E-2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0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1.9677996635437012E-2</v>
          </cell>
        </row>
      </sheetData>
      <sheetData sheetId="6096">
        <row r="2">
          <cell r="B2">
            <v>0</v>
          </cell>
        </row>
      </sheetData>
      <sheetData sheetId="6097">
        <row r="2">
          <cell r="B2">
            <v>0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1.9677996635437012E-2</v>
          </cell>
        </row>
      </sheetData>
      <sheetData sheetId="6106">
        <row r="2">
          <cell r="B2">
            <v>1.9677996635437012E-2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1.9677996635437012E-2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1.9677996635437012E-2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1.9677996635437012E-2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1.9677996635437012E-2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1.9677996635437012E-2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1.9677996635437012E-2</v>
          </cell>
        </row>
      </sheetData>
      <sheetData sheetId="6285">
        <row r="2">
          <cell r="B2">
            <v>1.9677996635437012E-2</v>
          </cell>
        </row>
      </sheetData>
      <sheetData sheetId="6286">
        <row r="2">
          <cell r="B2">
            <v>1.9677996635437012E-2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1.9677996635437012E-2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1.9678000000000001E-2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1.9677996635437012E-2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1.9677996635437012E-2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0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1.9677996635437012E-2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1.9677996635437012E-2</v>
          </cell>
        </row>
      </sheetData>
      <sheetData sheetId="6465">
        <row r="2">
          <cell r="B2">
            <v>1.9677996635437012E-2</v>
          </cell>
        </row>
      </sheetData>
      <sheetData sheetId="6466">
        <row r="2">
          <cell r="B2">
            <v>1.9677996635437012E-2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1.9677996635437012E-2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1.9677996635437012E-2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1.9677996635437012E-2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1.9677996635437012E-2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1.9677996635437012E-2</v>
          </cell>
        </row>
      </sheetData>
      <sheetData sheetId="6645">
        <row r="2">
          <cell r="B2">
            <v>1.9677996635437012E-2</v>
          </cell>
        </row>
      </sheetData>
      <sheetData sheetId="6646">
        <row r="2">
          <cell r="B2">
            <v>1.9677996635437012E-2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1.9677996635437012E-2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1.9678000000000001E-2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1.9678000000000001E-2</v>
          </cell>
        </row>
      </sheetData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/>
      <sheetData sheetId="7280">
        <row r="2">
          <cell r="B2">
            <v>1.9678000000000001E-2</v>
          </cell>
        </row>
      </sheetData>
      <sheetData sheetId="7281">
        <row r="2">
          <cell r="B2">
            <v>1.9678000000000001E-2</v>
          </cell>
        </row>
      </sheetData>
      <sheetData sheetId="7282"/>
      <sheetData sheetId="7283"/>
      <sheetData sheetId="7284">
        <row r="2">
          <cell r="B2">
            <v>1.9678000000000001E-2</v>
          </cell>
        </row>
      </sheetData>
      <sheetData sheetId="7285">
        <row r="2">
          <cell r="B2">
            <v>1.9678000000000001E-2</v>
          </cell>
        </row>
      </sheetData>
      <sheetData sheetId="7286"/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>
        <row r="2">
          <cell r="B2">
            <v>1.9678000000000001E-2</v>
          </cell>
        </row>
      </sheetData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/>
      <sheetData sheetId="7306"/>
      <sheetData sheetId="7307">
        <row r="2">
          <cell r="B2">
            <v>1.9678000000000001E-2</v>
          </cell>
        </row>
      </sheetData>
      <sheetData sheetId="7308"/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/>
      <sheetData sheetId="7569">
        <row r="2">
          <cell r="B2">
            <v>1.9678000000000001E-2</v>
          </cell>
        </row>
      </sheetData>
      <sheetData sheetId="7570"/>
      <sheetData sheetId="7571"/>
      <sheetData sheetId="7572"/>
      <sheetData sheetId="7573"/>
      <sheetData sheetId="7574"/>
      <sheetData sheetId="7575">
        <row r="2">
          <cell r="B2">
            <v>1.9678000000000001E-2</v>
          </cell>
        </row>
      </sheetData>
      <sheetData sheetId="7576"/>
      <sheetData sheetId="7577"/>
      <sheetData sheetId="7578">
        <row r="2">
          <cell r="B2">
            <v>1.9678000000000001E-2</v>
          </cell>
        </row>
      </sheetData>
      <sheetData sheetId="7579"/>
      <sheetData sheetId="7580"/>
      <sheetData sheetId="7581">
        <row r="2">
          <cell r="B2">
            <v>1.9678000000000001E-2</v>
          </cell>
        </row>
      </sheetData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/>
      <sheetData sheetId="7601"/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/>
      <sheetData sheetId="7613"/>
      <sheetData sheetId="7614"/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/>
      <sheetData sheetId="7906">
        <row r="2">
          <cell r="B2">
            <v>1.9678000000000001E-2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/>
      <sheetData sheetId="8003"/>
      <sheetData sheetId="8004"/>
      <sheetData sheetId="8005">
        <row r="2">
          <cell r="B2">
            <v>0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/>
      <sheetData sheetId="8186"/>
      <sheetData sheetId="8187"/>
      <sheetData sheetId="8188"/>
      <sheetData sheetId="8189">
        <row r="2">
          <cell r="B2">
            <v>1.9678000000000001E-2</v>
          </cell>
        </row>
      </sheetData>
      <sheetData sheetId="8190"/>
      <sheetData sheetId="8191">
        <row r="2">
          <cell r="B2">
            <v>1.9678000000000001E-2</v>
          </cell>
        </row>
      </sheetData>
      <sheetData sheetId="8192"/>
      <sheetData sheetId="8193">
        <row r="2">
          <cell r="B2">
            <v>1.9678000000000001E-2</v>
          </cell>
        </row>
      </sheetData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/>
      <sheetData sheetId="8213"/>
      <sheetData sheetId="8214"/>
      <sheetData sheetId="8215"/>
      <sheetData sheetId="8216"/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/>
      <sheetData sheetId="8225"/>
      <sheetData sheetId="8226"/>
      <sheetData sheetId="8227"/>
      <sheetData sheetId="8228"/>
      <sheetData sheetId="8229">
        <row r="2">
          <cell r="B2">
            <v>1.9678000000000001E-2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/>
      <sheetData sheetId="8306">
        <row r="2">
          <cell r="B2">
            <v>0</v>
          </cell>
        </row>
      </sheetData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>
        <row r="2">
          <cell r="B2">
            <v>1.9678000000000001E-2</v>
          </cell>
        </row>
      </sheetData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>
        <row r="2">
          <cell r="B2">
            <v>1.9678000000000001E-2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/>
      <sheetData sheetId="8443"/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0</v>
          </cell>
        </row>
      </sheetData>
      <sheetData sheetId="8464"/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/>
      <sheetData sheetId="8486"/>
      <sheetData sheetId="8487">
        <row r="2">
          <cell r="B2">
            <v>0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/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/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0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0</v>
          </cell>
        </row>
      </sheetData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/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/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/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/>
      <sheetData sheetId="8690">
        <row r="2">
          <cell r="B2">
            <v>0</v>
          </cell>
        </row>
      </sheetData>
      <sheetData sheetId="8691"/>
      <sheetData sheetId="8692"/>
      <sheetData sheetId="8693">
        <row r="2">
          <cell r="B2">
            <v>1.9678000000000001E-2</v>
          </cell>
        </row>
      </sheetData>
      <sheetData sheetId="8694">
        <row r="2">
          <cell r="B2">
            <v>1.9678000000000001E-2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0</v>
          </cell>
        </row>
      </sheetData>
      <sheetData sheetId="8698">
        <row r="2">
          <cell r="B2">
            <v>1.9678000000000001E-2</v>
          </cell>
        </row>
      </sheetData>
      <sheetData sheetId="8699">
        <row r="2">
          <cell r="B2">
            <v>1.9678000000000001E-2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/>
      <sheetData sheetId="8706">
        <row r="2">
          <cell r="B2">
            <v>0</v>
          </cell>
        </row>
      </sheetData>
      <sheetData sheetId="8707"/>
      <sheetData sheetId="8708"/>
      <sheetData sheetId="8709"/>
      <sheetData sheetId="8710"/>
      <sheetData sheetId="8711">
        <row r="2">
          <cell r="B2">
            <v>0</v>
          </cell>
        </row>
      </sheetData>
      <sheetData sheetId="8712"/>
      <sheetData sheetId="8713"/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0</v>
          </cell>
        </row>
      </sheetData>
      <sheetData sheetId="8718">
        <row r="2">
          <cell r="B2">
            <v>0</v>
          </cell>
        </row>
      </sheetData>
      <sheetData sheetId="8719"/>
      <sheetData sheetId="8720"/>
      <sheetData sheetId="8721"/>
      <sheetData sheetId="8722"/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/>
      <sheetData sheetId="8727">
        <row r="2">
          <cell r="B2">
            <v>0</v>
          </cell>
        </row>
      </sheetData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>
        <row r="2">
          <cell r="B2">
            <v>0</v>
          </cell>
        </row>
      </sheetData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>
        <row r="2">
          <cell r="B2">
            <v>1.9678000000000001E-2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>
        <row r="2">
          <cell r="B2">
            <v>1.9678000000000001E-2</v>
          </cell>
        </row>
      </sheetData>
      <sheetData sheetId="8800">
        <row r="2">
          <cell r="B2">
            <v>0</v>
          </cell>
        </row>
      </sheetData>
      <sheetData sheetId="8801"/>
      <sheetData sheetId="8802"/>
      <sheetData sheetId="8803"/>
      <sheetData sheetId="8804"/>
      <sheetData sheetId="8805"/>
      <sheetData sheetId="8806">
        <row r="2">
          <cell r="B2">
            <v>1.9678000000000001E-2</v>
          </cell>
        </row>
      </sheetData>
      <sheetData sheetId="8807"/>
      <sheetData sheetId="8808">
        <row r="2">
          <cell r="B2">
            <v>1.9678000000000001E-2</v>
          </cell>
        </row>
      </sheetData>
      <sheetData sheetId="8809"/>
      <sheetData sheetId="8810"/>
      <sheetData sheetId="8811"/>
      <sheetData sheetId="8812">
        <row r="2">
          <cell r="B2">
            <v>0</v>
          </cell>
        </row>
      </sheetData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>
        <row r="2">
          <cell r="B2">
            <v>1.9678000000000001E-2</v>
          </cell>
        </row>
      </sheetData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/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1.9678000000000001E-2</v>
          </cell>
        </row>
      </sheetData>
      <sheetData sheetId="8880"/>
      <sheetData sheetId="8881"/>
      <sheetData sheetId="8882"/>
      <sheetData sheetId="8883"/>
      <sheetData sheetId="8884"/>
      <sheetData sheetId="8885"/>
      <sheetData sheetId="8886">
        <row r="2">
          <cell r="B2">
            <v>1.9678000000000001E-2</v>
          </cell>
        </row>
      </sheetData>
      <sheetData sheetId="8887">
        <row r="2">
          <cell r="B2">
            <v>0</v>
          </cell>
        </row>
      </sheetData>
      <sheetData sheetId="8888"/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/>
      <sheetData sheetId="8892"/>
      <sheetData sheetId="8893"/>
      <sheetData sheetId="8894"/>
      <sheetData sheetId="8895"/>
      <sheetData sheetId="8896"/>
      <sheetData sheetId="8897"/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/>
      <sheetData sheetId="8955"/>
      <sheetData sheetId="8956">
        <row r="2">
          <cell r="B2">
            <v>1.9678000000000001E-2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>
        <row r="2">
          <cell r="B2">
            <v>1.9678000000000001E-2</v>
          </cell>
        </row>
      </sheetData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/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/>
      <sheetData sheetId="9043"/>
      <sheetData sheetId="9044"/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/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/>
      <sheetData sheetId="9056"/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1.9678000000000001E-2</v>
          </cell>
        </row>
      </sheetData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>
        <row r="2">
          <cell r="B2">
            <v>1.9678000000000001E-2</v>
          </cell>
        </row>
      </sheetData>
      <sheetData sheetId="9071"/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/>
      <sheetData sheetId="9075"/>
      <sheetData sheetId="9076">
        <row r="2">
          <cell r="B2">
            <v>0</v>
          </cell>
        </row>
      </sheetData>
      <sheetData sheetId="9077"/>
      <sheetData sheetId="9078"/>
      <sheetData sheetId="9079">
        <row r="2">
          <cell r="B2">
            <v>0</v>
          </cell>
        </row>
      </sheetData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>
        <row r="2">
          <cell r="B2">
            <v>0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/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/>
      <sheetData sheetId="9222"/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>
        <row r="2">
          <cell r="B2">
            <v>1.9677996635437012E-2</v>
          </cell>
        </row>
      </sheetData>
      <sheetData sheetId="9297">
        <row r="3">
          <cell r="B3" t="str">
            <v>Total</v>
          </cell>
        </row>
      </sheetData>
      <sheetData sheetId="9298"/>
      <sheetData sheetId="9299">
        <row r="2">
          <cell r="B2">
            <v>0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3">
          <cell r="B3" t="str">
            <v>Total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3">
          <cell r="B3" t="str">
            <v>Total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/>
      <sheetData sheetId="9474"/>
      <sheetData sheetId="9475"/>
      <sheetData sheetId="9476">
        <row r="2">
          <cell r="B2">
            <v>1.9677996635437012E-2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/>
      <sheetData sheetId="9521"/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/>
      <sheetData sheetId="9527"/>
      <sheetData sheetId="9528"/>
      <sheetData sheetId="9529"/>
      <sheetData sheetId="9530"/>
      <sheetData sheetId="9531"/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/>
      <sheetData sheetId="9535"/>
      <sheetData sheetId="9536"/>
      <sheetData sheetId="9537">
        <row r="2">
          <cell r="B2">
            <v>0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/>
      <sheetData sheetId="9563"/>
      <sheetData sheetId="9564"/>
      <sheetData sheetId="9565"/>
      <sheetData sheetId="9566"/>
      <sheetData sheetId="9567"/>
      <sheetData sheetId="9568">
        <row r="2">
          <cell r="B2">
            <v>1.9678000000000001E-2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/>
      <sheetData sheetId="9582"/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/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/>
      <sheetData sheetId="9655"/>
      <sheetData sheetId="9656">
        <row r="2">
          <cell r="B2">
            <v>1.9677996635437012E-2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/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/>
      <sheetData sheetId="9835"/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>
        <row r="2">
          <cell r="B2">
            <v>0</v>
          </cell>
        </row>
      </sheetData>
      <sheetData sheetId="10017">
        <row r="3">
          <cell r="B3" t="str">
            <v>Total</v>
          </cell>
        </row>
      </sheetData>
      <sheetData sheetId="10018"/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3">
          <cell r="B3" t="str">
            <v>Total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3">
          <cell r="B3" t="str">
            <v>Total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3">
          <cell r="B3" t="str">
            <v>Total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/>
      <sheetData sheetId="10034"/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/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3">
          <cell r="B3" t="str">
            <v>Total</v>
          </cell>
        </row>
      </sheetData>
      <sheetData sheetId="10203"/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>
        <row r="2">
          <cell r="B2">
            <v>0</v>
          </cell>
        </row>
      </sheetData>
      <sheetData sheetId="10382">
        <row r="3">
          <cell r="B3" t="str">
            <v>Total</v>
          </cell>
        </row>
      </sheetData>
      <sheetData sheetId="10383"/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3">
          <cell r="B3" t="str">
            <v>Total</v>
          </cell>
        </row>
      </sheetData>
      <sheetData sheetId="10387"/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3">
          <cell r="B3" t="str">
            <v>Total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3">
          <cell r="B3" t="str">
            <v>Total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3">
          <cell r="B3" t="str">
            <v>Total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/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3">
          <cell r="B3" t="str">
            <v>Total</v>
          </cell>
        </row>
      </sheetData>
      <sheetData sheetId="10747"/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>
        <row r="2">
          <cell r="B2">
            <v>0</v>
          </cell>
        </row>
      </sheetData>
      <sheetData sheetId="10922">
        <row r="3">
          <cell r="B3" t="str">
            <v>Total</v>
          </cell>
        </row>
      </sheetData>
      <sheetData sheetId="10923"/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3">
          <cell r="B3" t="str">
            <v>Total</v>
          </cell>
        </row>
      </sheetData>
      <sheetData sheetId="10927"/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3">
          <cell r="B3" t="str">
            <v>Total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3">
          <cell r="B3" t="str">
            <v>Total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0</v>
          </cell>
        </row>
      </sheetData>
      <sheetData sheetId="11018">
        <row r="2">
          <cell r="B2">
            <v>0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0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>
        <row r="2">
          <cell r="B2">
            <v>0</v>
          </cell>
        </row>
      </sheetData>
      <sheetData sheetId="11102">
        <row r="3">
          <cell r="B3" t="str">
            <v>Total</v>
          </cell>
        </row>
      </sheetData>
      <sheetData sheetId="11103"/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3">
          <cell r="B3" t="str">
            <v>Total</v>
          </cell>
        </row>
      </sheetData>
      <sheetData sheetId="11107"/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3">
          <cell r="B3" t="str">
            <v>Total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3">
          <cell r="B3" t="str">
            <v>Total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0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0</v>
          </cell>
        </row>
      </sheetData>
      <sheetData sheetId="11176">
        <row r="2">
          <cell r="B2">
            <v>0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0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0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0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1.9678000000000001E-2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>
        <row r="3">
          <cell r="B3" t="str">
            <v>Total</v>
          </cell>
        </row>
      </sheetData>
      <sheetData sheetId="11283"/>
      <sheetData sheetId="11284">
        <row r="2">
          <cell r="B2">
            <v>0</v>
          </cell>
        </row>
      </sheetData>
      <sheetData sheetId="11285">
        <row r="2">
          <cell r="B2">
            <v>0</v>
          </cell>
        </row>
      </sheetData>
      <sheetData sheetId="11286">
        <row r="3">
          <cell r="B3" t="str">
            <v>Total</v>
          </cell>
        </row>
      </sheetData>
      <sheetData sheetId="11287"/>
      <sheetData sheetId="11288">
        <row r="2">
          <cell r="B2">
            <v>0</v>
          </cell>
        </row>
      </sheetData>
      <sheetData sheetId="11289">
        <row r="2">
          <cell r="B2">
            <v>0</v>
          </cell>
        </row>
      </sheetData>
      <sheetData sheetId="11290">
        <row r="3">
          <cell r="B3" t="str">
            <v>Total</v>
          </cell>
        </row>
      </sheetData>
      <sheetData sheetId="11291">
        <row r="2">
          <cell r="B2">
            <v>0</v>
          </cell>
        </row>
      </sheetData>
      <sheetData sheetId="11292">
        <row r="2">
          <cell r="B2">
            <v>0</v>
          </cell>
        </row>
      </sheetData>
      <sheetData sheetId="11293">
        <row r="2">
          <cell r="B2">
            <v>0</v>
          </cell>
        </row>
      </sheetData>
      <sheetData sheetId="11294">
        <row r="3">
          <cell r="B3" t="str">
            <v>Total</v>
          </cell>
        </row>
      </sheetData>
      <sheetData sheetId="11295">
        <row r="2">
          <cell r="B2">
            <v>0</v>
          </cell>
        </row>
      </sheetData>
      <sheetData sheetId="11296">
        <row r="2">
          <cell r="B2">
            <v>0</v>
          </cell>
        </row>
      </sheetData>
      <sheetData sheetId="11297">
        <row r="2">
          <cell r="B2">
            <v>0</v>
          </cell>
        </row>
      </sheetData>
      <sheetData sheetId="11298"/>
      <sheetData sheetId="11299"/>
      <sheetData sheetId="11300"/>
      <sheetData sheetId="11301"/>
      <sheetData sheetId="11302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>
        <row r="2">
          <cell r="B2">
            <v>1.9678000000000001E-2</v>
          </cell>
        </row>
      </sheetData>
      <sheetData sheetId="11319">
        <row r="2">
          <cell r="B2">
            <v>1.9678000000000001E-2</v>
          </cell>
        </row>
      </sheetData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 refreshError="1"/>
      <sheetData sheetId="11472"/>
      <sheetData sheetId="11473"/>
      <sheetData sheetId="11474"/>
      <sheetData sheetId="11475"/>
      <sheetData sheetId="11476"/>
      <sheetData sheetId="11477" refreshError="1"/>
      <sheetData sheetId="11478" refreshError="1"/>
      <sheetData sheetId="11479" refreshError="1"/>
      <sheetData sheetId="11480" refreshError="1"/>
      <sheetData sheetId="11481"/>
      <sheetData sheetId="11482"/>
      <sheetData sheetId="11483"/>
      <sheetData sheetId="11484"/>
      <sheetData sheetId="11485"/>
      <sheetData sheetId="11486"/>
      <sheetData sheetId="11487">
        <row r="2">
          <cell r="B2">
            <v>1.9678000000000001E-2</v>
          </cell>
        </row>
      </sheetData>
      <sheetData sheetId="11488">
        <row r="2">
          <cell r="B2">
            <v>1.9678000000000001E-2</v>
          </cell>
        </row>
      </sheetData>
      <sheetData sheetId="11489">
        <row r="2">
          <cell r="B2">
            <v>1.9678000000000001E-2</v>
          </cell>
        </row>
      </sheetData>
      <sheetData sheetId="11490">
        <row r="2">
          <cell r="B2">
            <v>1.9678000000000001E-2</v>
          </cell>
        </row>
      </sheetData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>
        <row r="2">
          <cell r="B2">
            <v>1.9678000000000001E-2</v>
          </cell>
        </row>
      </sheetData>
      <sheetData sheetId="11563">
        <row r="2">
          <cell r="B2">
            <v>1.9678000000000001E-2</v>
          </cell>
        </row>
      </sheetData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>
        <row r="2">
          <cell r="B2">
            <v>1.9678000000000001E-2</v>
          </cell>
        </row>
      </sheetData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>
        <row r="2">
          <cell r="B2">
            <v>1.9678000000000001E-2</v>
          </cell>
        </row>
      </sheetData>
      <sheetData sheetId="11626">
        <row r="2">
          <cell r="B2">
            <v>1.9678000000000001E-2</v>
          </cell>
        </row>
      </sheetData>
      <sheetData sheetId="11627">
        <row r="2">
          <cell r="B2">
            <v>1.9678000000000001E-2</v>
          </cell>
        </row>
      </sheetData>
      <sheetData sheetId="11628">
        <row r="2">
          <cell r="B2">
            <v>1.9678000000000001E-2</v>
          </cell>
        </row>
      </sheetData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>
        <row r="2">
          <cell r="B2">
            <v>1.9678000000000001E-2</v>
          </cell>
        </row>
      </sheetData>
      <sheetData sheetId="11701">
        <row r="2">
          <cell r="B2">
            <v>1.9678000000000001E-2</v>
          </cell>
        </row>
      </sheetData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>
        <row r="2">
          <cell r="B2">
            <v>1.9678000000000001E-2</v>
          </cell>
        </row>
      </sheetData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>
        <row r="2">
          <cell r="B2">
            <v>1.9678000000000001E-2</v>
          </cell>
        </row>
      </sheetData>
      <sheetData sheetId="11753">
        <row r="2">
          <cell r="B2">
            <v>1.9678000000000001E-2</v>
          </cell>
        </row>
      </sheetData>
      <sheetData sheetId="11754">
        <row r="2">
          <cell r="B2">
            <v>1.9678000000000001E-2</v>
          </cell>
        </row>
      </sheetData>
      <sheetData sheetId="11755">
        <row r="2">
          <cell r="B2">
            <v>1.9678000000000001E-2</v>
          </cell>
        </row>
      </sheetData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>
        <row r="2">
          <cell r="B2">
            <v>1.9678000000000001E-2</v>
          </cell>
        </row>
      </sheetData>
      <sheetData sheetId="11828">
        <row r="2">
          <cell r="B2">
            <v>1.9678000000000001E-2</v>
          </cell>
        </row>
      </sheetData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>
        <row r="2">
          <cell r="B2">
            <v>1.9678000000000001E-2</v>
          </cell>
        </row>
      </sheetData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>
        <row r="2">
          <cell r="B2">
            <v>1.9678000000000001E-2</v>
          </cell>
        </row>
      </sheetData>
      <sheetData sheetId="11882">
        <row r="2">
          <cell r="B2">
            <v>1.9678000000000001E-2</v>
          </cell>
        </row>
      </sheetData>
      <sheetData sheetId="11883">
        <row r="2">
          <cell r="B2">
            <v>1.9678000000000001E-2</v>
          </cell>
        </row>
      </sheetData>
      <sheetData sheetId="11884">
        <row r="2">
          <cell r="B2">
            <v>1.9678000000000001E-2</v>
          </cell>
        </row>
      </sheetData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>
        <row r="2">
          <cell r="B2">
            <v>1.9678000000000001E-2</v>
          </cell>
        </row>
      </sheetData>
      <sheetData sheetId="11957">
        <row r="2">
          <cell r="B2">
            <v>1.9678000000000001E-2</v>
          </cell>
        </row>
      </sheetData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>
        <row r="2">
          <cell r="B2">
            <v>1.9678000000000001E-2</v>
          </cell>
        </row>
      </sheetData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>
        <row r="2">
          <cell r="B2">
            <v>1.9678000000000001E-2</v>
          </cell>
        </row>
      </sheetData>
      <sheetData sheetId="12014">
        <row r="2">
          <cell r="B2">
            <v>1.9678000000000001E-2</v>
          </cell>
        </row>
      </sheetData>
      <sheetData sheetId="12015">
        <row r="2">
          <cell r="B2">
            <v>1.9678000000000001E-2</v>
          </cell>
        </row>
      </sheetData>
      <sheetData sheetId="12016">
        <row r="2">
          <cell r="B2">
            <v>1.9678000000000001E-2</v>
          </cell>
        </row>
      </sheetData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>
        <row r="2">
          <cell r="B2">
            <v>1.9678000000000001E-2</v>
          </cell>
        </row>
      </sheetData>
      <sheetData sheetId="12089">
        <row r="2">
          <cell r="B2">
            <v>1.9678000000000001E-2</v>
          </cell>
        </row>
      </sheetData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>
        <row r="2">
          <cell r="B2">
            <v>1.9678000000000001E-2</v>
          </cell>
        </row>
      </sheetData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>
        <row r="2">
          <cell r="B2">
            <v>1.9678000000000001E-2</v>
          </cell>
        </row>
      </sheetData>
      <sheetData sheetId="12146">
        <row r="2">
          <cell r="B2">
            <v>1.9678000000000001E-2</v>
          </cell>
        </row>
      </sheetData>
      <sheetData sheetId="12147">
        <row r="2">
          <cell r="B2">
            <v>1.9678000000000001E-2</v>
          </cell>
        </row>
      </sheetData>
      <sheetData sheetId="12148">
        <row r="2">
          <cell r="B2">
            <v>1.9678000000000001E-2</v>
          </cell>
        </row>
      </sheetData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>
        <row r="2">
          <cell r="B2">
            <v>1.9678000000000001E-2</v>
          </cell>
        </row>
      </sheetData>
      <sheetData sheetId="12221">
        <row r="2">
          <cell r="B2">
            <v>1.9678000000000001E-2</v>
          </cell>
        </row>
      </sheetData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>
        <row r="2">
          <cell r="B2">
            <v>1.9678000000000001E-2</v>
          </cell>
        </row>
      </sheetData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>
        <row r="2">
          <cell r="B2">
            <v>1.9678000000000001E-2</v>
          </cell>
        </row>
      </sheetData>
      <sheetData sheetId="12278">
        <row r="2">
          <cell r="B2">
            <v>1.9678000000000001E-2</v>
          </cell>
        </row>
      </sheetData>
      <sheetData sheetId="12279">
        <row r="2">
          <cell r="B2">
            <v>1.9678000000000001E-2</v>
          </cell>
        </row>
      </sheetData>
      <sheetData sheetId="12280">
        <row r="2">
          <cell r="B2">
            <v>1.9678000000000001E-2</v>
          </cell>
        </row>
      </sheetData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>
        <row r="2">
          <cell r="B2">
            <v>1.9678000000000001E-2</v>
          </cell>
        </row>
      </sheetData>
      <sheetData sheetId="12353">
        <row r="2">
          <cell r="B2">
            <v>1.9678000000000001E-2</v>
          </cell>
        </row>
      </sheetData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>
        <row r="2">
          <cell r="B2">
            <v>1.9678000000000001E-2</v>
          </cell>
        </row>
      </sheetData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>
        <row r="2">
          <cell r="B2">
            <v>1.9678000000000001E-2</v>
          </cell>
        </row>
      </sheetData>
      <sheetData sheetId="12410">
        <row r="2">
          <cell r="B2">
            <v>1.9678000000000001E-2</v>
          </cell>
        </row>
      </sheetData>
      <sheetData sheetId="12411">
        <row r="2">
          <cell r="B2">
            <v>1.9678000000000001E-2</v>
          </cell>
        </row>
      </sheetData>
      <sheetData sheetId="12412">
        <row r="2">
          <cell r="B2">
            <v>1.9678000000000001E-2</v>
          </cell>
        </row>
      </sheetData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>
        <row r="2">
          <cell r="B2">
            <v>1.9678000000000001E-2</v>
          </cell>
        </row>
      </sheetData>
      <sheetData sheetId="12485">
        <row r="2">
          <cell r="B2">
            <v>1.9678000000000001E-2</v>
          </cell>
        </row>
      </sheetData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>
        <row r="2">
          <cell r="B2">
            <v>1.9678000000000001E-2</v>
          </cell>
        </row>
      </sheetData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>
        <row r="2">
          <cell r="B2">
            <v>1.9678000000000001E-2</v>
          </cell>
        </row>
      </sheetData>
      <sheetData sheetId="12542">
        <row r="2">
          <cell r="B2">
            <v>1.9678000000000001E-2</v>
          </cell>
        </row>
      </sheetData>
      <sheetData sheetId="12543">
        <row r="2">
          <cell r="B2">
            <v>1.9678000000000001E-2</v>
          </cell>
        </row>
      </sheetData>
      <sheetData sheetId="12544">
        <row r="2">
          <cell r="B2">
            <v>1.9678000000000001E-2</v>
          </cell>
        </row>
      </sheetData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>
        <row r="2">
          <cell r="B2">
            <v>1.9678000000000001E-2</v>
          </cell>
        </row>
      </sheetData>
      <sheetData sheetId="12617">
        <row r="2">
          <cell r="B2">
            <v>1.9678000000000001E-2</v>
          </cell>
        </row>
      </sheetData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>
        <row r="2">
          <cell r="B2">
            <v>1.9678000000000001E-2</v>
          </cell>
        </row>
      </sheetData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>
        <row r="2">
          <cell r="B2">
            <v>1.9678000000000001E-2</v>
          </cell>
        </row>
      </sheetData>
      <sheetData sheetId="12674">
        <row r="2">
          <cell r="B2">
            <v>1.9678000000000001E-2</v>
          </cell>
        </row>
      </sheetData>
      <sheetData sheetId="12675">
        <row r="2">
          <cell r="B2">
            <v>1.9678000000000001E-2</v>
          </cell>
        </row>
      </sheetData>
      <sheetData sheetId="12676">
        <row r="2">
          <cell r="B2">
            <v>1.9678000000000001E-2</v>
          </cell>
        </row>
      </sheetData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>
        <row r="2">
          <cell r="B2">
            <v>1.9678000000000001E-2</v>
          </cell>
        </row>
      </sheetData>
      <sheetData sheetId="12749">
        <row r="2">
          <cell r="B2">
            <v>1.9678000000000001E-2</v>
          </cell>
        </row>
      </sheetData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>
        <row r="2">
          <cell r="B2">
            <v>1.9678000000000001E-2</v>
          </cell>
        </row>
      </sheetData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>
        <row r="2">
          <cell r="B2">
            <v>1.9678000000000001E-2</v>
          </cell>
        </row>
      </sheetData>
      <sheetData sheetId="12806">
        <row r="2">
          <cell r="B2">
            <v>1.9678000000000001E-2</v>
          </cell>
        </row>
      </sheetData>
      <sheetData sheetId="12807">
        <row r="2">
          <cell r="B2">
            <v>1.9678000000000001E-2</v>
          </cell>
        </row>
      </sheetData>
      <sheetData sheetId="12808">
        <row r="2">
          <cell r="B2">
            <v>1.9678000000000001E-2</v>
          </cell>
        </row>
      </sheetData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>
        <row r="2">
          <cell r="B2">
            <v>1.9678000000000001E-2</v>
          </cell>
        </row>
      </sheetData>
      <sheetData sheetId="12881">
        <row r="2">
          <cell r="B2">
            <v>1.9678000000000001E-2</v>
          </cell>
        </row>
      </sheetData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>
        <row r="2">
          <cell r="B2">
            <v>1.9678000000000001E-2</v>
          </cell>
        </row>
      </sheetData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>
        <row r="2">
          <cell r="B2">
            <v>1.9678000000000001E-2</v>
          </cell>
        </row>
      </sheetData>
      <sheetData sheetId="12938">
        <row r="2">
          <cell r="B2">
            <v>1.9678000000000001E-2</v>
          </cell>
        </row>
      </sheetData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>
        <row r="2">
          <cell r="B2">
            <v>1.9678000000000001E-2</v>
          </cell>
        </row>
      </sheetData>
      <sheetData sheetId="12966">
        <row r="2">
          <cell r="B2">
            <v>1.9678000000000001E-2</v>
          </cell>
        </row>
      </sheetData>
      <sheetData sheetId="12967">
        <row r="2">
          <cell r="B2">
            <v>1.9678000000000001E-2</v>
          </cell>
        </row>
      </sheetData>
      <sheetData sheetId="12968"/>
      <sheetData sheetId="12969"/>
      <sheetData sheetId="12970"/>
      <sheetData sheetId="12971"/>
      <sheetData sheetId="12972"/>
      <sheetData sheetId="12973"/>
      <sheetData sheetId="12974"/>
      <sheetData sheetId="12975">
        <row r="2">
          <cell r="B2">
            <v>1.9678000000000001E-2</v>
          </cell>
        </row>
      </sheetData>
      <sheetData sheetId="12976">
        <row r="2">
          <cell r="B2">
            <v>1.9678000000000001E-2</v>
          </cell>
        </row>
      </sheetData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>
        <row r="2">
          <cell r="B2">
            <v>1.9678000000000001E-2</v>
          </cell>
        </row>
      </sheetData>
      <sheetData sheetId="12991">
        <row r="2">
          <cell r="B2">
            <v>0</v>
          </cell>
        </row>
      </sheetData>
      <sheetData sheetId="12992">
        <row r="2">
          <cell r="B2">
            <v>0</v>
          </cell>
        </row>
      </sheetData>
      <sheetData sheetId="12993">
        <row r="2">
          <cell r="B2">
            <v>0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/>
      <sheetData sheetId="12997"/>
      <sheetData sheetId="12998"/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0</v>
          </cell>
        </row>
      </sheetData>
      <sheetData sheetId="13002">
        <row r="2">
          <cell r="B2">
            <v>0</v>
          </cell>
        </row>
      </sheetData>
      <sheetData sheetId="13003">
        <row r="2">
          <cell r="B2">
            <v>0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1.9678000000000001E-2</v>
          </cell>
        </row>
      </sheetData>
      <sheetData sheetId="13009">
        <row r="2">
          <cell r="B2">
            <v>1.9678000000000001E-2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0</v>
          </cell>
        </row>
      </sheetData>
      <sheetData sheetId="13014">
        <row r="2">
          <cell r="B2">
            <v>0</v>
          </cell>
        </row>
      </sheetData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>
        <row r="2">
          <cell r="B2">
            <v>1.9678000000000001E-2</v>
          </cell>
        </row>
      </sheetData>
      <sheetData sheetId="13034">
        <row r="2">
          <cell r="B2">
            <v>1.9678000000000001E-2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>
        <row r="2">
          <cell r="B2">
            <v>1.9678000000000001E-2</v>
          </cell>
        </row>
      </sheetData>
      <sheetData sheetId="13110">
        <row r="2">
          <cell r="B2">
            <v>1.9678000000000001E-2</v>
          </cell>
        </row>
      </sheetData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/>
      <sheetData sheetId="13142"/>
      <sheetData sheetId="13143">
        <row r="2">
          <cell r="B2">
            <v>1.9678000000000001E-2</v>
          </cell>
        </row>
      </sheetData>
      <sheetData sheetId="13144">
        <row r="2">
          <cell r="B2">
            <v>1.9678000000000001E-2</v>
          </cell>
        </row>
      </sheetData>
      <sheetData sheetId="13145">
        <row r="2">
          <cell r="B2">
            <v>1.9678000000000001E-2</v>
          </cell>
        </row>
      </sheetData>
      <sheetData sheetId="13146">
        <row r="2">
          <cell r="B2">
            <v>1.9678000000000001E-2</v>
          </cell>
        </row>
      </sheetData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>
        <row r="2">
          <cell r="B2">
            <v>1.9677996635437012E-2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>
        <row r="2">
          <cell r="B2">
            <v>1.9678000000000001E-2</v>
          </cell>
        </row>
      </sheetData>
      <sheetData sheetId="13218"/>
      <sheetData sheetId="13219"/>
      <sheetData sheetId="13220"/>
      <sheetData sheetId="13221"/>
      <sheetData sheetId="13222"/>
      <sheetData sheetId="13223"/>
      <sheetData sheetId="13224"/>
      <sheetData sheetId="13225">
        <row r="2">
          <cell r="B2">
            <v>0</v>
          </cell>
        </row>
      </sheetData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>
        <row r="2">
          <cell r="B2">
            <v>1.9678000000000001E-2</v>
          </cell>
        </row>
      </sheetData>
      <sheetData sheetId="13250">
        <row r="2">
          <cell r="B2">
            <v>1.9678000000000001E-2</v>
          </cell>
        </row>
      </sheetData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>
        <row r="2">
          <cell r="B2">
            <v>1.9678000000000001E-2</v>
          </cell>
        </row>
      </sheetData>
      <sheetData sheetId="13288">
        <row r="2">
          <cell r="B2">
            <v>1.9678000000000001E-2</v>
          </cell>
        </row>
      </sheetData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>
        <row r="2">
          <cell r="B2">
            <v>1.9678000000000001E-2</v>
          </cell>
        </row>
      </sheetData>
      <sheetData sheetId="13303">
        <row r="2">
          <cell r="B2">
            <v>0</v>
          </cell>
        </row>
      </sheetData>
      <sheetData sheetId="13304">
        <row r="2">
          <cell r="B2">
            <v>0</v>
          </cell>
        </row>
      </sheetData>
      <sheetData sheetId="13305">
        <row r="2">
          <cell r="B2">
            <v>0</v>
          </cell>
        </row>
      </sheetData>
      <sheetData sheetId="13306"/>
      <sheetData sheetId="13307"/>
      <sheetData sheetId="13308"/>
      <sheetData sheetId="13309"/>
      <sheetData sheetId="13310"/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0</v>
          </cell>
        </row>
      </sheetData>
      <sheetData sheetId="13314">
        <row r="2">
          <cell r="B2">
            <v>0</v>
          </cell>
        </row>
      </sheetData>
      <sheetData sheetId="13315">
        <row r="2">
          <cell r="B2">
            <v>0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1.9678000000000001E-2</v>
          </cell>
        </row>
      </sheetData>
      <sheetData sheetId="13321">
        <row r="2">
          <cell r="B2">
            <v>1.9678000000000001E-2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0</v>
          </cell>
        </row>
      </sheetData>
      <sheetData sheetId="13326">
        <row r="2">
          <cell r="B2">
            <v>0</v>
          </cell>
        </row>
      </sheetData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>
        <row r="2">
          <cell r="B2">
            <v>1.9678000000000001E-2</v>
          </cell>
        </row>
      </sheetData>
      <sheetData sheetId="13346">
        <row r="2">
          <cell r="B2">
            <v>1.9678000000000001E-2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>
        <row r="2">
          <cell r="B2">
            <v>1.9678000000000001E-2</v>
          </cell>
        </row>
      </sheetData>
      <sheetData sheetId="13422">
        <row r="2">
          <cell r="B2">
            <v>1.9678000000000001E-2</v>
          </cell>
        </row>
      </sheetData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>
        <row r="2">
          <cell r="B2">
            <v>0</v>
          </cell>
        </row>
      </sheetData>
      <sheetData sheetId="13452">
        <row r="2">
          <cell r="B2">
            <v>0</v>
          </cell>
        </row>
      </sheetData>
      <sheetData sheetId="13453"/>
      <sheetData sheetId="13454"/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0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>
        <row r="2">
          <cell r="B2">
            <v>1.9677996635437012E-2</v>
          </cell>
        </row>
      </sheetData>
      <sheetData sheetId="13508">
        <row r="3">
          <cell r="B3" t="str">
            <v>Total</v>
          </cell>
        </row>
      </sheetData>
      <sheetData sheetId="13509"/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3">
          <cell r="B3" t="str">
            <v>Total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>
        <row r="2">
          <cell r="B2">
            <v>1.9678000000000001E-2</v>
          </cell>
        </row>
      </sheetData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>
        <row r="2">
          <cell r="B2">
            <v>1.9678000000000001E-2</v>
          </cell>
        </row>
      </sheetData>
      <sheetData sheetId="13562">
        <row r="2">
          <cell r="B2">
            <v>1.9678000000000001E-2</v>
          </cell>
        </row>
      </sheetData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>
        <row r="2">
          <cell r="B2">
            <v>1.9678000000000001E-2</v>
          </cell>
        </row>
      </sheetData>
      <sheetData sheetId="13600">
        <row r="2">
          <cell r="B2">
            <v>1.9678000000000001E-2</v>
          </cell>
        </row>
      </sheetData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>
        <row r="2">
          <cell r="B2">
            <v>1.9678000000000001E-2</v>
          </cell>
        </row>
      </sheetData>
      <sheetData sheetId="13615">
        <row r="2">
          <cell r="B2">
            <v>0</v>
          </cell>
        </row>
      </sheetData>
      <sheetData sheetId="13616">
        <row r="2">
          <cell r="B2">
            <v>0</v>
          </cell>
        </row>
      </sheetData>
      <sheetData sheetId="13617">
        <row r="2">
          <cell r="B2">
            <v>0</v>
          </cell>
        </row>
      </sheetData>
      <sheetData sheetId="13618"/>
      <sheetData sheetId="13619"/>
      <sheetData sheetId="13620"/>
      <sheetData sheetId="13621"/>
      <sheetData sheetId="13622"/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0</v>
          </cell>
        </row>
      </sheetData>
      <sheetData sheetId="13626">
        <row r="2">
          <cell r="B2">
            <v>0</v>
          </cell>
        </row>
      </sheetData>
      <sheetData sheetId="13627">
        <row r="2">
          <cell r="B2">
            <v>0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1.9678000000000001E-2</v>
          </cell>
        </row>
      </sheetData>
      <sheetData sheetId="13633">
        <row r="2">
          <cell r="B2">
            <v>1.9678000000000001E-2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0</v>
          </cell>
        </row>
      </sheetData>
      <sheetData sheetId="13638">
        <row r="2">
          <cell r="B2">
            <v>0</v>
          </cell>
        </row>
      </sheetData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>
        <row r="2">
          <cell r="B2">
            <v>1.9678000000000001E-2</v>
          </cell>
        </row>
      </sheetData>
      <sheetData sheetId="13658">
        <row r="2">
          <cell r="B2">
            <v>1.9678000000000001E-2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>
        <row r="2">
          <cell r="B2">
            <v>1.9678000000000001E-2</v>
          </cell>
        </row>
      </sheetData>
      <sheetData sheetId="13734">
        <row r="2">
          <cell r="B2">
            <v>1.9678000000000001E-2</v>
          </cell>
        </row>
      </sheetData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>
        <row r="2">
          <cell r="B2">
            <v>0</v>
          </cell>
        </row>
      </sheetData>
      <sheetData sheetId="13764">
        <row r="2">
          <cell r="B2">
            <v>0</v>
          </cell>
        </row>
      </sheetData>
      <sheetData sheetId="13765"/>
      <sheetData sheetId="13766"/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0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>
        <row r="2">
          <cell r="B2">
            <v>1.9677996635437012E-2</v>
          </cell>
        </row>
      </sheetData>
      <sheetData sheetId="13820">
        <row r="3">
          <cell r="B3" t="str">
            <v>Total</v>
          </cell>
        </row>
      </sheetData>
      <sheetData sheetId="13821"/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3">
          <cell r="B3" t="str">
            <v>Total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>
        <row r="2">
          <cell r="B2">
            <v>1.9678000000000001E-2</v>
          </cell>
        </row>
      </sheetData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>
        <row r="2">
          <cell r="B2">
            <v>1.9678000000000001E-2</v>
          </cell>
        </row>
      </sheetData>
      <sheetData sheetId="13894">
        <row r="2">
          <cell r="B2">
            <v>1.9678000000000001E-2</v>
          </cell>
        </row>
      </sheetData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>
        <row r="2">
          <cell r="B2">
            <v>1.9678000000000001E-2</v>
          </cell>
        </row>
      </sheetData>
      <sheetData sheetId="13932">
        <row r="2">
          <cell r="B2">
            <v>1.9678000000000001E-2</v>
          </cell>
        </row>
      </sheetData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>
        <row r="2">
          <cell r="B2">
            <v>1.9678000000000001E-2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>
        <row r="2">
          <cell r="B2">
            <v>0</v>
          </cell>
        </row>
      </sheetData>
      <sheetData sheetId="13950"/>
      <sheetData sheetId="13951"/>
      <sheetData sheetId="13952"/>
      <sheetData sheetId="13953"/>
      <sheetData sheetId="13954"/>
      <sheetData sheetId="13955">
        <row r="2">
          <cell r="B2">
            <v>1.9678000000000001E-2</v>
          </cell>
        </row>
      </sheetData>
      <sheetData sheetId="13956">
        <row r="2">
          <cell r="B2">
            <v>1.9678000000000001E-2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>
        <row r="2">
          <cell r="B2">
            <v>0</v>
          </cell>
        </row>
      </sheetData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>
        <row r="2">
          <cell r="B2">
            <v>1.9678000000000001E-2</v>
          </cell>
        </row>
      </sheetData>
      <sheetData sheetId="14066">
        <row r="2">
          <cell r="B2">
            <v>1.9678000000000001E-2</v>
          </cell>
        </row>
      </sheetData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>
        <row r="2">
          <cell r="B2">
            <v>0</v>
          </cell>
        </row>
      </sheetData>
      <sheetData sheetId="14096">
        <row r="2">
          <cell r="B2">
            <v>0</v>
          </cell>
        </row>
      </sheetData>
      <sheetData sheetId="14097"/>
      <sheetData sheetId="14098"/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0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>
        <row r="2">
          <cell r="B2">
            <v>1.9677996635437012E-2</v>
          </cell>
        </row>
      </sheetData>
      <sheetData sheetId="14152">
        <row r="3">
          <cell r="B3" t="str">
            <v>Total</v>
          </cell>
        </row>
      </sheetData>
      <sheetData sheetId="14153"/>
      <sheetData sheetId="14154">
        <row r="2">
          <cell r="B2">
            <v>0</v>
          </cell>
        </row>
      </sheetData>
      <sheetData sheetId="14155">
        <row r="2">
          <cell r="B2">
            <v>0</v>
          </cell>
        </row>
      </sheetData>
      <sheetData sheetId="14156">
        <row r="3">
          <cell r="B3" t="str">
            <v>Total</v>
          </cell>
        </row>
      </sheetData>
      <sheetData sheetId="14157"/>
      <sheetData sheetId="14158">
        <row r="2">
          <cell r="B2">
            <v>0</v>
          </cell>
        </row>
      </sheetData>
      <sheetData sheetId="14159">
        <row r="2">
          <cell r="B2">
            <v>0</v>
          </cell>
        </row>
      </sheetData>
      <sheetData sheetId="14160">
        <row r="3">
          <cell r="B3" t="str">
            <v>Total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2">
          <cell r="B2">
            <v>0</v>
          </cell>
        </row>
      </sheetData>
      <sheetData sheetId="14164">
        <row r="3">
          <cell r="B3" t="str">
            <v>Total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2">
          <cell r="B2">
            <v>0</v>
          </cell>
        </row>
      </sheetData>
      <sheetData sheetId="14168"/>
      <sheetData sheetId="14169"/>
      <sheetData sheetId="14170"/>
      <sheetData sheetId="14171"/>
      <sheetData sheetId="14172"/>
      <sheetData sheetId="14173">
        <row r="2">
          <cell r="B2">
            <v>1.9678000000000001E-2</v>
          </cell>
        </row>
      </sheetData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>
        <row r="2">
          <cell r="B2">
            <v>1.9678000000000001E-2</v>
          </cell>
        </row>
      </sheetData>
      <sheetData sheetId="14206">
        <row r="2">
          <cell r="B2">
            <v>1.9678000000000001E-2</v>
          </cell>
        </row>
      </sheetData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>
        <row r="2">
          <cell r="B2">
            <v>1.9678000000000001E-2</v>
          </cell>
        </row>
      </sheetData>
      <sheetData sheetId="14244">
        <row r="2">
          <cell r="B2">
            <v>1.9678000000000001E-2</v>
          </cell>
        </row>
      </sheetData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>
        <row r="2">
          <cell r="B2">
            <v>1.9678000000000001E-2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>
        <row r="2">
          <cell r="B2">
            <v>0</v>
          </cell>
        </row>
      </sheetData>
      <sheetData sheetId="14262"/>
      <sheetData sheetId="14263"/>
      <sheetData sheetId="14264"/>
      <sheetData sheetId="14265"/>
      <sheetData sheetId="14266"/>
      <sheetData sheetId="14267">
        <row r="2">
          <cell r="B2">
            <v>1.9678000000000001E-2</v>
          </cell>
        </row>
      </sheetData>
      <sheetData sheetId="14268">
        <row r="2">
          <cell r="B2">
            <v>1.9678000000000001E-2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>
        <row r="2">
          <cell r="B2">
            <v>0</v>
          </cell>
        </row>
      </sheetData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>
        <row r="2">
          <cell r="B2">
            <v>1.9678000000000001E-2</v>
          </cell>
        </row>
      </sheetData>
      <sheetData sheetId="14378">
        <row r="2">
          <cell r="B2">
            <v>1.9678000000000001E-2</v>
          </cell>
        </row>
      </sheetData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>
        <row r="2">
          <cell r="B2">
            <v>0</v>
          </cell>
        </row>
      </sheetData>
      <sheetData sheetId="14408">
        <row r="2">
          <cell r="B2">
            <v>0</v>
          </cell>
        </row>
      </sheetData>
      <sheetData sheetId="14409"/>
      <sheetData sheetId="14410"/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0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>
        <row r="2">
          <cell r="B2">
            <v>1.9677996635437012E-2</v>
          </cell>
        </row>
      </sheetData>
      <sheetData sheetId="14464">
        <row r="3">
          <cell r="B3" t="str">
            <v>Total</v>
          </cell>
        </row>
      </sheetData>
      <sheetData sheetId="14465"/>
      <sheetData sheetId="14466">
        <row r="2">
          <cell r="B2">
            <v>0</v>
          </cell>
        </row>
      </sheetData>
      <sheetData sheetId="14467">
        <row r="2">
          <cell r="B2">
            <v>0</v>
          </cell>
        </row>
      </sheetData>
      <sheetData sheetId="14468">
        <row r="3">
          <cell r="B3" t="str">
            <v>Total</v>
          </cell>
        </row>
      </sheetData>
      <sheetData sheetId="14469"/>
      <sheetData sheetId="14470">
        <row r="2">
          <cell r="B2">
            <v>0</v>
          </cell>
        </row>
      </sheetData>
      <sheetData sheetId="14471">
        <row r="2">
          <cell r="B2">
            <v>0</v>
          </cell>
        </row>
      </sheetData>
      <sheetData sheetId="14472">
        <row r="3">
          <cell r="B3" t="str">
            <v>Total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2">
          <cell r="B2">
            <v>0</v>
          </cell>
        </row>
      </sheetData>
      <sheetData sheetId="14476">
        <row r="3">
          <cell r="B3" t="str">
            <v>Total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2">
          <cell r="B2">
            <v>0</v>
          </cell>
        </row>
      </sheetData>
      <sheetData sheetId="14480"/>
      <sheetData sheetId="14481"/>
      <sheetData sheetId="14482"/>
      <sheetData sheetId="14483"/>
      <sheetData sheetId="14484"/>
      <sheetData sheetId="14485">
        <row r="2">
          <cell r="B2">
            <v>1.9678000000000001E-2</v>
          </cell>
        </row>
      </sheetData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>
        <row r="2">
          <cell r="B2">
            <v>1.9678000000000001E-2</v>
          </cell>
        </row>
      </sheetData>
      <sheetData sheetId="14518">
        <row r="2">
          <cell r="B2">
            <v>1.9678000000000001E-2</v>
          </cell>
        </row>
      </sheetData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>
        <row r="2">
          <cell r="B2">
            <v>1.9678000000000001E-2</v>
          </cell>
        </row>
      </sheetData>
      <sheetData sheetId="14556">
        <row r="2">
          <cell r="B2">
            <v>1.9678000000000001E-2</v>
          </cell>
        </row>
      </sheetData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>
        <row r="2">
          <cell r="B2">
            <v>1.9678000000000001E-2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>
        <row r="2">
          <cell r="B2">
            <v>0</v>
          </cell>
        </row>
      </sheetData>
      <sheetData sheetId="14574"/>
      <sheetData sheetId="14575"/>
      <sheetData sheetId="14576"/>
      <sheetData sheetId="14577"/>
      <sheetData sheetId="14578"/>
      <sheetData sheetId="14579">
        <row r="2">
          <cell r="B2">
            <v>1.9678000000000001E-2</v>
          </cell>
        </row>
      </sheetData>
      <sheetData sheetId="14580">
        <row r="2">
          <cell r="B2">
            <v>1.9678000000000001E-2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>
        <row r="2">
          <cell r="B2">
            <v>0</v>
          </cell>
        </row>
      </sheetData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>
        <row r="2">
          <cell r="B2">
            <v>1.9678000000000001E-2</v>
          </cell>
        </row>
      </sheetData>
      <sheetData sheetId="14690">
        <row r="2">
          <cell r="B2">
            <v>1.9678000000000001E-2</v>
          </cell>
        </row>
      </sheetData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>
        <row r="2">
          <cell r="B2">
            <v>0</v>
          </cell>
        </row>
      </sheetData>
      <sheetData sheetId="14720">
        <row r="2">
          <cell r="B2">
            <v>0</v>
          </cell>
        </row>
      </sheetData>
      <sheetData sheetId="14721"/>
      <sheetData sheetId="14722"/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0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>
        <row r="2">
          <cell r="B2">
            <v>1.9677996635437012E-2</v>
          </cell>
        </row>
      </sheetData>
      <sheetData sheetId="14776">
        <row r="3">
          <cell r="B3" t="str">
            <v>Total</v>
          </cell>
        </row>
      </sheetData>
      <sheetData sheetId="14777"/>
      <sheetData sheetId="14778">
        <row r="2">
          <cell r="B2">
            <v>0</v>
          </cell>
        </row>
      </sheetData>
      <sheetData sheetId="14779">
        <row r="2">
          <cell r="B2">
            <v>0</v>
          </cell>
        </row>
      </sheetData>
      <sheetData sheetId="14780">
        <row r="3">
          <cell r="B3" t="str">
            <v>Total</v>
          </cell>
        </row>
      </sheetData>
      <sheetData sheetId="14781"/>
      <sheetData sheetId="14782">
        <row r="2">
          <cell r="B2">
            <v>0</v>
          </cell>
        </row>
      </sheetData>
      <sheetData sheetId="14783">
        <row r="2">
          <cell r="B2">
            <v>0</v>
          </cell>
        </row>
      </sheetData>
      <sheetData sheetId="14784">
        <row r="3">
          <cell r="B3" t="str">
            <v>Total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2">
          <cell r="B2">
            <v>0</v>
          </cell>
        </row>
      </sheetData>
      <sheetData sheetId="14788">
        <row r="3">
          <cell r="B3" t="str">
            <v>Total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2">
          <cell r="B2">
            <v>0</v>
          </cell>
        </row>
      </sheetData>
      <sheetData sheetId="14792"/>
      <sheetData sheetId="14793"/>
      <sheetData sheetId="14794"/>
      <sheetData sheetId="14795"/>
      <sheetData sheetId="14796"/>
      <sheetData sheetId="14797">
        <row r="2">
          <cell r="B2">
            <v>1.9678000000000001E-2</v>
          </cell>
        </row>
      </sheetData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/>
      <sheetData sheetId="14837"/>
      <sheetData sheetId="14838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/>
      <sheetData sheetId="14851"/>
      <sheetData sheetId="14852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 refreshError="1"/>
      <sheetData sheetId="14947" refreshError="1"/>
      <sheetData sheetId="14948" refreshError="1"/>
      <sheetData sheetId="14949" refreshError="1"/>
      <sheetData sheetId="14950"/>
      <sheetData sheetId="14951"/>
      <sheetData sheetId="14952" refreshError="1"/>
      <sheetData sheetId="14953" refreshError="1"/>
      <sheetData sheetId="14954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  <row r="5">
          <cell r="B5" t="str">
            <v>LB016A</v>
          </cell>
          <cell r="C5">
            <v>36870</v>
          </cell>
          <cell r="D5">
            <v>37052</v>
          </cell>
          <cell r="E5">
            <v>4.375</v>
          </cell>
          <cell r="F5">
            <v>37052</v>
          </cell>
          <cell r="H5">
            <v>37365</v>
          </cell>
          <cell r="L5">
            <v>182</v>
          </cell>
          <cell r="M5">
            <v>-1051</v>
          </cell>
          <cell r="N5">
            <v>36321</v>
          </cell>
        </row>
        <row r="6">
          <cell r="B6" t="str">
            <v>LB018A</v>
          </cell>
          <cell r="C6">
            <v>36950</v>
          </cell>
          <cell r="D6">
            <v>37134</v>
          </cell>
          <cell r="E6">
            <v>10.5</v>
          </cell>
          <cell r="F6">
            <v>37134</v>
          </cell>
          <cell r="H6">
            <v>37365</v>
          </cell>
          <cell r="L6">
            <v>184</v>
          </cell>
          <cell r="M6">
            <v>-969</v>
          </cell>
          <cell r="N6">
            <v>36038</v>
          </cell>
        </row>
        <row r="7">
          <cell r="B7" t="str">
            <v>LB01DA</v>
          </cell>
          <cell r="C7">
            <v>37050</v>
          </cell>
          <cell r="D7">
            <v>37233</v>
          </cell>
          <cell r="E7">
            <v>6.25</v>
          </cell>
          <cell r="F7">
            <v>37233</v>
          </cell>
          <cell r="H7">
            <v>37365</v>
          </cell>
          <cell r="L7">
            <v>183</v>
          </cell>
          <cell r="M7">
            <v>-870</v>
          </cell>
          <cell r="N7">
            <v>36137</v>
          </cell>
        </row>
        <row r="8">
          <cell r="B8" t="str">
            <v>LB024A</v>
          </cell>
          <cell r="C8">
            <v>37176</v>
          </cell>
          <cell r="D8">
            <v>37358</v>
          </cell>
          <cell r="E8">
            <v>6.125</v>
          </cell>
          <cell r="F8">
            <v>37358</v>
          </cell>
          <cell r="H8">
            <v>37365</v>
          </cell>
          <cell r="L8">
            <v>182</v>
          </cell>
          <cell r="M8">
            <v>-745</v>
          </cell>
          <cell r="N8">
            <v>36262</v>
          </cell>
        </row>
        <row r="9">
          <cell r="B9" t="str">
            <v>SA046A</v>
          </cell>
          <cell r="C9">
            <v>37408</v>
          </cell>
          <cell r="D9">
            <v>37591</v>
          </cell>
          <cell r="E9">
            <v>6.75</v>
          </cell>
          <cell r="F9">
            <v>38139</v>
          </cell>
          <cell r="H9">
            <v>38105</v>
          </cell>
          <cell r="L9">
            <v>183</v>
          </cell>
          <cell r="M9">
            <v>-512</v>
          </cell>
        </row>
        <row r="10">
          <cell r="B10" t="str">
            <v>LB046A</v>
          </cell>
          <cell r="C10">
            <v>37970</v>
          </cell>
          <cell r="D10">
            <v>38153</v>
          </cell>
          <cell r="E10">
            <v>6.25</v>
          </cell>
          <cell r="F10">
            <v>38153</v>
          </cell>
          <cell r="H10">
            <v>38105</v>
          </cell>
          <cell r="L10">
            <v>183</v>
          </cell>
          <cell r="M10">
            <v>50</v>
          </cell>
          <cell r="N10">
            <v>36326</v>
          </cell>
        </row>
        <row r="11">
          <cell r="B11" t="str">
            <v>LB04NA</v>
          </cell>
          <cell r="C11">
            <v>37955</v>
          </cell>
          <cell r="D11">
            <v>38137</v>
          </cell>
          <cell r="E11">
            <v>3.5</v>
          </cell>
          <cell r="F11">
            <v>38321</v>
          </cell>
          <cell r="H11">
            <v>38105</v>
          </cell>
          <cell r="L11">
            <v>182</v>
          </cell>
          <cell r="M11">
            <v>34</v>
          </cell>
          <cell r="N11">
            <v>37225</v>
          </cell>
        </row>
        <row r="12">
          <cell r="B12" t="str">
            <v>LB053A</v>
          </cell>
          <cell r="C12">
            <v>37869</v>
          </cell>
          <cell r="D12">
            <v>38235</v>
          </cell>
          <cell r="E12">
            <v>6</v>
          </cell>
          <cell r="F12">
            <v>38416</v>
          </cell>
          <cell r="H12">
            <v>38105</v>
          </cell>
          <cell r="L12">
            <v>366</v>
          </cell>
          <cell r="M12">
            <v>132</v>
          </cell>
          <cell r="N12">
            <v>36224</v>
          </cell>
        </row>
        <row r="13">
          <cell r="B13" t="str">
            <v>LB05OA</v>
          </cell>
          <cell r="C13">
            <v>37908</v>
          </cell>
          <cell r="D13">
            <v>38274</v>
          </cell>
          <cell r="E13">
            <v>8.5</v>
          </cell>
          <cell r="F13">
            <v>38639</v>
          </cell>
          <cell r="H13">
            <v>38105</v>
          </cell>
          <cell r="L13">
            <v>366</v>
          </cell>
          <cell r="M13">
            <v>171</v>
          </cell>
          <cell r="N13">
            <v>36082</v>
          </cell>
        </row>
        <row r="14">
          <cell r="B14" t="str">
            <v>LB061A</v>
          </cell>
          <cell r="C14">
            <v>38010</v>
          </cell>
          <cell r="D14">
            <v>38192</v>
          </cell>
          <cell r="E14">
            <v>2</v>
          </cell>
          <cell r="F14">
            <v>38741</v>
          </cell>
          <cell r="H14">
            <v>38105</v>
          </cell>
        </row>
        <row r="15">
          <cell r="B15" t="str">
            <v>LB06DA</v>
          </cell>
          <cell r="C15">
            <v>37963</v>
          </cell>
          <cell r="D15">
            <v>38146</v>
          </cell>
          <cell r="E15">
            <v>8</v>
          </cell>
          <cell r="F15">
            <v>39059</v>
          </cell>
          <cell r="H15">
            <v>38105</v>
          </cell>
          <cell r="L15">
            <v>183</v>
          </cell>
          <cell r="M15">
            <v>43</v>
          </cell>
          <cell r="N15">
            <v>36137</v>
          </cell>
        </row>
        <row r="16">
          <cell r="B16" t="str">
            <v>LB077A</v>
          </cell>
          <cell r="C16">
            <v>37993</v>
          </cell>
          <cell r="D16">
            <v>38175</v>
          </cell>
          <cell r="E16">
            <v>5.6</v>
          </cell>
          <cell r="F16">
            <v>39270</v>
          </cell>
          <cell r="H16">
            <v>38105</v>
          </cell>
          <cell r="L16" t="e">
            <v>#REF!</v>
          </cell>
          <cell r="M16">
            <v>-110</v>
          </cell>
          <cell r="N16">
            <v>36714</v>
          </cell>
        </row>
        <row r="17">
          <cell r="B17" t="str">
            <v>LB082A</v>
          </cell>
          <cell r="C17">
            <v>38029</v>
          </cell>
          <cell r="D17">
            <v>38211</v>
          </cell>
          <cell r="E17">
            <v>4.125</v>
          </cell>
          <cell r="F17">
            <v>39490</v>
          </cell>
          <cell r="H17">
            <v>38105</v>
          </cell>
          <cell r="L17">
            <v>182</v>
          </cell>
          <cell r="M17">
            <v>108</v>
          </cell>
          <cell r="N17">
            <v>36934</v>
          </cell>
        </row>
        <row r="18">
          <cell r="B18" t="str">
            <v>LB08DA</v>
          </cell>
          <cell r="C18">
            <v>37963</v>
          </cell>
          <cell r="D18">
            <v>38146</v>
          </cell>
          <cell r="E18">
            <v>8.5</v>
          </cell>
          <cell r="F18">
            <v>39790</v>
          </cell>
          <cell r="H18">
            <v>38105</v>
          </cell>
          <cell r="L18">
            <v>183</v>
          </cell>
          <cell r="M18">
            <v>43</v>
          </cell>
          <cell r="N18">
            <v>36137</v>
          </cell>
        </row>
        <row r="19">
          <cell r="B19" t="str">
            <v>LB096A</v>
          </cell>
          <cell r="C19">
            <v>37976</v>
          </cell>
          <cell r="D19">
            <v>38159</v>
          </cell>
          <cell r="E19">
            <v>4.625</v>
          </cell>
          <cell r="F19">
            <v>39985</v>
          </cell>
          <cell r="H19">
            <v>38105</v>
          </cell>
          <cell r="L19">
            <v>183</v>
          </cell>
          <cell r="M19">
            <v>56</v>
          </cell>
        </row>
        <row r="20">
          <cell r="B20" t="str">
            <v>LB104A</v>
          </cell>
          <cell r="C20">
            <v>37903</v>
          </cell>
          <cell r="D20">
            <v>38269</v>
          </cell>
          <cell r="E20">
            <v>4.8</v>
          </cell>
          <cell r="F20">
            <v>40277</v>
          </cell>
          <cell r="H20">
            <v>38105</v>
          </cell>
          <cell r="L20">
            <v>366</v>
          </cell>
          <cell r="M20">
            <v>166</v>
          </cell>
          <cell r="N20">
            <v>36990</v>
          </cell>
        </row>
        <row r="21">
          <cell r="B21" t="str">
            <v>LB111A</v>
          </cell>
          <cell r="C21">
            <v>37995</v>
          </cell>
          <cell r="D21">
            <v>38177</v>
          </cell>
          <cell r="E21">
            <v>3.875</v>
          </cell>
          <cell r="F21">
            <v>40552</v>
          </cell>
          <cell r="H21">
            <v>38105</v>
          </cell>
          <cell r="L21">
            <v>182</v>
          </cell>
          <cell r="M21">
            <v>74</v>
          </cell>
          <cell r="N21">
            <v>37995</v>
          </cell>
        </row>
        <row r="22">
          <cell r="B22" t="str">
            <v>LB113A</v>
          </cell>
          <cell r="C22">
            <v>38051</v>
          </cell>
          <cell r="D22">
            <v>38235</v>
          </cell>
          <cell r="E22">
            <v>7.5</v>
          </cell>
          <cell r="F22">
            <v>40607</v>
          </cell>
          <cell r="H22">
            <v>38105</v>
          </cell>
          <cell r="L22">
            <v>184</v>
          </cell>
          <cell r="M22">
            <v>132</v>
          </cell>
          <cell r="N22">
            <v>36224</v>
          </cell>
        </row>
        <row r="23">
          <cell r="B23" t="str">
            <v>LB11NA</v>
          </cell>
          <cell r="C23">
            <v>37955</v>
          </cell>
          <cell r="D23">
            <v>38137</v>
          </cell>
          <cell r="E23">
            <v>5.375</v>
          </cell>
          <cell r="F23">
            <v>40877</v>
          </cell>
          <cell r="H23">
            <v>38105</v>
          </cell>
          <cell r="L23">
            <v>182</v>
          </cell>
          <cell r="M23">
            <v>34</v>
          </cell>
          <cell r="N23">
            <v>37225</v>
          </cell>
        </row>
        <row r="24">
          <cell r="B24" t="str">
            <v>LB12NA</v>
          </cell>
          <cell r="C24">
            <v>37926</v>
          </cell>
          <cell r="D24">
            <v>38108</v>
          </cell>
          <cell r="E24">
            <v>4.125</v>
          </cell>
          <cell r="F24">
            <v>41214</v>
          </cell>
          <cell r="H24">
            <v>38105</v>
          </cell>
          <cell r="L24">
            <v>182</v>
          </cell>
          <cell r="M24">
            <v>5</v>
          </cell>
        </row>
        <row r="25">
          <cell r="B25" t="str">
            <v>LB13OA</v>
          </cell>
          <cell r="C25">
            <v>37911</v>
          </cell>
          <cell r="D25">
            <v>38277</v>
          </cell>
          <cell r="E25">
            <v>4</v>
          </cell>
          <cell r="F25">
            <v>41564</v>
          </cell>
          <cell r="H25">
            <v>38105</v>
          </cell>
          <cell r="L25">
            <v>366</v>
          </cell>
          <cell r="M25">
            <v>174</v>
          </cell>
          <cell r="N25">
            <v>37911</v>
          </cell>
        </row>
        <row r="26">
          <cell r="B26" t="str">
            <v>LB143A</v>
          </cell>
          <cell r="C26">
            <v>38051</v>
          </cell>
          <cell r="D26">
            <v>38235</v>
          </cell>
          <cell r="E26">
            <v>8.25</v>
          </cell>
          <cell r="F26">
            <v>41703</v>
          </cell>
          <cell r="H26">
            <v>38105</v>
          </cell>
          <cell r="L26">
            <v>184</v>
          </cell>
          <cell r="M26">
            <v>132</v>
          </cell>
          <cell r="N26">
            <v>36224</v>
          </cell>
        </row>
        <row r="27">
          <cell r="B27" t="str">
            <v>LB157A</v>
          </cell>
          <cell r="C27">
            <v>37993</v>
          </cell>
          <cell r="D27">
            <v>38175</v>
          </cell>
          <cell r="E27">
            <v>7.2</v>
          </cell>
          <cell r="F27">
            <v>42192</v>
          </cell>
          <cell r="H27">
            <v>38105</v>
          </cell>
          <cell r="L27">
            <v>182</v>
          </cell>
          <cell r="M27">
            <v>72</v>
          </cell>
          <cell r="N27">
            <v>36714</v>
          </cell>
        </row>
        <row r="28">
          <cell r="B28" t="str">
            <v>LB171A</v>
          </cell>
          <cell r="C28">
            <v>38004</v>
          </cell>
          <cell r="D28">
            <v>38186</v>
          </cell>
          <cell r="E28">
            <v>5.5</v>
          </cell>
          <cell r="F28">
            <v>42751</v>
          </cell>
          <cell r="H28">
            <v>38105</v>
          </cell>
          <cell r="L28">
            <v>182</v>
          </cell>
          <cell r="M28">
            <v>83</v>
          </cell>
          <cell r="N28">
            <v>37272</v>
          </cell>
        </row>
        <row r="29">
          <cell r="B29" t="str">
            <v>LB183A</v>
          </cell>
          <cell r="C29">
            <v>38053</v>
          </cell>
          <cell r="D29">
            <v>38237</v>
          </cell>
          <cell r="E29">
            <v>3.875</v>
          </cell>
          <cell r="F29">
            <v>43166</v>
          </cell>
          <cell r="H29">
            <v>38105</v>
          </cell>
          <cell r="N29">
            <v>37687</v>
          </cell>
        </row>
        <row r="30">
          <cell r="B30" t="str">
            <v>LB214A</v>
          </cell>
          <cell r="C30">
            <v>37903</v>
          </cell>
          <cell r="D30">
            <v>38269</v>
          </cell>
          <cell r="E30">
            <v>6.4</v>
          </cell>
          <cell r="F30">
            <v>44295</v>
          </cell>
          <cell r="H30">
            <v>38105</v>
          </cell>
          <cell r="L30">
            <v>366</v>
          </cell>
          <cell r="M30">
            <v>166</v>
          </cell>
          <cell r="N30">
            <v>36990</v>
          </cell>
        </row>
        <row r="31">
          <cell r="B31" t="str">
            <v>LB22NA</v>
          </cell>
          <cell r="C31">
            <v>37933</v>
          </cell>
          <cell r="D31">
            <v>38115</v>
          </cell>
          <cell r="E31">
            <v>5.125</v>
          </cell>
          <cell r="F31">
            <v>44873</v>
          </cell>
          <cell r="H31">
            <v>38105</v>
          </cell>
          <cell r="L31">
            <v>182</v>
          </cell>
          <cell r="M31">
            <v>12</v>
          </cell>
        </row>
        <row r="32">
          <cell r="H32" t="e">
            <v>#REF!</v>
          </cell>
        </row>
        <row r="33">
          <cell r="B33" t="str">
            <v>SRT089A</v>
          </cell>
          <cell r="C33">
            <v>37153</v>
          </cell>
          <cell r="D33">
            <v>36969</v>
          </cell>
          <cell r="E33">
            <v>5.88</v>
          </cell>
          <cell r="F33">
            <v>39710</v>
          </cell>
          <cell r="H33" t="e">
            <v>#REF!</v>
          </cell>
          <cell r="L33">
            <v>-184</v>
          </cell>
          <cell r="M33">
            <v>-1134</v>
          </cell>
          <cell r="N33">
            <v>36788</v>
          </cell>
        </row>
        <row r="34">
          <cell r="B34" t="str">
            <v>BMTA022A</v>
          </cell>
          <cell r="C34">
            <v>36932</v>
          </cell>
          <cell r="D34">
            <v>37113</v>
          </cell>
          <cell r="E34">
            <v>7.9349999999999996</v>
          </cell>
          <cell r="F34">
            <v>37297</v>
          </cell>
          <cell r="H34" t="e">
            <v>#REF!</v>
          </cell>
          <cell r="L34">
            <v>181</v>
          </cell>
          <cell r="M34">
            <v>-990</v>
          </cell>
        </row>
        <row r="35">
          <cell r="B35" t="str">
            <v>ETA046A</v>
          </cell>
          <cell r="C35">
            <v>36884</v>
          </cell>
          <cell r="D35">
            <v>37066</v>
          </cell>
          <cell r="E35">
            <v>8.5399999999999991</v>
          </cell>
          <cell r="F35">
            <v>38162</v>
          </cell>
          <cell r="H35" t="e">
            <v>#REF!</v>
          </cell>
          <cell r="L35">
            <v>182</v>
          </cell>
          <cell r="M35">
            <v>-1037</v>
          </cell>
        </row>
        <row r="36">
          <cell r="B36" t="str">
            <v>ETA064A</v>
          </cell>
          <cell r="C36">
            <v>37006</v>
          </cell>
          <cell r="D36">
            <v>37189</v>
          </cell>
          <cell r="E36">
            <v>3.9329999999999998</v>
          </cell>
          <cell r="F36">
            <v>38832</v>
          </cell>
          <cell r="H36" t="e">
            <v>#REF!</v>
          </cell>
          <cell r="L36">
            <v>183</v>
          </cell>
          <cell r="M36">
            <v>-914</v>
          </cell>
          <cell r="N36">
            <v>37006</v>
          </cell>
        </row>
        <row r="37">
          <cell r="B37" t="str">
            <v>ETA07NC</v>
          </cell>
          <cell r="H37" t="e">
            <v>#REF!</v>
          </cell>
          <cell r="L37">
            <v>0</v>
          </cell>
          <cell r="M37">
            <v>-38103</v>
          </cell>
        </row>
        <row r="38">
          <cell r="B38" t="str">
            <v>ETA083A</v>
          </cell>
          <cell r="C38">
            <v>37159</v>
          </cell>
          <cell r="D38">
            <v>37340</v>
          </cell>
          <cell r="E38">
            <v>8.1</v>
          </cell>
          <cell r="F38">
            <v>39532</v>
          </cell>
          <cell r="H38" t="e">
            <v>#REF!</v>
          </cell>
          <cell r="L38">
            <v>181</v>
          </cell>
          <cell r="M38">
            <v>-763</v>
          </cell>
          <cell r="N38">
            <v>36244</v>
          </cell>
        </row>
        <row r="39">
          <cell r="B39" t="str">
            <v>ETA083B</v>
          </cell>
          <cell r="C39">
            <v>37158</v>
          </cell>
          <cell r="D39">
            <v>37339</v>
          </cell>
          <cell r="E39">
            <v>7.03</v>
          </cell>
          <cell r="F39">
            <v>39531</v>
          </cell>
          <cell r="H39" t="e">
            <v>#REF!</v>
          </cell>
          <cell r="L39">
            <v>181</v>
          </cell>
          <cell r="M39">
            <v>-764</v>
          </cell>
          <cell r="N39">
            <v>36609</v>
          </cell>
        </row>
        <row r="40">
          <cell r="B40" t="str">
            <v>EGAT068A(N)</v>
          </cell>
          <cell r="C40">
            <v>36941</v>
          </cell>
          <cell r="D40">
            <v>37122</v>
          </cell>
          <cell r="E40">
            <v>8.6300000000000008</v>
          </cell>
          <cell r="F40">
            <v>38948</v>
          </cell>
          <cell r="H40" t="e">
            <v>#REF!</v>
          </cell>
          <cell r="L40">
            <v>181</v>
          </cell>
          <cell r="M40">
            <v>-981</v>
          </cell>
        </row>
        <row r="41">
          <cell r="B41" t="str">
            <v>EGAT03OA</v>
          </cell>
          <cell r="C41">
            <v>37000</v>
          </cell>
          <cell r="D41">
            <v>37183</v>
          </cell>
          <cell r="E41">
            <v>5.76</v>
          </cell>
          <cell r="F41">
            <v>37913</v>
          </cell>
          <cell r="H41" t="e">
            <v>#REF!</v>
          </cell>
          <cell r="L41">
            <v>183</v>
          </cell>
          <cell r="M41">
            <v>-920</v>
          </cell>
          <cell r="N41">
            <v>36459</v>
          </cell>
        </row>
        <row r="42">
          <cell r="B42" t="str">
            <v>ETA025A</v>
          </cell>
          <cell r="C42">
            <v>36857</v>
          </cell>
          <cell r="D42">
            <v>37038</v>
          </cell>
          <cell r="E42">
            <v>8.74</v>
          </cell>
          <cell r="F42">
            <v>37403</v>
          </cell>
          <cell r="H42" t="e">
            <v>#REF!</v>
          </cell>
          <cell r="L42">
            <v>181</v>
          </cell>
          <cell r="M42">
            <v>-1065</v>
          </cell>
        </row>
        <row r="43">
          <cell r="B43" t="str">
            <v>EXIM056A</v>
          </cell>
          <cell r="C43">
            <v>37057</v>
          </cell>
          <cell r="D43">
            <v>37240</v>
          </cell>
          <cell r="E43">
            <v>6</v>
          </cell>
          <cell r="F43">
            <v>38518</v>
          </cell>
          <cell r="H43" t="e">
            <v>#REF!</v>
          </cell>
          <cell r="L43">
            <v>183</v>
          </cell>
          <cell r="M43">
            <v>-863</v>
          </cell>
          <cell r="N43">
            <v>36692</v>
          </cell>
        </row>
        <row r="44">
          <cell r="B44" t="str">
            <v>GHB039A</v>
          </cell>
          <cell r="C44">
            <v>36959</v>
          </cell>
          <cell r="D44">
            <v>37143</v>
          </cell>
          <cell r="E44">
            <v>8.48</v>
          </cell>
          <cell r="F44">
            <v>37873</v>
          </cell>
          <cell r="H44" t="e">
            <v>#REF!</v>
          </cell>
          <cell r="L44">
            <v>184</v>
          </cell>
          <cell r="M44">
            <v>-960</v>
          </cell>
        </row>
        <row r="45">
          <cell r="B45" t="str">
            <v>GHB08OA</v>
          </cell>
          <cell r="C45">
            <v>37188</v>
          </cell>
          <cell r="D45">
            <v>37370</v>
          </cell>
          <cell r="E45">
            <v>5.5350000000000001</v>
          </cell>
          <cell r="F45">
            <v>39745</v>
          </cell>
          <cell r="H45" t="e">
            <v>#REF!</v>
          </cell>
          <cell r="L45">
            <v>182</v>
          </cell>
          <cell r="M45">
            <v>-733</v>
          </cell>
          <cell r="N45">
            <v>36823</v>
          </cell>
        </row>
        <row r="46">
          <cell r="B46" t="str">
            <v>MWA047A</v>
          </cell>
          <cell r="E46">
            <v>4.6349999999999998</v>
          </cell>
          <cell r="H46" t="e">
            <v>#REF!</v>
          </cell>
        </row>
        <row r="47">
          <cell r="B47" t="str">
            <v>PTT083C</v>
          </cell>
          <cell r="C47">
            <v>36951</v>
          </cell>
          <cell r="D47">
            <v>37135</v>
          </cell>
          <cell r="E47">
            <v>3.4849999999999999</v>
          </cell>
          <cell r="F47">
            <v>39508</v>
          </cell>
          <cell r="H47" t="e">
            <v>#REF!</v>
          </cell>
          <cell r="L47">
            <v>184</v>
          </cell>
          <cell r="M47">
            <v>-968</v>
          </cell>
          <cell r="N47">
            <v>36951</v>
          </cell>
        </row>
        <row r="48">
          <cell r="B48" t="str">
            <v>PTT093D</v>
          </cell>
          <cell r="C48">
            <v>36951</v>
          </cell>
          <cell r="D48">
            <v>37135</v>
          </cell>
          <cell r="E48">
            <v>3.84</v>
          </cell>
          <cell r="F48">
            <v>39873</v>
          </cell>
          <cell r="H48" t="e">
            <v>#REF!</v>
          </cell>
          <cell r="L48">
            <v>184</v>
          </cell>
          <cell r="M48">
            <v>-968</v>
          </cell>
          <cell r="N48">
            <v>36951</v>
          </cell>
        </row>
        <row r="49">
          <cell r="B49" t="str">
            <v>PTT103A</v>
          </cell>
          <cell r="C49">
            <v>36951</v>
          </cell>
          <cell r="D49">
            <v>37135</v>
          </cell>
          <cell r="E49">
            <v>3.85</v>
          </cell>
          <cell r="F49">
            <v>40238</v>
          </cell>
          <cell r="H49" t="e">
            <v>#REF!</v>
          </cell>
          <cell r="L49">
            <v>184</v>
          </cell>
          <cell r="M49">
            <v>-968</v>
          </cell>
          <cell r="N49">
            <v>36951</v>
          </cell>
        </row>
        <row r="50">
          <cell r="B50" t="str">
            <v>PTT113A</v>
          </cell>
          <cell r="C50">
            <v>36951</v>
          </cell>
          <cell r="D50">
            <v>37135</v>
          </cell>
          <cell r="E50">
            <v>4.42</v>
          </cell>
          <cell r="F50">
            <v>40817</v>
          </cell>
          <cell r="H50" t="e">
            <v>#REF!</v>
          </cell>
          <cell r="L50">
            <v>184</v>
          </cell>
          <cell r="M50">
            <v>-968</v>
          </cell>
        </row>
        <row r="51">
          <cell r="B51" t="str">
            <v>PTT113C</v>
          </cell>
          <cell r="C51">
            <v>36965</v>
          </cell>
          <cell r="D51">
            <v>37149</v>
          </cell>
          <cell r="E51">
            <v>6.05</v>
          </cell>
          <cell r="F51">
            <v>40617</v>
          </cell>
          <cell r="H51" t="e">
            <v>#REF!</v>
          </cell>
          <cell r="L51">
            <v>184</v>
          </cell>
          <cell r="M51">
            <v>-954</v>
          </cell>
          <cell r="N51">
            <v>36965</v>
          </cell>
        </row>
        <row r="52">
          <cell r="H52" t="e">
            <v>#REF!</v>
          </cell>
        </row>
        <row r="53">
          <cell r="H53" t="e">
            <v>#REF!</v>
          </cell>
          <cell r="L53">
            <v>0</v>
          </cell>
          <cell r="M53">
            <v>-38103</v>
          </cell>
        </row>
        <row r="54">
          <cell r="H54" t="e">
            <v>#REF!</v>
          </cell>
        </row>
        <row r="55">
          <cell r="B55" t="str">
            <v>FIDF031A</v>
          </cell>
          <cell r="C55">
            <v>37267</v>
          </cell>
          <cell r="D55">
            <v>37448</v>
          </cell>
          <cell r="E55">
            <v>3.25</v>
          </cell>
          <cell r="F55">
            <v>37632</v>
          </cell>
          <cell r="H55" t="e">
            <v>#REF!</v>
          </cell>
          <cell r="L55">
            <v>181</v>
          </cell>
          <cell r="M55">
            <v>-655</v>
          </cell>
          <cell r="N55">
            <v>36902</v>
          </cell>
        </row>
        <row r="56">
          <cell r="B56" t="str">
            <v>FIDF034A</v>
          </cell>
          <cell r="C56">
            <v>37372</v>
          </cell>
          <cell r="D56">
            <v>37555</v>
          </cell>
          <cell r="E56">
            <v>2.95</v>
          </cell>
          <cell r="F56">
            <v>37737</v>
          </cell>
          <cell r="H56" t="e">
            <v>#REF!</v>
          </cell>
          <cell r="L56">
            <v>183</v>
          </cell>
          <cell r="M56">
            <v>-548</v>
          </cell>
          <cell r="N56">
            <v>37007</v>
          </cell>
        </row>
        <row r="57">
          <cell r="B57" t="str">
            <v>FIDF041A</v>
          </cell>
          <cell r="C57">
            <v>37462</v>
          </cell>
          <cell r="D57">
            <v>37646</v>
          </cell>
          <cell r="E57">
            <v>3.35</v>
          </cell>
          <cell r="F57">
            <v>38011</v>
          </cell>
          <cell r="H57" t="e">
            <v>#REF!</v>
          </cell>
          <cell r="L57">
            <v>184</v>
          </cell>
          <cell r="M57">
            <v>-457</v>
          </cell>
          <cell r="N57">
            <v>36916</v>
          </cell>
        </row>
        <row r="58">
          <cell r="B58" t="str">
            <v>FIDF061A</v>
          </cell>
          <cell r="C58">
            <v>37455</v>
          </cell>
          <cell r="D58">
            <v>37639</v>
          </cell>
          <cell r="E58">
            <v>4</v>
          </cell>
          <cell r="F58">
            <v>38735</v>
          </cell>
          <cell r="H58" t="e">
            <v>#REF!</v>
          </cell>
          <cell r="L58">
            <v>184</v>
          </cell>
          <cell r="M58">
            <v>-464</v>
          </cell>
          <cell r="N58">
            <v>36909</v>
          </cell>
        </row>
        <row r="59">
          <cell r="B59" t="str">
            <v>FIDF064A</v>
          </cell>
          <cell r="C59">
            <v>37372</v>
          </cell>
          <cell r="D59">
            <v>37555</v>
          </cell>
          <cell r="E59">
            <v>4.2</v>
          </cell>
          <cell r="F59">
            <v>38833</v>
          </cell>
          <cell r="H59" t="e">
            <v>#REF!</v>
          </cell>
          <cell r="L59">
            <v>183</v>
          </cell>
          <cell r="M59">
            <v>-548</v>
          </cell>
          <cell r="N59">
            <v>37007</v>
          </cell>
        </row>
        <row r="60">
          <cell r="H60" t="e">
            <v>#REF!</v>
          </cell>
        </row>
        <row r="61">
          <cell r="B61" t="str">
            <v>AIS063A</v>
          </cell>
          <cell r="E61">
            <v>5.3</v>
          </cell>
          <cell r="F61">
            <v>38799</v>
          </cell>
          <cell r="H61" t="e">
            <v>#REF!</v>
          </cell>
          <cell r="N61">
            <v>36973</v>
          </cell>
        </row>
        <row r="62">
          <cell r="B62" t="str">
            <v>AIS04NA</v>
          </cell>
          <cell r="E62">
            <v>4.7</v>
          </cell>
          <cell r="F62">
            <v>38319</v>
          </cell>
          <cell r="H62" t="e">
            <v>#REF!</v>
          </cell>
          <cell r="N62">
            <v>37223</v>
          </cell>
        </row>
        <row r="63">
          <cell r="B63" t="str">
            <v>AIS06NA</v>
          </cell>
          <cell r="E63">
            <v>5.85</v>
          </cell>
          <cell r="F63">
            <v>39049</v>
          </cell>
          <cell r="H63" t="e">
            <v>#REF!</v>
          </cell>
          <cell r="N63">
            <v>37223</v>
          </cell>
        </row>
        <row r="64">
          <cell r="B64" t="str">
            <v>AIS#10</v>
          </cell>
          <cell r="E64">
            <v>6.5</v>
          </cell>
          <cell r="F64">
            <v>37703</v>
          </cell>
          <cell r="H64" t="e">
            <v>#REF!</v>
          </cell>
          <cell r="N64">
            <v>36608</v>
          </cell>
        </row>
        <row r="65">
          <cell r="B65" t="str">
            <v>AIS#11</v>
          </cell>
          <cell r="E65">
            <v>5.3</v>
          </cell>
          <cell r="F65">
            <v>38799</v>
          </cell>
          <cell r="H65" t="e">
            <v>#REF!</v>
          </cell>
          <cell r="N65">
            <v>36973</v>
          </cell>
        </row>
        <row r="66">
          <cell r="B66" t="str">
            <v>BANPU#1</v>
          </cell>
          <cell r="E66">
            <v>8.125</v>
          </cell>
          <cell r="F66">
            <v>37563</v>
          </cell>
          <cell r="H66" t="e">
            <v>#REF!</v>
          </cell>
          <cell r="L66">
            <v>0</v>
          </cell>
          <cell r="M66">
            <v>-38103</v>
          </cell>
          <cell r="N66">
            <v>36467</v>
          </cell>
        </row>
        <row r="67">
          <cell r="B67" t="str">
            <v>TFB#1</v>
          </cell>
          <cell r="C67">
            <v>36811</v>
          </cell>
          <cell r="D67">
            <v>36993</v>
          </cell>
          <cell r="E67">
            <v>9.875</v>
          </cell>
          <cell r="F67">
            <v>37176</v>
          </cell>
          <cell r="H67" t="e">
            <v>#REF!</v>
          </cell>
          <cell r="L67">
            <v>182</v>
          </cell>
          <cell r="M67">
            <v>-1110</v>
          </cell>
          <cell r="N67">
            <v>34619</v>
          </cell>
        </row>
        <row r="68">
          <cell r="B68" t="str">
            <v>EGCOMP#1</v>
          </cell>
          <cell r="E68">
            <v>8</v>
          </cell>
          <cell r="F68">
            <v>38281</v>
          </cell>
          <cell r="H68" t="e">
            <v>#REF!</v>
          </cell>
          <cell r="N68">
            <v>36454</v>
          </cell>
        </row>
        <row r="69">
          <cell r="B69" t="str">
            <v>KEGCO#1</v>
          </cell>
          <cell r="E69">
            <v>11.5625</v>
          </cell>
          <cell r="F69">
            <v>40708</v>
          </cell>
          <cell r="H69" t="e">
            <v>#REF!</v>
          </cell>
          <cell r="N69">
            <v>35230</v>
          </cell>
        </row>
        <row r="70">
          <cell r="B70" t="str">
            <v>GECAL#1</v>
          </cell>
          <cell r="E70">
            <v>6.3</v>
          </cell>
          <cell r="F70">
            <v>37683</v>
          </cell>
          <cell r="H70" t="e">
            <v>#REF!</v>
          </cell>
          <cell r="L70">
            <v>0</v>
          </cell>
          <cell r="M70">
            <v>-38103</v>
          </cell>
          <cell r="N70">
            <v>36588</v>
          </cell>
        </row>
        <row r="71">
          <cell r="B71" t="str">
            <v>GECAL#2</v>
          </cell>
          <cell r="C71">
            <v>36933</v>
          </cell>
          <cell r="D71">
            <v>37022</v>
          </cell>
          <cell r="E71">
            <v>5.9</v>
          </cell>
          <cell r="F71">
            <v>37479</v>
          </cell>
          <cell r="H71" t="e">
            <v>#REF!</v>
          </cell>
          <cell r="L71">
            <v>89</v>
          </cell>
          <cell r="M71">
            <v>-1081</v>
          </cell>
          <cell r="N71">
            <v>36749</v>
          </cell>
        </row>
        <row r="72">
          <cell r="B72" t="str">
            <v>LH06DA</v>
          </cell>
          <cell r="E72">
            <v>5.5</v>
          </cell>
          <cell r="F72">
            <v>39055</v>
          </cell>
          <cell r="H72" t="e">
            <v>#REF!</v>
          </cell>
          <cell r="L72">
            <v>0</v>
          </cell>
          <cell r="M72">
            <v>-38103</v>
          </cell>
          <cell r="N72">
            <v>37229</v>
          </cell>
        </row>
        <row r="73">
          <cell r="B73" t="str">
            <v>TAC05OA</v>
          </cell>
          <cell r="E73">
            <v>6.5</v>
          </cell>
          <cell r="F73">
            <v>38637</v>
          </cell>
          <cell r="H73" t="e">
            <v>#REF!</v>
          </cell>
          <cell r="L73">
            <v>0</v>
          </cell>
          <cell r="M73">
            <v>-38103</v>
          </cell>
          <cell r="N73">
            <v>36811</v>
          </cell>
        </row>
        <row r="74">
          <cell r="B74" t="str">
            <v>TAC064A</v>
          </cell>
          <cell r="C74">
            <v>37533</v>
          </cell>
          <cell r="D74">
            <v>37441</v>
          </cell>
          <cell r="E74">
            <v>5.6</v>
          </cell>
          <cell r="F74">
            <v>38811</v>
          </cell>
          <cell r="H74" t="e">
            <v>#REF!</v>
          </cell>
          <cell r="L74">
            <v>-92</v>
          </cell>
          <cell r="M74">
            <v>-662</v>
          </cell>
          <cell r="N74">
            <v>36985</v>
          </cell>
        </row>
        <row r="75">
          <cell r="B75" t="str">
            <v>SPL055A</v>
          </cell>
          <cell r="E75">
            <v>6.2</v>
          </cell>
          <cell r="F75">
            <v>38497</v>
          </cell>
          <cell r="H75" t="e">
            <v>#REF!</v>
          </cell>
          <cell r="L75">
            <v>0</v>
          </cell>
          <cell r="M75">
            <v>-38103</v>
          </cell>
          <cell r="N75">
            <v>37035</v>
          </cell>
        </row>
        <row r="76">
          <cell r="B76" t="str">
            <v>SCC#1</v>
          </cell>
          <cell r="E76" t="str">
            <v>FLOAT</v>
          </cell>
          <cell r="F76">
            <v>38078</v>
          </cell>
          <cell r="H76" t="e">
            <v>#REF!</v>
          </cell>
          <cell r="L76">
            <v>0</v>
          </cell>
          <cell r="M76">
            <v>-38103</v>
          </cell>
          <cell r="N76">
            <v>36251</v>
          </cell>
        </row>
        <row r="77">
          <cell r="B77" t="str">
            <v>SCC#2</v>
          </cell>
          <cell r="E77">
            <v>10.5</v>
          </cell>
          <cell r="F77">
            <v>38078</v>
          </cell>
          <cell r="H77" t="e">
            <v>#REF!</v>
          </cell>
          <cell r="M77">
            <v>-38103</v>
          </cell>
          <cell r="N77">
            <v>36251</v>
          </cell>
        </row>
        <row r="78">
          <cell r="B78" t="str">
            <v>SCC#3</v>
          </cell>
          <cell r="C78">
            <v>37257</v>
          </cell>
          <cell r="D78">
            <v>37347</v>
          </cell>
          <cell r="E78">
            <v>8</v>
          </cell>
          <cell r="F78">
            <v>37712</v>
          </cell>
          <cell r="H78" t="e">
            <v>#REF!</v>
          </cell>
          <cell r="L78">
            <v>90</v>
          </cell>
          <cell r="M78">
            <v>-756</v>
          </cell>
          <cell r="N78">
            <v>36434</v>
          </cell>
        </row>
        <row r="79">
          <cell r="B79" t="str">
            <v>SCC#4</v>
          </cell>
          <cell r="C79">
            <v>37257</v>
          </cell>
          <cell r="D79">
            <v>37347</v>
          </cell>
          <cell r="E79">
            <v>9.5</v>
          </cell>
          <cell r="F79">
            <v>38626</v>
          </cell>
          <cell r="H79" t="e">
            <v>#REF!</v>
          </cell>
          <cell r="L79">
            <v>90</v>
          </cell>
          <cell r="M79">
            <v>-756</v>
          </cell>
          <cell r="N79">
            <v>36434</v>
          </cell>
        </row>
        <row r="80">
          <cell r="B80" t="str">
            <v>SCC#5</v>
          </cell>
          <cell r="E80">
            <v>8</v>
          </cell>
          <cell r="F80">
            <v>37926</v>
          </cell>
          <cell r="H80" t="e">
            <v>#REF!</v>
          </cell>
          <cell r="L80">
            <v>0</v>
          </cell>
          <cell r="M80">
            <v>-38103</v>
          </cell>
          <cell r="N80">
            <v>36465</v>
          </cell>
        </row>
        <row r="81">
          <cell r="B81" t="str">
            <v>SCC#6</v>
          </cell>
          <cell r="C81">
            <v>37196</v>
          </cell>
          <cell r="D81">
            <v>37377</v>
          </cell>
          <cell r="E81">
            <v>8.75</v>
          </cell>
          <cell r="F81">
            <v>38292</v>
          </cell>
          <cell r="H81" t="e">
            <v>#REF!</v>
          </cell>
          <cell r="L81">
            <v>181</v>
          </cell>
          <cell r="M81">
            <v>-726</v>
          </cell>
          <cell r="N81">
            <v>36465</v>
          </cell>
        </row>
        <row r="82">
          <cell r="B82" t="str">
            <v>SCC#7</v>
          </cell>
          <cell r="F82">
            <v>38807</v>
          </cell>
          <cell r="H82" t="e">
            <v>#REF!</v>
          </cell>
          <cell r="L82">
            <v>0</v>
          </cell>
          <cell r="M82">
            <v>-38103</v>
          </cell>
          <cell r="N82">
            <v>36616</v>
          </cell>
        </row>
        <row r="83">
          <cell r="B83" t="str">
            <v>SCC#8</v>
          </cell>
          <cell r="C83">
            <v>37165</v>
          </cell>
          <cell r="D83">
            <v>36982</v>
          </cell>
          <cell r="E83">
            <v>5.75</v>
          </cell>
          <cell r="F83">
            <v>37530</v>
          </cell>
          <cell r="H83" t="e">
            <v>#REF!</v>
          </cell>
          <cell r="L83">
            <v>-183</v>
          </cell>
          <cell r="M83">
            <v>-1121</v>
          </cell>
          <cell r="N83">
            <v>36800</v>
          </cell>
        </row>
        <row r="84">
          <cell r="B84" t="str">
            <v>SPP#1</v>
          </cell>
          <cell r="E84">
            <v>5.5</v>
          </cell>
          <cell r="F84">
            <v>38261</v>
          </cell>
          <cell r="H84" t="e">
            <v>#REF!</v>
          </cell>
          <cell r="L84">
            <v>0</v>
          </cell>
          <cell r="M84">
            <v>-38103</v>
          </cell>
          <cell r="N84">
            <v>37165</v>
          </cell>
        </row>
        <row r="85">
          <cell r="B85" t="str">
            <v>SPP#2</v>
          </cell>
          <cell r="E85">
            <v>6.5</v>
          </cell>
          <cell r="F85">
            <v>38991</v>
          </cell>
          <cell r="H85" t="e">
            <v>#REF!</v>
          </cell>
          <cell r="L85">
            <v>0</v>
          </cell>
          <cell r="M85">
            <v>-38103</v>
          </cell>
          <cell r="N85">
            <v>37165</v>
          </cell>
        </row>
        <row r="86">
          <cell r="B86" t="str">
            <v>SCCC#1</v>
          </cell>
          <cell r="E86">
            <v>7.625</v>
          </cell>
          <cell r="F86">
            <v>37590</v>
          </cell>
          <cell r="H86" t="e">
            <v>#REF!</v>
          </cell>
          <cell r="N86">
            <v>36494</v>
          </cell>
        </row>
        <row r="87">
          <cell r="B87" t="str">
            <v>SINGER#3</v>
          </cell>
          <cell r="E87">
            <v>7.75</v>
          </cell>
          <cell r="F87">
            <v>37662</v>
          </cell>
          <cell r="H87" t="e">
            <v>#REF!</v>
          </cell>
          <cell r="N87">
            <v>36566</v>
          </cell>
        </row>
        <row r="95">
          <cell r="B95" t="str">
            <v>EASTW#1</v>
          </cell>
          <cell r="C95">
            <v>37141</v>
          </cell>
          <cell r="E95">
            <v>20000000</v>
          </cell>
          <cell r="F95">
            <v>5.3449999999999998E-2</v>
          </cell>
          <cell r="G95" t="str">
            <v>BT PVD</v>
          </cell>
          <cell r="H95">
            <v>37145</v>
          </cell>
          <cell r="I95">
            <v>0.09</v>
          </cell>
          <cell r="J95">
            <v>21908103.800000001</v>
          </cell>
          <cell r="K95">
            <v>251506.80000000002</v>
          </cell>
          <cell r="L95">
            <v>22159610.600000001</v>
          </cell>
          <cell r="M95">
            <v>36363</v>
          </cell>
          <cell r="N95">
            <v>38190</v>
          </cell>
        </row>
        <row r="96">
          <cell r="B96" t="str">
            <v>SCC#8</v>
          </cell>
          <cell r="C96">
            <v>37137</v>
          </cell>
          <cell r="E96">
            <v>10000000</v>
          </cell>
          <cell r="F96">
            <v>4.4999999999999998E-2</v>
          </cell>
          <cell r="G96" t="str">
            <v>รายย่อย</v>
          </cell>
          <cell r="H96">
            <v>37137</v>
          </cell>
          <cell r="I96">
            <v>5.7500000000000002E-2</v>
          </cell>
          <cell r="J96">
            <v>10129311.870000001</v>
          </cell>
          <cell r="K96">
            <v>100821.92</v>
          </cell>
          <cell r="L96">
            <v>10230133.790000001</v>
          </cell>
          <cell r="M96">
            <v>36800</v>
          </cell>
          <cell r="N96">
            <v>37530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ongbond"/>
      <sheetName val="Links"/>
      <sheetName val="Q4-50"/>
      <sheetName val="เงินสำรองเกษียยณอายุ"/>
      <sheetName val="อัตราค่าบรรทุก"/>
    </sheetNames>
    <definedNames>
      <definedName name="Module2.update"/>
      <definedName name="out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SOF7"/>
      <sheetName val="SCBSFF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6"/>
      <sheetName val="SCBSOF5"/>
      <sheetName val="SCBRM2"/>
      <sheetName val="SCBRM1"/>
      <sheetName val="SCBRM4"/>
      <sheetName val="SCBRM3"/>
      <sheetName val="SCBSOF10"/>
      <sheetName val="SCBSOF9"/>
      <sheetName val="SCBSOF8"/>
      <sheetName val="SCBTR"/>
      <sheetName val="List"/>
      <sheetName val="19"/>
      <sheetName val="Newspaper"/>
      <sheetName val="feature"/>
      <sheetName val="NAV average"/>
      <sheetName val="ANUAL20"/>
      <sheetName val="Investment"/>
      <sheetName val="PJ List"/>
      <sheetName val="_2__xls__2__xls_COV"/>
      <sheetName val="TB"/>
      <sheetName val="TB Worksheet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  <sheetName val="M_Maincomp"/>
      <sheetName val="U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200-110"/>
      <sheetName val="PL"/>
      <sheetName val="BS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Sale0406"/>
      <sheetName val="Raw Material"/>
      <sheetName val="C2"/>
      <sheetName val="INFO"/>
      <sheetName val="คชจ.ดำเนินงาน6-43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F_Ex-การหาผลรวม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  <sheetName val="Val_Ind"/>
      <sheetName val="FF_6"/>
      <sheetName val="test 2"/>
      <sheetName val="Machine2,3'04"/>
      <sheetName val="110"/>
      <sheetName val="Aging"/>
      <sheetName val="ดอกเบี้ยรับ"/>
      <sheetName val="SSW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note_defect"/>
      <sheetName val="InventTableModule_1-1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CA"/>
      <sheetName val="Sale 0407"/>
      <sheetName val="แจกแจง _งบดุล_"/>
      <sheetName val="SSW_loan_OD"/>
      <sheetName val="M-2"/>
      <sheetName val="MCMD95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B1">
            <v>37894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daily"/>
      <sheetName val="Price"/>
      <sheetName val="T-bILL"/>
      <sheetName val="FIRM"/>
      <sheetName val="BDC"/>
      <sheetName val="Approve"/>
      <sheetName val="IC"/>
      <sheetName val="Licens"/>
      <sheetName val="ชื่อผู้ติดต่อ  "/>
      <sheetName val="B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A3" t="str">
            <v>AIS#10</v>
          </cell>
          <cell r="B3">
            <v>36970</v>
          </cell>
          <cell r="C3">
            <v>37154</v>
          </cell>
          <cell r="D3">
            <v>6.5</v>
          </cell>
          <cell r="E3">
            <v>36605</v>
          </cell>
          <cell r="F3">
            <v>37700</v>
          </cell>
          <cell r="G3" t="str">
            <v>D</v>
          </cell>
        </row>
        <row r="4">
          <cell r="A4" t="str">
            <v>AIS063A</v>
          </cell>
          <cell r="B4">
            <v>36973</v>
          </cell>
          <cell r="C4">
            <v>37157</v>
          </cell>
          <cell r="D4">
            <v>5.3</v>
          </cell>
          <cell r="E4">
            <v>36973</v>
          </cell>
          <cell r="F4">
            <v>38799</v>
          </cell>
          <cell r="G4" t="str">
            <v>D</v>
          </cell>
        </row>
        <row r="5">
          <cell r="A5" t="str">
            <v>BMTA022A</v>
          </cell>
          <cell r="B5">
            <v>37113</v>
          </cell>
          <cell r="C5">
            <v>37297</v>
          </cell>
          <cell r="D5">
            <v>7.9349999999999996</v>
          </cell>
          <cell r="F5">
            <v>37297</v>
          </cell>
          <cell r="G5" t="str">
            <v>B</v>
          </cell>
        </row>
        <row r="6">
          <cell r="A6" t="str">
            <v>COCO#1</v>
          </cell>
          <cell r="B6">
            <v>37114</v>
          </cell>
          <cell r="C6">
            <v>37206</v>
          </cell>
          <cell r="D6">
            <v>7.375</v>
          </cell>
          <cell r="E6">
            <v>36749</v>
          </cell>
          <cell r="F6">
            <v>38575</v>
          </cell>
          <cell r="G6" t="str">
            <v>D</v>
          </cell>
        </row>
        <row r="7">
          <cell r="A7" t="str">
            <v>EASTW#1</v>
          </cell>
          <cell r="B7">
            <v>37094</v>
          </cell>
          <cell r="C7">
            <v>37278</v>
          </cell>
          <cell r="D7">
            <v>9</v>
          </cell>
          <cell r="E7">
            <v>36363</v>
          </cell>
          <cell r="F7">
            <v>38190</v>
          </cell>
          <cell r="G7" t="str">
            <v>D</v>
          </cell>
        </row>
        <row r="8">
          <cell r="A8" t="str">
            <v>EGAT068A(N)</v>
          </cell>
          <cell r="B8">
            <v>37122</v>
          </cell>
          <cell r="C8">
            <v>37306</v>
          </cell>
          <cell r="D8">
            <v>8.6300000000000008</v>
          </cell>
          <cell r="F8">
            <v>38948</v>
          </cell>
          <cell r="G8" t="str">
            <v>B</v>
          </cell>
        </row>
        <row r="9">
          <cell r="A9" t="str">
            <v>EGCOMP#1</v>
          </cell>
          <cell r="B9">
            <v>37002</v>
          </cell>
          <cell r="C9">
            <v>37185</v>
          </cell>
          <cell r="D9">
            <v>8</v>
          </cell>
          <cell r="E9">
            <v>36454</v>
          </cell>
          <cell r="F9">
            <v>38281</v>
          </cell>
          <cell r="G9" t="str">
            <v>D</v>
          </cell>
        </row>
        <row r="10">
          <cell r="A10" t="str">
            <v>ETA00NA</v>
          </cell>
          <cell r="B10">
            <v>37015</v>
          </cell>
          <cell r="C10">
            <v>37199</v>
          </cell>
          <cell r="D10">
            <v>5.85</v>
          </cell>
          <cell r="F10">
            <v>36834</v>
          </cell>
          <cell r="G10" t="str">
            <v>B</v>
          </cell>
        </row>
        <row r="11">
          <cell r="A11" t="str">
            <v>ETA025A</v>
          </cell>
          <cell r="B11">
            <v>37038</v>
          </cell>
          <cell r="C11">
            <v>37222</v>
          </cell>
          <cell r="D11">
            <v>8.74</v>
          </cell>
          <cell r="F11">
            <v>37403</v>
          </cell>
          <cell r="G11" t="str">
            <v>B</v>
          </cell>
        </row>
        <row r="12">
          <cell r="A12" t="str">
            <v>ETA046A</v>
          </cell>
          <cell r="B12">
            <v>37066</v>
          </cell>
          <cell r="C12">
            <v>37249</v>
          </cell>
          <cell r="D12">
            <v>8.5399999999999991</v>
          </cell>
          <cell r="F12">
            <v>38162</v>
          </cell>
          <cell r="G12" t="str">
            <v>B</v>
          </cell>
        </row>
        <row r="13">
          <cell r="A13" t="str">
            <v>ETA064A</v>
          </cell>
          <cell r="B13">
            <v>37006</v>
          </cell>
          <cell r="C13">
            <v>37189</v>
          </cell>
          <cell r="D13">
            <v>3.9329999999999998</v>
          </cell>
          <cell r="E13">
            <v>37006</v>
          </cell>
          <cell r="F13">
            <v>38832</v>
          </cell>
          <cell r="G13" t="str">
            <v>B</v>
          </cell>
        </row>
        <row r="14">
          <cell r="A14" t="str">
            <v>ETA07NC</v>
          </cell>
          <cell r="B14">
            <v>37028</v>
          </cell>
          <cell r="C14">
            <v>37212</v>
          </cell>
          <cell r="D14">
            <v>5.1619999999999999</v>
          </cell>
          <cell r="E14">
            <v>36847</v>
          </cell>
          <cell r="F14">
            <v>39403</v>
          </cell>
          <cell r="G14" t="str">
            <v>B</v>
          </cell>
        </row>
        <row r="15">
          <cell r="A15" t="str">
            <v>ETA06DA</v>
          </cell>
          <cell r="B15">
            <v>37049</v>
          </cell>
          <cell r="C15">
            <v>37232</v>
          </cell>
          <cell r="D15">
            <v>4.6310000000000002</v>
          </cell>
          <cell r="E15">
            <v>36867</v>
          </cell>
          <cell r="F15">
            <v>39058</v>
          </cell>
          <cell r="G15" t="str">
            <v>B</v>
          </cell>
        </row>
        <row r="16">
          <cell r="A16" t="str">
            <v>FIDF031A</v>
          </cell>
          <cell r="B16">
            <v>37083</v>
          </cell>
          <cell r="C16">
            <v>37267</v>
          </cell>
          <cell r="D16">
            <v>3.25</v>
          </cell>
          <cell r="E16">
            <v>36902</v>
          </cell>
          <cell r="F16">
            <v>37632</v>
          </cell>
          <cell r="G16" t="str">
            <v>B</v>
          </cell>
        </row>
        <row r="17">
          <cell r="A17" t="str">
            <v>FIDF034A</v>
          </cell>
          <cell r="B17">
            <v>37007</v>
          </cell>
          <cell r="C17">
            <v>37190</v>
          </cell>
          <cell r="D17">
            <v>2.95</v>
          </cell>
          <cell r="E17">
            <v>37007</v>
          </cell>
          <cell r="F17">
            <v>37737</v>
          </cell>
          <cell r="G17" t="str">
            <v>B</v>
          </cell>
        </row>
        <row r="18">
          <cell r="A18" t="str">
            <v>FIDF041A</v>
          </cell>
          <cell r="B18">
            <v>37097</v>
          </cell>
          <cell r="C18">
            <v>37281</v>
          </cell>
          <cell r="D18">
            <v>3.35</v>
          </cell>
          <cell r="E18">
            <v>36916</v>
          </cell>
          <cell r="F18">
            <v>38011</v>
          </cell>
        </row>
        <row r="19">
          <cell r="A19" t="str">
            <v>FIDF061A</v>
          </cell>
          <cell r="B19">
            <v>37090</v>
          </cell>
          <cell r="C19">
            <v>37274</v>
          </cell>
          <cell r="D19">
            <v>4</v>
          </cell>
          <cell r="E19">
            <v>36909</v>
          </cell>
          <cell r="F19">
            <v>38735</v>
          </cell>
          <cell r="G19" t="str">
            <v>B</v>
          </cell>
        </row>
        <row r="20">
          <cell r="A20" t="str">
            <v>FIDF064A</v>
          </cell>
          <cell r="B20">
            <v>37190</v>
          </cell>
          <cell r="C20">
            <v>37372</v>
          </cell>
          <cell r="D20">
            <v>4.2</v>
          </cell>
          <cell r="E20">
            <v>37007</v>
          </cell>
          <cell r="F20">
            <v>38833</v>
          </cell>
          <cell r="G20" t="str">
            <v>B</v>
          </cell>
        </row>
        <row r="21">
          <cell r="A21" t="str">
            <v>GECAL#1</v>
          </cell>
          <cell r="B21">
            <v>37075</v>
          </cell>
          <cell r="C21">
            <v>37167</v>
          </cell>
          <cell r="D21">
            <v>6.3</v>
          </cell>
          <cell r="E21">
            <v>36619</v>
          </cell>
          <cell r="F21">
            <v>37714</v>
          </cell>
          <cell r="G21" t="str">
            <v>D</v>
          </cell>
        </row>
        <row r="22">
          <cell r="A22" t="str">
            <v>GECAL#2</v>
          </cell>
          <cell r="B22">
            <v>37114</v>
          </cell>
          <cell r="C22">
            <v>37206</v>
          </cell>
          <cell r="D22">
            <v>5.9</v>
          </cell>
          <cell r="E22">
            <v>36749</v>
          </cell>
          <cell r="F22">
            <v>37479</v>
          </cell>
          <cell r="G22" t="str">
            <v>D</v>
          </cell>
        </row>
        <row r="23">
          <cell r="A23" t="str">
            <v>GHB005A</v>
          </cell>
          <cell r="B23">
            <v>36844</v>
          </cell>
          <cell r="C23">
            <v>37025</v>
          </cell>
          <cell r="D23">
            <v>8.1199999999999992</v>
          </cell>
          <cell r="F23">
            <v>36660</v>
          </cell>
          <cell r="G23" t="str">
            <v>B</v>
          </cell>
        </row>
        <row r="24">
          <cell r="A24" t="str">
            <v>GHB012A</v>
          </cell>
          <cell r="B24">
            <v>36945</v>
          </cell>
          <cell r="C24">
            <v>37126</v>
          </cell>
          <cell r="D24">
            <v>6.18</v>
          </cell>
          <cell r="F24">
            <v>36945</v>
          </cell>
          <cell r="G24" t="str">
            <v>B</v>
          </cell>
        </row>
        <row r="25">
          <cell r="A25" t="str">
            <v>GHB013A</v>
          </cell>
          <cell r="B25">
            <v>36974</v>
          </cell>
          <cell r="C25">
            <v>37158</v>
          </cell>
          <cell r="D25">
            <v>6.69</v>
          </cell>
          <cell r="F25">
            <v>36974</v>
          </cell>
          <cell r="G25" t="str">
            <v>B</v>
          </cell>
        </row>
        <row r="26">
          <cell r="A26" t="str">
            <v>GHB02DA</v>
          </cell>
          <cell r="B26">
            <v>37043</v>
          </cell>
          <cell r="C26">
            <v>37226</v>
          </cell>
          <cell r="D26">
            <v>5.5</v>
          </cell>
          <cell r="E26">
            <v>36495</v>
          </cell>
          <cell r="F26">
            <v>37591</v>
          </cell>
          <cell r="G26" t="str">
            <v>B</v>
          </cell>
        </row>
        <row r="27">
          <cell r="A27" t="str">
            <v>GHB08OA</v>
          </cell>
          <cell r="B27">
            <v>37188</v>
          </cell>
          <cell r="C27">
            <v>37370</v>
          </cell>
          <cell r="D27">
            <v>5.5350000000000001</v>
          </cell>
          <cell r="E27">
            <v>36823</v>
          </cell>
          <cell r="F27">
            <v>39745</v>
          </cell>
          <cell r="G27" t="str">
            <v>B</v>
          </cell>
        </row>
        <row r="28">
          <cell r="A28" t="str">
            <v>GHB039A</v>
          </cell>
          <cell r="B28">
            <v>37143</v>
          </cell>
          <cell r="C28">
            <v>37234</v>
          </cell>
          <cell r="D28">
            <v>8.48</v>
          </cell>
          <cell r="F28">
            <v>37873</v>
          </cell>
          <cell r="G28" t="str">
            <v>B</v>
          </cell>
        </row>
        <row r="29">
          <cell r="A29" t="str">
            <v>KEGCO#1</v>
          </cell>
          <cell r="B29">
            <v>37056</v>
          </cell>
          <cell r="C29">
            <v>37239</v>
          </cell>
          <cell r="D29">
            <v>11.5625</v>
          </cell>
          <cell r="E29">
            <v>35230</v>
          </cell>
          <cell r="F29">
            <v>40708</v>
          </cell>
          <cell r="G29" t="str">
            <v>D</v>
          </cell>
        </row>
        <row r="30">
          <cell r="A30" t="str">
            <v>LB016A</v>
          </cell>
          <cell r="B30">
            <v>36870</v>
          </cell>
          <cell r="C30">
            <v>37052</v>
          </cell>
          <cell r="D30">
            <v>4.375</v>
          </cell>
          <cell r="F30">
            <v>37052</v>
          </cell>
          <cell r="G30" t="str">
            <v>B</v>
          </cell>
        </row>
        <row r="31">
          <cell r="A31" t="str">
            <v>LB018A</v>
          </cell>
          <cell r="B31">
            <v>37134</v>
          </cell>
          <cell r="C31">
            <v>37315</v>
          </cell>
          <cell r="D31">
            <v>10.5</v>
          </cell>
          <cell r="E31">
            <v>36038</v>
          </cell>
          <cell r="F31">
            <v>37134</v>
          </cell>
          <cell r="G31" t="str">
            <v>B</v>
          </cell>
        </row>
        <row r="32">
          <cell r="A32" t="str">
            <v>LB01DA</v>
          </cell>
          <cell r="B32">
            <v>37050</v>
          </cell>
          <cell r="C32">
            <v>37233</v>
          </cell>
          <cell r="D32">
            <v>6.25</v>
          </cell>
          <cell r="E32">
            <v>36137</v>
          </cell>
          <cell r="F32">
            <v>37233</v>
          </cell>
          <cell r="G32" t="str">
            <v>B</v>
          </cell>
        </row>
        <row r="33">
          <cell r="A33" t="str">
            <v>LB024A</v>
          </cell>
          <cell r="B33">
            <v>37176</v>
          </cell>
          <cell r="C33">
            <v>37358</v>
          </cell>
          <cell r="D33">
            <v>6.125</v>
          </cell>
          <cell r="F33">
            <v>37358</v>
          </cell>
          <cell r="G33" t="str">
            <v>B</v>
          </cell>
        </row>
        <row r="34">
          <cell r="A34" t="str">
            <v>LB026A</v>
          </cell>
          <cell r="B34">
            <v>37057</v>
          </cell>
          <cell r="C34">
            <v>37240</v>
          </cell>
          <cell r="D34">
            <v>4.75</v>
          </cell>
          <cell r="F34">
            <v>37422</v>
          </cell>
          <cell r="G34" t="str">
            <v>B</v>
          </cell>
        </row>
        <row r="35">
          <cell r="A35" t="str">
            <v>LB033A</v>
          </cell>
          <cell r="B35">
            <v>37139</v>
          </cell>
          <cell r="C35">
            <v>37320</v>
          </cell>
          <cell r="D35">
            <v>5.25</v>
          </cell>
          <cell r="E35">
            <v>36224</v>
          </cell>
          <cell r="F35">
            <v>37685</v>
          </cell>
          <cell r="G35" t="str">
            <v>B</v>
          </cell>
        </row>
        <row r="36">
          <cell r="A36" t="str">
            <v>LB038A</v>
          </cell>
          <cell r="B36">
            <v>37134</v>
          </cell>
          <cell r="C36">
            <v>37315</v>
          </cell>
          <cell r="D36">
            <v>10</v>
          </cell>
          <cell r="E36">
            <v>36038</v>
          </cell>
          <cell r="F36">
            <v>37864</v>
          </cell>
          <cell r="G36" t="str">
            <v>B</v>
          </cell>
        </row>
        <row r="37">
          <cell r="A37" t="str">
            <v>LB03OA</v>
          </cell>
          <cell r="B37">
            <v>37178</v>
          </cell>
          <cell r="C37">
            <v>37360</v>
          </cell>
          <cell r="D37">
            <v>8.25</v>
          </cell>
          <cell r="E37">
            <v>36082</v>
          </cell>
          <cell r="F37">
            <v>37908</v>
          </cell>
          <cell r="G37" t="str">
            <v>B</v>
          </cell>
        </row>
        <row r="38">
          <cell r="A38" t="str">
            <v>LB046A</v>
          </cell>
          <cell r="B38">
            <v>37057</v>
          </cell>
          <cell r="C38">
            <v>37240</v>
          </cell>
          <cell r="D38">
            <v>6.25</v>
          </cell>
          <cell r="E38">
            <v>36326</v>
          </cell>
          <cell r="F38">
            <v>38153</v>
          </cell>
          <cell r="G38" t="str">
            <v>B</v>
          </cell>
        </row>
        <row r="39">
          <cell r="A39" t="str">
            <v>LB053A</v>
          </cell>
          <cell r="B39">
            <v>37139</v>
          </cell>
          <cell r="C39">
            <v>37320</v>
          </cell>
          <cell r="D39">
            <v>6</v>
          </cell>
          <cell r="E39">
            <v>36224</v>
          </cell>
          <cell r="F39">
            <v>38416</v>
          </cell>
          <cell r="G39" t="str">
            <v>B</v>
          </cell>
        </row>
        <row r="40">
          <cell r="A40" t="str">
            <v>LB05OA</v>
          </cell>
          <cell r="B40">
            <v>37178</v>
          </cell>
          <cell r="C40">
            <v>37360</v>
          </cell>
          <cell r="D40">
            <v>8.5</v>
          </cell>
          <cell r="E40">
            <v>36082</v>
          </cell>
          <cell r="F40">
            <v>38639</v>
          </cell>
          <cell r="G40" t="str">
            <v>B</v>
          </cell>
        </row>
        <row r="41">
          <cell r="A41" t="str">
            <v>LB06DA</v>
          </cell>
          <cell r="B41">
            <v>37050</v>
          </cell>
          <cell r="C41">
            <v>37233</v>
          </cell>
          <cell r="D41">
            <v>8</v>
          </cell>
          <cell r="E41">
            <v>36137</v>
          </cell>
          <cell r="F41">
            <v>39059</v>
          </cell>
          <cell r="G41" t="str">
            <v>B</v>
          </cell>
        </row>
        <row r="42">
          <cell r="A42" t="str">
            <v>LB077A</v>
          </cell>
          <cell r="B42">
            <v>37079</v>
          </cell>
          <cell r="C42">
            <v>37263</v>
          </cell>
          <cell r="D42">
            <v>5.6</v>
          </cell>
          <cell r="E42">
            <v>36714</v>
          </cell>
          <cell r="F42">
            <v>39270</v>
          </cell>
          <cell r="G42" t="str">
            <v>B</v>
          </cell>
        </row>
        <row r="43">
          <cell r="A43" t="str">
            <v>LB082A</v>
          </cell>
          <cell r="B43">
            <v>37115</v>
          </cell>
          <cell r="C43">
            <v>37299</v>
          </cell>
          <cell r="D43">
            <v>4.125</v>
          </cell>
          <cell r="E43">
            <v>36934</v>
          </cell>
          <cell r="F43">
            <v>39490</v>
          </cell>
          <cell r="G43" t="str">
            <v>B</v>
          </cell>
        </row>
        <row r="44">
          <cell r="A44" t="str">
            <v>LB08DA</v>
          </cell>
          <cell r="B44">
            <v>37050</v>
          </cell>
          <cell r="C44">
            <v>37233</v>
          </cell>
          <cell r="D44">
            <v>8.5</v>
          </cell>
          <cell r="E44">
            <v>36137</v>
          </cell>
          <cell r="F44">
            <v>39790</v>
          </cell>
          <cell r="G44" t="str">
            <v>B</v>
          </cell>
        </row>
        <row r="45">
          <cell r="A45" t="str">
            <v>LB104A</v>
          </cell>
          <cell r="B45">
            <v>37173</v>
          </cell>
          <cell r="C45">
            <v>37355</v>
          </cell>
          <cell r="D45">
            <v>4.8</v>
          </cell>
          <cell r="E45">
            <v>36990</v>
          </cell>
          <cell r="F45">
            <v>40277</v>
          </cell>
          <cell r="G45" t="str">
            <v>B</v>
          </cell>
        </row>
        <row r="46">
          <cell r="A46" t="str">
            <v>LB113A</v>
          </cell>
          <cell r="B46">
            <v>37139</v>
          </cell>
          <cell r="C46">
            <v>37320</v>
          </cell>
          <cell r="D46">
            <v>7.5</v>
          </cell>
          <cell r="E46">
            <v>36224</v>
          </cell>
          <cell r="F46">
            <v>40607</v>
          </cell>
          <cell r="G46" t="str">
            <v>B</v>
          </cell>
        </row>
        <row r="47">
          <cell r="A47" t="str">
            <v>LB143A</v>
          </cell>
          <cell r="B47">
            <v>37139</v>
          </cell>
          <cell r="C47">
            <v>37320</v>
          </cell>
          <cell r="D47">
            <v>8.25</v>
          </cell>
          <cell r="E47">
            <v>36224</v>
          </cell>
          <cell r="F47">
            <v>41703</v>
          </cell>
          <cell r="G47" t="str">
            <v>B</v>
          </cell>
        </row>
        <row r="48">
          <cell r="A48" t="str">
            <v>LB11NA</v>
          </cell>
          <cell r="B48">
            <v>37225</v>
          </cell>
          <cell r="C48">
            <v>37406</v>
          </cell>
          <cell r="D48">
            <v>5.375</v>
          </cell>
          <cell r="E48">
            <v>37225</v>
          </cell>
          <cell r="F48">
            <v>40877</v>
          </cell>
          <cell r="G48" t="str">
            <v>B</v>
          </cell>
        </row>
        <row r="49">
          <cell r="A49" t="str">
            <v>LB157A</v>
          </cell>
          <cell r="B49">
            <v>37079</v>
          </cell>
          <cell r="C49">
            <v>37263</v>
          </cell>
          <cell r="D49">
            <v>7.2</v>
          </cell>
          <cell r="F49">
            <v>42192</v>
          </cell>
          <cell r="G49" t="str">
            <v>B</v>
          </cell>
        </row>
        <row r="50">
          <cell r="A50" t="str">
            <v>LB214A</v>
          </cell>
          <cell r="B50">
            <v>36990</v>
          </cell>
          <cell r="C50">
            <v>37173</v>
          </cell>
          <cell r="D50">
            <v>6.4</v>
          </cell>
          <cell r="E50">
            <v>36990</v>
          </cell>
          <cell r="F50">
            <v>44295</v>
          </cell>
          <cell r="G50" t="str">
            <v>B</v>
          </cell>
        </row>
        <row r="51">
          <cell r="A51" t="str">
            <v>LSPV#3</v>
          </cell>
          <cell r="B51">
            <v>37131</v>
          </cell>
          <cell r="C51">
            <v>37162</v>
          </cell>
          <cell r="D51">
            <v>10.5</v>
          </cell>
          <cell r="E51">
            <v>36362</v>
          </cell>
          <cell r="F51">
            <v>37253</v>
          </cell>
          <cell r="G51" t="str">
            <v>D</v>
          </cell>
        </row>
        <row r="52">
          <cell r="A52" t="str">
            <v>PEA109A</v>
          </cell>
          <cell r="B52">
            <v>36976</v>
          </cell>
          <cell r="C52">
            <v>37160</v>
          </cell>
          <cell r="D52">
            <v>6.3369999999999997</v>
          </cell>
          <cell r="E52">
            <v>36795</v>
          </cell>
          <cell r="F52">
            <v>40447</v>
          </cell>
          <cell r="G52" t="str">
            <v>B</v>
          </cell>
        </row>
        <row r="53">
          <cell r="A53" t="str">
            <v>PTT057A</v>
          </cell>
          <cell r="B53">
            <v>37083</v>
          </cell>
          <cell r="C53">
            <v>37267</v>
          </cell>
          <cell r="D53">
            <v>4.95</v>
          </cell>
          <cell r="E53">
            <v>36718</v>
          </cell>
          <cell r="F53">
            <v>38544</v>
          </cell>
          <cell r="G53" t="str">
            <v>B</v>
          </cell>
        </row>
        <row r="54">
          <cell r="A54" t="str">
            <v>PTT05NC</v>
          </cell>
          <cell r="B54">
            <v>37018</v>
          </cell>
          <cell r="C54">
            <v>37202</v>
          </cell>
          <cell r="D54">
            <v>4.07</v>
          </cell>
          <cell r="E54">
            <v>36837</v>
          </cell>
          <cell r="F54">
            <v>38663</v>
          </cell>
          <cell r="G54" t="str">
            <v>B</v>
          </cell>
        </row>
        <row r="55">
          <cell r="A55" t="str">
            <v>PTT083C</v>
          </cell>
          <cell r="B55">
            <v>37135</v>
          </cell>
          <cell r="C55">
            <v>37226</v>
          </cell>
          <cell r="D55">
            <v>3.4849999999999999</v>
          </cell>
          <cell r="F55">
            <v>39508</v>
          </cell>
          <cell r="G55" t="str">
            <v>B</v>
          </cell>
        </row>
        <row r="56">
          <cell r="A56" t="str">
            <v>PTT093D</v>
          </cell>
          <cell r="B56">
            <v>37135</v>
          </cell>
          <cell r="C56">
            <v>37226</v>
          </cell>
          <cell r="D56">
            <v>3.84</v>
          </cell>
          <cell r="F56">
            <v>39873</v>
          </cell>
          <cell r="G56" t="str">
            <v>B</v>
          </cell>
        </row>
        <row r="57">
          <cell r="A57" t="str">
            <v>PTT103A</v>
          </cell>
          <cell r="B57">
            <v>37135</v>
          </cell>
          <cell r="C57">
            <v>37226</v>
          </cell>
          <cell r="D57">
            <v>3.85</v>
          </cell>
          <cell r="E57">
            <v>36951</v>
          </cell>
          <cell r="F57">
            <v>40238</v>
          </cell>
          <cell r="G57" t="str">
            <v>B</v>
          </cell>
        </row>
        <row r="58">
          <cell r="A58" t="str">
            <v>PTT113A</v>
          </cell>
          <cell r="B58">
            <v>37135</v>
          </cell>
          <cell r="C58">
            <v>37226</v>
          </cell>
          <cell r="D58">
            <v>4.42</v>
          </cell>
          <cell r="F58">
            <v>40817</v>
          </cell>
          <cell r="G58" t="str">
            <v>B</v>
          </cell>
        </row>
        <row r="59">
          <cell r="A59" t="str">
            <v>PTT113C</v>
          </cell>
          <cell r="B59">
            <v>36965</v>
          </cell>
          <cell r="C59">
            <v>37149</v>
          </cell>
          <cell r="D59">
            <v>6.05</v>
          </cell>
          <cell r="E59">
            <v>36965</v>
          </cell>
          <cell r="F59">
            <v>40617</v>
          </cell>
          <cell r="G59" t="str">
            <v>B</v>
          </cell>
        </row>
        <row r="60">
          <cell r="A60" t="str">
            <v>PTTEP#1</v>
          </cell>
          <cell r="B60">
            <v>37104</v>
          </cell>
          <cell r="C60">
            <v>37288</v>
          </cell>
          <cell r="D60">
            <v>6.5</v>
          </cell>
          <cell r="E60">
            <v>36192</v>
          </cell>
          <cell r="F60">
            <v>37288</v>
          </cell>
          <cell r="G60" t="str">
            <v>D</v>
          </cell>
        </row>
        <row r="61">
          <cell r="A61" t="str">
            <v>REGCO#2</v>
          </cell>
          <cell r="B61">
            <v>37049</v>
          </cell>
          <cell r="C61">
            <v>37232</v>
          </cell>
          <cell r="D61">
            <v>11.25</v>
          </cell>
          <cell r="E61">
            <v>34675</v>
          </cell>
          <cell r="F61">
            <v>37232</v>
          </cell>
          <cell r="G61" t="str">
            <v>D</v>
          </cell>
        </row>
        <row r="62">
          <cell r="A62" t="str">
            <v>SA046A</v>
          </cell>
          <cell r="B62">
            <v>37043</v>
          </cell>
          <cell r="C62">
            <v>37226</v>
          </cell>
          <cell r="D62">
            <v>6.75</v>
          </cell>
          <cell r="F62">
            <v>38139</v>
          </cell>
          <cell r="G62" t="str">
            <v>B</v>
          </cell>
        </row>
        <row r="63">
          <cell r="A63" t="str">
            <v>SATTEL#2</v>
          </cell>
          <cell r="B63">
            <v>37026</v>
          </cell>
          <cell r="C63">
            <v>37210</v>
          </cell>
          <cell r="D63">
            <v>8</v>
          </cell>
          <cell r="E63">
            <v>36479</v>
          </cell>
          <cell r="F63">
            <v>37575</v>
          </cell>
          <cell r="G63" t="str">
            <v>D</v>
          </cell>
        </row>
        <row r="64">
          <cell r="A64" t="str">
            <v>SCC#1</v>
          </cell>
          <cell r="B64">
            <v>37073</v>
          </cell>
          <cell r="C64">
            <v>37165</v>
          </cell>
          <cell r="D64">
            <v>6.5</v>
          </cell>
          <cell r="E64">
            <v>36251</v>
          </cell>
          <cell r="F64">
            <v>38078</v>
          </cell>
          <cell r="G64" t="str">
            <v>D</v>
          </cell>
        </row>
        <row r="65">
          <cell r="A65" t="str">
            <v>SCC#2</v>
          </cell>
          <cell r="B65">
            <v>37073</v>
          </cell>
          <cell r="C65">
            <v>37165</v>
          </cell>
          <cell r="D65">
            <v>10.5</v>
          </cell>
          <cell r="E65">
            <v>36251</v>
          </cell>
          <cell r="F65">
            <v>38078</v>
          </cell>
          <cell r="G65" t="str">
            <v>D</v>
          </cell>
        </row>
        <row r="66">
          <cell r="A66" t="str">
            <v>SCC#3</v>
          </cell>
          <cell r="B66">
            <v>37073</v>
          </cell>
          <cell r="C66">
            <v>37165</v>
          </cell>
          <cell r="D66">
            <v>8</v>
          </cell>
          <cell r="E66">
            <v>36434</v>
          </cell>
          <cell r="F66">
            <v>37712</v>
          </cell>
          <cell r="G66" t="str">
            <v>D</v>
          </cell>
        </row>
        <row r="67">
          <cell r="A67" t="str">
            <v>SCC#4</v>
          </cell>
          <cell r="B67">
            <v>37073</v>
          </cell>
          <cell r="C67">
            <v>37165</v>
          </cell>
          <cell r="D67">
            <v>9.5</v>
          </cell>
          <cell r="E67">
            <v>36434</v>
          </cell>
          <cell r="F67">
            <v>38443</v>
          </cell>
          <cell r="G67" t="str">
            <v>D</v>
          </cell>
        </row>
        <row r="68">
          <cell r="A68" t="str">
            <v>SCC#5</v>
          </cell>
          <cell r="B68">
            <v>37104</v>
          </cell>
          <cell r="C68">
            <v>37196</v>
          </cell>
          <cell r="D68">
            <v>8</v>
          </cell>
          <cell r="E68">
            <v>36465</v>
          </cell>
          <cell r="F68">
            <v>37926</v>
          </cell>
          <cell r="G68" t="str">
            <v>D</v>
          </cell>
        </row>
        <row r="69">
          <cell r="A69" t="str">
            <v>SCC#6</v>
          </cell>
          <cell r="B69">
            <v>37104</v>
          </cell>
          <cell r="C69">
            <v>37196</v>
          </cell>
          <cell r="D69">
            <v>8.75</v>
          </cell>
          <cell r="E69">
            <v>36465</v>
          </cell>
          <cell r="F69">
            <v>38292</v>
          </cell>
          <cell r="G69" t="str">
            <v>D</v>
          </cell>
        </row>
        <row r="70">
          <cell r="A70" t="str">
            <v>SCC#7</v>
          </cell>
          <cell r="B70">
            <v>37072</v>
          </cell>
          <cell r="C70">
            <v>37164</v>
          </cell>
          <cell r="D70">
            <v>7.75</v>
          </cell>
          <cell r="E70">
            <v>36616</v>
          </cell>
          <cell r="F70">
            <v>38807</v>
          </cell>
          <cell r="G70" t="str">
            <v>D</v>
          </cell>
        </row>
        <row r="71">
          <cell r="A71" t="str">
            <v>SCC#8</v>
          </cell>
          <cell r="B71">
            <v>37073</v>
          </cell>
          <cell r="C71">
            <v>37165</v>
          </cell>
          <cell r="D71">
            <v>5.75</v>
          </cell>
          <cell r="E71">
            <v>36800</v>
          </cell>
          <cell r="F71">
            <v>37530</v>
          </cell>
          <cell r="G71" t="str">
            <v>D</v>
          </cell>
        </row>
        <row r="72">
          <cell r="A72" t="str">
            <v>SCCC#1</v>
          </cell>
          <cell r="B72">
            <v>37133</v>
          </cell>
          <cell r="C72">
            <v>37225</v>
          </cell>
          <cell r="D72">
            <v>7.625</v>
          </cell>
          <cell r="E72">
            <v>36494</v>
          </cell>
          <cell r="F72">
            <v>37590</v>
          </cell>
          <cell r="G72" t="str">
            <v>D</v>
          </cell>
        </row>
        <row r="73">
          <cell r="A73" t="str">
            <v>SPL#1</v>
          </cell>
          <cell r="B73">
            <v>37135</v>
          </cell>
          <cell r="C73">
            <v>37226</v>
          </cell>
          <cell r="D73">
            <v>7.75</v>
          </cell>
          <cell r="E73">
            <v>36586</v>
          </cell>
          <cell r="F73">
            <v>37681</v>
          </cell>
          <cell r="G73" t="str">
            <v>D</v>
          </cell>
        </row>
        <row r="74">
          <cell r="A74" t="str">
            <v>SPL055A</v>
          </cell>
          <cell r="B74">
            <v>37127</v>
          </cell>
          <cell r="C74">
            <v>37219</v>
          </cell>
          <cell r="D74">
            <v>6.2</v>
          </cell>
          <cell r="E74">
            <v>37035</v>
          </cell>
          <cell r="F74">
            <v>38496</v>
          </cell>
          <cell r="G74" t="str">
            <v>D</v>
          </cell>
        </row>
        <row r="75">
          <cell r="A75" t="str">
            <v>SRT005A</v>
          </cell>
          <cell r="B75">
            <v>36846</v>
          </cell>
          <cell r="C75">
            <v>37027</v>
          </cell>
          <cell r="D75">
            <v>10.15</v>
          </cell>
          <cell r="F75">
            <v>36662</v>
          </cell>
          <cell r="G75" t="str">
            <v>B</v>
          </cell>
        </row>
        <row r="76">
          <cell r="A76" t="str">
            <v>TAC05OA</v>
          </cell>
          <cell r="B76">
            <v>36993</v>
          </cell>
          <cell r="C76">
            <v>37176</v>
          </cell>
          <cell r="D76">
            <v>6.5</v>
          </cell>
          <cell r="E76">
            <v>36811</v>
          </cell>
          <cell r="F76">
            <v>38637</v>
          </cell>
          <cell r="G76" t="str">
            <v>D</v>
          </cell>
        </row>
        <row r="77">
          <cell r="A77" t="str">
            <v>TAC064A</v>
          </cell>
          <cell r="B77">
            <v>36985</v>
          </cell>
          <cell r="C77">
            <v>37168</v>
          </cell>
          <cell r="D77">
            <v>5.6</v>
          </cell>
          <cell r="E77">
            <v>36985</v>
          </cell>
          <cell r="F77">
            <v>38811</v>
          </cell>
          <cell r="G77" t="str">
            <v>D</v>
          </cell>
        </row>
        <row r="78">
          <cell r="A78" t="str">
            <v>TB01328A</v>
          </cell>
          <cell r="B78">
            <v>0</v>
          </cell>
          <cell r="C78">
            <v>0</v>
          </cell>
          <cell r="D78">
            <v>0</v>
          </cell>
          <cell r="E78">
            <v>36887</v>
          </cell>
          <cell r="F78">
            <v>36978</v>
          </cell>
          <cell r="G78" t="str">
            <v>B</v>
          </cell>
        </row>
        <row r="79">
          <cell r="A79" t="str">
            <v>TB01328B</v>
          </cell>
          <cell r="B79">
            <v>0</v>
          </cell>
          <cell r="C79">
            <v>0</v>
          </cell>
          <cell r="D79">
            <v>0</v>
          </cell>
          <cell r="E79">
            <v>36950</v>
          </cell>
          <cell r="F79">
            <v>36978</v>
          </cell>
          <cell r="G79" t="str">
            <v>B</v>
          </cell>
        </row>
        <row r="80">
          <cell r="A80" t="str">
            <v>TB01516B</v>
          </cell>
          <cell r="B80">
            <v>0</v>
          </cell>
          <cell r="C80">
            <v>0</v>
          </cell>
          <cell r="D80">
            <v>0</v>
          </cell>
          <cell r="E80">
            <v>36999</v>
          </cell>
          <cell r="F80">
            <v>37027</v>
          </cell>
          <cell r="G80" t="str">
            <v>B</v>
          </cell>
        </row>
        <row r="81">
          <cell r="A81" t="str">
            <v>TB01523B</v>
          </cell>
          <cell r="B81">
            <v>0</v>
          </cell>
          <cell r="C81">
            <v>0</v>
          </cell>
          <cell r="D81">
            <v>0</v>
          </cell>
          <cell r="E81">
            <v>37006</v>
          </cell>
          <cell r="F81">
            <v>37034</v>
          </cell>
          <cell r="G81" t="str">
            <v>B</v>
          </cell>
        </row>
        <row r="82">
          <cell r="A82" t="str">
            <v>TB01530A</v>
          </cell>
          <cell r="B82">
            <v>0</v>
          </cell>
          <cell r="C82">
            <v>0</v>
          </cell>
          <cell r="D82">
            <v>0</v>
          </cell>
          <cell r="E82">
            <v>36950</v>
          </cell>
          <cell r="F82">
            <v>37041</v>
          </cell>
          <cell r="G82" t="str">
            <v>B</v>
          </cell>
        </row>
        <row r="83">
          <cell r="A83" t="str">
            <v>TB01613A</v>
          </cell>
          <cell r="B83">
            <v>0</v>
          </cell>
          <cell r="C83">
            <v>0</v>
          </cell>
          <cell r="D83">
            <v>0</v>
          </cell>
          <cell r="E83">
            <v>36964</v>
          </cell>
          <cell r="F83">
            <v>37055</v>
          </cell>
          <cell r="G83" t="str">
            <v>B</v>
          </cell>
        </row>
        <row r="84">
          <cell r="A84" t="str">
            <v>TB01613B</v>
          </cell>
          <cell r="B84">
            <v>0</v>
          </cell>
          <cell r="C84">
            <v>0</v>
          </cell>
          <cell r="D84">
            <v>0</v>
          </cell>
          <cell r="E84">
            <v>37027</v>
          </cell>
          <cell r="F84">
            <v>37055</v>
          </cell>
          <cell r="G84" t="str">
            <v>B</v>
          </cell>
        </row>
        <row r="85">
          <cell r="A85" t="str">
            <v>TB01704A</v>
          </cell>
          <cell r="B85">
            <v>0</v>
          </cell>
          <cell r="C85">
            <v>0</v>
          </cell>
          <cell r="D85">
            <v>0</v>
          </cell>
          <cell r="E85">
            <v>36985</v>
          </cell>
          <cell r="F85">
            <v>37076</v>
          </cell>
          <cell r="G85" t="str">
            <v>B</v>
          </cell>
        </row>
        <row r="86">
          <cell r="A86" t="str">
            <v>TB01711A</v>
          </cell>
          <cell r="B86">
            <v>0</v>
          </cell>
          <cell r="C86">
            <v>0</v>
          </cell>
          <cell r="D86">
            <v>0</v>
          </cell>
          <cell r="E86">
            <v>36992</v>
          </cell>
          <cell r="F86">
            <v>37083</v>
          </cell>
          <cell r="G86" t="str">
            <v>B</v>
          </cell>
        </row>
        <row r="87">
          <cell r="A87" t="str">
            <v>TB01718A</v>
          </cell>
          <cell r="B87">
            <v>0</v>
          </cell>
          <cell r="C87">
            <v>0</v>
          </cell>
          <cell r="D87">
            <v>0</v>
          </cell>
          <cell r="E87">
            <v>36999</v>
          </cell>
          <cell r="F87">
            <v>37090</v>
          </cell>
          <cell r="G87" t="str">
            <v>B</v>
          </cell>
        </row>
        <row r="88">
          <cell r="A88" t="str">
            <v>TB01725A</v>
          </cell>
          <cell r="B88">
            <v>0</v>
          </cell>
          <cell r="C88">
            <v>0</v>
          </cell>
          <cell r="D88">
            <v>0</v>
          </cell>
          <cell r="E88">
            <v>37006</v>
          </cell>
          <cell r="F88">
            <v>37097</v>
          </cell>
          <cell r="G88" t="str">
            <v>B</v>
          </cell>
        </row>
        <row r="89">
          <cell r="A89" t="str">
            <v>TB01801A</v>
          </cell>
          <cell r="B89">
            <v>0</v>
          </cell>
          <cell r="C89">
            <v>0</v>
          </cell>
          <cell r="D89">
            <v>0</v>
          </cell>
          <cell r="E89">
            <v>37013</v>
          </cell>
          <cell r="F89">
            <v>37104</v>
          </cell>
          <cell r="G89" t="str">
            <v>B</v>
          </cell>
        </row>
        <row r="90">
          <cell r="A90" t="str">
            <v>TB01801B</v>
          </cell>
          <cell r="B90">
            <v>0</v>
          </cell>
          <cell r="C90">
            <v>0</v>
          </cell>
          <cell r="D90">
            <v>0</v>
          </cell>
          <cell r="E90">
            <v>37076</v>
          </cell>
          <cell r="F90">
            <v>37104</v>
          </cell>
          <cell r="G90" t="str">
            <v>B</v>
          </cell>
        </row>
        <row r="91">
          <cell r="A91" t="str">
            <v>TB01808A</v>
          </cell>
          <cell r="B91">
            <v>0</v>
          </cell>
          <cell r="C91">
            <v>0</v>
          </cell>
          <cell r="D91">
            <v>0</v>
          </cell>
          <cell r="E91">
            <v>37020</v>
          </cell>
          <cell r="F91">
            <v>37111</v>
          </cell>
          <cell r="G91" t="str">
            <v>B</v>
          </cell>
        </row>
        <row r="92">
          <cell r="A92" t="str">
            <v>TB01808B</v>
          </cell>
          <cell r="B92">
            <v>0</v>
          </cell>
          <cell r="C92">
            <v>0</v>
          </cell>
          <cell r="D92">
            <v>0</v>
          </cell>
          <cell r="E92">
            <v>37083</v>
          </cell>
          <cell r="F92">
            <v>37111</v>
          </cell>
          <cell r="G92" t="str">
            <v>B</v>
          </cell>
        </row>
        <row r="93">
          <cell r="A93" t="str">
            <v>TB01815A</v>
          </cell>
          <cell r="B93">
            <v>0</v>
          </cell>
          <cell r="C93">
            <v>0</v>
          </cell>
          <cell r="D93">
            <v>0</v>
          </cell>
          <cell r="E93">
            <v>37027</v>
          </cell>
          <cell r="F93">
            <v>37118</v>
          </cell>
          <cell r="G93" t="str">
            <v>B</v>
          </cell>
        </row>
        <row r="94">
          <cell r="A94" t="str">
            <v>TB01815B</v>
          </cell>
          <cell r="B94">
            <v>0</v>
          </cell>
          <cell r="C94">
            <v>0</v>
          </cell>
          <cell r="D94">
            <v>0</v>
          </cell>
          <cell r="E94">
            <v>37090</v>
          </cell>
          <cell r="F94">
            <v>37118</v>
          </cell>
          <cell r="G94" t="str">
            <v>B</v>
          </cell>
        </row>
        <row r="95">
          <cell r="A95" t="str">
            <v>TB01822A</v>
          </cell>
          <cell r="B95">
            <v>0</v>
          </cell>
          <cell r="C95">
            <v>0</v>
          </cell>
          <cell r="D95">
            <v>0</v>
          </cell>
          <cell r="E95">
            <v>37034</v>
          </cell>
          <cell r="F95">
            <v>37125</v>
          </cell>
          <cell r="G95" t="str">
            <v>B</v>
          </cell>
        </row>
        <row r="96">
          <cell r="A96" t="str">
            <v>TB01822B</v>
          </cell>
          <cell r="B96">
            <v>0</v>
          </cell>
          <cell r="C96">
            <v>0</v>
          </cell>
          <cell r="D96">
            <v>0</v>
          </cell>
          <cell r="E96">
            <v>37097</v>
          </cell>
          <cell r="F96">
            <v>37125</v>
          </cell>
          <cell r="G96" t="str">
            <v>B</v>
          </cell>
        </row>
        <row r="97">
          <cell r="A97" t="str">
            <v>TB01905B</v>
          </cell>
          <cell r="B97">
            <v>0</v>
          </cell>
          <cell r="C97">
            <v>0</v>
          </cell>
          <cell r="D97">
            <v>0</v>
          </cell>
          <cell r="E97">
            <v>37109</v>
          </cell>
          <cell r="F97">
            <v>37139</v>
          </cell>
          <cell r="G97" t="str">
            <v>B</v>
          </cell>
        </row>
        <row r="98">
          <cell r="A98" t="str">
            <v>TB01912B</v>
          </cell>
          <cell r="B98">
            <v>0</v>
          </cell>
          <cell r="C98">
            <v>0</v>
          </cell>
          <cell r="D98">
            <v>0</v>
          </cell>
          <cell r="E98">
            <v>37118</v>
          </cell>
          <cell r="F98">
            <v>37146</v>
          </cell>
          <cell r="G98" t="str">
            <v>B</v>
          </cell>
        </row>
        <row r="99">
          <cell r="A99" t="str">
            <v>TB01919A</v>
          </cell>
          <cell r="B99">
            <v>0</v>
          </cell>
          <cell r="C99">
            <v>0</v>
          </cell>
          <cell r="D99">
            <v>0</v>
          </cell>
          <cell r="E99">
            <v>37062</v>
          </cell>
          <cell r="F99">
            <v>37153</v>
          </cell>
          <cell r="G99" t="str">
            <v>B</v>
          </cell>
        </row>
        <row r="100">
          <cell r="A100" t="str">
            <v>TB01919B</v>
          </cell>
          <cell r="B100">
            <v>0</v>
          </cell>
          <cell r="C100">
            <v>0</v>
          </cell>
          <cell r="D100">
            <v>0</v>
          </cell>
          <cell r="E100">
            <v>37125</v>
          </cell>
          <cell r="F100">
            <v>37153</v>
          </cell>
          <cell r="G100" t="str">
            <v>B</v>
          </cell>
        </row>
        <row r="101">
          <cell r="A101" t="str">
            <v>TB01926A</v>
          </cell>
          <cell r="B101">
            <v>0</v>
          </cell>
          <cell r="C101">
            <v>0</v>
          </cell>
          <cell r="D101">
            <v>0</v>
          </cell>
          <cell r="E101">
            <v>37069</v>
          </cell>
          <cell r="F101">
            <v>37160</v>
          </cell>
          <cell r="G101" t="str">
            <v>B</v>
          </cell>
        </row>
        <row r="102">
          <cell r="A102" t="str">
            <v>TB01926B</v>
          </cell>
          <cell r="B102">
            <v>0</v>
          </cell>
          <cell r="C102">
            <v>0</v>
          </cell>
          <cell r="D102">
            <v>0</v>
          </cell>
          <cell r="E102">
            <v>37132</v>
          </cell>
          <cell r="F102">
            <v>37160</v>
          </cell>
          <cell r="G102" t="str">
            <v>B</v>
          </cell>
        </row>
        <row r="103">
          <cell r="A103" t="str">
            <v>TB01D12A</v>
          </cell>
          <cell r="B103">
            <v>0</v>
          </cell>
          <cell r="C103">
            <v>0</v>
          </cell>
          <cell r="D103">
            <v>0</v>
          </cell>
          <cell r="E103">
            <v>37055</v>
          </cell>
          <cell r="F103">
            <v>37237</v>
          </cell>
          <cell r="G103" t="str">
            <v>B</v>
          </cell>
        </row>
        <row r="104">
          <cell r="A104" t="str">
            <v>TB01D19A</v>
          </cell>
          <cell r="B104">
            <v>0</v>
          </cell>
          <cell r="C104">
            <v>0</v>
          </cell>
          <cell r="D104">
            <v>0</v>
          </cell>
          <cell r="E104">
            <v>37062</v>
          </cell>
          <cell r="F104">
            <v>37244</v>
          </cell>
          <cell r="G104" t="str">
            <v>B</v>
          </cell>
        </row>
        <row r="105">
          <cell r="A105" t="str">
            <v>TB01D26A</v>
          </cell>
          <cell r="B105">
            <v>0</v>
          </cell>
          <cell r="C105">
            <v>0</v>
          </cell>
          <cell r="D105">
            <v>0</v>
          </cell>
          <cell r="E105">
            <v>37069</v>
          </cell>
          <cell r="F105">
            <v>37251</v>
          </cell>
          <cell r="G105" t="str">
            <v>B</v>
          </cell>
        </row>
        <row r="106">
          <cell r="A106" t="str">
            <v>TB01N07A</v>
          </cell>
          <cell r="B106">
            <v>0</v>
          </cell>
          <cell r="C106">
            <v>0</v>
          </cell>
          <cell r="D106">
            <v>0</v>
          </cell>
          <cell r="E106">
            <v>37109</v>
          </cell>
          <cell r="F106">
            <v>37202</v>
          </cell>
          <cell r="G106" t="str">
            <v>B</v>
          </cell>
        </row>
        <row r="107">
          <cell r="A107" t="str">
            <v>TB01N14A</v>
          </cell>
          <cell r="B107">
            <v>0</v>
          </cell>
          <cell r="C107">
            <v>0</v>
          </cell>
          <cell r="D107">
            <v>0</v>
          </cell>
          <cell r="E107">
            <v>37118</v>
          </cell>
          <cell r="F107">
            <v>37209</v>
          </cell>
          <cell r="G107" t="str">
            <v>B</v>
          </cell>
        </row>
        <row r="108">
          <cell r="A108" t="str">
            <v>TB01N21A</v>
          </cell>
          <cell r="B108">
            <v>0</v>
          </cell>
          <cell r="C108">
            <v>0</v>
          </cell>
          <cell r="D108">
            <v>0</v>
          </cell>
          <cell r="E108">
            <v>37125</v>
          </cell>
          <cell r="F108">
            <v>37216</v>
          </cell>
          <cell r="G108" t="str">
            <v>B</v>
          </cell>
        </row>
        <row r="109">
          <cell r="A109" t="str">
            <v>TB01N28A</v>
          </cell>
          <cell r="B109">
            <v>0</v>
          </cell>
          <cell r="C109">
            <v>0</v>
          </cell>
          <cell r="D109">
            <v>0</v>
          </cell>
          <cell r="E109">
            <v>37132</v>
          </cell>
          <cell r="F109">
            <v>37223</v>
          </cell>
          <cell r="G109" t="str">
            <v>B</v>
          </cell>
        </row>
        <row r="110">
          <cell r="A110" t="str">
            <v>TB01O03A</v>
          </cell>
          <cell r="B110">
            <v>0</v>
          </cell>
          <cell r="C110">
            <v>0</v>
          </cell>
          <cell r="D110">
            <v>0</v>
          </cell>
          <cell r="E110">
            <v>37076</v>
          </cell>
          <cell r="F110">
            <v>37167</v>
          </cell>
          <cell r="G110" t="str">
            <v>B</v>
          </cell>
        </row>
        <row r="111">
          <cell r="A111" t="str">
            <v>TB01O10A</v>
          </cell>
          <cell r="B111">
            <v>0</v>
          </cell>
          <cell r="C111">
            <v>0</v>
          </cell>
          <cell r="D111">
            <v>0</v>
          </cell>
          <cell r="E111">
            <v>37083</v>
          </cell>
          <cell r="F111">
            <v>37174</v>
          </cell>
          <cell r="G111" t="str">
            <v>B</v>
          </cell>
        </row>
        <row r="112">
          <cell r="A112" t="str">
            <v>TB01O10A</v>
          </cell>
          <cell r="B112">
            <v>0</v>
          </cell>
          <cell r="C112">
            <v>0</v>
          </cell>
          <cell r="D112">
            <v>0</v>
          </cell>
          <cell r="E112">
            <v>37083</v>
          </cell>
          <cell r="F112">
            <v>37174</v>
          </cell>
          <cell r="G112" t="str">
            <v>B</v>
          </cell>
        </row>
        <row r="113">
          <cell r="A113" t="str">
            <v>TB01O17B</v>
          </cell>
          <cell r="B113">
            <v>0</v>
          </cell>
          <cell r="C113">
            <v>0</v>
          </cell>
          <cell r="D113">
            <v>0</v>
          </cell>
          <cell r="E113">
            <v>37090</v>
          </cell>
          <cell r="F113">
            <v>37181</v>
          </cell>
          <cell r="G113" t="str">
            <v>B</v>
          </cell>
        </row>
        <row r="114">
          <cell r="A114" t="str">
            <v>TB01O24A</v>
          </cell>
          <cell r="B114">
            <v>0</v>
          </cell>
          <cell r="C114">
            <v>0</v>
          </cell>
          <cell r="D114">
            <v>0</v>
          </cell>
          <cell r="E114">
            <v>37006</v>
          </cell>
          <cell r="F114">
            <v>37188</v>
          </cell>
          <cell r="G114" t="str">
            <v>B</v>
          </cell>
        </row>
        <row r="115">
          <cell r="A115" t="str">
            <v>TB01O24B</v>
          </cell>
          <cell r="B115">
            <v>0</v>
          </cell>
          <cell r="C115">
            <v>0</v>
          </cell>
          <cell r="D115">
            <v>0</v>
          </cell>
          <cell r="E115">
            <v>37097</v>
          </cell>
          <cell r="F115">
            <v>37188</v>
          </cell>
          <cell r="G115" t="str">
            <v>B</v>
          </cell>
        </row>
        <row r="116">
          <cell r="A116" t="str">
            <v>TFB#1</v>
          </cell>
          <cell r="B116">
            <v>36993</v>
          </cell>
          <cell r="C116">
            <v>37176</v>
          </cell>
          <cell r="D116">
            <v>9.875</v>
          </cell>
          <cell r="E116">
            <v>34619</v>
          </cell>
          <cell r="F116">
            <v>37176</v>
          </cell>
          <cell r="G116" t="str">
            <v>D</v>
          </cell>
        </row>
        <row r="117">
          <cell r="A117" t="str">
            <v>TB01O03B</v>
          </cell>
          <cell r="B117">
            <v>0</v>
          </cell>
          <cell r="C117">
            <v>0</v>
          </cell>
          <cell r="D117">
            <v>0</v>
          </cell>
          <cell r="E117">
            <v>37139</v>
          </cell>
          <cell r="F117">
            <v>37167</v>
          </cell>
          <cell r="G117" t="str">
            <v>B</v>
          </cell>
        </row>
        <row r="118">
          <cell r="A118" t="str">
            <v>TB01D06A</v>
          </cell>
          <cell r="B118">
            <v>0</v>
          </cell>
          <cell r="C118">
            <v>0</v>
          </cell>
          <cell r="D118">
            <v>0</v>
          </cell>
          <cell r="E118">
            <v>37139</v>
          </cell>
          <cell r="F118">
            <v>37231</v>
          </cell>
          <cell r="G118" t="str">
            <v>B</v>
          </cell>
        </row>
        <row r="119">
          <cell r="A119" t="str">
            <v>TB01O10B</v>
          </cell>
          <cell r="B119">
            <v>0</v>
          </cell>
          <cell r="C119">
            <v>0</v>
          </cell>
          <cell r="D119">
            <v>0</v>
          </cell>
          <cell r="E119">
            <v>37146</v>
          </cell>
          <cell r="F119">
            <v>37174</v>
          </cell>
          <cell r="G119" t="str">
            <v>B</v>
          </cell>
        </row>
        <row r="120">
          <cell r="A120" t="str">
            <v>TB01D12B</v>
          </cell>
          <cell r="B120">
            <v>0</v>
          </cell>
          <cell r="C120">
            <v>0</v>
          </cell>
          <cell r="D120">
            <v>0</v>
          </cell>
          <cell r="E120">
            <v>37146</v>
          </cell>
          <cell r="F120">
            <v>37237</v>
          </cell>
          <cell r="G120" t="str">
            <v>B</v>
          </cell>
        </row>
        <row r="121">
          <cell r="A121" t="str">
            <v>TB01O17C</v>
          </cell>
          <cell r="B121">
            <v>0</v>
          </cell>
          <cell r="C121">
            <v>0</v>
          </cell>
          <cell r="D121">
            <v>0</v>
          </cell>
          <cell r="E121">
            <v>37151</v>
          </cell>
          <cell r="F121">
            <v>37181</v>
          </cell>
          <cell r="G121" t="str">
            <v>B</v>
          </cell>
        </row>
        <row r="122">
          <cell r="A122" t="str">
            <v>TB01D19B</v>
          </cell>
          <cell r="B122">
            <v>0</v>
          </cell>
          <cell r="C122">
            <v>0</v>
          </cell>
          <cell r="D122">
            <v>0</v>
          </cell>
          <cell r="E122">
            <v>37151</v>
          </cell>
          <cell r="F122">
            <v>37244</v>
          </cell>
          <cell r="G122" t="str">
            <v>B</v>
          </cell>
        </row>
        <row r="123">
          <cell r="A123" t="str">
            <v>TB02102A</v>
          </cell>
          <cell r="B123">
            <v>0</v>
          </cell>
          <cell r="C123">
            <v>0</v>
          </cell>
          <cell r="D123">
            <v>0</v>
          </cell>
          <cell r="E123">
            <v>37167</v>
          </cell>
          <cell r="F123">
            <v>37258</v>
          </cell>
          <cell r="G123" t="str">
            <v>B</v>
          </cell>
        </row>
        <row r="124">
          <cell r="A124" t="str">
            <v>TB01N07B</v>
          </cell>
          <cell r="B124">
            <v>0</v>
          </cell>
          <cell r="C124">
            <v>0</v>
          </cell>
          <cell r="D124">
            <v>0</v>
          </cell>
          <cell r="E124">
            <v>37174</v>
          </cell>
          <cell r="F124">
            <v>37202</v>
          </cell>
          <cell r="G124" t="str">
            <v>B</v>
          </cell>
        </row>
        <row r="125">
          <cell r="A125" t="str">
            <v>TB02109A</v>
          </cell>
          <cell r="B125">
            <v>0</v>
          </cell>
          <cell r="C125">
            <v>0</v>
          </cell>
          <cell r="D125">
            <v>0</v>
          </cell>
          <cell r="E125">
            <v>37174</v>
          </cell>
          <cell r="F125">
            <v>37265</v>
          </cell>
          <cell r="G125" t="str">
            <v>B</v>
          </cell>
        </row>
        <row r="126">
          <cell r="A126" t="str">
            <v>TB02410A</v>
          </cell>
          <cell r="B126">
            <v>0</v>
          </cell>
          <cell r="C126">
            <v>0</v>
          </cell>
          <cell r="D126">
            <v>0</v>
          </cell>
          <cell r="E126">
            <v>37174</v>
          </cell>
          <cell r="F126">
            <v>37356</v>
          </cell>
          <cell r="G126" t="str">
            <v>B</v>
          </cell>
        </row>
        <row r="127">
          <cell r="A127" t="str">
            <v>TB01N14B</v>
          </cell>
          <cell r="B127">
            <v>0</v>
          </cell>
          <cell r="C127">
            <v>0</v>
          </cell>
          <cell r="D127">
            <v>0</v>
          </cell>
          <cell r="E127">
            <v>37181</v>
          </cell>
          <cell r="F127">
            <v>37209</v>
          </cell>
          <cell r="G127" t="str">
            <v>B</v>
          </cell>
        </row>
        <row r="128">
          <cell r="A128" t="str">
            <v>TB02116A</v>
          </cell>
          <cell r="B128">
            <v>0</v>
          </cell>
          <cell r="C128">
            <v>0</v>
          </cell>
          <cell r="D128">
            <v>0</v>
          </cell>
          <cell r="E128">
            <v>37181</v>
          </cell>
          <cell r="F128">
            <v>37272</v>
          </cell>
          <cell r="G128" t="str">
            <v>B</v>
          </cell>
        </row>
        <row r="129">
          <cell r="A129" t="str">
            <v>TB01N21B</v>
          </cell>
          <cell r="B129">
            <v>0</v>
          </cell>
          <cell r="C129">
            <v>0</v>
          </cell>
          <cell r="D129">
            <v>0</v>
          </cell>
          <cell r="E129">
            <v>37188</v>
          </cell>
          <cell r="F129">
            <v>37216</v>
          </cell>
          <cell r="G129" t="str">
            <v>B</v>
          </cell>
        </row>
        <row r="130">
          <cell r="A130" t="str">
            <v>TB02123A</v>
          </cell>
          <cell r="B130">
            <v>0</v>
          </cell>
          <cell r="C130">
            <v>0</v>
          </cell>
          <cell r="D130">
            <v>0</v>
          </cell>
          <cell r="E130">
            <v>37188</v>
          </cell>
          <cell r="F130">
            <v>37279</v>
          </cell>
          <cell r="G130" t="str">
            <v>B</v>
          </cell>
        </row>
        <row r="131">
          <cell r="A131" t="str">
            <v>TB02424A</v>
          </cell>
          <cell r="B131">
            <v>0</v>
          </cell>
          <cell r="C131">
            <v>0</v>
          </cell>
          <cell r="D131">
            <v>0</v>
          </cell>
          <cell r="E131">
            <v>37188</v>
          </cell>
          <cell r="F131">
            <v>37370</v>
          </cell>
          <cell r="G131" t="str">
            <v>B</v>
          </cell>
        </row>
        <row r="132">
          <cell r="A132" t="str">
            <v>TB01N28B</v>
          </cell>
          <cell r="B132">
            <v>0</v>
          </cell>
          <cell r="C132">
            <v>0</v>
          </cell>
          <cell r="D132">
            <v>0</v>
          </cell>
          <cell r="E132">
            <v>37195</v>
          </cell>
          <cell r="F132">
            <v>37223</v>
          </cell>
          <cell r="G132" t="str">
            <v>B</v>
          </cell>
        </row>
        <row r="133">
          <cell r="A133" t="str">
            <v>TB02130A</v>
          </cell>
          <cell r="B133">
            <v>0</v>
          </cell>
          <cell r="C133">
            <v>0</v>
          </cell>
          <cell r="D133">
            <v>0</v>
          </cell>
          <cell r="E133">
            <v>37195</v>
          </cell>
          <cell r="F133">
            <v>37286</v>
          </cell>
          <cell r="G133" t="str">
            <v>B</v>
          </cell>
        </row>
        <row r="134">
          <cell r="A134" t="str">
            <v>TB01D26C</v>
          </cell>
          <cell r="B134">
            <v>0</v>
          </cell>
          <cell r="C134">
            <v>0</v>
          </cell>
          <cell r="D134">
            <v>0</v>
          </cell>
          <cell r="E134">
            <v>37223</v>
          </cell>
          <cell r="F134">
            <v>37251</v>
          </cell>
          <cell r="G134" t="str">
            <v>B</v>
          </cell>
        </row>
        <row r="135">
          <cell r="A135" t="str">
            <v>TB02227A</v>
          </cell>
          <cell r="B135">
            <v>0</v>
          </cell>
          <cell r="C135">
            <v>0</v>
          </cell>
          <cell r="D135">
            <v>0</v>
          </cell>
          <cell r="E135">
            <v>37223</v>
          </cell>
          <cell r="F135">
            <v>37314</v>
          </cell>
          <cell r="G135" t="str">
            <v>B</v>
          </cell>
        </row>
        <row r="136">
          <cell r="A136" t="str">
            <v>TB02529A</v>
          </cell>
          <cell r="B136">
            <v>0</v>
          </cell>
          <cell r="C136">
            <v>0</v>
          </cell>
          <cell r="D136">
            <v>0</v>
          </cell>
          <cell r="E136">
            <v>37223</v>
          </cell>
          <cell r="F136">
            <v>37405</v>
          </cell>
          <cell r="G136" t="str">
            <v>B</v>
          </cell>
        </row>
        <row r="137">
          <cell r="A137" t="str">
            <v>TB02522A</v>
          </cell>
          <cell r="B137">
            <v>0</v>
          </cell>
          <cell r="C137">
            <v>0</v>
          </cell>
          <cell r="D137">
            <v>0</v>
          </cell>
          <cell r="E137">
            <v>37216</v>
          </cell>
          <cell r="F137">
            <v>37398</v>
          </cell>
          <cell r="G137" t="str">
            <v>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Record CR"/>
      <sheetName val="CAPEX and HO"/>
      <sheetName val="CASH GRAPHS"/>
      <sheetName val="EBIT GRAPHS"/>
      <sheetName val="Dollar DOI"/>
      <sheetName val="Safety"/>
      <sheetName val="LR23-986460-02"/>
      <sheetName val="CUSTOM"/>
      <sheetName val="CustList"/>
      <sheetName val="Stock Aging"/>
      <sheetName val="Detail"/>
      <sheetName val="deals above 20k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Assumption"/>
      <sheetName val="INSTR"/>
      <sheetName val="Business Model"/>
      <sheetName val="Tariff"/>
      <sheetName val="page1"/>
      <sheetName val="Insurance"/>
      <sheetName val="Original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{__"/>
      <sheetName val="__9_D_O_Z_e_p_{___"/>
      <sheetName val="공사비_내역_(가)"/>
      <sheetName val="Twelve_Month_Cash_Flow"/>
      <sheetName val="gia vt,nc,may"/>
      <sheetName val="CD-08"/>
      <sheetName val=".9DOZep{"/>
      <sheetName val=".9DOZep{_x000a_"/>
      <sheetName val="___________9_D_____O_Z_e_p____2"/>
      <sheetName val="___________9_D_____O_Z_e_p____3"/>
      <sheetName val="LOOKUP_FY04"/>
      <sheetName val="PR"/>
      <sheetName val="Bonds"/>
      <sheetName val="AC"/>
      <sheetName val="._x005f_x0000_9_x005f_x0000_D_x005f_x0000_O_x0000"/>
      <sheetName val="Equipment"/>
      <sheetName val="Corp. sheet - Stress"/>
      <sheetName val="U"/>
      <sheetName val="featur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0-Basics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ChangeHistory"/>
      <sheetName val="Graph"/>
      <sheetName val="Instruction"/>
      <sheetName val="Validation"/>
      <sheetName val="Text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Selec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___________9_D_____O_Z_e_p____4"/>
      <sheetName val="___________9_D_____O_Z_e_p____5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___________9_D_____O_Z_e_p____6"/>
      <sheetName val="___________9_D_____O_Z_e_p____7"/>
      <sheetName val="A-General"/>
      <sheetName val="GrphData"/>
      <sheetName val="เวลาห้องชั่ง-ห้องชั่ง"/>
      <sheetName val="ลูกค้า"/>
      <sheetName val="DataAllocate"/>
      <sheetName val="sales3level"/>
      <sheetName val="PUMP"/>
      <sheetName val="XX98CALB"/>
      <sheetName val="Reserve calculation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อัตราค่าบรรทุก"/>
      <sheetName val="F001-Lead"/>
      <sheetName val="CONSTRUCTION"/>
      <sheetName val="LC-PURCHASE TFB"/>
      <sheetName val="CODE,NAME"/>
      <sheetName val="BS_FULL"/>
      <sheetName val="Group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IBA &lt;O3&gt;"/>
      <sheetName val="details"/>
      <sheetName val="７４期 月度予実管理表"/>
      <sheetName val="dloh10"/>
      <sheetName val="USAGE FOOD"/>
      <sheetName val="งบการเงิน"/>
      <sheetName val="K-10"/>
      <sheetName val="PR8(b)-Sept2009"/>
      <sheetName val="Navigation"/>
      <sheetName val="DW"/>
      <sheetName val="trfc02-26(Fes+Ses)"/>
      <sheetName val="jul03-jun04pnl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BAL42"/>
      <sheetName val="สำนักงาน"/>
      <sheetName val="1131 "/>
      <sheetName val="tax-ss"/>
      <sheetName val="Job List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mcot_upc"/>
      <sheetName val="K-3A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2">
          <cell r="G2">
            <v>36525</v>
          </cell>
        </row>
      </sheetData>
      <sheetData sheetId="172">
        <row r="2">
          <cell r="G2">
            <v>36525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2">
          <cell r="G2">
            <v>36525</v>
          </cell>
        </row>
      </sheetData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/>
      <sheetData sheetId="186"/>
      <sheetData sheetId="187">
        <row r="4">
          <cell r="B4">
            <v>8500000</v>
          </cell>
        </row>
      </sheetData>
      <sheetData sheetId="188"/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2">
          <cell r="G2">
            <v>36525</v>
          </cell>
        </row>
      </sheetData>
      <sheetData sheetId="198" refreshError="1"/>
      <sheetData sheetId="199" refreshError="1"/>
      <sheetData sheetId="200" refreshError="1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">
          <cell r="A3" t="str">
            <v>CLIENT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>
        <row r="2">
          <cell r="G2">
            <v>36525</v>
          </cell>
        </row>
      </sheetData>
      <sheetData sheetId="541">
        <row r="15">
          <cell r="F15">
            <v>0</v>
          </cell>
        </row>
      </sheetData>
      <sheetData sheetId="542">
        <row r="2">
          <cell r="G2">
            <v>36525</v>
          </cell>
        </row>
      </sheetData>
      <sheetData sheetId="543">
        <row r="2">
          <cell r="G2">
            <v>36525</v>
          </cell>
        </row>
      </sheetData>
      <sheetData sheetId="544">
        <row r="2">
          <cell r="G2">
            <v>36525</v>
          </cell>
        </row>
      </sheetData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2">
          <cell r="G2">
            <v>36525</v>
          </cell>
        </row>
      </sheetData>
      <sheetData sheetId="657">
        <row r="4">
          <cell r="B4">
            <v>8500000</v>
          </cell>
        </row>
      </sheetData>
      <sheetData sheetId="658">
        <row r="2">
          <cell r="G2">
            <v>36525</v>
          </cell>
        </row>
      </sheetData>
      <sheetData sheetId="659">
        <row r="4">
          <cell r="B4">
            <v>8500000</v>
          </cell>
        </row>
      </sheetData>
      <sheetData sheetId="660"/>
      <sheetData sheetId="661"/>
      <sheetData sheetId="662"/>
      <sheetData sheetId="663"/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>
        <row r="4">
          <cell r="B4">
            <v>8500000</v>
          </cell>
        </row>
      </sheetData>
      <sheetData sheetId="669">
        <row r="4">
          <cell r="B4">
            <v>8500000</v>
          </cell>
        </row>
      </sheetData>
      <sheetData sheetId="670">
        <row r="4">
          <cell r="B4">
            <v>8500000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>
        <row r="4">
          <cell r="B4">
            <v>8500000</v>
          </cell>
        </row>
      </sheetData>
      <sheetData sheetId="678"/>
      <sheetData sheetId="679"/>
      <sheetData sheetId="680"/>
      <sheetData sheetId="681"/>
      <sheetData sheetId="682">
        <row r="2">
          <cell r="G2">
            <v>36525</v>
          </cell>
        </row>
      </sheetData>
      <sheetData sheetId="683">
        <row r="4">
          <cell r="B4">
            <v>8500000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4">
          <cell r="B4">
            <v>8500000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>
        <row r="4">
          <cell r="B4">
            <v>8500000</v>
          </cell>
        </row>
      </sheetData>
      <sheetData sheetId="838"/>
      <sheetData sheetId="839"/>
      <sheetData sheetId="840"/>
      <sheetData sheetId="841">
        <row r="4">
          <cell r="B4" t="str">
            <v>กรุงเทพฯ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>
        <row r="4">
          <cell r="B4">
            <v>8500000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4">
          <cell r="B4">
            <v>8500000</v>
          </cell>
        </row>
      </sheetData>
      <sheetData sheetId="927">
        <row r="4">
          <cell r="B4" t="str">
            <v>กรุงเทพฯ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 t="str">
            <v>กรุงเทพฯ</v>
          </cell>
        </row>
      </sheetData>
      <sheetData sheetId="938"/>
      <sheetData sheetId="939"/>
      <sheetData sheetId="940">
        <row r="4">
          <cell r="B4">
            <v>8500000</v>
          </cell>
        </row>
      </sheetData>
      <sheetData sheetId="941">
        <row r="4">
          <cell r="B4" t="str">
            <v>กรุงเทพฯ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4">
          <cell r="B4">
            <v>8500000</v>
          </cell>
        </row>
      </sheetData>
      <sheetData sheetId="951"/>
      <sheetData sheetId="952"/>
      <sheetData sheetId="953">
        <row r="4">
          <cell r="B4">
            <v>8500000</v>
          </cell>
        </row>
      </sheetData>
      <sheetData sheetId="954">
        <row r="4">
          <cell r="B4">
            <v>8500000</v>
          </cell>
        </row>
      </sheetData>
      <sheetData sheetId="955"/>
      <sheetData sheetId="956"/>
      <sheetData sheetId="957"/>
      <sheetData sheetId="958"/>
      <sheetData sheetId="959">
        <row r="4">
          <cell r="B4">
            <v>8500000</v>
          </cell>
        </row>
      </sheetData>
      <sheetData sheetId="960">
        <row r="4">
          <cell r="B4">
            <v>8500000</v>
          </cell>
        </row>
      </sheetData>
      <sheetData sheetId="961">
        <row r="4">
          <cell r="B4" t="str">
            <v>กรุงเทพฯ</v>
          </cell>
        </row>
      </sheetData>
      <sheetData sheetId="962"/>
      <sheetData sheetId="963"/>
      <sheetData sheetId="964">
        <row r="2">
          <cell r="G2">
            <v>36525</v>
          </cell>
        </row>
      </sheetData>
      <sheetData sheetId="965">
        <row r="4">
          <cell r="B4" t="str">
            <v>กรุงเทพฯ</v>
          </cell>
        </row>
      </sheetData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>
        <row r="4">
          <cell r="B4">
            <v>8500000</v>
          </cell>
        </row>
      </sheetData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>
        <row r="4">
          <cell r="B4" t="str">
            <v>กรุงเทพฯ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4">
          <cell r="B4">
            <v>8500000</v>
          </cell>
        </row>
      </sheetData>
      <sheetData sheetId="993"/>
      <sheetData sheetId="994">
        <row r="4">
          <cell r="B4">
            <v>8500000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 refreshError="1"/>
      <sheetData sheetId="1144">
        <row r="2">
          <cell r="G2">
            <v>36525</v>
          </cell>
        </row>
      </sheetData>
      <sheetData sheetId="1145">
        <row r="4">
          <cell r="B4" t="str">
            <v>กรุงเทพฯ</v>
          </cell>
        </row>
      </sheetData>
      <sheetData sheetId="1146"/>
      <sheetData sheetId="1147">
        <row r="4">
          <cell r="B4" t="str">
            <v>กรุงเทพฯ</v>
          </cell>
        </row>
      </sheetData>
      <sheetData sheetId="1148"/>
      <sheetData sheetId="1149"/>
      <sheetData sheetId="1150"/>
      <sheetData sheetId="1151">
        <row r="4">
          <cell r="B4" t="str">
            <v>กรุงเทพฯ</v>
          </cell>
        </row>
      </sheetData>
      <sheetData sheetId="1152"/>
      <sheetData sheetId="1153">
        <row r="4">
          <cell r="B4">
            <v>8500000</v>
          </cell>
        </row>
      </sheetData>
      <sheetData sheetId="1154"/>
      <sheetData sheetId="1155"/>
      <sheetData sheetId="1156">
        <row r="4">
          <cell r="B4">
            <v>8500000</v>
          </cell>
        </row>
      </sheetData>
      <sheetData sheetId="1157">
        <row r="4">
          <cell r="B4">
            <v>8500000</v>
          </cell>
        </row>
      </sheetData>
      <sheetData sheetId="1158"/>
      <sheetData sheetId="1159">
        <row r="4">
          <cell r="B4">
            <v>8500000</v>
          </cell>
        </row>
      </sheetData>
      <sheetData sheetId="1160"/>
      <sheetData sheetId="1161"/>
      <sheetData sheetId="1162">
        <row r="4">
          <cell r="B4">
            <v>8500000</v>
          </cell>
        </row>
      </sheetData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>
        <row r="4">
          <cell r="B4" t="str">
            <v>กรุงเทพฯ</v>
          </cell>
        </row>
      </sheetData>
      <sheetData sheetId="1171"/>
      <sheetData sheetId="1172"/>
      <sheetData sheetId="1173"/>
      <sheetData sheetId="1174"/>
      <sheetData sheetId="1175"/>
      <sheetData sheetId="1176">
        <row r="4">
          <cell r="B4">
            <v>8500000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4">
          <cell r="B4">
            <v>8500000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4">
          <cell r="B4">
            <v>8500000</v>
          </cell>
        </row>
      </sheetData>
      <sheetData sheetId="1358">
        <row r="4">
          <cell r="B4" t="str">
            <v>กรุงเทพฯ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>
        <row r="4">
          <cell r="B4">
            <v>8500000</v>
          </cell>
        </row>
      </sheetData>
      <sheetData sheetId="1366"/>
      <sheetData sheetId="1367">
        <row r="4">
          <cell r="B4">
            <v>8500000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4">
          <cell r="B4">
            <v>8500000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4">
          <cell r="B4">
            <v>8500000</v>
          </cell>
        </row>
      </sheetData>
      <sheetData sheetId="1535"/>
      <sheetData sheetId="1536"/>
      <sheetData sheetId="1537"/>
      <sheetData sheetId="1538"/>
      <sheetData sheetId="1539"/>
      <sheetData sheetId="1540">
        <row r="4">
          <cell r="B4">
            <v>8500000</v>
          </cell>
        </row>
      </sheetData>
      <sheetData sheetId="1541"/>
      <sheetData sheetId="1542">
        <row r="4">
          <cell r="B4">
            <v>8500000</v>
          </cell>
        </row>
      </sheetData>
      <sheetData sheetId="1543"/>
      <sheetData sheetId="1544"/>
      <sheetData sheetId="1545">
        <row r="4">
          <cell r="B4">
            <v>8500000</v>
          </cell>
        </row>
      </sheetData>
      <sheetData sheetId="1546">
        <row r="4">
          <cell r="B4">
            <v>8500000</v>
          </cell>
        </row>
      </sheetData>
      <sheetData sheetId="1547"/>
      <sheetData sheetId="1548">
        <row r="4">
          <cell r="B4">
            <v>8500000</v>
          </cell>
        </row>
      </sheetData>
      <sheetData sheetId="1549"/>
      <sheetData sheetId="1550"/>
      <sheetData sheetId="1551">
        <row r="4">
          <cell r="B4">
            <v>8500000</v>
          </cell>
        </row>
      </sheetData>
      <sheetData sheetId="1552">
        <row r="4">
          <cell r="B4">
            <v>8500000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4">
          <cell r="B4">
            <v>8500000</v>
          </cell>
        </row>
      </sheetData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4">
          <cell r="B4">
            <v>8500000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/>
      <sheetData sheetId="1744"/>
      <sheetData sheetId="1745"/>
      <sheetData sheetId="1746">
        <row r="4">
          <cell r="B4">
            <v>8500000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>
        <row r="2">
          <cell r="G2">
            <v>36525</v>
          </cell>
        </row>
      </sheetData>
      <sheetData sheetId="1768"/>
      <sheetData sheetId="1769">
        <row r="4">
          <cell r="B4">
            <v>8500000</v>
          </cell>
        </row>
      </sheetData>
      <sheetData sheetId="1770">
        <row r="4">
          <cell r="B4" t="str">
            <v>กรุงเทพฯ</v>
          </cell>
        </row>
      </sheetData>
      <sheetData sheetId="1771">
        <row r="4">
          <cell r="B4" t="str">
            <v>กรุงเทพฯ</v>
          </cell>
        </row>
      </sheetData>
      <sheetData sheetId="1772">
        <row r="4">
          <cell r="B4" t="str">
            <v>กรุงเทพฯ</v>
          </cell>
        </row>
      </sheetData>
      <sheetData sheetId="1773">
        <row r="4">
          <cell r="B4">
            <v>8500000</v>
          </cell>
        </row>
      </sheetData>
      <sheetData sheetId="1774">
        <row r="4">
          <cell r="B4">
            <v>8500000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>
        <row r="4">
          <cell r="B4">
            <v>8500000</v>
          </cell>
        </row>
      </sheetData>
      <sheetData sheetId="1782">
        <row r="4">
          <cell r="B4">
            <v>8500000</v>
          </cell>
        </row>
      </sheetData>
      <sheetData sheetId="1783">
        <row r="4">
          <cell r="B4">
            <v>8500000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>
        <row r="4">
          <cell r="B4">
            <v>8500000</v>
          </cell>
        </row>
      </sheetData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G2">
            <v>36525</v>
          </cell>
        </row>
      </sheetData>
      <sheetData sheetId="1810">
        <row r="2">
          <cell r="G2">
            <v>36525</v>
          </cell>
        </row>
      </sheetData>
      <sheetData sheetId="1811"/>
      <sheetData sheetId="1812">
        <row r="4">
          <cell r="B4">
            <v>8500000</v>
          </cell>
        </row>
      </sheetData>
      <sheetData sheetId="1813">
        <row r="4">
          <cell r="B4" t="str">
            <v>กรุงเทพฯ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4">
          <cell r="B4">
            <v>8500000</v>
          </cell>
        </row>
      </sheetData>
      <sheetData sheetId="1825">
        <row r="4">
          <cell r="B4">
            <v>8500000</v>
          </cell>
        </row>
      </sheetData>
      <sheetData sheetId="1826">
        <row r="4">
          <cell r="B4">
            <v>8500000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>
        <row r="4">
          <cell r="B4">
            <v>8500000</v>
          </cell>
        </row>
      </sheetData>
      <sheetData sheetId="1849"/>
      <sheetData sheetId="1850">
        <row r="4">
          <cell r="B4">
            <v>8500000</v>
          </cell>
        </row>
      </sheetData>
      <sheetData sheetId="1851"/>
      <sheetData sheetId="1852">
        <row r="2">
          <cell r="G2">
            <v>36525</v>
          </cell>
        </row>
      </sheetData>
      <sheetData sheetId="1853">
        <row r="2">
          <cell r="G2">
            <v>36525</v>
          </cell>
        </row>
      </sheetData>
      <sheetData sheetId="1854"/>
      <sheetData sheetId="1855">
        <row r="4">
          <cell r="B4">
            <v>8500000</v>
          </cell>
        </row>
      </sheetData>
      <sheetData sheetId="1856">
        <row r="4">
          <cell r="B4" t="str">
            <v>กรุงเทพฯ</v>
          </cell>
        </row>
      </sheetData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>
        <row r="4">
          <cell r="B4">
            <v>8500000</v>
          </cell>
        </row>
      </sheetData>
      <sheetData sheetId="1868">
        <row r="4">
          <cell r="B4">
            <v>8500000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4">
          <cell r="B4">
            <v>8500000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4">
          <cell r="B4">
            <v>8500000</v>
          </cell>
        </row>
      </sheetData>
      <sheetData sheetId="1892"/>
      <sheetData sheetId="1893"/>
      <sheetData sheetId="1894"/>
      <sheetData sheetId="1895"/>
      <sheetData sheetId="1896">
        <row r="4">
          <cell r="B4">
            <v>8500000</v>
          </cell>
        </row>
      </sheetData>
      <sheetData sheetId="1897">
        <row r="4">
          <cell r="B4">
            <v>8500000</v>
          </cell>
        </row>
      </sheetData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4">
          <cell r="B4">
            <v>8500000</v>
          </cell>
        </row>
      </sheetData>
      <sheetData sheetId="1912">
        <row r="4">
          <cell r="B4">
            <v>8500000</v>
          </cell>
        </row>
      </sheetData>
      <sheetData sheetId="1913"/>
      <sheetData sheetId="1914"/>
      <sheetData sheetId="1915"/>
      <sheetData sheetId="1916"/>
      <sheetData sheetId="1917"/>
      <sheetData sheetId="1918"/>
      <sheetData sheetId="1919"/>
      <sheetData sheetId="1920">
        <row r="4">
          <cell r="B4">
            <v>8500000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4">
          <cell r="B4">
            <v>8500000</v>
          </cell>
        </row>
      </sheetData>
      <sheetData sheetId="1936"/>
      <sheetData sheetId="1937"/>
      <sheetData sheetId="1938"/>
      <sheetData sheetId="1939"/>
      <sheetData sheetId="1940">
        <row r="4">
          <cell r="B4">
            <v>8500000</v>
          </cell>
        </row>
      </sheetData>
      <sheetData sheetId="1941">
        <row r="4">
          <cell r="B4">
            <v>8500000</v>
          </cell>
        </row>
      </sheetData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>
        <row r="4">
          <cell r="B4">
            <v>8500000</v>
          </cell>
        </row>
      </sheetData>
      <sheetData sheetId="1956">
        <row r="4">
          <cell r="B4">
            <v>8500000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4">
          <cell r="B4">
            <v>8500000</v>
          </cell>
        </row>
      </sheetData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>
        <row r="4">
          <cell r="B4">
            <v>8500000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4">
          <cell r="B4">
            <v>8500000</v>
          </cell>
        </row>
      </sheetData>
      <sheetData sheetId="2002">
        <row r="4">
          <cell r="B4">
            <v>8500000</v>
          </cell>
        </row>
      </sheetData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>
        <row r="4">
          <cell r="B4">
            <v>8500000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/>
      <sheetData sheetId="2060"/>
      <sheetData sheetId="2061"/>
      <sheetData sheetId="2062"/>
      <sheetData sheetId="2063"/>
      <sheetData sheetId="2064">
        <row r="15">
          <cell r="F15">
            <v>0</v>
          </cell>
        </row>
      </sheetData>
      <sheetData sheetId="2065">
        <row r="15">
          <cell r="F15">
            <v>0</v>
          </cell>
        </row>
      </sheetData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 refreshError="1"/>
      <sheetData sheetId="2247">
        <row r="4">
          <cell r="B4">
            <v>8500000</v>
          </cell>
        </row>
      </sheetData>
      <sheetData sheetId="2248"/>
      <sheetData sheetId="2249"/>
      <sheetData sheetId="2250"/>
      <sheetData sheetId="2251">
        <row r="4">
          <cell r="B4">
            <v>8500000</v>
          </cell>
        </row>
      </sheetData>
      <sheetData sheetId="2252">
        <row r="4">
          <cell r="B4">
            <v>8500000</v>
          </cell>
        </row>
      </sheetData>
      <sheetData sheetId="2253"/>
      <sheetData sheetId="2254"/>
      <sheetData sheetId="2255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/>
      <sheetData sheetId="2828">
        <row r="4">
          <cell r="B4" t="str">
            <v>กรุงเทพฯ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4">
          <cell r="B4">
            <v>8500000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2">
          <cell r="G2">
            <v>36525</v>
          </cell>
        </row>
      </sheetData>
      <sheetData sheetId="2868">
        <row r="4">
          <cell r="B4" t="str">
            <v>กรุงเทพฯ</v>
          </cell>
        </row>
      </sheetData>
      <sheetData sheetId="2869"/>
      <sheetData sheetId="2870">
        <row r="4">
          <cell r="B4" t="str">
            <v>กรุงเทพฯ</v>
          </cell>
        </row>
      </sheetData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4">
          <cell r="B4">
            <v>8500000</v>
          </cell>
        </row>
      </sheetData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/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/>
      <sheetData sheetId="3971" refreshError="1"/>
      <sheetData sheetId="397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_profit&amp;loss"/>
      <sheetName val="เงินกู้_MGC"/>
      <sheetName val="เงินกู้_MGC2"/>
      <sheetName val="เงินกู้_MGC1"/>
      <sheetName val="เงินกู้_MGC3"/>
      <sheetName val="เงินกู้_MGC4"/>
      <sheetName val="Rates Table"/>
      <sheetName val="TrialBalance Q3-2002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15">
          <cell r="F15">
            <v>5500000</v>
          </cell>
        </row>
      </sheetData>
      <sheetData sheetId="4">
        <row r="15">
          <cell r="F15">
            <v>5500000</v>
          </cell>
        </row>
      </sheetData>
      <sheetData sheetId="5">
        <row r="15">
          <cell r="F15">
            <v>5500000</v>
          </cell>
        </row>
      </sheetData>
      <sheetData sheetId="6">
        <row r="15">
          <cell r="F15">
            <v>5500000</v>
          </cell>
        </row>
      </sheetData>
      <sheetData sheetId="7">
        <row r="15">
          <cell r="F15">
            <v>5500000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E81E-562A-4515-973C-DF3900F0561F}">
  <dimension ref="A1:J99"/>
  <sheetViews>
    <sheetView showGridLines="0" tabSelected="1" topLeftCell="A91" zoomScale="90" zoomScaleNormal="90" zoomScaleSheetLayoutView="100" workbookViewId="0">
      <selection activeCell="G105" sqref="G105"/>
    </sheetView>
  </sheetViews>
  <sheetFormatPr defaultColWidth="10.59765625" defaultRowHeight="21.75" customHeight="1"/>
  <cols>
    <col min="1" max="1" width="14.3984375" style="247" customWidth="1"/>
    <col min="2" max="2" width="18.3984375" style="247" customWidth="1"/>
    <col min="3" max="3" width="21.3984375" style="247" customWidth="1"/>
    <col min="4" max="4" width="1.59765625" style="247" customWidth="1"/>
    <col min="5" max="5" width="8.8984375" style="247" customWidth="1"/>
    <col min="6" max="6" width="7.59765625" style="247" customWidth="1"/>
    <col min="7" max="7" width="16.59765625" style="249" customWidth="1"/>
    <col min="8" max="8" width="1.59765625" style="247" customWidth="1"/>
    <col min="9" max="9" width="16.59765625" style="256" customWidth="1"/>
    <col min="10" max="10" width="18.69921875" style="247" customWidth="1"/>
    <col min="11" max="227" width="10.59765625" style="247"/>
    <col min="228" max="228" width="14.3984375" style="247" customWidth="1"/>
    <col min="229" max="229" width="18.3984375" style="247" customWidth="1"/>
    <col min="230" max="230" width="25.59765625" style="247" customWidth="1"/>
    <col min="231" max="231" width="1.59765625" style="247" customWidth="1"/>
    <col min="232" max="232" width="8.8984375" style="247" customWidth="1"/>
    <col min="233" max="233" width="1.59765625" style="247" customWidth="1"/>
    <col min="234" max="234" width="18.59765625" style="247" customWidth="1"/>
    <col min="235" max="235" width="1.59765625" style="247" customWidth="1"/>
    <col min="236" max="236" width="18.8984375" style="247" customWidth="1"/>
    <col min="237" max="237" width="10.59765625" style="247"/>
    <col min="238" max="239" width="15.59765625" style="247" bestFit="1" customWidth="1"/>
    <col min="240" max="483" width="10.59765625" style="247"/>
    <col min="484" max="484" width="14.3984375" style="247" customWidth="1"/>
    <col min="485" max="485" width="18.3984375" style="247" customWidth="1"/>
    <col min="486" max="486" width="25.59765625" style="247" customWidth="1"/>
    <col min="487" max="487" width="1.59765625" style="247" customWidth="1"/>
    <col min="488" max="488" width="8.8984375" style="247" customWidth="1"/>
    <col min="489" max="489" width="1.59765625" style="247" customWidth="1"/>
    <col min="490" max="490" width="18.59765625" style="247" customWidth="1"/>
    <col min="491" max="491" width="1.59765625" style="247" customWidth="1"/>
    <col min="492" max="492" width="18.8984375" style="247" customWidth="1"/>
    <col min="493" max="493" width="10.59765625" style="247"/>
    <col min="494" max="495" width="15.59765625" style="247" bestFit="1" customWidth="1"/>
    <col min="496" max="739" width="10.59765625" style="247"/>
    <col min="740" max="740" width="14.3984375" style="247" customWidth="1"/>
    <col min="741" max="741" width="18.3984375" style="247" customWidth="1"/>
    <col min="742" max="742" width="25.59765625" style="247" customWidth="1"/>
    <col min="743" max="743" width="1.59765625" style="247" customWidth="1"/>
    <col min="744" max="744" width="8.8984375" style="247" customWidth="1"/>
    <col min="745" max="745" width="1.59765625" style="247" customWidth="1"/>
    <col min="746" max="746" width="18.59765625" style="247" customWidth="1"/>
    <col min="747" max="747" width="1.59765625" style="247" customWidth="1"/>
    <col min="748" max="748" width="18.8984375" style="247" customWidth="1"/>
    <col min="749" max="749" width="10.59765625" style="247"/>
    <col min="750" max="751" width="15.59765625" style="247" bestFit="1" customWidth="1"/>
    <col min="752" max="995" width="10.59765625" style="247"/>
    <col min="996" max="996" width="14.3984375" style="247" customWidth="1"/>
    <col min="997" max="997" width="18.3984375" style="247" customWidth="1"/>
    <col min="998" max="998" width="25.59765625" style="247" customWidth="1"/>
    <col min="999" max="999" width="1.59765625" style="247" customWidth="1"/>
    <col min="1000" max="1000" width="8.8984375" style="247" customWidth="1"/>
    <col min="1001" max="1001" width="1.59765625" style="247" customWidth="1"/>
    <col min="1002" max="1002" width="18.59765625" style="247" customWidth="1"/>
    <col min="1003" max="1003" width="1.59765625" style="247" customWidth="1"/>
    <col min="1004" max="1004" width="18.8984375" style="247" customWidth="1"/>
    <col min="1005" max="1005" width="10.59765625" style="247"/>
    <col min="1006" max="1007" width="15.59765625" style="247" bestFit="1" customWidth="1"/>
    <col min="1008" max="1251" width="10.59765625" style="247"/>
    <col min="1252" max="1252" width="14.3984375" style="247" customWidth="1"/>
    <col min="1253" max="1253" width="18.3984375" style="247" customWidth="1"/>
    <col min="1254" max="1254" width="25.59765625" style="247" customWidth="1"/>
    <col min="1255" max="1255" width="1.59765625" style="247" customWidth="1"/>
    <col min="1256" max="1256" width="8.8984375" style="247" customWidth="1"/>
    <col min="1257" max="1257" width="1.59765625" style="247" customWidth="1"/>
    <col min="1258" max="1258" width="18.59765625" style="247" customWidth="1"/>
    <col min="1259" max="1259" width="1.59765625" style="247" customWidth="1"/>
    <col min="1260" max="1260" width="18.8984375" style="247" customWidth="1"/>
    <col min="1261" max="1261" width="10.59765625" style="247"/>
    <col min="1262" max="1263" width="15.59765625" style="247" bestFit="1" customWidth="1"/>
    <col min="1264" max="1507" width="10.59765625" style="247"/>
    <col min="1508" max="1508" width="14.3984375" style="247" customWidth="1"/>
    <col min="1509" max="1509" width="18.3984375" style="247" customWidth="1"/>
    <col min="1510" max="1510" width="25.59765625" style="247" customWidth="1"/>
    <col min="1511" max="1511" width="1.59765625" style="247" customWidth="1"/>
    <col min="1512" max="1512" width="8.8984375" style="247" customWidth="1"/>
    <col min="1513" max="1513" width="1.59765625" style="247" customWidth="1"/>
    <col min="1514" max="1514" width="18.59765625" style="247" customWidth="1"/>
    <col min="1515" max="1515" width="1.59765625" style="247" customWidth="1"/>
    <col min="1516" max="1516" width="18.8984375" style="247" customWidth="1"/>
    <col min="1517" max="1517" width="10.59765625" style="247"/>
    <col min="1518" max="1519" width="15.59765625" style="247" bestFit="1" customWidth="1"/>
    <col min="1520" max="1763" width="10.59765625" style="247"/>
    <col min="1764" max="1764" width="14.3984375" style="247" customWidth="1"/>
    <col min="1765" max="1765" width="18.3984375" style="247" customWidth="1"/>
    <col min="1766" max="1766" width="25.59765625" style="247" customWidth="1"/>
    <col min="1767" max="1767" width="1.59765625" style="247" customWidth="1"/>
    <col min="1768" max="1768" width="8.8984375" style="247" customWidth="1"/>
    <col min="1769" max="1769" width="1.59765625" style="247" customWidth="1"/>
    <col min="1770" max="1770" width="18.59765625" style="247" customWidth="1"/>
    <col min="1771" max="1771" width="1.59765625" style="247" customWidth="1"/>
    <col min="1772" max="1772" width="18.8984375" style="247" customWidth="1"/>
    <col min="1773" max="1773" width="10.59765625" style="247"/>
    <col min="1774" max="1775" width="15.59765625" style="247" bestFit="1" customWidth="1"/>
    <col min="1776" max="2019" width="10.59765625" style="247"/>
    <col min="2020" max="2020" width="14.3984375" style="247" customWidth="1"/>
    <col min="2021" max="2021" width="18.3984375" style="247" customWidth="1"/>
    <col min="2022" max="2022" width="25.59765625" style="247" customWidth="1"/>
    <col min="2023" max="2023" width="1.59765625" style="247" customWidth="1"/>
    <col min="2024" max="2024" width="8.8984375" style="247" customWidth="1"/>
    <col min="2025" max="2025" width="1.59765625" style="247" customWidth="1"/>
    <col min="2026" max="2026" width="18.59765625" style="247" customWidth="1"/>
    <col min="2027" max="2027" width="1.59765625" style="247" customWidth="1"/>
    <col min="2028" max="2028" width="18.8984375" style="247" customWidth="1"/>
    <col min="2029" max="2029" width="10.59765625" style="247"/>
    <col min="2030" max="2031" width="15.59765625" style="247" bestFit="1" customWidth="1"/>
    <col min="2032" max="2275" width="10.59765625" style="247"/>
    <col min="2276" max="2276" width="14.3984375" style="247" customWidth="1"/>
    <col min="2277" max="2277" width="18.3984375" style="247" customWidth="1"/>
    <col min="2278" max="2278" width="25.59765625" style="247" customWidth="1"/>
    <col min="2279" max="2279" width="1.59765625" style="247" customWidth="1"/>
    <col min="2280" max="2280" width="8.8984375" style="247" customWidth="1"/>
    <col min="2281" max="2281" width="1.59765625" style="247" customWidth="1"/>
    <col min="2282" max="2282" width="18.59765625" style="247" customWidth="1"/>
    <col min="2283" max="2283" width="1.59765625" style="247" customWidth="1"/>
    <col min="2284" max="2284" width="18.8984375" style="247" customWidth="1"/>
    <col min="2285" max="2285" width="10.59765625" style="247"/>
    <col min="2286" max="2287" width="15.59765625" style="247" bestFit="1" customWidth="1"/>
    <col min="2288" max="2531" width="10.59765625" style="247"/>
    <col min="2532" max="2532" width="14.3984375" style="247" customWidth="1"/>
    <col min="2533" max="2533" width="18.3984375" style="247" customWidth="1"/>
    <col min="2534" max="2534" width="25.59765625" style="247" customWidth="1"/>
    <col min="2535" max="2535" width="1.59765625" style="247" customWidth="1"/>
    <col min="2536" max="2536" width="8.8984375" style="247" customWidth="1"/>
    <col min="2537" max="2537" width="1.59765625" style="247" customWidth="1"/>
    <col min="2538" max="2538" width="18.59765625" style="247" customWidth="1"/>
    <col min="2539" max="2539" width="1.59765625" style="247" customWidth="1"/>
    <col min="2540" max="2540" width="18.8984375" style="247" customWidth="1"/>
    <col min="2541" max="2541" width="10.59765625" style="247"/>
    <col min="2542" max="2543" width="15.59765625" style="247" bestFit="1" customWidth="1"/>
    <col min="2544" max="2787" width="10.59765625" style="247"/>
    <col min="2788" max="2788" width="14.3984375" style="247" customWidth="1"/>
    <col min="2789" max="2789" width="18.3984375" style="247" customWidth="1"/>
    <col min="2790" max="2790" width="25.59765625" style="247" customWidth="1"/>
    <col min="2791" max="2791" width="1.59765625" style="247" customWidth="1"/>
    <col min="2792" max="2792" width="8.8984375" style="247" customWidth="1"/>
    <col min="2793" max="2793" width="1.59765625" style="247" customWidth="1"/>
    <col min="2794" max="2794" width="18.59765625" style="247" customWidth="1"/>
    <col min="2795" max="2795" width="1.59765625" style="247" customWidth="1"/>
    <col min="2796" max="2796" width="18.8984375" style="247" customWidth="1"/>
    <col min="2797" max="2797" width="10.59765625" style="247"/>
    <col min="2798" max="2799" width="15.59765625" style="247" bestFit="1" customWidth="1"/>
    <col min="2800" max="3043" width="10.59765625" style="247"/>
    <col min="3044" max="3044" width="14.3984375" style="247" customWidth="1"/>
    <col min="3045" max="3045" width="18.3984375" style="247" customWidth="1"/>
    <col min="3046" max="3046" width="25.59765625" style="247" customWidth="1"/>
    <col min="3047" max="3047" width="1.59765625" style="247" customWidth="1"/>
    <col min="3048" max="3048" width="8.8984375" style="247" customWidth="1"/>
    <col min="3049" max="3049" width="1.59765625" style="247" customWidth="1"/>
    <col min="3050" max="3050" width="18.59765625" style="247" customWidth="1"/>
    <col min="3051" max="3051" width="1.59765625" style="247" customWidth="1"/>
    <col min="3052" max="3052" width="18.8984375" style="247" customWidth="1"/>
    <col min="3053" max="3053" width="10.59765625" style="247"/>
    <col min="3054" max="3055" width="15.59765625" style="247" bestFit="1" customWidth="1"/>
    <col min="3056" max="3299" width="10.59765625" style="247"/>
    <col min="3300" max="3300" width="14.3984375" style="247" customWidth="1"/>
    <col min="3301" max="3301" width="18.3984375" style="247" customWidth="1"/>
    <col min="3302" max="3302" width="25.59765625" style="247" customWidth="1"/>
    <col min="3303" max="3303" width="1.59765625" style="247" customWidth="1"/>
    <col min="3304" max="3304" width="8.8984375" style="247" customWidth="1"/>
    <col min="3305" max="3305" width="1.59765625" style="247" customWidth="1"/>
    <col min="3306" max="3306" width="18.59765625" style="247" customWidth="1"/>
    <col min="3307" max="3307" width="1.59765625" style="247" customWidth="1"/>
    <col min="3308" max="3308" width="18.8984375" style="247" customWidth="1"/>
    <col min="3309" max="3309" width="10.59765625" style="247"/>
    <col min="3310" max="3311" width="15.59765625" style="247" bestFit="1" customWidth="1"/>
    <col min="3312" max="3555" width="10.59765625" style="247"/>
    <col min="3556" max="3556" width="14.3984375" style="247" customWidth="1"/>
    <col min="3557" max="3557" width="18.3984375" style="247" customWidth="1"/>
    <col min="3558" max="3558" width="25.59765625" style="247" customWidth="1"/>
    <col min="3559" max="3559" width="1.59765625" style="247" customWidth="1"/>
    <col min="3560" max="3560" width="8.8984375" style="247" customWidth="1"/>
    <col min="3561" max="3561" width="1.59765625" style="247" customWidth="1"/>
    <col min="3562" max="3562" width="18.59765625" style="247" customWidth="1"/>
    <col min="3563" max="3563" width="1.59765625" style="247" customWidth="1"/>
    <col min="3564" max="3564" width="18.8984375" style="247" customWidth="1"/>
    <col min="3565" max="3565" width="10.59765625" style="247"/>
    <col min="3566" max="3567" width="15.59765625" style="247" bestFit="1" customWidth="1"/>
    <col min="3568" max="3811" width="10.59765625" style="247"/>
    <col min="3812" max="3812" width="14.3984375" style="247" customWidth="1"/>
    <col min="3813" max="3813" width="18.3984375" style="247" customWidth="1"/>
    <col min="3814" max="3814" width="25.59765625" style="247" customWidth="1"/>
    <col min="3815" max="3815" width="1.59765625" style="247" customWidth="1"/>
    <col min="3816" max="3816" width="8.8984375" style="247" customWidth="1"/>
    <col min="3817" max="3817" width="1.59765625" style="247" customWidth="1"/>
    <col min="3818" max="3818" width="18.59765625" style="247" customWidth="1"/>
    <col min="3819" max="3819" width="1.59765625" style="247" customWidth="1"/>
    <col min="3820" max="3820" width="18.8984375" style="247" customWidth="1"/>
    <col min="3821" max="3821" width="10.59765625" style="247"/>
    <col min="3822" max="3823" width="15.59765625" style="247" bestFit="1" customWidth="1"/>
    <col min="3824" max="4067" width="10.59765625" style="247"/>
    <col min="4068" max="4068" width="14.3984375" style="247" customWidth="1"/>
    <col min="4069" max="4069" width="18.3984375" style="247" customWidth="1"/>
    <col min="4070" max="4070" width="25.59765625" style="247" customWidth="1"/>
    <col min="4071" max="4071" width="1.59765625" style="247" customWidth="1"/>
    <col min="4072" max="4072" width="8.8984375" style="247" customWidth="1"/>
    <col min="4073" max="4073" width="1.59765625" style="247" customWidth="1"/>
    <col min="4074" max="4074" width="18.59765625" style="247" customWidth="1"/>
    <col min="4075" max="4075" width="1.59765625" style="247" customWidth="1"/>
    <col min="4076" max="4076" width="18.8984375" style="247" customWidth="1"/>
    <col min="4077" max="4077" width="10.59765625" style="247"/>
    <col min="4078" max="4079" width="15.59765625" style="247" bestFit="1" customWidth="1"/>
    <col min="4080" max="4323" width="10.59765625" style="247"/>
    <col min="4324" max="4324" width="14.3984375" style="247" customWidth="1"/>
    <col min="4325" max="4325" width="18.3984375" style="247" customWidth="1"/>
    <col min="4326" max="4326" width="25.59765625" style="247" customWidth="1"/>
    <col min="4327" max="4327" width="1.59765625" style="247" customWidth="1"/>
    <col min="4328" max="4328" width="8.8984375" style="247" customWidth="1"/>
    <col min="4329" max="4329" width="1.59765625" style="247" customWidth="1"/>
    <col min="4330" max="4330" width="18.59765625" style="247" customWidth="1"/>
    <col min="4331" max="4331" width="1.59765625" style="247" customWidth="1"/>
    <col min="4332" max="4332" width="18.8984375" style="247" customWidth="1"/>
    <col min="4333" max="4333" width="10.59765625" style="247"/>
    <col min="4334" max="4335" width="15.59765625" style="247" bestFit="1" customWidth="1"/>
    <col min="4336" max="4579" width="10.59765625" style="247"/>
    <col min="4580" max="4580" width="14.3984375" style="247" customWidth="1"/>
    <col min="4581" max="4581" width="18.3984375" style="247" customWidth="1"/>
    <col min="4582" max="4582" width="25.59765625" style="247" customWidth="1"/>
    <col min="4583" max="4583" width="1.59765625" style="247" customWidth="1"/>
    <col min="4584" max="4584" width="8.8984375" style="247" customWidth="1"/>
    <col min="4585" max="4585" width="1.59765625" style="247" customWidth="1"/>
    <col min="4586" max="4586" width="18.59765625" style="247" customWidth="1"/>
    <col min="4587" max="4587" width="1.59765625" style="247" customWidth="1"/>
    <col min="4588" max="4588" width="18.8984375" style="247" customWidth="1"/>
    <col min="4589" max="4589" width="10.59765625" style="247"/>
    <col min="4590" max="4591" width="15.59765625" style="247" bestFit="1" customWidth="1"/>
    <col min="4592" max="4835" width="10.59765625" style="247"/>
    <col min="4836" max="4836" width="14.3984375" style="247" customWidth="1"/>
    <col min="4837" max="4837" width="18.3984375" style="247" customWidth="1"/>
    <col min="4838" max="4838" width="25.59765625" style="247" customWidth="1"/>
    <col min="4839" max="4839" width="1.59765625" style="247" customWidth="1"/>
    <col min="4840" max="4840" width="8.8984375" style="247" customWidth="1"/>
    <col min="4841" max="4841" width="1.59765625" style="247" customWidth="1"/>
    <col min="4842" max="4842" width="18.59765625" style="247" customWidth="1"/>
    <col min="4843" max="4843" width="1.59765625" style="247" customWidth="1"/>
    <col min="4844" max="4844" width="18.8984375" style="247" customWidth="1"/>
    <col min="4845" max="4845" width="10.59765625" style="247"/>
    <col min="4846" max="4847" width="15.59765625" style="247" bestFit="1" customWidth="1"/>
    <col min="4848" max="5091" width="10.59765625" style="247"/>
    <col min="5092" max="5092" width="14.3984375" style="247" customWidth="1"/>
    <col min="5093" max="5093" width="18.3984375" style="247" customWidth="1"/>
    <col min="5094" max="5094" width="25.59765625" style="247" customWidth="1"/>
    <col min="5095" max="5095" width="1.59765625" style="247" customWidth="1"/>
    <col min="5096" max="5096" width="8.8984375" style="247" customWidth="1"/>
    <col min="5097" max="5097" width="1.59765625" style="247" customWidth="1"/>
    <col min="5098" max="5098" width="18.59765625" style="247" customWidth="1"/>
    <col min="5099" max="5099" width="1.59765625" style="247" customWidth="1"/>
    <col min="5100" max="5100" width="18.8984375" style="247" customWidth="1"/>
    <col min="5101" max="5101" width="10.59765625" style="247"/>
    <col min="5102" max="5103" width="15.59765625" style="247" bestFit="1" customWidth="1"/>
    <col min="5104" max="5347" width="10.59765625" style="247"/>
    <col min="5348" max="5348" width="14.3984375" style="247" customWidth="1"/>
    <col min="5349" max="5349" width="18.3984375" style="247" customWidth="1"/>
    <col min="5350" max="5350" width="25.59765625" style="247" customWidth="1"/>
    <col min="5351" max="5351" width="1.59765625" style="247" customWidth="1"/>
    <col min="5352" max="5352" width="8.8984375" style="247" customWidth="1"/>
    <col min="5353" max="5353" width="1.59765625" style="247" customWidth="1"/>
    <col min="5354" max="5354" width="18.59765625" style="247" customWidth="1"/>
    <col min="5355" max="5355" width="1.59765625" style="247" customWidth="1"/>
    <col min="5356" max="5356" width="18.8984375" style="247" customWidth="1"/>
    <col min="5357" max="5357" width="10.59765625" style="247"/>
    <col min="5358" max="5359" width="15.59765625" style="247" bestFit="1" customWidth="1"/>
    <col min="5360" max="5603" width="10.59765625" style="247"/>
    <col min="5604" max="5604" width="14.3984375" style="247" customWidth="1"/>
    <col min="5605" max="5605" width="18.3984375" style="247" customWidth="1"/>
    <col min="5606" max="5606" width="25.59765625" style="247" customWidth="1"/>
    <col min="5607" max="5607" width="1.59765625" style="247" customWidth="1"/>
    <col min="5608" max="5608" width="8.8984375" style="247" customWidth="1"/>
    <col min="5609" max="5609" width="1.59765625" style="247" customWidth="1"/>
    <col min="5610" max="5610" width="18.59765625" style="247" customWidth="1"/>
    <col min="5611" max="5611" width="1.59765625" style="247" customWidth="1"/>
    <col min="5612" max="5612" width="18.8984375" style="247" customWidth="1"/>
    <col min="5613" max="5613" width="10.59765625" style="247"/>
    <col min="5614" max="5615" width="15.59765625" style="247" bestFit="1" customWidth="1"/>
    <col min="5616" max="5859" width="10.59765625" style="247"/>
    <col min="5860" max="5860" width="14.3984375" style="247" customWidth="1"/>
    <col min="5861" max="5861" width="18.3984375" style="247" customWidth="1"/>
    <col min="5862" max="5862" width="25.59765625" style="247" customWidth="1"/>
    <col min="5863" max="5863" width="1.59765625" style="247" customWidth="1"/>
    <col min="5864" max="5864" width="8.8984375" style="247" customWidth="1"/>
    <col min="5865" max="5865" width="1.59765625" style="247" customWidth="1"/>
    <col min="5866" max="5866" width="18.59765625" style="247" customWidth="1"/>
    <col min="5867" max="5867" width="1.59765625" style="247" customWidth="1"/>
    <col min="5868" max="5868" width="18.8984375" style="247" customWidth="1"/>
    <col min="5869" max="5869" width="10.59765625" style="247"/>
    <col min="5870" max="5871" width="15.59765625" style="247" bestFit="1" customWidth="1"/>
    <col min="5872" max="6115" width="10.59765625" style="247"/>
    <col min="6116" max="6116" width="14.3984375" style="247" customWidth="1"/>
    <col min="6117" max="6117" width="18.3984375" style="247" customWidth="1"/>
    <col min="6118" max="6118" width="25.59765625" style="247" customWidth="1"/>
    <col min="6119" max="6119" width="1.59765625" style="247" customWidth="1"/>
    <col min="6120" max="6120" width="8.8984375" style="247" customWidth="1"/>
    <col min="6121" max="6121" width="1.59765625" style="247" customWidth="1"/>
    <col min="6122" max="6122" width="18.59765625" style="247" customWidth="1"/>
    <col min="6123" max="6123" width="1.59765625" style="247" customWidth="1"/>
    <col min="6124" max="6124" width="18.8984375" style="247" customWidth="1"/>
    <col min="6125" max="6125" width="10.59765625" style="247"/>
    <col min="6126" max="6127" width="15.59765625" style="247" bestFit="1" customWidth="1"/>
    <col min="6128" max="6371" width="10.59765625" style="247"/>
    <col min="6372" max="6372" width="14.3984375" style="247" customWidth="1"/>
    <col min="6373" max="6373" width="18.3984375" style="247" customWidth="1"/>
    <col min="6374" max="6374" width="25.59765625" style="247" customWidth="1"/>
    <col min="6375" max="6375" width="1.59765625" style="247" customWidth="1"/>
    <col min="6376" max="6376" width="8.8984375" style="247" customWidth="1"/>
    <col min="6377" max="6377" width="1.59765625" style="247" customWidth="1"/>
    <col min="6378" max="6378" width="18.59765625" style="247" customWidth="1"/>
    <col min="6379" max="6379" width="1.59765625" style="247" customWidth="1"/>
    <col min="6380" max="6380" width="18.8984375" style="247" customWidth="1"/>
    <col min="6381" max="6381" width="10.59765625" style="247"/>
    <col min="6382" max="6383" width="15.59765625" style="247" bestFit="1" customWidth="1"/>
    <col min="6384" max="6627" width="10.59765625" style="247"/>
    <col min="6628" max="6628" width="14.3984375" style="247" customWidth="1"/>
    <col min="6629" max="6629" width="18.3984375" style="247" customWidth="1"/>
    <col min="6630" max="6630" width="25.59765625" style="247" customWidth="1"/>
    <col min="6631" max="6631" width="1.59765625" style="247" customWidth="1"/>
    <col min="6632" max="6632" width="8.8984375" style="247" customWidth="1"/>
    <col min="6633" max="6633" width="1.59765625" style="247" customWidth="1"/>
    <col min="6634" max="6634" width="18.59765625" style="247" customWidth="1"/>
    <col min="6635" max="6635" width="1.59765625" style="247" customWidth="1"/>
    <col min="6636" max="6636" width="18.8984375" style="247" customWidth="1"/>
    <col min="6637" max="6637" width="10.59765625" style="247"/>
    <col min="6638" max="6639" width="15.59765625" style="247" bestFit="1" customWidth="1"/>
    <col min="6640" max="6883" width="10.59765625" style="247"/>
    <col min="6884" max="6884" width="14.3984375" style="247" customWidth="1"/>
    <col min="6885" max="6885" width="18.3984375" style="247" customWidth="1"/>
    <col min="6886" max="6886" width="25.59765625" style="247" customWidth="1"/>
    <col min="6887" max="6887" width="1.59765625" style="247" customWidth="1"/>
    <col min="6888" max="6888" width="8.8984375" style="247" customWidth="1"/>
    <col min="6889" max="6889" width="1.59765625" style="247" customWidth="1"/>
    <col min="6890" max="6890" width="18.59765625" style="247" customWidth="1"/>
    <col min="6891" max="6891" width="1.59765625" style="247" customWidth="1"/>
    <col min="6892" max="6892" width="18.8984375" style="247" customWidth="1"/>
    <col min="6893" max="6893" width="10.59765625" style="247"/>
    <col min="6894" max="6895" width="15.59765625" style="247" bestFit="1" customWidth="1"/>
    <col min="6896" max="7139" width="10.59765625" style="247"/>
    <col min="7140" max="7140" width="14.3984375" style="247" customWidth="1"/>
    <col min="7141" max="7141" width="18.3984375" style="247" customWidth="1"/>
    <col min="7142" max="7142" width="25.59765625" style="247" customWidth="1"/>
    <col min="7143" max="7143" width="1.59765625" style="247" customWidth="1"/>
    <col min="7144" max="7144" width="8.8984375" style="247" customWidth="1"/>
    <col min="7145" max="7145" width="1.59765625" style="247" customWidth="1"/>
    <col min="7146" max="7146" width="18.59765625" style="247" customWidth="1"/>
    <col min="7147" max="7147" width="1.59765625" style="247" customWidth="1"/>
    <col min="7148" max="7148" width="18.8984375" style="247" customWidth="1"/>
    <col min="7149" max="7149" width="10.59765625" style="247"/>
    <col min="7150" max="7151" width="15.59765625" style="247" bestFit="1" customWidth="1"/>
    <col min="7152" max="7395" width="10.59765625" style="247"/>
    <col min="7396" max="7396" width="14.3984375" style="247" customWidth="1"/>
    <col min="7397" max="7397" width="18.3984375" style="247" customWidth="1"/>
    <col min="7398" max="7398" width="25.59765625" style="247" customWidth="1"/>
    <col min="7399" max="7399" width="1.59765625" style="247" customWidth="1"/>
    <col min="7400" max="7400" width="8.8984375" style="247" customWidth="1"/>
    <col min="7401" max="7401" width="1.59765625" style="247" customWidth="1"/>
    <col min="7402" max="7402" width="18.59765625" style="247" customWidth="1"/>
    <col min="7403" max="7403" width="1.59765625" style="247" customWidth="1"/>
    <col min="7404" max="7404" width="18.8984375" style="247" customWidth="1"/>
    <col min="7405" max="7405" width="10.59765625" style="247"/>
    <col min="7406" max="7407" width="15.59765625" style="247" bestFit="1" customWidth="1"/>
    <col min="7408" max="7651" width="10.59765625" style="247"/>
    <col min="7652" max="7652" width="14.3984375" style="247" customWidth="1"/>
    <col min="7653" max="7653" width="18.3984375" style="247" customWidth="1"/>
    <col min="7654" max="7654" width="25.59765625" style="247" customWidth="1"/>
    <col min="7655" max="7655" width="1.59765625" style="247" customWidth="1"/>
    <col min="7656" max="7656" width="8.8984375" style="247" customWidth="1"/>
    <col min="7657" max="7657" width="1.59765625" style="247" customWidth="1"/>
    <col min="7658" max="7658" width="18.59765625" style="247" customWidth="1"/>
    <col min="7659" max="7659" width="1.59765625" style="247" customWidth="1"/>
    <col min="7660" max="7660" width="18.8984375" style="247" customWidth="1"/>
    <col min="7661" max="7661" width="10.59765625" style="247"/>
    <col min="7662" max="7663" width="15.59765625" style="247" bestFit="1" customWidth="1"/>
    <col min="7664" max="7907" width="10.59765625" style="247"/>
    <col min="7908" max="7908" width="14.3984375" style="247" customWidth="1"/>
    <col min="7909" max="7909" width="18.3984375" style="247" customWidth="1"/>
    <col min="7910" max="7910" width="25.59765625" style="247" customWidth="1"/>
    <col min="7911" max="7911" width="1.59765625" style="247" customWidth="1"/>
    <col min="7912" max="7912" width="8.8984375" style="247" customWidth="1"/>
    <col min="7913" max="7913" width="1.59765625" style="247" customWidth="1"/>
    <col min="7914" max="7914" width="18.59765625" style="247" customWidth="1"/>
    <col min="7915" max="7915" width="1.59765625" style="247" customWidth="1"/>
    <col min="7916" max="7916" width="18.8984375" style="247" customWidth="1"/>
    <col min="7917" max="7917" width="10.59765625" style="247"/>
    <col min="7918" max="7919" width="15.59765625" style="247" bestFit="1" customWidth="1"/>
    <col min="7920" max="8163" width="10.59765625" style="247"/>
    <col min="8164" max="8164" width="14.3984375" style="247" customWidth="1"/>
    <col min="8165" max="8165" width="18.3984375" style="247" customWidth="1"/>
    <col min="8166" max="8166" width="25.59765625" style="247" customWidth="1"/>
    <col min="8167" max="8167" width="1.59765625" style="247" customWidth="1"/>
    <col min="8168" max="8168" width="8.8984375" style="247" customWidth="1"/>
    <col min="8169" max="8169" width="1.59765625" style="247" customWidth="1"/>
    <col min="8170" max="8170" width="18.59765625" style="247" customWidth="1"/>
    <col min="8171" max="8171" width="1.59765625" style="247" customWidth="1"/>
    <col min="8172" max="8172" width="18.8984375" style="247" customWidth="1"/>
    <col min="8173" max="8173" width="10.59765625" style="247"/>
    <col min="8174" max="8175" width="15.59765625" style="247" bestFit="1" customWidth="1"/>
    <col min="8176" max="8419" width="10.59765625" style="247"/>
    <col min="8420" max="8420" width="14.3984375" style="247" customWidth="1"/>
    <col min="8421" max="8421" width="18.3984375" style="247" customWidth="1"/>
    <col min="8422" max="8422" width="25.59765625" style="247" customWidth="1"/>
    <col min="8423" max="8423" width="1.59765625" style="247" customWidth="1"/>
    <col min="8424" max="8424" width="8.8984375" style="247" customWidth="1"/>
    <col min="8425" max="8425" width="1.59765625" style="247" customWidth="1"/>
    <col min="8426" max="8426" width="18.59765625" style="247" customWidth="1"/>
    <col min="8427" max="8427" width="1.59765625" style="247" customWidth="1"/>
    <col min="8428" max="8428" width="18.8984375" style="247" customWidth="1"/>
    <col min="8429" max="8429" width="10.59765625" style="247"/>
    <col min="8430" max="8431" width="15.59765625" style="247" bestFit="1" customWidth="1"/>
    <col min="8432" max="8675" width="10.59765625" style="247"/>
    <col min="8676" max="8676" width="14.3984375" style="247" customWidth="1"/>
    <col min="8677" max="8677" width="18.3984375" style="247" customWidth="1"/>
    <col min="8678" max="8678" width="25.59765625" style="247" customWidth="1"/>
    <col min="8679" max="8679" width="1.59765625" style="247" customWidth="1"/>
    <col min="8680" max="8680" width="8.8984375" style="247" customWidth="1"/>
    <col min="8681" max="8681" width="1.59765625" style="247" customWidth="1"/>
    <col min="8682" max="8682" width="18.59765625" style="247" customWidth="1"/>
    <col min="8683" max="8683" width="1.59765625" style="247" customWidth="1"/>
    <col min="8684" max="8684" width="18.8984375" style="247" customWidth="1"/>
    <col min="8685" max="8685" width="10.59765625" style="247"/>
    <col min="8686" max="8687" width="15.59765625" style="247" bestFit="1" customWidth="1"/>
    <col min="8688" max="8931" width="10.59765625" style="247"/>
    <col min="8932" max="8932" width="14.3984375" style="247" customWidth="1"/>
    <col min="8933" max="8933" width="18.3984375" style="247" customWidth="1"/>
    <col min="8934" max="8934" width="25.59765625" style="247" customWidth="1"/>
    <col min="8935" max="8935" width="1.59765625" style="247" customWidth="1"/>
    <col min="8936" max="8936" width="8.8984375" style="247" customWidth="1"/>
    <col min="8937" max="8937" width="1.59765625" style="247" customWidth="1"/>
    <col min="8938" max="8938" width="18.59765625" style="247" customWidth="1"/>
    <col min="8939" max="8939" width="1.59765625" style="247" customWidth="1"/>
    <col min="8940" max="8940" width="18.8984375" style="247" customWidth="1"/>
    <col min="8941" max="8941" width="10.59765625" style="247"/>
    <col min="8942" max="8943" width="15.59765625" style="247" bestFit="1" customWidth="1"/>
    <col min="8944" max="9187" width="10.59765625" style="247"/>
    <col min="9188" max="9188" width="14.3984375" style="247" customWidth="1"/>
    <col min="9189" max="9189" width="18.3984375" style="247" customWidth="1"/>
    <col min="9190" max="9190" width="25.59765625" style="247" customWidth="1"/>
    <col min="9191" max="9191" width="1.59765625" style="247" customWidth="1"/>
    <col min="9192" max="9192" width="8.8984375" style="247" customWidth="1"/>
    <col min="9193" max="9193" width="1.59765625" style="247" customWidth="1"/>
    <col min="9194" max="9194" width="18.59765625" style="247" customWidth="1"/>
    <col min="9195" max="9195" width="1.59765625" style="247" customWidth="1"/>
    <col min="9196" max="9196" width="18.8984375" style="247" customWidth="1"/>
    <col min="9197" max="9197" width="10.59765625" style="247"/>
    <col min="9198" max="9199" width="15.59765625" style="247" bestFit="1" customWidth="1"/>
    <col min="9200" max="9443" width="10.59765625" style="247"/>
    <col min="9444" max="9444" width="14.3984375" style="247" customWidth="1"/>
    <col min="9445" max="9445" width="18.3984375" style="247" customWidth="1"/>
    <col min="9446" max="9446" width="25.59765625" style="247" customWidth="1"/>
    <col min="9447" max="9447" width="1.59765625" style="247" customWidth="1"/>
    <col min="9448" max="9448" width="8.8984375" style="247" customWidth="1"/>
    <col min="9449" max="9449" width="1.59765625" style="247" customWidth="1"/>
    <col min="9450" max="9450" width="18.59765625" style="247" customWidth="1"/>
    <col min="9451" max="9451" width="1.59765625" style="247" customWidth="1"/>
    <col min="9452" max="9452" width="18.8984375" style="247" customWidth="1"/>
    <col min="9453" max="9453" width="10.59765625" style="247"/>
    <col min="9454" max="9455" width="15.59765625" style="247" bestFit="1" customWidth="1"/>
    <col min="9456" max="9699" width="10.59765625" style="247"/>
    <col min="9700" max="9700" width="14.3984375" style="247" customWidth="1"/>
    <col min="9701" max="9701" width="18.3984375" style="247" customWidth="1"/>
    <col min="9702" max="9702" width="25.59765625" style="247" customWidth="1"/>
    <col min="9703" max="9703" width="1.59765625" style="247" customWidth="1"/>
    <col min="9704" max="9704" width="8.8984375" style="247" customWidth="1"/>
    <col min="9705" max="9705" width="1.59765625" style="247" customWidth="1"/>
    <col min="9706" max="9706" width="18.59765625" style="247" customWidth="1"/>
    <col min="9707" max="9707" width="1.59765625" style="247" customWidth="1"/>
    <col min="9708" max="9708" width="18.8984375" style="247" customWidth="1"/>
    <col min="9709" max="9709" width="10.59765625" style="247"/>
    <col min="9710" max="9711" width="15.59765625" style="247" bestFit="1" customWidth="1"/>
    <col min="9712" max="9955" width="10.59765625" style="247"/>
    <col min="9956" max="9956" width="14.3984375" style="247" customWidth="1"/>
    <col min="9957" max="9957" width="18.3984375" style="247" customWidth="1"/>
    <col min="9958" max="9958" width="25.59765625" style="247" customWidth="1"/>
    <col min="9959" max="9959" width="1.59765625" style="247" customWidth="1"/>
    <col min="9960" max="9960" width="8.8984375" style="247" customWidth="1"/>
    <col min="9961" max="9961" width="1.59765625" style="247" customWidth="1"/>
    <col min="9962" max="9962" width="18.59765625" style="247" customWidth="1"/>
    <col min="9963" max="9963" width="1.59765625" style="247" customWidth="1"/>
    <col min="9964" max="9964" width="18.8984375" style="247" customWidth="1"/>
    <col min="9965" max="9965" width="10.59765625" style="247"/>
    <col min="9966" max="9967" width="15.59765625" style="247" bestFit="1" customWidth="1"/>
    <col min="9968" max="10211" width="10.59765625" style="247"/>
    <col min="10212" max="10212" width="14.3984375" style="247" customWidth="1"/>
    <col min="10213" max="10213" width="18.3984375" style="247" customWidth="1"/>
    <col min="10214" max="10214" width="25.59765625" style="247" customWidth="1"/>
    <col min="10215" max="10215" width="1.59765625" style="247" customWidth="1"/>
    <col min="10216" max="10216" width="8.8984375" style="247" customWidth="1"/>
    <col min="10217" max="10217" width="1.59765625" style="247" customWidth="1"/>
    <col min="10218" max="10218" width="18.59765625" style="247" customWidth="1"/>
    <col min="10219" max="10219" width="1.59765625" style="247" customWidth="1"/>
    <col min="10220" max="10220" width="18.8984375" style="247" customWidth="1"/>
    <col min="10221" max="10221" width="10.59765625" style="247"/>
    <col min="10222" max="10223" width="15.59765625" style="247" bestFit="1" customWidth="1"/>
    <col min="10224" max="10467" width="10.59765625" style="247"/>
    <col min="10468" max="10468" width="14.3984375" style="247" customWidth="1"/>
    <col min="10469" max="10469" width="18.3984375" style="247" customWidth="1"/>
    <col min="10470" max="10470" width="25.59765625" style="247" customWidth="1"/>
    <col min="10471" max="10471" width="1.59765625" style="247" customWidth="1"/>
    <col min="10472" max="10472" width="8.8984375" style="247" customWidth="1"/>
    <col min="10473" max="10473" width="1.59765625" style="247" customWidth="1"/>
    <col min="10474" max="10474" width="18.59765625" style="247" customWidth="1"/>
    <col min="10475" max="10475" width="1.59765625" style="247" customWidth="1"/>
    <col min="10476" max="10476" width="18.8984375" style="247" customWidth="1"/>
    <col min="10477" max="10477" width="10.59765625" style="247"/>
    <col min="10478" max="10479" width="15.59765625" style="247" bestFit="1" customWidth="1"/>
    <col min="10480" max="10723" width="10.59765625" style="247"/>
    <col min="10724" max="10724" width="14.3984375" style="247" customWidth="1"/>
    <col min="10725" max="10725" width="18.3984375" style="247" customWidth="1"/>
    <col min="10726" max="10726" width="25.59765625" style="247" customWidth="1"/>
    <col min="10727" max="10727" width="1.59765625" style="247" customWidth="1"/>
    <col min="10728" max="10728" width="8.8984375" style="247" customWidth="1"/>
    <col min="10729" max="10729" width="1.59765625" style="247" customWidth="1"/>
    <col min="10730" max="10730" width="18.59765625" style="247" customWidth="1"/>
    <col min="10731" max="10731" width="1.59765625" style="247" customWidth="1"/>
    <col min="10732" max="10732" width="18.8984375" style="247" customWidth="1"/>
    <col min="10733" max="10733" width="10.59765625" style="247"/>
    <col min="10734" max="10735" width="15.59765625" style="247" bestFit="1" customWidth="1"/>
    <col min="10736" max="10979" width="10.59765625" style="247"/>
    <col min="10980" max="10980" width="14.3984375" style="247" customWidth="1"/>
    <col min="10981" max="10981" width="18.3984375" style="247" customWidth="1"/>
    <col min="10982" max="10982" width="25.59765625" style="247" customWidth="1"/>
    <col min="10983" max="10983" width="1.59765625" style="247" customWidth="1"/>
    <col min="10984" max="10984" width="8.8984375" style="247" customWidth="1"/>
    <col min="10985" max="10985" width="1.59765625" style="247" customWidth="1"/>
    <col min="10986" max="10986" width="18.59765625" style="247" customWidth="1"/>
    <col min="10987" max="10987" width="1.59765625" style="247" customWidth="1"/>
    <col min="10988" max="10988" width="18.8984375" style="247" customWidth="1"/>
    <col min="10989" max="10989" width="10.59765625" style="247"/>
    <col min="10990" max="10991" width="15.59765625" style="247" bestFit="1" customWidth="1"/>
    <col min="10992" max="11235" width="10.59765625" style="247"/>
    <col min="11236" max="11236" width="14.3984375" style="247" customWidth="1"/>
    <col min="11237" max="11237" width="18.3984375" style="247" customWidth="1"/>
    <col min="11238" max="11238" width="25.59765625" style="247" customWidth="1"/>
    <col min="11239" max="11239" width="1.59765625" style="247" customWidth="1"/>
    <col min="11240" max="11240" width="8.8984375" style="247" customWidth="1"/>
    <col min="11241" max="11241" width="1.59765625" style="247" customWidth="1"/>
    <col min="11242" max="11242" width="18.59765625" style="247" customWidth="1"/>
    <col min="11243" max="11243" width="1.59765625" style="247" customWidth="1"/>
    <col min="11244" max="11244" width="18.8984375" style="247" customWidth="1"/>
    <col min="11245" max="11245" width="10.59765625" style="247"/>
    <col min="11246" max="11247" width="15.59765625" style="247" bestFit="1" customWidth="1"/>
    <col min="11248" max="11491" width="10.59765625" style="247"/>
    <col min="11492" max="11492" width="14.3984375" style="247" customWidth="1"/>
    <col min="11493" max="11493" width="18.3984375" style="247" customWidth="1"/>
    <col min="11494" max="11494" width="25.59765625" style="247" customWidth="1"/>
    <col min="11495" max="11495" width="1.59765625" style="247" customWidth="1"/>
    <col min="11496" max="11496" width="8.8984375" style="247" customWidth="1"/>
    <col min="11497" max="11497" width="1.59765625" style="247" customWidth="1"/>
    <col min="11498" max="11498" width="18.59765625" style="247" customWidth="1"/>
    <col min="11499" max="11499" width="1.59765625" style="247" customWidth="1"/>
    <col min="11500" max="11500" width="18.8984375" style="247" customWidth="1"/>
    <col min="11501" max="11501" width="10.59765625" style="247"/>
    <col min="11502" max="11503" width="15.59765625" style="247" bestFit="1" customWidth="1"/>
    <col min="11504" max="11747" width="10.59765625" style="247"/>
    <col min="11748" max="11748" width="14.3984375" style="247" customWidth="1"/>
    <col min="11749" max="11749" width="18.3984375" style="247" customWidth="1"/>
    <col min="11750" max="11750" width="25.59765625" style="247" customWidth="1"/>
    <col min="11751" max="11751" width="1.59765625" style="247" customWidth="1"/>
    <col min="11752" max="11752" width="8.8984375" style="247" customWidth="1"/>
    <col min="11753" max="11753" width="1.59765625" style="247" customWidth="1"/>
    <col min="11754" max="11754" width="18.59765625" style="247" customWidth="1"/>
    <col min="11755" max="11755" width="1.59765625" style="247" customWidth="1"/>
    <col min="11756" max="11756" width="18.8984375" style="247" customWidth="1"/>
    <col min="11757" max="11757" width="10.59765625" style="247"/>
    <col min="11758" max="11759" width="15.59765625" style="247" bestFit="1" customWidth="1"/>
    <col min="11760" max="12003" width="10.59765625" style="247"/>
    <col min="12004" max="12004" width="14.3984375" style="247" customWidth="1"/>
    <col min="12005" max="12005" width="18.3984375" style="247" customWidth="1"/>
    <col min="12006" max="12006" width="25.59765625" style="247" customWidth="1"/>
    <col min="12007" max="12007" width="1.59765625" style="247" customWidth="1"/>
    <col min="12008" max="12008" width="8.8984375" style="247" customWidth="1"/>
    <col min="12009" max="12009" width="1.59765625" style="247" customWidth="1"/>
    <col min="12010" max="12010" width="18.59765625" style="247" customWidth="1"/>
    <col min="12011" max="12011" width="1.59765625" style="247" customWidth="1"/>
    <col min="12012" max="12012" width="18.8984375" style="247" customWidth="1"/>
    <col min="12013" max="12013" width="10.59765625" style="247"/>
    <col min="12014" max="12015" width="15.59765625" style="247" bestFit="1" customWidth="1"/>
    <col min="12016" max="12259" width="10.59765625" style="247"/>
    <col min="12260" max="12260" width="14.3984375" style="247" customWidth="1"/>
    <col min="12261" max="12261" width="18.3984375" style="247" customWidth="1"/>
    <col min="12262" max="12262" width="25.59765625" style="247" customWidth="1"/>
    <col min="12263" max="12263" width="1.59765625" style="247" customWidth="1"/>
    <col min="12264" max="12264" width="8.8984375" style="247" customWidth="1"/>
    <col min="12265" max="12265" width="1.59765625" style="247" customWidth="1"/>
    <col min="12266" max="12266" width="18.59765625" style="247" customWidth="1"/>
    <col min="12267" max="12267" width="1.59765625" style="247" customWidth="1"/>
    <col min="12268" max="12268" width="18.8984375" style="247" customWidth="1"/>
    <col min="12269" max="12269" width="10.59765625" style="247"/>
    <col min="12270" max="12271" width="15.59765625" style="247" bestFit="1" customWidth="1"/>
    <col min="12272" max="12515" width="10.59765625" style="247"/>
    <col min="12516" max="12516" width="14.3984375" style="247" customWidth="1"/>
    <col min="12517" max="12517" width="18.3984375" style="247" customWidth="1"/>
    <col min="12518" max="12518" width="25.59765625" style="247" customWidth="1"/>
    <col min="12519" max="12519" width="1.59765625" style="247" customWidth="1"/>
    <col min="12520" max="12520" width="8.8984375" style="247" customWidth="1"/>
    <col min="12521" max="12521" width="1.59765625" style="247" customWidth="1"/>
    <col min="12522" max="12522" width="18.59765625" style="247" customWidth="1"/>
    <col min="12523" max="12523" width="1.59765625" style="247" customWidth="1"/>
    <col min="12524" max="12524" width="18.8984375" style="247" customWidth="1"/>
    <col min="12525" max="12525" width="10.59765625" style="247"/>
    <col min="12526" max="12527" width="15.59765625" style="247" bestFit="1" customWidth="1"/>
    <col min="12528" max="12771" width="10.59765625" style="247"/>
    <col min="12772" max="12772" width="14.3984375" style="247" customWidth="1"/>
    <col min="12773" max="12773" width="18.3984375" style="247" customWidth="1"/>
    <col min="12774" max="12774" width="25.59765625" style="247" customWidth="1"/>
    <col min="12775" max="12775" width="1.59765625" style="247" customWidth="1"/>
    <col min="12776" max="12776" width="8.8984375" style="247" customWidth="1"/>
    <col min="12777" max="12777" width="1.59765625" style="247" customWidth="1"/>
    <col min="12778" max="12778" width="18.59765625" style="247" customWidth="1"/>
    <col min="12779" max="12779" width="1.59765625" style="247" customWidth="1"/>
    <col min="12780" max="12780" width="18.8984375" style="247" customWidth="1"/>
    <col min="12781" max="12781" width="10.59765625" style="247"/>
    <col min="12782" max="12783" width="15.59765625" style="247" bestFit="1" customWidth="1"/>
    <col min="12784" max="13027" width="10.59765625" style="247"/>
    <col min="13028" max="13028" width="14.3984375" style="247" customWidth="1"/>
    <col min="13029" max="13029" width="18.3984375" style="247" customWidth="1"/>
    <col min="13030" max="13030" width="25.59765625" style="247" customWidth="1"/>
    <col min="13031" max="13031" width="1.59765625" style="247" customWidth="1"/>
    <col min="13032" max="13032" width="8.8984375" style="247" customWidth="1"/>
    <col min="13033" max="13033" width="1.59765625" style="247" customWidth="1"/>
    <col min="13034" max="13034" width="18.59765625" style="247" customWidth="1"/>
    <col min="13035" max="13035" width="1.59765625" style="247" customWidth="1"/>
    <col min="13036" max="13036" width="18.8984375" style="247" customWidth="1"/>
    <col min="13037" max="13037" width="10.59765625" style="247"/>
    <col min="13038" max="13039" width="15.59765625" style="247" bestFit="1" customWidth="1"/>
    <col min="13040" max="13283" width="10.59765625" style="247"/>
    <col min="13284" max="13284" width="14.3984375" style="247" customWidth="1"/>
    <col min="13285" max="13285" width="18.3984375" style="247" customWidth="1"/>
    <col min="13286" max="13286" width="25.59765625" style="247" customWidth="1"/>
    <col min="13287" max="13287" width="1.59765625" style="247" customWidth="1"/>
    <col min="13288" max="13288" width="8.8984375" style="247" customWidth="1"/>
    <col min="13289" max="13289" width="1.59765625" style="247" customWidth="1"/>
    <col min="13290" max="13290" width="18.59765625" style="247" customWidth="1"/>
    <col min="13291" max="13291" width="1.59765625" style="247" customWidth="1"/>
    <col min="13292" max="13292" width="18.8984375" style="247" customWidth="1"/>
    <col min="13293" max="13293" width="10.59765625" style="247"/>
    <col min="13294" max="13295" width="15.59765625" style="247" bestFit="1" customWidth="1"/>
    <col min="13296" max="13539" width="10.59765625" style="247"/>
    <col min="13540" max="13540" width="14.3984375" style="247" customWidth="1"/>
    <col min="13541" max="13541" width="18.3984375" style="247" customWidth="1"/>
    <col min="13542" max="13542" width="25.59765625" style="247" customWidth="1"/>
    <col min="13543" max="13543" width="1.59765625" style="247" customWidth="1"/>
    <col min="13544" max="13544" width="8.8984375" style="247" customWidth="1"/>
    <col min="13545" max="13545" width="1.59765625" style="247" customWidth="1"/>
    <col min="13546" max="13546" width="18.59765625" style="247" customWidth="1"/>
    <col min="13547" max="13547" width="1.59765625" style="247" customWidth="1"/>
    <col min="13548" max="13548" width="18.8984375" style="247" customWidth="1"/>
    <col min="13549" max="13549" width="10.59765625" style="247"/>
    <col min="13550" max="13551" width="15.59765625" style="247" bestFit="1" customWidth="1"/>
    <col min="13552" max="13795" width="10.59765625" style="247"/>
    <col min="13796" max="13796" width="14.3984375" style="247" customWidth="1"/>
    <col min="13797" max="13797" width="18.3984375" style="247" customWidth="1"/>
    <col min="13798" max="13798" width="25.59765625" style="247" customWidth="1"/>
    <col min="13799" max="13799" width="1.59765625" style="247" customWidth="1"/>
    <col min="13800" max="13800" width="8.8984375" style="247" customWidth="1"/>
    <col min="13801" max="13801" width="1.59765625" style="247" customWidth="1"/>
    <col min="13802" max="13802" width="18.59765625" style="247" customWidth="1"/>
    <col min="13803" max="13803" width="1.59765625" style="247" customWidth="1"/>
    <col min="13804" max="13804" width="18.8984375" style="247" customWidth="1"/>
    <col min="13805" max="13805" width="10.59765625" style="247"/>
    <col min="13806" max="13807" width="15.59765625" style="247" bestFit="1" customWidth="1"/>
    <col min="13808" max="14051" width="10.59765625" style="247"/>
    <col min="14052" max="14052" width="14.3984375" style="247" customWidth="1"/>
    <col min="14053" max="14053" width="18.3984375" style="247" customWidth="1"/>
    <col min="14054" max="14054" width="25.59765625" style="247" customWidth="1"/>
    <col min="14055" max="14055" width="1.59765625" style="247" customWidth="1"/>
    <col min="14056" max="14056" width="8.8984375" style="247" customWidth="1"/>
    <col min="14057" max="14057" width="1.59765625" style="247" customWidth="1"/>
    <col min="14058" max="14058" width="18.59765625" style="247" customWidth="1"/>
    <col min="14059" max="14059" width="1.59765625" style="247" customWidth="1"/>
    <col min="14060" max="14060" width="18.8984375" style="247" customWidth="1"/>
    <col min="14061" max="14061" width="10.59765625" style="247"/>
    <col min="14062" max="14063" width="15.59765625" style="247" bestFit="1" customWidth="1"/>
    <col min="14064" max="14307" width="10.59765625" style="247"/>
    <col min="14308" max="14308" width="14.3984375" style="247" customWidth="1"/>
    <col min="14309" max="14309" width="18.3984375" style="247" customWidth="1"/>
    <col min="14310" max="14310" width="25.59765625" style="247" customWidth="1"/>
    <col min="14311" max="14311" width="1.59765625" style="247" customWidth="1"/>
    <col min="14312" max="14312" width="8.8984375" style="247" customWidth="1"/>
    <col min="14313" max="14313" width="1.59765625" style="247" customWidth="1"/>
    <col min="14314" max="14314" width="18.59765625" style="247" customWidth="1"/>
    <col min="14315" max="14315" width="1.59765625" style="247" customWidth="1"/>
    <col min="14316" max="14316" width="18.8984375" style="247" customWidth="1"/>
    <col min="14317" max="14317" width="10.59765625" style="247"/>
    <col min="14318" max="14319" width="15.59765625" style="247" bestFit="1" customWidth="1"/>
    <col min="14320" max="14563" width="10.59765625" style="247"/>
    <col min="14564" max="14564" width="14.3984375" style="247" customWidth="1"/>
    <col min="14565" max="14565" width="18.3984375" style="247" customWidth="1"/>
    <col min="14566" max="14566" width="25.59765625" style="247" customWidth="1"/>
    <col min="14567" max="14567" width="1.59765625" style="247" customWidth="1"/>
    <col min="14568" max="14568" width="8.8984375" style="247" customWidth="1"/>
    <col min="14569" max="14569" width="1.59765625" style="247" customWidth="1"/>
    <col min="14570" max="14570" width="18.59765625" style="247" customWidth="1"/>
    <col min="14571" max="14571" width="1.59765625" style="247" customWidth="1"/>
    <col min="14572" max="14572" width="18.8984375" style="247" customWidth="1"/>
    <col min="14573" max="14573" width="10.59765625" style="247"/>
    <col min="14574" max="14575" width="15.59765625" style="247" bestFit="1" customWidth="1"/>
    <col min="14576" max="14819" width="10.59765625" style="247"/>
    <col min="14820" max="14820" width="14.3984375" style="247" customWidth="1"/>
    <col min="14821" max="14821" width="18.3984375" style="247" customWidth="1"/>
    <col min="14822" max="14822" width="25.59765625" style="247" customWidth="1"/>
    <col min="14823" max="14823" width="1.59765625" style="247" customWidth="1"/>
    <col min="14824" max="14824" width="8.8984375" style="247" customWidth="1"/>
    <col min="14825" max="14825" width="1.59765625" style="247" customWidth="1"/>
    <col min="14826" max="14826" width="18.59765625" style="247" customWidth="1"/>
    <col min="14827" max="14827" width="1.59765625" style="247" customWidth="1"/>
    <col min="14828" max="14828" width="18.8984375" style="247" customWidth="1"/>
    <col min="14829" max="14829" width="10.59765625" style="247"/>
    <col min="14830" max="14831" width="15.59765625" style="247" bestFit="1" customWidth="1"/>
    <col min="14832" max="15075" width="10.59765625" style="247"/>
    <col min="15076" max="15076" width="14.3984375" style="247" customWidth="1"/>
    <col min="15077" max="15077" width="18.3984375" style="247" customWidth="1"/>
    <col min="15078" max="15078" width="25.59765625" style="247" customWidth="1"/>
    <col min="15079" max="15079" width="1.59765625" style="247" customWidth="1"/>
    <col min="15080" max="15080" width="8.8984375" style="247" customWidth="1"/>
    <col min="15081" max="15081" width="1.59765625" style="247" customWidth="1"/>
    <col min="15082" max="15082" width="18.59765625" style="247" customWidth="1"/>
    <col min="15083" max="15083" width="1.59765625" style="247" customWidth="1"/>
    <col min="15084" max="15084" width="18.8984375" style="247" customWidth="1"/>
    <col min="15085" max="15085" width="10.59765625" style="247"/>
    <col min="15086" max="15087" width="15.59765625" style="247" bestFit="1" customWidth="1"/>
    <col min="15088" max="15331" width="10.59765625" style="247"/>
    <col min="15332" max="15332" width="14.3984375" style="247" customWidth="1"/>
    <col min="15333" max="15333" width="18.3984375" style="247" customWidth="1"/>
    <col min="15334" max="15334" width="25.59765625" style="247" customWidth="1"/>
    <col min="15335" max="15335" width="1.59765625" style="247" customWidth="1"/>
    <col min="15336" max="15336" width="8.8984375" style="247" customWidth="1"/>
    <col min="15337" max="15337" width="1.59765625" style="247" customWidth="1"/>
    <col min="15338" max="15338" width="18.59765625" style="247" customWidth="1"/>
    <col min="15339" max="15339" width="1.59765625" style="247" customWidth="1"/>
    <col min="15340" max="15340" width="18.8984375" style="247" customWidth="1"/>
    <col min="15341" max="15341" width="10.59765625" style="247"/>
    <col min="15342" max="15343" width="15.59765625" style="247" bestFit="1" customWidth="1"/>
    <col min="15344" max="15587" width="10.59765625" style="247"/>
    <col min="15588" max="15588" width="14.3984375" style="247" customWidth="1"/>
    <col min="15589" max="15589" width="18.3984375" style="247" customWidth="1"/>
    <col min="15590" max="15590" width="25.59765625" style="247" customWidth="1"/>
    <col min="15591" max="15591" width="1.59765625" style="247" customWidth="1"/>
    <col min="15592" max="15592" width="8.8984375" style="247" customWidth="1"/>
    <col min="15593" max="15593" width="1.59765625" style="247" customWidth="1"/>
    <col min="15594" max="15594" width="18.59765625" style="247" customWidth="1"/>
    <col min="15595" max="15595" width="1.59765625" style="247" customWidth="1"/>
    <col min="15596" max="15596" width="18.8984375" style="247" customWidth="1"/>
    <col min="15597" max="15597" width="10.59765625" style="247"/>
    <col min="15598" max="15599" width="15.59765625" style="247" bestFit="1" customWidth="1"/>
    <col min="15600" max="15843" width="10.59765625" style="247"/>
    <col min="15844" max="15844" width="14.3984375" style="247" customWidth="1"/>
    <col min="15845" max="15845" width="18.3984375" style="247" customWidth="1"/>
    <col min="15846" max="15846" width="25.59765625" style="247" customWidth="1"/>
    <col min="15847" max="15847" width="1.59765625" style="247" customWidth="1"/>
    <col min="15848" max="15848" width="8.8984375" style="247" customWidth="1"/>
    <col min="15849" max="15849" width="1.59765625" style="247" customWidth="1"/>
    <col min="15850" max="15850" width="18.59765625" style="247" customWidth="1"/>
    <col min="15851" max="15851" width="1.59765625" style="247" customWidth="1"/>
    <col min="15852" max="15852" width="18.8984375" style="247" customWidth="1"/>
    <col min="15853" max="15853" width="10.59765625" style="247"/>
    <col min="15854" max="15855" width="15.59765625" style="247" bestFit="1" customWidth="1"/>
    <col min="15856" max="16099" width="10.59765625" style="247"/>
    <col min="16100" max="16100" width="14.3984375" style="247" customWidth="1"/>
    <col min="16101" max="16101" width="18.3984375" style="247" customWidth="1"/>
    <col min="16102" max="16102" width="25.59765625" style="247" customWidth="1"/>
    <col min="16103" max="16103" width="1.59765625" style="247" customWidth="1"/>
    <col min="16104" max="16104" width="8.8984375" style="247" customWidth="1"/>
    <col min="16105" max="16105" width="1.59765625" style="247" customWidth="1"/>
    <col min="16106" max="16106" width="18.59765625" style="247" customWidth="1"/>
    <col min="16107" max="16107" width="1.59765625" style="247" customWidth="1"/>
    <col min="16108" max="16108" width="18.8984375" style="247" customWidth="1"/>
    <col min="16109" max="16109" width="10.59765625" style="247"/>
    <col min="16110" max="16111" width="15.59765625" style="247" bestFit="1" customWidth="1"/>
    <col min="16112" max="16384" width="10.59765625" style="247"/>
  </cols>
  <sheetData>
    <row r="1" spans="1:9" ht="21.75" customHeight="1">
      <c r="A1" s="242" t="s">
        <v>0</v>
      </c>
      <c r="B1" s="243"/>
      <c r="C1" s="243"/>
      <c r="D1" s="244"/>
      <c r="E1" s="243"/>
      <c r="F1" s="243"/>
      <c r="G1" s="245"/>
      <c r="H1" s="243"/>
      <c r="I1" s="246"/>
    </row>
    <row r="2" spans="1:9" ht="21.75" customHeight="1">
      <c r="A2" s="242" t="s">
        <v>479</v>
      </c>
      <c r="B2" s="243"/>
      <c r="C2" s="243"/>
      <c r="D2" s="244"/>
      <c r="E2" s="243"/>
      <c r="F2" s="243"/>
      <c r="G2" s="245"/>
      <c r="H2" s="248"/>
      <c r="I2" s="246"/>
    </row>
    <row r="3" spans="1:9" ht="21.75" customHeight="1">
      <c r="A3" s="242" t="s">
        <v>356</v>
      </c>
      <c r="B3" s="243"/>
      <c r="C3" s="243"/>
      <c r="D3" s="244"/>
      <c r="E3" s="243"/>
      <c r="F3" s="243"/>
      <c r="G3" s="245"/>
      <c r="H3" s="243"/>
      <c r="I3" s="246"/>
    </row>
    <row r="4" spans="1:9" ht="21.75" customHeight="1">
      <c r="A4" s="243"/>
      <c r="B4" s="243"/>
      <c r="C4" s="243"/>
      <c r="D4" s="244"/>
      <c r="E4" s="243"/>
      <c r="F4" s="243"/>
      <c r="H4" s="243"/>
      <c r="I4" s="250" t="s">
        <v>480</v>
      </c>
    </row>
    <row r="5" spans="1:9" ht="21.75" customHeight="1">
      <c r="B5" s="251"/>
      <c r="D5" s="243"/>
      <c r="E5" s="252" t="s">
        <v>481</v>
      </c>
      <c r="G5" s="253" t="s">
        <v>482</v>
      </c>
      <c r="H5" s="254"/>
      <c r="I5" s="252">
        <v>2567</v>
      </c>
    </row>
    <row r="6" spans="1:9" ht="21.75" customHeight="1">
      <c r="A6" s="255" t="s">
        <v>483</v>
      </c>
    </row>
    <row r="7" spans="1:9" ht="21.75" customHeight="1">
      <c r="A7" s="247" t="s">
        <v>484</v>
      </c>
      <c r="C7" s="257"/>
      <c r="D7" s="258"/>
      <c r="F7" s="258"/>
      <c r="G7" s="259"/>
      <c r="H7" s="258"/>
      <c r="I7" s="259"/>
    </row>
    <row r="8" spans="1:9" ht="21.75" customHeight="1">
      <c r="A8" s="260" t="s">
        <v>485</v>
      </c>
      <c r="D8" s="258"/>
      <c r="E8" s="258"/>
      <c r="F8" s="258"/>
      <c r="G8" s="249">
        <v>489854427137</v>
      </c>
      <c r="H8" s="261"/>
      <c r="I8" s="249">
        <v>467997147481</v>
      </c>
    </row>
    <row r="9" spans="1:9" ht="21.75" customHeight="1">
      <c r="A9" s="262" t="s">
        <v>486</v>
      </c>
      <c r="D9" s="258"/>
      <c r="E9" s="258">
        <v>7</v>
      </c>
      <c r="F9" s="258"/>
      <c r="G9" s="249">
        <v>123386325</v>
      </c>
      <c r="H9" s="261"/>
      <c r="I9" s="249">
        <v>100284788</v>
      </c>
    </row>
    <row r="10" spans="1:9" ht="21.75" customHeight="1">
      <c r="A10" s="262" t="s">
        <v>487</v>
      </c>
      <c r="D10" s="258"/>
      <c r="E10" s="258"/>
      <c r="F10" s="258"/>
      <c r="H10" s="261"/>
      <c r="I10" s="249"/>
    </row>
    <row r="11" spans="1:9" ht="21.75" customHeight="1">
      <c r="A11" s="263" t="s">
        <v>488</v>
      </c>
      <c r="D11" s="258"/>
      <c r="E11" s="258"/>
      <c r="F11" s="258"/>
      <c r="G11" s="249">
        <v>343015136</v>
      </c>
      <c r="H11" s="261"/>
      <c r="I11" s="249">
        <v>229192300</v>
      </c>
    </row>
    <row r="12" spans="1:9" ht="21.75" customHeight="1">
      <c r="A12" s="263" t="s">
        <v>489</v>
      </c>
      <c r="D12" s="258"/>
      <c r="E12" s="258"/>
      <c r="F12" s="258"/>
      <c r="G12" s="249">
        <v>611461684</v>
      </c>
      <c r="H12" s="261"/>
      <c r="I12" s="249">
        <v>199702362</v>
      </c>
    </row>
    <row r="13" spans="1:9" ht="21.75" customHeight="1">
      <c r="A13" s="263" t="s">
        <v>490</v>
      </c>
      <c r="D13" s="258"/>
      <c r="E13" s="258">
        <v>13</v>
      </c>
      <c r="F13" s="258"/>
      <c r="G13" s="249">
        <v>82231875</v>
      </c>
      <c r="H13" s="261"/>
      <c r="I13" s="249">
        <v>162583265</v>
      </c>
    </row>
    <row r="14" spans="1:9" ht="21.75" customHeight="1">
      <c r="A14" s="263" t="s">
        <v>491</v>
      </c>
      <c r="D14" s="258"/>
      <c r="E14" s="258"/>
      <c r="F14" s="258"/>
      <c r="G14" s="249">
        <v>0</v>
      </c>
      <c r="H14" s="261"/>
      <c r="I14" s="249">
        <v>1017121</v>
      </c>
    </row>
    <row r="15" spans="1:9" ht="21.75" customHeight="1">
      <c r="A15" s="264" t="s">
        <v>492</v>
      </c>
      <c r="D15" s="258"/>
      <c r="E15" s="258">
        <v>8</v>
      </c>
      <c r="F15" s="258"/>
      <c r="G15" s="249">
        <v>0</v>
      </c>
      <c r="H15" s="261"/>
      <c r="I15" s="249">
        <v>336162287</v>
      </c>
    </row>
    <row r="16" spans="1:9" ht="21.75" customHeight="1">
      <c r="A16" s="255" t="s">
        <v>493</v>
      </c>
      <c r="D16" s="258"/>
      <c r="G16" s="265">
        <f>SUM(G8:G15)</f>
        <v>491014522157</v>
      </c>
      <c r="H16" s="266"/>
      <c r="I16" s="265">
        <f>SUM(I8:I15)</f>
        <v>469026089604</v>
      </c>
    </row>
    <row r="17" spans="1:9" ht="21.75" customHeight="1">
      <c r="A17" s="255" t="s">
        <v>494</v>
      </c>
      <c r="D17" s="258"/>
      <c r="G17" s="267"/>
      <c r="H17" s="249"/>
      <c r="I17" s="267"/>
    </row>
    <row r="18" spans="1:9" ht="21.75" customHeight="1">
      <c r="A18" s="262" t="s">
        <v>495</v>
      </c>
      <c r="D18" s="258"/>
      <c r="H18" s="249"/>
      <c r="I18" s="249"/>
    </row>
    <row r="19" spans="1:9" ht="21.75" customHeight="1">
      <c r="A19" s="263" t="s">
        <v>496</v>
      </c>
      <c r="D19" s="258"/>
      <c r="G19" s="249">
        <v>488492836</v>
      </c>
      <c r="H19" s="249"/>
      <c r="I19" s="249">
        <v>1928208561</v>
      </c>
    </row>
    <row r="20" spans="1:9" ht="21.75" customHeight="1">
      <c r="A20" s="263" t="s">
        <v>490</v>
      </c>
      <c r="D20" s="258"/>
      <c r="E20" s="258">
        <v>13</v>
      </c>
      <c r="G20" s="249">
        <v>303522</v>
      </c>
      <c r="H20" s="249"/>
      <c r="I20" s="249">
        <v>19198233</v>
      </c>
    </row>
    <row r="21" spans="1:9" ht="21.75" customHeight="1">
      <c r="A21" s="247" t="s">
        <v>497</v>
      </c>
      <c r="D21" s="258"/>
      <c r="E21" s="258">
        <v>11</v>
      </c>
      <c r="G21" s="249">
        <v>135405226</v>
      </c>
      <c r="H21" s="249"/>
      <c r="I21" s="249">
        <v>104039442</v>
      </c>
    </row>
    <row r="22" spans="1:9" ht="21.75" customHeight="1">
      <c r="A22" s="268" t="s">
        <v>498</v>
      </c>
      <c r="D22" s="258"/>
      <c r="G22" s="265">
        <f>SUM(G18:G21)</f>
        <v>624201584</v>
      </c>
      <c r="H22" s="266"/>
      <c r="I22" s="265">
        <f>SUM(I18:I21)</f>
        <v>2051446236</v>
      </c>
    </row>
    <row r="23" spans="1:9" ht="21.75" customHeight="1" thickBot="1">
      <c r="A23" s="242" t="s">
        <v>499</v>
      </c>
      <c r="D23" s="258"/>
      <c r="E23" s="258"/>
      <c r="G23" s="269">
        <f>G16-G22</f>
        <v>490390320573</v>
      </c>
      <c r="H23" s="266"/>
      <c r="I23" s="269">
        <f>I16-I22</f>
        <v>466974643368</v>
      </c>
    </row>
    <row r="24" spans="1:9" ht="21.75" customHeight="1" thickTop="1">
      <c r="A24" s="242" t="s">
        <v>500</v>
      </c>
      <c r="G24" s="267"/>
      <c r="H24" s="249"/>
      <c r="I24" s="267"/>
    </row>
    <row r="25" spans="1:9" ht="21.75" customHeight="1">
      <c r="A25" s="247" t="s">
        <v>501</v>
      </c>
      <c r="E25" s="243">
        <v>5</v>
      </c>
      <c r="G25" s="267"/>
      <c r="H25" s="249"/>
      <c r="I25" s="267"/>
    </row>
    <row r="26" spans="1:9" ht="21.75" customHeight="1">
      <c r="A26" s="263" t="s">
        <v>502</v>
      </c>
      <c r="G26" s="270">
        <v>150000000000</v>
      </c>
      <c r="H26" s="249"/>
      <c r="I26" s="249">
        <f>31145338685+118854661315</f>
        <v>150000000000</v>
      </c>
    </row>
    <row r="27" spans="1:9" ht="21.75" customHeight="1">
      <c r="A27" s="247" t="s">
        <v>503</v>
      </c>
      <c r="G27" s="266">
        <v>67946257722</v>
      </c>
      <c r="H27" s="249"/>
      <c r="I27" s="266">
        <v>67946526230</v>
      </c>
    </row>
    <row r="28" spans="1:9" ht="21.75" customHeight="1">
      <c r="G28" s="271">
        <f>SUM(G26:G27)</f>
        <v>217946257722</v>
      </c>
      <c r="H28" s="266"/>
      <c r="I28" s="271">
        <f>SUM(I26:I27)</f>
        <v>217946526230</v>
      </c>
    </row>
    <row r="29" spans="1:9" ht="21.75" customHeight="1">
      <c r="A29" s="247" t="s">
        <v>504</v>
      </c>
      <c r="E29" s="258">
        <v>6</v>
      </c>
      <c r="G29" s="266">
        <v>182446651837</v>
      </c>
      <c r="H29" s="249"/>
      <c r="I29" s="266">
        <v>159029829600</v>
      </c>
    </row>
    <row r="30" spans="1:9" ht="21.75" customHeight="1">
      <c r="A30" s="247" t="s">
        <v>505</v>
      </c>
      <c r="E30" s="258"/>
      <c r="G30" s="266">
        <v>89997411014</v>
      </c>
      <c r="H30" s="249"/>
      <c r="I30" s="266">
        <v>89998287538</v>
      </c>
    </row>
    <row r="31" spans="1:9" ht="21.75" customHeight="1" thickBot="1">
      <c r="A31" s="255" t="s">
        <v>499</v>
      </c>
      <c r="G31" s="272">
        <f>G28+G29+G30</f>
        <v>490390320573</v>
      </c>
      <c r="H31" s="266"/>
      <c r="I31" s="272">
        <f>I28+I29+I30</f>
        <v>466974643368</v>
      </c>
    </row>
    <row r="32" spans="1:9" ht="21.75" customHeight="1" thickTop="1">
      <c r="A32" s="255"/>
      <c r="G32" s="249">
        <f>G23-G31</f>
        <v>0</v>
      </c>
      <c r="I32" s="273">
        <f>I23-I31</f>
        <v>0</v>
      </c>
    </row>
    <row r="33" spans="1:9" ht="21.75" customHeight="1">
      <c r="A33" s="255" t="s">
        <v>506</v>
      </c>
      <c r="E33" s="258">
        <v>5</v>
      </c>
      <c r="I33" s="247"/>
    </row>
    <row r="34" spans="1:9" ht="21.75" customHeight="1">
      <c r="A34" s="263" t="s">
        <v>502</v>
      </c>
      <c r="G34" s="274">
        <v>10.4604</v>
      </c>
      <c r="H34" s="275"/>
      <c r="I34" s="274">
        <v>10.0754</v>
      </c>
    </row>
    <row r="35" spans="1:9" ht="21.75" customHeight="1">
      <c r="A35" s="247" t="s">
        <v>503</v>
      </c>
      <c r="G35" s="276">
        <v>49.080500000000001</v>
      </c>
      <c r="H35" s="275"/>
      <c r="I35" s="276">
        <v>46.484099999999998</v>
      </c>
    </row>
    <row r="36" spans="1:9" ht="21.75" customHeight="1">
      <c r="H36" s="275"/>
      <c r="I36" s="275"/>
    </row>
    <row r="37" spans="1:9" ht="21.75" customHeight="1">
      <c r="I37" s="247"/>
    </row>
    <row r="38" spans="1:9" ht="21.75" customHeight="1">
      <c r="A38" s="247" t="s">
        <v>54</v>
      </c>
    </row>
    <row r="40" spans="1:9" s="278" customFormat="1" ht="21.75" customHeight="1">
      <c r="A40" s="277"/>
      <c r="B40" s="277"/>
      <c r="C40" s="277"/>
      <c r="D40" s="277"/>
      <c r="E40" s="277"/>
      <c r="F40" s="247"/>
      <c r="G40" s="249"/>
      <c r="H40" s="247"/>
      <c r="I40" s="247"/>
    </row>
    <row r="41" spans="1:9" s="278" customFormat="1" ht="21.75" customHeight="1">
      <c r="A41" s="279" t="s">
        <v>507</v>
      </c>
      <c r="B41" s="279"/>
      <c r="C41" s="279"/>
      <c r="D41" s="279"/>
      <c r="E41" s="279"/>
      <c r="G41" s="249"/>
      <c r="H41" s="247"/>
      <c r="I41" s="247"/>
    </row>
    <row r="42" spans="1:9" s="278" customFormat="1" ht="21.75" customHeight="1">
      <c r="A42" s="280" t="s">
        <v>508</v>
      </c>
      <c r="B42" s="280"/>
      <c r="C42" s="280"/>
      <c r="D42" s="280"/>
      <c r="E42" s="280"/>
      <c r="G42" s="249"/>
      <c r="H42" s="247"/>
      <c r="I42" s="247"/>
    </row>
    <row r="43" spans="1:9" s="278" customFormat="1" ht="21.75" customHeight="1">
      <c r="A43" s="281"/>
      <c r="B43" s="281"/>
      <c r="C43" s="281"/>
      <c r="D43" s="281"/>
      <c r="E43" s="281"/>
      <c r="G43" s="249"/>
      <c r="H43" s="247"/>
      <c r="I43" s="247"/>
    </row>
    <row r="44" spans="1:9" ht="21.75" customHeight="1">
      <c r="A44" s="242" t="s">
        <v>0</v>
      </c>
      <c r="B44" s="243"/>
      <c r="C44" s="243"/>
      <c r="D44" s="244"/>
      <c r="E44" s="243"/>
      <c r="F44" s="243"/>
      <c r="G44" s="245"/>
      <c r="H44" s="243"/>
      <c r="I44" s="246"/>
    </row>
    <row r="45" spans="1:9" ht="21.75" customHeight="1">
      <c r="A45" s="242" t="s">
        <v>509</v>
      </c>
      <c r="B45" s="243"/>
      <c r="C45" s="243"/>
      <c r="D45" s="244"/>
      <c r="E45" s="243"/>
      <c r="F45" s="243"/>
      <c r="G45" s="245"/>
      <c r="H45" s="243"/>
      <c r="I45" s="246"/>
    </row>
    <row r="46" spans="1:9" ht="21.75" customHeight="1">
      <c r="A46" s="242" t="s">
        <v>510</v>
      </c>
      <c r="B46" s="243"/>
      <c r="C46" s="243"/>
      <c r="D46" s="244"/>
      <c r="E46" s="243"/>
      <c r="F46" s="243"/>
      <c r="G46" s="245"/>
      <c r="H46" s="243"/>
      <c r="I46" s="246"/>
    </row>
    <row r="47" spans="1:9" ht="21.75" customHeight="1">
      <c r="D47" s="243"/>
      <c r="F47" s="282"/>
      <c r="G47" s="245"/>
      <c r="H47" s="282"/>
      <c r="I47" s="250" t="s">
        <v>480</v>
      </c>
    </row>
    <row r="48" spans="1:9" ht="21.75" customHeight="1">
      <c r="D48" s="243"/>
      <c r="E48" s="252" t="s">
        <v>481</v>
      </c>
      <c r="G48" s="252">
        <v>2568</v>
      </c>
      <c r="H48" s="254"/>
      <c r="I48" s="252">
        <v>2567</v>
      </c>
    </row>
    <row r="49" spans="1:10" ht="21.75" customHeight="1">
      <c r="A49" s="255" t="s">
        <v>511</v>
      </c>
    </row>
    <row r="50" spans="1:10" ht="21.75" customHeight="1">
      <c r="A50" s="263" t="s">
        <v>512</v>
      </c>
      <c r="G50" s="266">
        <v>24231006316</v>
      </c>
      <c r="H50" s="266"/>
      <c r="I50" s="266">
        <v>18805475326</v>
      </c>
    </row>
    <row r="51" spans="1:10" ht="21.75" customHeight="1">
      <c r="A51" s="263" t="s">
        <v>513</v>
      </c>
      <c r="G51" s="266">
        <v>684745499</v>
      </c>
      <c r="H51" s="266"/>
      <c r="I51" s="266">
        <v>1152426282</v>
      </c>
    </row>
    <row r="52" spans="1:10" ht="21.75" customHeight="1">
      <c r="A52" s="247" t="s">
        <v>514</v>
      </c>
      <c r="G52" s="265">
        <f>SUM(G50:G51)</f>
        <v>24915751815</v>
      </c>
      <c r="H52" s="266"/>
      <c r="I52" s="265">
        <f>SUM(I50:I51)</f>
        <v>19957901608</v>
      </c>
    </row>
    <row r="53" spans="1:10" ht="21.75" customHeight="1">
      <c r="A53" s="255" t="s">
        <v>515</v>
      </c>
      <c r="G53" s="266"/>
      <c r="H53" s="266"/>
      <c r="I53" s="266"/>
    </row>
    <row r="54" spans="1:10" ht="21.75" customHeight="1">
      <c r="A54" s="262" t="s">
        <v>516</v>
      </c>
      <c r="E54" s="258" t="s">
        <v>517</v>
      </c>
      <c r="F54" s="258"/>
      <c r="G54" s="266">
        <v>290488401</v>
      </c>
      <c r="H54" s="266"/>
      <c r="I54" s="266">
        <v>134789457</v>
      </c>
    </row>
    <row r="55" spans="1:10" ht="21.75" customHeight="1">
      <c r="A55" s="263" t="s">
        <v>518</v>
      </c>
      <c r="E55" s="258">
        <v>9</v>
      </c>
      <c r="F55" s="258"/>
      <c r="G55" s="266">
        <v>8560000</v>
      </c>
      <c r="H55" s="266"/>
      <c r="I55" s="266">
        <v>5760044</v>
      </c>
    </row>
    <row r="56" spans="1:10" ht="21.75" customHeight="1">
      <c r="A56" s="263" t="s">
        <v>519</v>
      </c>
      <c r="E56" s="258">
        <v>9</v>
      </c>
      <c r="F56" s="258"/>
      <c r="G56" s="266">
        <v>16050000</v>
      </c>
      <c r="H56" s="266"/>
      <c r="I56" s="266">
        <v>16050000</v>
      </c>
    </row>
    <row r="57" spans="1:10" ht="21.75" customHeight="1">
      <c r="A57" s="262" t="s">
        <v>520</v>
      </c>
      <c r="E57" s="258">
        <v>9</v>
      </c>
      <c r="F57" s="258"/>
      <c r="G57" s="266">
        <v>566481629</v>
      </c>
      <c r="H57" s="266"/>
      <c r="I57" s="266">
        <v>290977193</v>
      </c>
    </row>
    <row r="58" spans="1:10" ht="21.75" customHeight="1">
      <c r="A58" s="263" t="s">
        <v>521</v>
      </c>
      <c r="E58" s="258"/>
      <c r="F58" s="258"/>
      <c r="G58" s="266">
        <v>1000000</v>
      </c>
      <c r="H58" s="266"/>
      <c r="I58" s="266">
        <v>800000</v>
      </c>
    </row>
    <row r="59" spans="1:10" ht="21.75" customHeight="1">
      <c r="A59" s="263" t="s">
        <v>522</v>
      </c>
      <c r="G59" s="265">
        <f>SUM(G54:G58)</f>
        <v>882580030</v>
      </c>
      <c r="H59" s="266"/>
      <c r="I59" s="265">
        <f>SUM(I54:I58)</f>
        <v>448376694</v>
      </c>
    </row>
    <row r="60" spans="1:10" ht="21.75" customHeight="1">
      <c r="A60" s="242" t="s">
        <v>523</v>
      </c>
      <c r="E60" s="283"/>
      <c r="F60" s="283"/>
      <c r="G60" s="265">
        <f>SUM(G52-G59)</f>
        <v>24033171785</v>
      </c>
      <c r="H60" s="266"/>
      <c r="I60" s="265">
        <f>SUM(I52-I59)</f>
        <v>19509524914</v>
      </c>
    </row>
    <row r="61" spans="1:10" ht="21.75" customHeight="1">
      <c r="A61" s="242" t="s">
        <v>524</v>
      </c>
      <c r="E61" s="283"/>
      <c r="F61" s="283"/>
      <c r="G61" s="266"/>
      <c r="H61" s="266"/>
      <c r="I61" s="266"/>
    </row>
    <row r="62" spans="1:10" ht="21.75" customHeight="1">
      <c r="A62" s="284" t="s">
        <v>525</v>
      </c>
      <c r="E62" s="283"/>
      <c r="F62" s="283"/>
      <c r="G62" s="266">
        <v>11643150917</v>
      </c>
      <c r="H62" s="266"/>
      <c r="I62" s="266">
        <v>-2692642314</v>
      </c>
      <c r="J62" s="249"/>
    </row>
    <row r="63" spans="1:10" ht="21.75" customHeight="1">
      <c r="A63" s="284" t="s">
        <v>526</v>
      </c>
      <c r="F63" s="283"/>
      <c r="G63" s="266">
        <v>34817203</v>
      </c>
      <c r="H63" s="266"/>
      <c r="I63" s="266">
        <v>125277337</v>
      </c>
    </row>
    <row r="64" spans="1:10" ht="21.75" customHeight="1">
      <c r="A64" s="284" t="s">
        <v>527</v>
      </c>
      <c r="E64" s="258">
        <v>10</v>
      </c>
      <c r="F64" s="283"/>
      <c r="G64" s="266">
        <v>-7269726620</v>
      </c>
      <c r="H64" s="266"/>
      <c r="I64" s="266">
        <v>-8499799043</v>
      </c>
      <c r="J64" s="249"/>
    </row>
    <row r="65" spans="1:9" ht="21.75" customHeight="1">
      <c r="A65" s="284" t="s">
        <v>528</v>
      </c>
      <c r="E65" s="258">
        <v>10</v>
      </c>
      <c r="F65" s="283"/>
      <c r="G65" s="266">
        <v>-61456679</v>
      </c>
      <c r="H65" s="266"/>
      <c r="I65" s="266">
        <v>120117864</v>
      </c>
    </row>
    <row r="66" spans="1:9" ht="21.75" customHeight="1">
      <c r="A66" s="242" t="s">
        <v>529</v>
      </c>
      <c r="E66" s="283"/>
      <c r="F66" s="283"/>
      <c r="G66" s="265">
        <f>SUM(G62:G65)</f>
        <v>4346784821</v>
      </c>
      <c r="H66" s="266"/>
      <c r="I66" s="265">
        <f>SUM(I62:I65)</f>
        <v>-10947046156</v>
      </c>
    </row>
    <row r="67" spans="1:9" ht="21.75" customHeight="1" thickBot="1">
      <c r="A67" s="242" t="s">
        <v>530</v>
      </c>
      <c r="E67" s="283"/>
      <c r="F67" s="283"/>
      <c r="G67" s="269">
        <f>G60+G66</f>
        <v>28379956606</v>
      </c>
      <c r="H67" s="266"/>
      <c r="I67" s="269">
        <f>I60+I66</f>
        <v>8562478758</v>
      </c>
    </row>
    <row r="68" spans="1:9" s="278" customFormat="1" ht="21.75" customHeight="1" thickTop="1">
      <c r="A68" s="263"/>
      <c r="B68" s="247"/>
      <c r="C68" s="247"/>
      <c r="D68" s="247"/>
      <c r="E68" s="247"/>
      <c r="F68" s="247"/>
      <c r="G68" s="249">
        <f>G67-G80</f>
        <v>0</v>
      </c>
      <c r="H68" s="247"/>
      <c r="I68" s="256"/>
    </row>
    <row r="69" spans="1:9" s="278" customFormat="1" ht="21.75" customHeight="1">
      <c r="A69" s="247" t="s">
        <v>54</v>
      </c>
      <c r="B69" s="247"/>
      <c r="C69" s="247"/>
      <c r="D69" s="247"/>
      <c r="E69" s="247"/>
      <c r="F69" s="247"/>
      <c r="G69" s="249"/>
      <c r="H69" s="247"/>
      <c r="I69" s="256"/>
    </row>
    <row r="70" spans="1:9" s="278" customFormat="1" ht="21.75" customHeight="1">
      <c r="A70" s="247"/>
      <c r="B70" s="247"/>
      <c r="C70" s="247"/>
      <c r="D70" s="247"/>
      <c r="E70" s="247"/>
      <c r="F70" s="247"/>
      <c r="G70" s="249"/>
      <c r="H70" s="247"/>
      <c r="I70" s="256"/>
    </row>
    <row r="71" spans="1:9" ht="21.75" customHeight="1">
      <c r="A71" s="277"/>
      <c r="B71" s="277"/>
      <c r="C71" s="277"/>
      <c r="D71" s="277"/>
      <c r="E71" s="277"/>
      <c r="I71" s="247"/>
    </row>
    <row r="72" spans="1:9" ht="21.75" customHeight="1">
      <c r="A72" s="279" t="s">
        <v>507</v>
      </c>
      <c r="B72" s="279"/>
      <c r="C72" s="279"/>
      <c r="D72" s="279"/>
      <c r="E72" s="279"/>
      <c r="F72" s="278"/>
      <c r="I72" s="247"/>
    </row>
    <row r="73" spans="1:9" ht="21.75" customHeight="1">
      <c r="A73" s="280" t="s">
        <v>508</v>
      </c>
      <c r="B73" s="280"/>
      <c r="C73" s="280"/>
      <c r="D73" s="280"/>
      <c r="E73" s="280"/>
      <c r="F73" s="278"/>
      <c r="I73" s="247"/>
    </row>
    <row r="74" spans="1:9" ht="21.75" customHeight="1">
      <c r="A74" s="242" t="s">
        <v>0</v>
      </c>
      <c r="B74" s="243"/>
      <c r="C74" s="243"/>
      <c r="D74" s="244"/>
      <c r="E74" s="243"/>
      <c r="F74" s="243"/>
      <c r="G74" s="245"/>
      <c r="H74" s="243"/>
      <c r="I74" s="246"/>
    </row>
    <row r="75" spans="1:9" ht="21.75" customHeight="1">
      <c r="A75" s="242" t="s">
        <v>531</v>
      </c>
      <c r="B75" s="243"/>
      <c r="C75" s="243"/>
      <c r="D75" s="244"/>
      <c r="E75" s="243"/>
      <c r="F75" s="243"/>
      <c r="G75" s="245"/>
      <c r="H75" s="243"/>
      <c r="I75" s="246"/>
    </row>
    <row r="76" spans="1:9" ht="21.75" customHeight="1">
      <c r="A76" s="285" t="s">
        <v>510</v>
      </c>
      <c r="B76" s="243"/>
      <c r="C76" s="243"/>
      <c r="D76" s="244"/>
      <c r="E76" s="243"/>
      <c r="F76" s="243"/>
      <c r="G76" s="245"/>
      <c r="H76" s="243"/>
      <c r="I76" s="246"/>
    </row>
    <row r="77" spans="1:9" ht="21.75" customHeight="1">
      <c r="D77" s="243"/>
      <c r="F77" s="282"/>
      <c r="G77" s="286"/>
      <c r="H77" s="282"/>
      <c r="I77" s="250" t="s">
        <v>480</v>
      </c>
    </row>
    <row r="78" spans="1:9" ht="21.75" customHeight="1">
      <c r="D78" s="243"/>
      <c r="E78" s="252" t="s">
        <v>481</v>
      </c>
      <c r="G78" s="253">
        <v>2568</v>
      </c>
      <c r="H78" s="254"/>
      <c r="I78" s="252">
        <v>2567</v>
      </c>
    </row>
    <row r="79" spans="1:9" ht="21.75" customHeight="1">
      <c r="A79" s="255" t="s">
        <v>532</v>
      </c>
      <c r="H79" s="249"/>
      <c r="I79" s="249"/>
    </row>
    <row r="80" spans="1:9" ht="21.75" customHeight="1">
      <c r="A80" s="255" t="s">
        <v>533</v>
      </c>
      <c r="G80" s="287">
        <f>G67</f>
        <v>28379956606</v>
      </c>
      <c r="H80" s="249"/>
      <c r="I80" s="287">
        <v>8562478758</v>
      </c>
    </row>
    <row r="81" spans="1:9" ht="21.75" customHeight="1">
      <c r="A81" s="255" t="s">
        <v>534</v>
      </c>
      <c r="E81" s="258">
        <v>14</v>
      </c>
      <c r="H81" s="249"/>
      <c r="I81" s="249"/>
    </row>
    <row r="82" spans="1:9" ht="21.75" customHeight="1">
      <c r="A82" s="247" t="s">
        <v>535</v>
      </c>
      <c r="E82" s="258"/>
      <c r="G82" s="249">
        <v>-4963134369</v>
      </c>
      <c r="H82" s="249"/>
      <c r="I82" s="249">
        <v>-12880189665</v>
      </c>
    </row>
    <row r="83" spans="1:9" ht="21.75" customHeight="1">
      <c r="A83" s="255" t="s">
        <v>536</v>
      </c>
      <c r="E83" s="258"/>
      <c r="G83" s="288">
        <f>SUM(G82:G82)</f>
        <v>-4963134369</v>
      </c>
      <c r="H83" s="249"/>
      <c r="I83" s="288">
        <v>-12880189665</v>
      </c>
    </row>
    <row r="84" spans="1:9" ht="21.75" customHeight="1">
      <c r="A84" s="255" t="s">
        <v>537</v>
      </c>
      <c r="E84" s="258"/>
      <c r="H84" s="249"/>
      <c r="I84" s="249"/>
    </row>
    <row r="85" spans="1:9" ht="21.75" customHeight="1">
      <c r="A85" s="247" t="s">
        <v>538</v>
      </c>
      <c r="E85" s="258">
        <v>5</v>
      </c>
      <c r="G85" s="287">
        <v>0</v>
      </c>
      <c r="H85" s="249"/>
      <c r="I85" s="287">
        <v>150000000000</v>
      </c>
    </row>
    <row r="86" spans="1:9" ht="21.75" customHeight="1">
      <c r="A86" s="289" t="s">
        <v>539</v>
      </c>
      <c r="G86" s="290">
        <f>SUM(G85)</f>
        <v>0</v>
      </c>
      <c r="H86" s="291"/>
      <c r="I86" s="290">
        <v>150000000000</v>
      </c>
    </row>
    <row r="87" spans="1:9" ht="21.75" customHeight="1">
      <c r="A87" s="255" t="s">
        <v>540</v>
      </c>
      <c r="G87" s="291"/>
      <c r="H87" s="291"/>
      <c r="I87" s="291"/>
    </row>
    <row r="88" spans="1:9" ht="21.75" customHeight="1">
      <c r="A88" s="247" t="s">
        <v>541</v>
      </c>
      <c r="E88" s="258">
        <v>5</v>
      </c>
      <c r="G88" s="249">
        <v>-268508</v>
      </c>
      <c r="H88" s="249"/>
      <c r="I88" s="249">
        <v>-4479421477</v>
      </c>
    </row>
    <row r="89" spans="1:9" ht="21.75" customHeight="1">
      <c r="A89" s="247" t="s">
        <v>542</v>
      </c>
      <c r="E89" s="258"/>
      <c r="G89" s="287">
        <v>-876524</v>
      </c>
      <c r="H89" s="249"/>
      <c r="I89" s="287">
        <v>-16697927947</v>
      </c>
    </row>
    <row r="90" spans="1:9" ht="21.75" customHeight="1">
      <c r="A90" s="289" t="s">
        <v>543</v>
      </c>
      <c r="E90" s="258"/>
      <c r="G90" s="290">
        <f>SUM(G88:G89)</f>
        <v>-1145032</v>
      </c>
      <c r="H90" s="249"/>
      <c r="I90" s="290">
        <v>-21177349424</v>
      </c>
    </row>
    <row r="91" spans="1:9" ht="21.75" customHeight="1">
      <c r="A91" s="247" t="s">
        <v>544</v>
      </c>
      <c r="G91" s="249">
        <f>SUM(G80,G83,G86,G90)</f>
        <v>23415677205</v>
      </c>
      <c r="H91" s="249"/>
      <c r="I91" s="249">
        <v>124504939669</v>
      </c>
    </row>
    <row r="92" spans="1:9" ht="21.75" customHeight="1">
      <c r="A92" s="247" t="s">
        <v>545</v>
      </c>
      <c r="G92" s="292">
        <v>466974643368</v>
      </c>
      <c r="H92" s="249"/>
      <c r="I92" s="292">
        <v>342469703699</v>
      </c>
    </row>
    <row r="93" spans="1:9" ht="21.75" customHeight="1" thickBot="1">
      <c r="A93" s="247" t="s">
        <v>546</v>
      </c>
      <c r="G93" s="293">
        <f>SUM(G91:G92)</f>
        <v>490390320573</v>
      </c>
      <c r="H93" s="249"/>
      <c r="I93" s="293">
        <v>466974643368</v>
      </c>
    </row>
    <row r="94" spans="1:9" ht="21.75" customHeight="1" thickTop="1">
      <c r="E94" s="256"/>
      <c r="G94" s="249">
        <f>G93-G31</f>
        <v>0</v>
      </c>
      <c r="H94" s="249"/>
      <c r="I94" s="249">
        <f>I93-I31</f>
        <v>0</v>
      </c>
    </row>
    <row r="95" spans="1:9" ht="21.75" customHeight="1">
      <c r="A95" s="247" t="s">
        <v>54</v>
      </c>
    </row>
    <row r="96" spans="1:9" ht="21.75" customHeight="1">
      <c r="A96" s="289"/>
    </row>
    <row r="97" spans="1:9" s="278" customFormat="1" ht="21.75" customHeight="1">
      <c r="A97" s="277"/>
      <c r="B97" s="277"/>
      <c r="C97" s="277"/>
      <c r="D97" s="277"/>
      <c r="E97" s="277"/>
      <c r="F97" s="247"/>
      <c r="G97" s="249"/>
      <c r="H97" s="247"/>
      <c r="I97" s="247"/>
    </row>
    <row r="98" spans="1:9" s="278" customFormat="1" ht="21.75" customHeight="1">
      <c r="A98" s="279" t="s">
        <v>507</v>
      </c>
      <c r="B98" s="279"/>
      <c r="C98" s="279"/>
      <c r="D98" s="279"/>
      <c r="E98" s="279"/>
      <c r="G98" s="249"/>
      <c r="H98" s="247"/>
      <c r="I98" s="247"/>
    </row>
    <row r="99" spans="1:9" s="278" customFormat="1" ht="21.75" customHeight="1">
      <c r="A99" s="280" t="s">
        <v>508</v>
      </c>
      <c r="B99" s="280"/>
      <c r="C99" s="280"/>
      <c r="D99" s="280"/>
      <c r="E99" s="280"/>
      <c r="G99" s="249"/>
      <c r="H99" s="247"/>
      <c r="I99" s="247"/>
    </row>
  </sheetData>
  <mergeCells count="6">
    <mergeCell ref="A41:E41"/>
    <mergeCell ref="A42:E42"/>
    <mergeCell ref="A72:E72"/>
    <mergeCell ref="A73:E73"/>
    <mergeCell ref="A98:E98"/>
    <mergeCell ref="A99:E99"/>
  </mergeCells>
  <pageMargins left="0.98425196850393704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8" man="1"/>
    <brk id="73" max="12" man="1"/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A01B-3C5D-40AF-8290-A301EFA6230B}">
  <dimension ref="A1:Q198"/>
  <sheetViews>
    <sheetView showGridLines="0" view="pageBreakPreview" topLeftCell="A108" zoomScaleNormal="80" zoomScaleSheetLayoutView="100" workbookViewId="0">
      <selection activeCell="D5" sqref="D5"/>
    </sheetView>
  </sheetViews>
  <sheetFormatPr defaultColWidth="10.3984375" defaultRowHeight="15" customHeight="1"/>
  <cols>
    <col min="1" max="1" width="3" style="178" customWidth="1"/>
    <col min="2" max="2" width="3.3984375" style="178" customWidth="1"/>
    <col min="3" max="3" width="44" style="178" customWidth="1"/>
    <col min="4" max="4" width="50.8984375" style="178" customWidth="1"/>
    <col min="5" max="5" width="16" style="229" bestFit="1" customWidth="1"/>
    <col min="6" max="6" width="1.09765625" style="230" customWidth="1"/>
    <col min="7" max="7" width="15.09765625" style="229" customWidth="1"/>
    <col min="8" max="8" width="1.09765625" style="231" customWidth="1"/>
    <col min="9" max="9" width="10.8984375" style="213" customWidth="1"/>
    <col min="10" max="10" width="2.3984375" style="213" customWidth="1"/>
    <col min="11" max="11" width="14.3984375" style="232" customWidth="1"/>
    <col min="12" max="12" width="1.09765625" style="230" customWidth="1"/>
    <col min="13" max="13" width="15.09765625" style="232" customWidth="1"/>
    <col min="14" max="14" width="1.09765625" style="231" customWidth="1"/>
    <col min="15" max="15" width="10.8984375" style="213" customWidth="1"/>
    <col min="16" max="16" width="13.09765625" style="177" customWidth="1"/>
    <col min="17" max="17" width="13.09765625" style="178" customWidth="1"/>
    <col min="18" max="28" width="10.3984375" style="178" customWidth="1"/>
    <col min="29" max="16384" width="10.3984375" style="178"/>
  </cols>
  <sheetData>
    <row r="1" spans="1:17" ht="18" customHeight="1">
      <c r="A1" s="174" t="s">
        <v>0</v>
      </c>
      <c r="B1" s="174"/>
      <c r="C1" s="174"/>
      <c r="D1" s="174"/>
      <c r="E1" s="175"/>
      <c r="F1" s="174"/>
      <c r="G1" s="175"/>
      <c r="H1" s="174"/>
      <c r="I1" s="176"/>
      <c r="J1" s="176"/>
      <c r="K1" s="174"/>
      <c r="L1" s="174"/>
      <c r="M1" s="174"/>
      <c r="N1" s="174"/>
      <c r="O1" s="174"/>
    </row>
    <row r="2" spans="1:17" ht="18" customHeight="1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7" ht="18" customHeight="1">
      <c r="A3" s="239" t="s">
        <v>356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7" ht="18" customHeight="1">
      <c r="A4" s="180" t="s">
        <v>2</v>
      </c>
      <c r="B4" s="180"/>
      <c r="C4" s="180"/>
      <c r="D4" s="180"/>
      <c r="E4" s="181"/>
      <c r="F4" s="180"/>
      <c r="G4" s="181"/>
      <c r="H4" s="182"/>
      <c r="I4" s="183"/>
      <c r="J4" s="183"/>
      <c r="K4" s="184"/>
      <c r="L4" s="180"/>
      <c r="M4" s="184"/>
      <c r="N4" s="182"/>
      <c r="O4" s="183"/>
    </row>
    <row r="5" spans="1:17" ht="18.75" customHeight="1">
      <c r="A5" s="180"/>
      <c r="B5" s="185"/>
      <c r="C5" s="185"/>
      <c r="D5" s="185"/>
      <c r="E5" s="240">
        <v>2568</v>
      </c>
      <c r="F5" s="240"/>
      <c r="G5" s="240"/>
      <c r="H5" s="240"/>
      <c r="I5" s="240"/>
      <c r="J5" s="183"/>
      <c r="K5" s="240">
        <v>2567</v>
      </c>
      <c r="L5" s="240"/>
      <c r="M5" s="240"/>
      <c r="N5" s="240"/>
      <c r="O5" s="240"/>
    </row>
    <row r="6" spans="1:17" ht="18" customHeight="1">
      <c r="A6" s="180"/>
      <c r="B6" s="185"/>
      <c r="C6" s="185"/>
      <c r="D6" s="185"/>
      <c r="E6" s="186"/>
      <c r="F6" s="187"/>
      <c r="G6" s="186" t="s">
        <v>5</v>
      </c>
      <c r="H6" s="188"/>
      <c r="I6" s="189" t="s">
        <v>6</v>
      </c>
      <c r="J6" s="190"/>
      <c r="K6" s="191"/>
      <c r="L6" s="187"/>
      <c r="M6" s="191" t="s">
        <v>5</v>
      </c>
      <c r="N6" s="188"/>
      <c r="O6" s="189" t="s">
        <v>6</v>
      </c>
    </row>
    <row r="7" spans="1:17" ht="18" customHeight="1">
      <c r="A7" s="241" t="s">
        <v>7</v>
      </c>
      <c r="B7" s="241"/>
      <c r="C7" s="241"/>
      <c r="D7" s="192"/>
      <c r="E7" s="193" t="s">
        <v>10</v>
      </c>
      <c r="F7" s="194"/>
      <c r="G7" s="193" t="s">
        <v>11</v>
      </c>
      <c r="H7" s="195"/>
      <c r="I7" s="196" t="s">
        <v>12</v>
      </c>
      <c r="J7" s="197"/>
      <c r="K7" s="198" t="s">
        <v>10</v>
      </c>
      <c r="L7" s="194"/>
      <c r="M7" s="198" t="s">
        <v>11</v>
      </c>
      <c r="N7" s="195"/>
      <c r="O7" s="196" t="s">
        <v>12</v>
      </c>
    </row>
    <row r="8" spans="1:17" ht="18" customHeight="1">
      <c r="A8" s="199"/>
      <c r="B8" s="199"/>
      <c r="C8" s="199"/>
      <c r="D8" s="199"/>
      <c r="E8" s="186" t="s">
        <v>14</v>
      </c>
      <c r="F8" s="187"/>
      <c r="G8" s="186" t="s">
        <v>15</v>
      </c>
      <c r="H8" s="188"/>
      <c r="I8" s="189" t="s">
        <v>13</v>
      </c>
      <c r="J8" s="190"/>
      <c r="K8" s="191" t="s">
        <v>14</v>
      </c>
      <c r="L8" s="187"/>
      <c r="M8" s="191" t="s">
        <v>15</v>
      </c>
      <c r="N8" s="188"/>
      <c r="O8" s="189" t="s">
        <v>13</v>
      </c>
    </row>
    <row r="9" spans="1:17" s="174" customFormat="1" ht="18" customHeight="1">
      <c r="A9" s="174" t="s">
        <v>16</v>
      </c>
      <c r="E9" s="200"/>
      <c r="F9" s="201"/>
      <c r="G9" s="200"/>
      <c r="H9" s="202"/>
      <c r="I9" s="203"/>
      <c r="J9" s="203"/>
      <c r="K9" s="204"/>
      <c r="L9" s="201"/>
      <c r="M9" s="204"/>
      <c r="N9" s="202"/>
      <c r="O9" s="203"/>
      <c r="P9" s="205"/>
    </row>
    <row r="10" spans="1:17" s="174" customFormat="1" ht="18" customHeight="1">
      <c r="B10" s="179" t="s">
        <v>17</v>
      </c>
      <c r="E10" s="200"/>
      <c r="F10" s="204"/>
      <c r="G10" s="204">
        <f>SUM(G11:G18)</f>
        <v>151949918409</v>
      </c>
      <c r="H10" s="202"/>
      <c r="I10" s="206">
        <f>SUM(I11:I18)</f>
        <v>31.03</v>
      </c>
      <c r="J10" s="207"/>
      <c r="K10" s="204"/>
      <c r="L10" s="201"/>
      <c r="M10" s="204">
        <f t="shared" ref="M10:O10" si="0">SUM(M11:M18)</f>
        <v>140507087761</v>
      </c>
      <c r="N10" s="204">
        <f t="shared" si="0"/>
        <v>0</v>
      </c>
      <c r="O10" s="208">
        <f t="shared" si="0"/>
        <v>30.02</v>
      </c>
      <c r="P10" s="205"/>
      <c r="Q10" s="176"/>
    </row>
    <row r="11" spans="1:17" ht="18" customHeight="1">
      <c r="B11" s="180"/>
      <c r="C11" s="178" t="s">
        <v>19</v>
      </c>
      <c r="E11" s="209">
        <v>36259600</v>
      </c>
      <c r="F11" s="210"/>
      <c r="G11" s="209">
        <v>6146002200</v>
      </c>
      <c r="H11" s="211"/>
      <c r="I11" s="212">
        <v>1.25</v>
      </c>
      <c r="J11" s="212"/>
      <c r="K11" s="209">
        <v>39209600</v>
      </c>
      <c r="L11" s="210"/>
      <c r="M11" s="209">
        <v>5920649600</v>
      </c>
      <c r="N11" s="211"/>
      <c r="O11" s="212">
        <v>1.26</v>
      </c>
      <c r="Q11" s="213"/>
    </row>
    <row r="12" spans="1:17" ht="18" customHeight="1">
      <c r="B12" s="180"/>
      <c r="C12" s="178" t="s">
        <v>20</v>
      </c>
      <c r="E12" s="209">
        <f>20745400*2</f>
        <v>41490800</v>
      </c>
      <c r="F12" s="210"/>
      <c r="G12" s="209">
        <v>8069960600</v>
      </c>
      <c r="H12" s="211"/>
      <c r="I12" s="212">
        <v>1.65</v>
      </c>
      <c r="J12" s="212"/>
      <c r="K12" s="209">
        <v>43575800</v>
      </c>
      <c r="L12" s="210"/>
      <c r="M12" s="209">
        <v>6776036900</v>
      </c>
      <c r="N12" s="211"/>
      <c r="O12" s="212">
        <v>1.45</v>
      </c>
      <c r="Q12" s="213"/>
    </row>
    <row r="13" spans="1:17" ht="18" customHeight="1">
      <c r="B13" s="180"/>
      <c r="C13" s="178" t="s">
        <v>21</v>
      </c>
      <c r="E13" s="209">
        <f>4934600*2</f>
        <v>9869200</v>
      </c>
      <c r="F13" s="210"/>
      <c r="G13" s="209">
        <v>671105600</v>
      </c>
      <c r="H13" s="211"/>
      <c r="I13" s="212">
        <v>0.14000000000000001</v>
      </c>
      <c r="J13" s="212"/>
      <c r="K13" s="209">
        <v>9649200</v>
      </c>
      <c r="L13" s="210"/>
      <c r="M13" s="209">
        <v>506583000</v>
      </c>
      <c r="N13" s="211"/>
      <c r="O13" s="212">
        <v>0.11</v>
      </c>
      <c r="Q13" s="213"/>
    </row>
    <row r="14" spans="1:17" ht="18" customHeight="1">
      <c r="B14" s="180"/>
      <c r="C14" s="178" t="s">
        <v>22</v>
      </c>
      <c r="E14" s="209">
        <v>547190515</v>
      </c>
      <c r="F14" s="210"/>
      <c r="G14" s="209">
        <v>15458132049</v>
      </c>
      <c r="H14" s="211"/>
      <c r="I14" s="212">
        <v>3.16</v>
      </c>
      <c r="J14" s="212"/>
      <c r="K14" s="209">
        <v>690448515</v>
      </c>
      <c r="L14" s="210"/>
      <c r="M14" s="209">
        <v>14499418815</v>
      </c>
      <c r="N14" s="211"/>
      <c r="O14" s="212">
        <v>3.1</v>
      </c>
      <c r="Q14" s="213"/>
    </row>
    <row r="15" spans="1:17" ht="18" customHeight="1">
      <c r="B15" s="180"/>
      <c r="C15" s="178" t="s">
        <v>271</v>
      </c>
      <c r="E15" s="214">
        <f>392649100*2</f>
        <v>785298200</v>
      </c>
      <c r="F15" s="215"/>
      <c r="G15" s="215">
        <v>109156449800</v>
      </c>
      <c r="H15" s="216"/>
      <c r="I15" s="212">
        <v>22.28</v>
      </c>
      <c r="J15" s="217"/>
      <c r="K15" s="214">
        <v>785298200</v>
      </c>
      <c r="L15" s="215"/>
      <c r="M15" s="215">
        <v>92272538500</v>
      </c>
      <c r="N15" s="216"/>
      <c r="O15" s="212">
        <v>19.72</v>
      </c>
      <c r="Q15" s="213"/>
    </row>
    <row r="16" spans="1:17" ht="18" customHeight="1">
      <c r="B16" s="218"/>
      <c r="C16" s="180" t="s">
        <v>24</v>
      </c>
      <c r="D16" s="180"/>
      <c r="E16" s="214">
        <f>6952300*2</f>
        <v>13904600</v>
      </c>
      <c r="F16" s="215"/>
      <c r="G16" s="209">
        <v>809942950</v>
      </c>
      <c r="H16" s="219"/>
      <c r="I16" s="212">
        <v>0.17</v>
      </c>
      <c r="J16" s="212"/>
      <c r="K16" s="214">
        <v>14294600</v>
      </c>
      <c r="L16" s="215"/>
      <c r="M16" s="209">
        <v>721877300</v>
      </c>
      <c r="N16" s="219"/>
      <c r="O16" s="212">
        <v>0.15</v>
      </c>
      <c r="Q16" s="213"/>
    </row>
    <row r="17" spans="2:17" ht="18" customHeight="1">
      <c r="B17" s="180"/>
      <c r="C17" s="178" t="s">
        <v>247</v>
      </c>
      <c r="E17" s="209">
        <f>(2582508357*2)-1</f>
        <v>5165016713</v>
      </c>
      <c r="F17" s="210"/>
      <c r="G17" s="209">
        <v>10433333760</v>
      </c>
      <c r="H17" s="211"/>
      <c r="I17" s="212">
        <v>2.13</v>
      </c>
      <c r="J17" s="212"/>
      <c r="K17" s="209">
        <v>10047618815</v>
      </c>
      <c r="L17" s="210"/>
      <c r="M17" s="209">
        <v>18688570996</v>
      </c>
      <c r="N17" s="211"/>
      <c r="O17" s="212">
        <v>3.99</v>
      </c>
      <c r="Q17" s="213"/>
    </row>
    <row r="18" spans="2:17" ht="18" customHeight="1">
      <c r="B18" s="180"/>
      <c r="C18" s="178" t="s">
        <v>26</v>
      </c>
      <c r="E18" s="209">
        <f>5452450*2</f>
        <v>10904900</v>
      </c>
      <c r="F18" s="210"/>
      <c r="G18" s="209">
        <v>1204991450</v>
      </c>
      <c r="H18" s="211"/>
      <c r="I18" s="212">
        <v>0.25</v>
      </c>
      <c r="J18" s="212"/>
      <c r="K18" s="209">
        <v>11384900</v>
      </c>
      <c r="L18" s="210"/>
      <c r="M18" s="209">
        <v>1121412650</v>
      </c>
      <c r="N18" s="211"/>
      <c r="O18" s="212">
        <v>0.24</v>
      </c>
      <c r="Q18" s="213"/>
    </row>
    <row r="19" spans="2:17" s="174" customFormat="1" ht="18" customHeight="1">
      <c r="B19" s="179" t="s">
        <v>27</v>
      </c>
      <c r="E19" s="200"/>
      <c r="F19" s="204"/>
      <c r="G19" s="204">
        <f>SUM(G20:G24)</f>
        <v>6003613254</v>
      </c>
      <c r="H19" s="202"/>
      <c r="I19" s="208">
        <f>SUM(I20:I24)</f>
        <v>1.23</v>
      </c>
      <c r="J19" s="207"/>
      <c r="K19" s="204"/>
      <c r="L19" s="201"/>
      <c r="M19" s="204">
        <f>SUM(M20:M24)</f>
        <v>3448568940</v>
      </c>
      <c r="N19" s="204">
        <f>SUM(N20:N24)</f>
        <v>0</v>
      </c>
      <c r="O19" s="208">
        <f>SUM(O20:O24)</f>
        <v>0.74</v>
      </c>
      <c r="P19" s="205"/>
      <c r="Q19" s="176"/>
    </row>
    <row r="20" spans="2:17" ht="18" customHeight="1">
      <c r="B20" s="218"/>
      <c r="C20" s="180" t="s">
        <v>28</v>
      </c>
      <c r="D20" s="180"/>
      <c r="E20" s="214">
        <f>19558707*2</f>
        <v>39117414</v>
      </c>
      <c r="F20" s="215"/>
      <c r="G20" s="209">
        <v>997494057</v>
      </c>
      <c r="H20" s="219"/>
      <c r="I20" s="212">
        <v>0.2</v>
      </c>
      <c r="J20" s="212"/>
      <c r="K20" s="214">
        <v>19397650</v>
      </c>
      <c r="L20" s="215"/>
      <c r="M20" s="209">
        <v>809851888</v>
      </c>
      <c r="N20" s="219"/>
      <c r="O20" s="212">
        <v>0.17</v>
      </c>
      <c r="Q20" s="213"/>
    </row>
    <row r="21" spans="2:17" ht="18" customHeight="1">
      <c r="B21" s="218"/>
      <c r="C21" s="180" t="s">
        <v>261</v>
      </c>
      <c r="D21" s="180"/>
      <c r="E21" s="214">
        <f>14122150*2</f>
        <v>28244300</v>
      </c>
      <c r="F21" s="215"/>
      <c r="G21" s="209">
        <v>225954400</v>
      </c>
      <c r="H21" s="219"/>
      <c r="I21" s="212">
        <v>0.05</v>
      </c>
      <c r="J21" s="212"/>
      <c r="K21" s="214">
        <v>28244300</v>
      </c>
      <c r="L21" s="215"/>
      <c r="M21" s="209">
        <v>172290230</v>
      </c>
      <c r="N21" s="219"/>
      <c r="O21" s="212">
        <v>0.04</v>
      </c>
      <c r="Q21" s="213"/>
    </row>
    <row r="22" spans="2:17" ht="18" customHeight="1">
      <c r="B22" s="218"/>
      <c r="C22" s="180" t="s">
        <v>30</v>
      </c>
      <c r="D22" s="180"/>
      <c r="E22" s="214">
        <f>22135750*2</f>
        <v>44271500</v>
      </c>
      <c r="F22" s="215"/>
      <c r="G22" s="209">
        <v>1162126875</v>
      </c>
      <c r="H22" s="219"/>
      <c r="I22" s="212">
        <v>0.24</v>
      </c>
      <c r="J22" s="212"/>
      <c r="K22" s="214">
        <v>14779600</v>
      </c>
      <c r="L22" s="215"/>
      <c r="M22" s="209">
        <v>738980000</v>
      </c>
      <c r="N22" s="219"/>
      <c r="O22" s="212">
        <v>0.16</v>
      </c>
      <c r="Q22" s="213"/>
    </row>
    <row r="23" spans="2:17" ht="18" customHeight="1">
      <c r="B23" s="218"/>
      <c r="C23" s="180" t="s">
        <v>258</v>
      </c>
      <c r="D23" s="180"/>
      <c r="E23" s="214">
        <f>48851633*2</f>
        <v>97703266</v>
      </c>
      <c r="F23" s="215"/>
      <c r="G23" s="209">
        <v>1660955522</v>
      </c>
      <c r="H23" s="219"/>
      <c r="I23" s="212">
        <v>0.34</v>
      </c>
      <c r="J23" s="212"/>
      <c r="K23" s="214">
        <v>18119366</v>
      </c>
      <c r="L23" s="215"/>
      <c r="M23" s="209">
        <v>308029222</v>
      </c>
      <c r="N23" s="219"/>
      <c r="O23" s="212">
        <v>7.0000000000000007E-2</v>
      </c>
      <c r="Q23" s="213"/>
    </row>
    <row r="24" spans="2:17" ht="18" customHeight="1">
      <c r="B24" s="218"/>
      <c r="C24" s="180" t="s">
        <v>248</v>
      </c>
      <c r="D24" s="180"/>
      <c r="E24" s="214">
        <f>31064800*2</f>
        <v>62129600</v>
      </c>
      <c r="F24" s="215"/>
      <c r="G24" s="209">
        <v>1957082400</v>
      </c>
      <c r="H24" s="219"/>
      <c r="I24" s="212">
        <v>0.4</v>
      </c>
      <c r="J24" s="212"/>
      <c r="K24" s="214">
        <v>29571200</v>
      </c>
      <c r="L24" s="215"/>
      <c r="M24" s="209">
        <v>1419417600</v>
      </c>
      <c r="N24" s="219"/>
      <c r="O24" s="212">
        <v>0.3</v>
      </c>
      <c r="Q24" s="213"/>
    </row>
    <row r="25" spans="2:17" s="174" customFormat="1" ht="18" customHeight="1">
      <c r="B25" s="179" t="s">
        <v>32</v>
      </c>
      <c r="E25" s="200"/>
      <c r="F25" s="204"/>
      <c r="G25" s="204">
        <f>SUM(G26:G28)</f>
        <v>3193945921</v>
      </c>
      <c r="H25" s="202"/>
      <c r="I25" s="208">
        <f>SUM(I26:I28)</f>
        <v>0.65999999999999992</v>
      </c>
      <c r="J25" s="207"/>
      <c r="K25" s="204"/>
      <c r="L25" s="201"/>
      <c r="M25" s="204">
        <f>SUM(M26:M28)</f>
        <v>2473722306</v>
      </c>
      <c r="N25" s="202"/>
      <c r="O25" s="208">
        <f>SUM(O26:O28)</f>
        <v>0.53</v>
      </c>
      <c r="P25" s="205"/>
      <c r="Q25" s="176"/>
    </row>
    <row r="26" spans="2:17" ht="18" customHeight="1">
      <c r="B26" s="180" t="s">
        <v>33</v>
      </c>
      <c r="C26" s="180" t="s">
        <v>255</v>
      </c>
      <c r="D26" s="180"/>
      <c r="E26" s="214">
        <f>5589800*2</f>
        <v>11179600</v>
      </c>
      <c r="F26" s="215"/>
      <c r="G26" s="209">
        <v>224709960.00000003</v>
      </c>
      <c r="H26" s="219"/>
      <c r="I26" s="212">
        <v>0.05</v>
      </c>
      <c r="J26" s="212"/>
      <c r="K26" s="214">
        <v>10109600</v>
      </c>
      <c r="L26" s="215"/>
      <c r="M26" s="209">
        <v>213312560</v>
      </c>
      <c r="N26" s="219"/>
      <c r="O26" s="212">
        <v>0.05</v>
      </c>
      <c r="Q26" s="213"/>
    </row>
    <row r="27" spans="2:17" ht="18" customHeight="1">
      <c r="B27" s="180"/>
      <c r="C27" s="180" t="s">
        <v>269</v>
      </c>
      <c r="D27" s="180"/>
      <c r="E27" s="214">
        <f>101132450*2</f>
        <v>202264900</v>
      </c>
      <c r="F27" s="215"/>
      <c r="G27" s="209">
        <v>2012535754.9999998</v>
      </c>
      <c r="H27" s="219"/>
      <c r="I27" s="212">
        <v>0.41</v>
      </c>
      <c r="J27" s="212"/>
      <c r="K27" s="214">
        <v>119240500</v>
      </c>
      <c r="L27" s="215"/>
      <c r="M27" s="209">
        <v>1335493600</v>
      </c>
      <c r="N27" s="219"/>
      <c r="O27" s="212">
        <v>0.28000000000000003</v>
      </c>
      <c r="Q27" s="213"/>
    </row>
    <row r="28" spans="2:17" ht="18" customHeight="1">
      <c r="B28" s="180"/>
      <c r="C28" s="180" t="s">
        <v>342</v>
      </c>
      <c r="D28" s="180"/>
      <c r="E28" s="214">
        <f>1589203*2</f>
        <v>3178406</v>
      </c>
      <c r="F28" s="215"/>
      <c r="G28" s="209">
        <v>956700206</v>
      </c>
      <c r="H28" s="219"/>
      <c r="I28" s="212">
        <v>0.2</v>
      </c>
      <c r="J28" s="212"/>
      <c r="K28" s="214">
        <v>3178406</v>
      </c>
      <c r="L28" s="215"/>
      <c r="M28" s="209">
        <v>924916146</v>
      </c>
      <c r="N28" s="219"/>
      <c r="O28" s="212">
        <v>0.2</v>
      </c>
      <c r="Q28" s="213"/>
    </row>
    <row r="29" spans="2:17" s="174" customFormat="1" ht="18" customHeight="1">
      <c r="B29" s="179" t="s">
        <v>35</v>
      </c>
      <c r="E29" s="200"/>
      <c r="F29" s="204"/>
      <c r="G29" s="204">
        <f>SUM(G30:G32)</f>
        <v>3773783376</v>
      </c>
      <c r="H29" s="202"/>
      <c r="I29" s="208">
        <f>SUM(I30:I32)</f>
        <v>0.77000009999999997</v>
      </c>
      <c r="J29" s="207"/>
      <c r="K29" s="204"/>
      <c r="L29" s="201"/>
      <c r="M29" s="204">
        <f t="shared" ref="M29:O29" si="1">SUM(M30:M32)</f>
        <v>3398727523</v>
      </c>
      <c r="N29" s="204">
        <f t="shared" si="1"/>
        <v>0</v>
      </c>
      <c r="O29" s="208">
        <f t="shared" si="1"/>
        <v>0.72000000000099995</v>
      </c>
      <c r="P29" s="205"/>
      <c r="Q29" s="176"/>
    </row>
    <row r="30" spans="2:17" ht="18" customHeight="1">
      <c r="B30" s="180" t="s">
        <v>33</v>
      </c>
      <c r="C30" s="180" t="s">
        <v>37</v>
      </c>
      <c r="D30" s="180"/>
      <c r="E30" s="214">
        <v>17838500</v>
      </c>
      <c r="F30" s="215"/>
      <c r="G30" s="209">
        <v>3273364750</v>
      </c>
      <c r="H30" s="211"/>
      <c r="I30" s="212">
        <v>0.67</v>
      </c>
      <c r="J30" s="212"/>
      <c r="K30" s="214">
        <v>14510400</v>
      </c>
      <c r="L30" s="215"/>
      <c r="M30" s="209">
        <v>2437747200</v>
      </c>
      <c r="N30" s="211"/>
      <c r="O30" s="212">
        <v>0.52</v>
      </c>
      <c r="Q30" s="213"/>
    </row>
    <row r="31" spans="2:17" ht="18" customHeight="1">
      <c r="B31" s="180" t="s">
        <v>33</v>
      </c>
      <c r="C31" s="180" t="s">
        <v>38</v>
      </c>
      <c r="D31" s="180"/>
      <c r="E31" s="214">
        <v>3511698</v>
      </c>
      <c r="F31" s="215"/>
      <c r="G31" s="209">
        <v>500416965</v>
      </c>
      <c r="H31" s="219"/>
      <c r="I31" s="212">
        <v>0.1</v>
      </c>
      <c r="J31" s="212"/>
      <c r="K31" s="214">
        <v>5840798</v>
      </c>
      <c r="L31" s="215"/>
      <c r="M31" s="209">
        <v>954970473</v>
      </c>
      <c r="N31" s="219"/>
      <c r="O31" s="212">
        <v>0.2</v>
      </c>
      <c r="Q31" s="213"/>
    </row>
    <row r="32" spans="2:17" ht="18" customHeight="1">
      <c r="B32" s="180"/>
      <c r="C32" s="180" t="s">
        <v>268</v>
      </c>
      <c r="D32" s="180"/>
      <c r="E32" s="214">
        <f>176*2</f>
        <v>352</v>
      </c>
      <c r="F32" s="215"/>
      <c r="G32" s="209">
        <v>1661</v>
      </c>
      <c r="H32" s="219"/>
      <c r="I32" s="212">
        <v>9.9999999999999995E-8</v>
      </c>
      <c r="J32" s="212"/>
      <c r="K32" s="214">
        <v>1252052</v>
      </c>
      <c r="L32" s="215"/>
      <c r="M32" s="209">
        <v>6009850</v>
      </c>
      <c r="N32" s="219"/>
      <c r="O32" s="212">
        <v>9.9999999999999998E-13</v>
      </c>
      <c r="Q32" s="213"/>
    </row>
    <row r="33" spans="2:17" s="174" customFormat="1" ht="18" customHeight="1">
      <c r="B33" s="179" t="s">
        <v>41</v>
      </c>
      <c r="E33" s="200"/>
      <c r="F33" s="204"/>
      <c r="G33" s="204">
        <f>SUM(G34:G34)</f>
        <v>511645260</v>
      </c>
      <c r="H33" s="202"/>
      <c r="I33" s="208">
        <f>SUM(I34:I34)</f>
        <v>0.1</v>
      </c>
      <c r="J33" s="207"/>
      <c r="K33" s="204"/>
      <c r="L33" s="201"/>
      <c r="M33" s="204">
        <f>SUM(M34:M34)</f>
        <v>803671680</v>
      </c>
      <c r="N33" s="202"/>
      <c r="O33" s="208">
        <f>SUM(O34:O34)</f>
        <v>0.17</v>
      </c>
      <c r="P33" s="205"/>
      <c r="Q33" s="176"/>
    </row>
    <row r="34" spans="2:17" ht="18" customHeight="1">
      <c r="B34" s="180" t="s">
        <v>33</v>
      </c>
      <c r="C34" s="180" t="s">
        <v>43</v>
      </c>
      <c r="D34" s="180"/>
      <c r="E34" s="214">
        <f>21497700*2</f>
        <v>42995400</v>
      </c>
      <c r="F34" s="215"/>
      <c r="G34" s="209">
        <v>511645260</v>
      </c>
      <c r="H34" s="219"/>
      <c r="I34" s="212">
        <v>0.1</v>
      </c>
      <c r="J34" s="212"/>
      <c r="K34" s="214">
        <v>41857900</v>
      </c>
      <c r="L34" s="215"/>
      <c r="M34" s="209">
        <v>803671680</v>
      </c>
      <c r="N34" s="219"/>
      <c r="O34" s="212">
        <v>0.17</v>
      </c>
      <c r="Q34" s="213"/>
    </row>
    <row r="35" spans="2:17" s="174" customFormat="1" ht="18" customHeight="1">
      <c r="B35" s="179" t="s">
        <v>45</v>
      </c>
      <c r="E35" s="200"/>
      <c r="F35" s="204"/>
      <c r="G35" s="204">
        <f>SUM(G36:G37)</f>
        <v>6408272290</v>
      </c>
      <c r="H35" s="202"/>
      <c r="I35" s="208">
        <f>SUM(I36:I37)</f>
        <v>1.31</v>
      </c>
      <c r="J35" s="207"/>
      <c r="K35" s="204"/>
      <c r="L35" s="201"/>
      <c r="M35" s="204">
        <f t="shared" ref="M35:O35" si="2">SUM(M36:M37)</f>
        <v>3189981280</v>
      </c>
      <c r="N35" s="204">
        <f t="shared" si="2"/>
        <v>0</v>
      </c>
      <c r="O35" s="208">
        <f t="shared" si="2"/>
        <v>0.67999999999999994</v>
      </c>
      <c r="P35" s="205"/>
      <c r="Q35" s="176"/>
    </row>
    <row r="36" spans="2:17" ht="18" customHeight="1">
      <c r="B36" s="180" t="s">
        <v>33</v>
      </c>
      <c r="C36" s="180" t="s">
        <v>46</v>
      </c>
      <c r="D36" s="180"/>
      <c r="E36" s="214">
        <f>102260950*2</f>
        <v>204521900</v>
      </c>
      <c r="F36" s="215"/>
      <c r="G36" s="209">
        <v>3292802590.0000005</v>
      </c>
      <c r="H36" s="211"/>
      <c r="I36" s="212">
        <v>0.67</v>
      </c>
      <c r="J36" s="212"/>
      <c r="K36" s="214">
        <v>79750800</v>
      </c>
      <c r="L36" s="215"/>
      <c r="M36" s="209">
        <v>1985794920</v>
      </c>
      <c r="N36" s="211"/>
      <c r="O36" s="212">
        <v>0.42</v>
      </c>
      <c r="Q36" s="213"/>
    </row>
    <row r="37" spans="2:17" ht="18" customHeight="1">
      <c r="B37" s="180"/>
      <c r="C37" s="178" t="s">
        <v>343</v>
      </c>
      <c r="E37" s="214">
        <f>74177850*2</f>
        <v>148355700</v>
      </c>
      <c r="F37" s="215"/>
      <c r="G37" s="209">
        <v>3115469700</v>
      </c>
      <c r="H37" s="211"/>
      <c r="I37" s="212">
        <v>0.64</v>
      </c>
      <c r="J37" s="212"/>
      <c r="K37" s="214">
        <v>49351900</v>
      </c>
      <c r="L37" s="215"/>
      <c r="M37" s="209">
        <v>1204186360</v>
      </c>
      <c r="N37" s="211"/>
      <c r="O37" s="212">
        <v>0.26</v>
      </c>
      <c r="Q37" s="213"/>
    </row>
    <row r="38" spans="2:17" s="174" customFormat="1" ht="18" customHeight="1">
      <c r="B38" s="179" t="s">
        <v>47</v>
      </c>
      <c r="E38" s="200"/>
      <c r="F38" s="204"/>
      <c r="G38" s="204">
        <f>SUM(G39:G46)</f>
        <v>20102885093</v>
      </c>
      <c r="H38" s="202"/>
      <c r="I38" s="208">
        <f>SUM(I39:I46)</f>
        <v>4.0999999999999996</v>
      </c>
      <c r="J38" s="207"/>
      <c r="K38" s="204"/>
      <c r="L38" s="201"/>
      <c r="M38" s="204">
        <f>SUM(M39:M46)</f>
        <v>17526090945</v>
      </c>
      <c r="N38" s="204">
        <f>SUM(N39:N46)</f>
        <v>0</v>
      </c>
      <c r="O38" s="208">
        <f>SUM(O39:O46)</f>
        <v>3.75</v>
      </c>
      <c r="P38" s="205"/>
      <c r="Q38" s="176"/>
    </row>
    <row r="39" spans="2:17" ht="18" customHeight="1">
      <c r="B39" s="180"/>
      <c r="C39" s="178" t="s">
        <v>48</v>
      </c>
      <c r="E39" s="214">
        <f>19821850*2</f>
        <v>39643700</v>
      </c>
      <c r="F39" s="215"/>
      <c r="G39" s="215">
        <v>777016520</v>
      </c>
      <c r="H39" s="216"/>
      <c r="I39" s="212">
        <v>0.16</v>
      </c>
      <c r="J39" s="217"/>
      <c r="K39" s="214">
        <v>27241000</v>
      </c>
      <c r="L39" s="215"/>
      <c r="M39" s="215">
        <v>715076250</v>
      </c>
      <c r="N39" s="216"/>
      <c r="O39" s="212">
        <v>0.15</v>
      </c>
      <c r="Q39" s="213"/>
    </row>
    <row r="40" spans="2:17" ht="18" customHeight="1">
      <c r="B40" s="180"/>
      <c r="C40" s="178" t="s">
        <v>49</v>
      </c>
      <c r="E40" s="214">
        <f>66587950*2</f>
        <v>133175900</v>
      </c>
      <c r="F40" s="215"/>
      <c r="G40" s="209">
        <v>2397166200</v>
      </c>
      <c r="H40" s="212"/>
      <c r="I40" s="212">
        <v>0.49</v>
      </c>
      <c r="J40" s="212"/>
      <c r="K40" s="214">
        <v>93869100</v>
      </c>
      <c r="L40" s="215"/>
      <c r="M40" s="209">
        <v>3191549400</v>
      </c>
      <c r="N40" s="212"/>
      <c r="O40" s="212">
        <v>0.68</v>
      </c>
      <c r="Q40" s="213"/>
    </row>
    <row r="41" spans="2:17" ht="18" customHeight="1">
      <c r="B41" s="180"/>
      <c r="C41" s="178" t="s">
        <v>50</v>
      </c>
      <c r="E41" s="214">
        <f>70026489*2</f>
        <v>140052978</v>
      </c>
      <c r="F41" s="215"/>
      <c r="G41" s="209">
        <v>889336410</v>
      </c>
      <c r="H41" s="212"/>
      <c r="I41" s="212">
        <v>0.18</v>
      </c>
      <c r="J41" s="212"/>
      <c r="K41" s="214">
        <v>111651810</v>
      </c>
      <c r="L41" s="215"/>
      <c r="M41" s="209">
        <v>1551960159</v>
      </c>
      <c r="N41" s="212"/>
      <c r="O41" s="212">
        <v>0.33</v>
      </c>
      <c r="Q41" s="213"/>
    </row>
    <row r="42" spans="2:17" ht="18" customHeight="1">
      <c r="B42" s="180"/>
      <c r="C42" s="178" t="s">
        <v>51</v>
      </c>
      <c r="E42" s="214">
        <f>164185059*2</f>
        <v>328370118</v>
      </c>
      <c r="F42" s="215"/>
      <c r="G42" s="209">
        <v>2183661285</v>
      </c>
      <c r="H42" s="212"/>
      <c r="I42" s="212">
        <v>0.44</v>
      </c>
      <c r="J42" s="212"/>
      <c r="K42" s="214">
        <v>288077918</v>
      </c>
      <c r="L42" s="215"/>
      <c r="M42" s="209">
        <v>2707932429</v>
      </c>
      <c r="N42" s="212"/>
      <c r="O42" s="212">
        <v>0.57999999999999996</v>
      </c>
      <c r="Q42" s="213"/>
    </row>
    <row r="43" spans="2:17" ht="18" customHeight="1">
      <c r="B43" s="180"/>
      <c r="C43" s="178" t="s">
        <v>267</v>
      </c>
      <c r="E43" s="214">
        <f>15090606*2</f>
        <v>30181212</v>
      </c>
      <c r="F43" s="215"/>
      <c r="G43" s="209">
        <v>473845028</v>
      </c>
      <c r="H43" s="212"/>
      <c r="I43" s="212">
        <v>0.1</v>
      </c>
      <c r="J43" s="212"/>
      <c r="K43" s="214">
        <v>30181212</v>
      </c>
      <c r="L43" s="215"/>
      <c r="M43" s="209">
        <v>822438027</v>
      </c>
      <c r="N43" s="212"/>
      <c r="O43" s="212">
        <v>0.18</v>
      </c>
      <c r="Q43" s="213"/>
    </row>
    <row r="44" spans="2:17" ht="18" customHeight="1">
      <c r="B44" s="180"/>
      <c r="C44" s="178" t="s">
        <v>52</v>
      </c>
      <c r="E44" s="214">
        <v>82148700</v>
      </c>
      <c r="F44" s="215"/>
      <c r="G44" s="209">
        <v>1182941280</v>
      </c>
      <c r="H44" s="212"/>
      <c r="I44" s="212">
        <v>0.24</v>
      </c>
      <c r="J44" s="212"/>
      <c r="K44" s="214">
        <v>58098000</v>
      </c>
      <c r="L44" s="215"/>
      <c r="M44" s="209">
        <v>1353683400</v>
      </c>
      <c r="N44" s="212"/>
      <c r="O44" s="212">
        <v>0.28999999999999998</v>
      </c>
      <c r="Q44" s="213"/>
    </row>
    <row r="45" spans="2:17" ht="18" customHeight="1">
      <c r="B45" s="180"/>
      <c r="C45" s="178" t="s">
        <v>344</v>
      </c>
      <c r="E45" s="214">
        <f>139751300*2</f>
        <v>279502600</v>
      </c>
      <c r="F45" s="215"/>
      <c r="G45" s="209">
        <v>12158363100</v>
      </c>
      <c r="H45" s="212"/>
      <c r="I45" s="212">
        <v>2.48</v>
      </c>
      <c r="J45" s="212"/>
      <c r="K45" s="214">
        <v>125050200</v>
      </c>
      <c r="L45" s="215"/>
      <c r="M45" s="209">
        <v>6971548650</v>
      </c>
      <c r="N45" s="212"/>
      <c r="O45" s="212">
        <v>1.49</v>
      </c>
      <c r="Q45" s="213"/>
    </row>
    <row r="46" spans="2:17" ht="18" customHeight="1">
      <c r="B46" s="180"/>
      <c r="C46" s="178" t="s">
        <v>345</v>
      </c>
      <c r="E46" s="214">
        <f>5929133*2</f>
        <v>11858266</v>
      </c>
      <c r="F46" s="215"/>
      <c r="G46" s="209">
        <v>40555270</v>
      </c>
      <c r="H46" s="212"/>
      <c r="I46" s="212">
        <v>0.01</v>
      </c>
      <c r="J46" s="212"/>
      <c r="K46" s="214">
        <v>23943800</v>
      </c>
      <c r="L46" s="215"/>
      <c r="M46" s="209">
        <v>211902630</v>
      </c>
      <c r="N46" s="212"/>
      <c r="O46" s="212">
        <v>0.05</v>
      </c>
      <c r="Q46" s="213"/>
    </row>
    <row r="47" spans="2:17" s="174" customFormat="1" ht="18" customHeight="1">
      <c r="B47" s="179" t="s">
        <v>57</v>
      </c>
      <c r="E47" s="200"/>
      <c r="F47" s="204"/>
      <c r="G47" s="204">
        <f>SUM(G48:G50)</f>
        <v>36364636073</v>
      </c>
      <c r="H47" s="202"/>
      <c r="I47" s="208">
        <f>SUM(I48:I50)</f>
        <v>7.42</v>
      </c>
      <c r="J47" s="207"/>
      <c r="K47" s="204"/>
      <c r="L47" s="201"/>
      <c r="M47" s="204">
        <f t="shared" ref="M47:O47" si="3">SUM(M48:M50)</f>
        <v>23308466999</v>
      </c>
      <c r="N47" s="204">
        <f t="shared" si="3"/>
        <v>0</v>
      </c>
      <c r="O47" s="208">
        <f t="shared" si="3"/>
        <v>4.9800000000000004</v>
      </c>
      <c r="P47" s="205"/>
      <c r="Q47" s="176"/>
    </row>
    <row r="48" spans="2:17" ht="18" customHeight="1">
      <c r="B48" s="180"/>
      <c r="C48" s="178" t="s">
        <v>58</v>
      </c>
      <c r="E48" s="214">
        <f>44876850*2</f>
        <v>89753700</v>
      </c>
      <c r="F48" s="215"/>
      <c r="G48" s="209">
        <v>28092908100</v>
      </c>
      <c r="H48" s="212"/>
      <c r="I48" s="212">
        <v>5.73</v>
      </c>
      <c r="J48" s="212"/>
      <c r="K48" s="214">
        <v>48222300</v>
      </c>
      <c r="L48" s="215"/>
      <c r="M48" s="209">
        <v>13839800100</v>
      </c>
      <c r="N48" s="212"/>
      <c r="O48" s="212">
        <v>2.96</v>
      </c>
      <c r="Q48" s="213"/>
    </row>
    <row r="49" spans="2:17" ht="18" customHeight="1">
      <c r="B49" s="180"/>
      <c r="C49" s="178" t="s">
        <v>60</v>
      </c>
      <c r="E49" s="215">
        <v>0</v>
      </c>
      <c r="F49" s="215"/>
      <c r="G49" s="215">
        <v>0</v>
      </c>
      <c r="H49" s="219"/>
      <c r="I49" s="215">
        <v>0</v>
      </c>
      <c r="J49" s="212"/>
      <c r="K49" s="214">
        <v>46060300</v>
      </c>
      <c r="L49" s="215"/>
      <c r="M49" s="209">
        <v>4467849100</v>
      </c>
      <c r="N49" s="212"/>
      <c r="O49" s="212">
        <v>0.95</v>
      </c>
      <c r="Q49" s="213"/>
    </row>
    <row r="50" spans="2:17" ht="18" customHeight="1">
      <c r="B50" s="180"/>
      <c r="C50" s="178" t="s">
        <v>61</v>
      </c>
      <c r="E50" s="214">
        <f>379437063*2</f>
        <v>758874126</v>
      </c>
      <c r="F50" s="215"/>
      <c r="G50" s="209">
        <v>8271727973</v>
      </c>
      <c r="H50" s="212"/>
      <c r="I50" s="212">
        <v>1.69</v>
      </c>
      <c r="J50" s="212"/>
      <c r="K50" s="214">
        <v>450524126</v>
      </c>
      <c r="L50" s="215"/>
      <c r="M50" s="209">
        <v>5000817799</v>
      </c>
      <c r="N50" s="212"/>
      <c r="O50" s="212">
        <v>1.07</v>
      </c>
      <c r="Q50" s="213"/>
    </row>
    <row r="51" spans="2:17" s="174" customFormat="1" ht="18" customHeight="1">
      <c r="B51" s="179" t="s">
        <v>62</v>
      </c>
      <c r="E51" s="200"/>
      <c r="F51" s="204"/>
      <c r="G51" s="204">
        <f>SUM(G52:G55)</f>
        <v>26932917276</v>
      </c>
      <c r="H51" s="202"/>
      <c r="I51" s="208">
        <f>SUM(I52:I55)</f>
        <v>5.5</v>
      </c>
      <c r="J51" s="207"/>
      <c r="K51" s="204"/>
      <c r="L51" s="201"/>
      <c r="M51" s="204">
        <f t="shared" ref="M51:O51" si="4">SUM(M52:M55)</f>
        <v>10973904110</v>
      </c>
      <c r="N51" s="204">
        <f t="shared" si="4"/>
        <v>0</v>
      </c>
      <c r="O51" s="208">
        <f t="shared" si="4"/>
        <v>2.35</v>
      </c>
      <c r="P51" s="205"/>
      <c r="Q51" s="176"/>
    </row>
    <row r="52" spans="2:17" ht="18" customHeight="1">
      <c r="B52" s="180"/>
      <c r="C52" s="178" t="s">
        <v>64</v>
      </c>
      <c r="E52" s="214">
        <f>24148600</f>
        <v>24148600</v>
      </c>
      <c r="F52" s="215"/>
      <c r="G52" s="209">
        <v>393622180</v>
      </c>
      <c r="H52" s="212"/>
      <c r="I52" s="212">
        <v>0.08</v>
      </c>
      <c r="J52" s="212"/>
      <c r="K52" s="214">
        <v>30215300</v>
      </c>
      <c r="L52" s="215"/>
      <c r="M52" s="209">
        <v>746317910</v>
      </c>
      <c r="N52" s="212"/>
      <c r="O52" s="212">
        <v>0.16</v>
      </c>
      <c r="Q52" s="213"/>
    </row>
    <row r="53" spans="2:17" ht="18" customHeight="1">
      <c r="B53" s="180"/>
      <c r="C53" s="178" t="s">
        <v>65</v>
      </c>
      <c r="E53" s="214">
        <f>8929150*2</f>
        <v>17858300</v>
      </c>
      <c r="F53" s="215"/>
      <c r="G53" s="209">
        <v>325021060</v>
      </c>
      <c r="H53" s="212"/>
      <c r="I53" s="212">
        <v>7.0000000000000007E-2</v>
      </c>
      <c r="J53" s="212"/>
      <c r="K53" s="214">
        <v>20468100</v>
      </c>
      <c r="L53" s="215"/>
      <c r="M53" s="209">
        <v>501468450</v>
      </c>
      <c r="N53" s="212"/>
      <c r="O53" s="212">
        <v>0.11</v>
      </c>
      <c r="Q53" s="213"/>
    </row>
    <row r="54" spans="2:17" ht="18" customHeight="1">
      <c r="B54" s="180"/>
      <c r="C54" s="178" t="s">
        <v>346</v>
      </c>
      <c r="E54" s="214">
        <f>76292150*2</f>
        <v>152584300</v>
      </c>
      <c r="F54" s="215"/>
      <c r="G54" s="209">
        <v>689681035.99999988</v>
      </c>
      <c r="H54" s="212"/>
      <c r="I54" s="212">
        <v>0.14000000000000001</v>
      </c>
      <c r="J54" s="212"/>
      <c r="K54" s="214">
        <v>44100000</v>
      </c>
      <c r="L54" s="215"/>
      <c r="M54" s="209">
        <v>445410000</v>
      </c>
      <c r="N54" s="212"/>
      <c r="O54" s="212">
        <v>0.1</v>
      </c>
      <c r="Q54" s="213"/>
    </row>
    <row r="55" spans="2:17" ht="18" customHeight="1">
      <c r="B55" s="180"/>
      <c r="C55" s="178" t="s">
        <v>63</v>
      </c>
      <c r="E55" s="214">
        <f>73770500*2</f>
        <v>147541000</v>
      </c>
      <c r="F55" s="215"/>
      <c r="G55" s="209">
        <v>25524593000</v>
      </c>
      <c r="H55" s="212"/>
      <c r="I55" s="212">
        <v>5.21</v>
      </c>
      <c r="J55" s="212"/>
      <c r="K55" s="214">
        <v>60857100</v>
      </c>
      <c r="L55" s="215"/>
      <c r="M55" s="209">
        <v>9280707750</v>
      </c>
      <c r="N55" s="212"/>
      <c r="O55" s="212">
        <v>1.98</v>
      </c>
      <c r="Q55" s="213"/>
    </row>
    <row r="56" spans="2:17" s="174" customFormat="1" ht="18" customHeight="1">
      <c r="B56" s="179" t="s">
        <v>66</v>
      </c>
      <c r="E56" s="200"/>
      <c r="F56" s="204"/>
      <c r="G56" s="204">
        <f>SUM(G57:H70)</f>
        <v>129679541972</v>
      </c>
      <c r="H56" s="202"/>
      <c r="I56" s="208">
        <f>SUM(I57:J70)</f>
        <v>26.469999999999995</v>
      </c>
      <c r="J56" s="207"/>
      <c r="K56" s="204"/>
      <c r="L56" s="201"/>
      <c r="M56" s="204">
        <f>SUM(M57:N70)</f>
        <v>143191050246</v>
      </c>
      <c r="N56" s="202"/>
      <c r="O56" s="208">
        <f>SUM(O57:O70)</f>
        <v>30.600000000000005</v>
      </c>
      <c r="P56" s="205"/>
      <c r="Q56" s="176"/>
    </row>
    <row r="57" spans="2:17" ht="18" customHeight="1">
      <c r="B57" s="180"/>
      <c r="C57" s="178" t="s">
        <v>67</v>
      </c>
      <c r="E57" s="214">
        <v>2523318100</v>
      </c>
      <c r="F57" s="215"/>
      <c r="G57" s="209">
        <v>80746179200</v>
      </c>
      <c r="H57" s="212"/>
      <c r="I57" s="212">
        <v>16.48</v>
      </c>
      <c r="J57" s="212"/>
      <c r="K57" s="214">
        <v>3473791000</v>
      </c>
      <c r="L57" s="215"/>
      <c r="M57" s="209">
        <v>110292864250</v>
      </c>
      <c r="N57" s="212"/>
      <c r="O57" s="212">
        <v>23.57</v>
      </c>
      <c r="Q57" s="213"/>
    </row>
    <row r="58" spans="2:17" ht="18" customHeight="1">
      <c r="B58" s="180"/>
      <c r="C58" s="178" t="s">
        <v>266</v>
      </c>
      <c r="E58" s="215">
        <v>0</v>
      </c>
      <c r="F58" s="215"/>
      <c r="G58" s="215">
        <v>0</v>
      </c>
      <c r="H58" s="219"/>
      <c r="I58" s="215">
        <v>0</v>
      </c>
      <c r="J58" s="212"/>
      <c r="K58" s="214">
        <v>307140000</v>
      </c>
      <c r="L58" s="215"/>
      <c r="M58" s="209">
        <v>2441763000</v>
      </c>
      <c r="N58" s="212"/>
      <c r="O58" s="212">
        <v>0.52</v>
      </c>
      <c r="Q58" s="213"/>
    </row>
    <row r="59" spans="2:17" ht="18" customHeight="1">
      <c r="B59" s="180"/>
      <c r="C59" s="178" t="s">
        <v>272</v>
      </c>
      <c r="E59" s="214">
        <f>143508273*2</f>
        <v>287016546</v>
      </c>
      <c r="F59" s="215"/>
      <c r="G59" s="209">
        <v>7462430196</v>
      </c>
      <c r="H59" s="212"/>
      <c r="I59" s="212">
        <v>1.52</v>
      </c>
      <c r="J59" s="212"/>
      <c r="K59" s="214">
        <v>273172600</v>
      </c>
      <c r="L59" s="215"/>
      <c r="M59" s="209">
        <v>9834213600</v>
      </c>
      <c r="N59" s="212"/>
      <c r="O59" s="212">
        <v>2.1</v>
      </c>
      <c r="Q59" s="213"/>
    </row>
    <row r="60" spans="2:17" ht="18" customHeight="1">
      <c r="B60" s="180"/>
      <c r="C60" s="178" t="s">
        <v>71</v>
      </c>
      <c r="E60" s="214">
        <f>25247900*2</f>
        <v>50495800</v>
      </c>
      <c r="F60" s="215"/>
      <c r="G60" s="209">
        <v>711990780</v>
      </c>
      <c r="H60" s="212"/>
      <c r="I60" s="212">
        <v>0.14000000000000001</v>
      </c>
      <c r="J60" s="212"/>
      <c r="K60" s="214">
        <v>40467900</v>
      </c>
      <c r="L60" s="215"/>
      <c r="M60" s="209">
        <v>789124050</v>
      </c>
      <c r="N60" s="212"/>
      <c r="O60" s="212">
        <v>0.17</v>
      </c>
      <c r="Q60" s="213"/>
    </row>
    <row r="61" spans="2:17" ht="18" customHeight="1">
      <c r="B61" s="180"/>
      <c r="C61" s="178" t="s">
        <v>72</v>
      </c>
      <c r="E61" s="214">
        <f>3865100*2</f>
        <v>7730200</v>
      </c>
      <c r="F61" s="215"/>
      <c r="G61" s="209">
        <v>881242800</v>
      </c>
      <c r="H61" s="212"/>
      <c r="I61" s="212">
        <v>0.18</v>
      </c>
      <c r="J61" s="212"/>
      <c r="K61" s="214">
        <v>6535300</v>
      </c>
      <c r="L61" s="215"/>
      <c r="M61" s="209">
        <v>764630100</v>
      </c>
      <c r="N61" s="212"/>
      <c r="O61" s="212">
        <v>0.16</v>
      </c>
      <c r="Q61" s="213"/>
    </row>
    <row r="62" spans="2:17" ht="18" customHeight="1">
      <c r="B62" s="180"/>
      <c r="C62" s="178" t="s">
        <v>273</v>
      </c>
      <c r="E62" s="214">
        <f>26174050</f>
        <v>26174050</v>
      </c>
      <c r="F62" s="215"/>
      <c r="G62" s="209">
        <v>772134475</v>
      </c>
      <c r="H62" s="212"/>
      <c r="I62" s="212">
        <v>0.16</v>
      </c>
      <c r="J62" s="212"/>
      <c r="K62" s="214">
        <v>25984050</v>
      </c>
      <c r="L62" s="215"/>
      <c r="M62" s="209">
        <v>779521500</v>
      </c>
      <c r="N62" s="212"/>
      <c r="O62" s="212">
        <v>0.17</v>
      </c>
      <c r="Q62" s="213"/>
    </row>
    <row r="63" spans="2:17" ht="18" customHeight="1">
      <c r="B63" s="180"/>
      <c r="C63" s="178" t="s">
        <v>76</v>
      </c>
      <c r="E63" s="214">
        <f>34598900*2</f>
        <v>69197800</v>
      </c>
      <c r="F63" s="215"/>
      <c r="G63" s="209">
        <v>408267020</v>
      </c>
      <c r="H63" s="212"/>
      <c r="I63" s="212">
        <v>0.08</v>
      </c>
      <c r="J63" s="212"/>
      <c r="K63" s="214">
        <v>104804200</v>
      </c>
      <c r="L63" s="215"/>
      <c r="M63" s="209">
        <v>686467510</v>
      </c>
      <c r="N63" s="212"/>
      <c r="O63" s="212">
        <v>0.15</v>
      </c>
      <c r="Q63" s="213"/>
    </row>
    <row r="64" spans="2:17" ht="18" customHeight="1">
      <c r="B64" s="180"/>
      <c r="C64" s="178" t="s">
        <v>249</v>
      </c>
      <c r="E64" s="214">
        <f>94919661*2</f>
        <v>189839322</v>
      </c>
      <c r="F64" s="215"/>
      <c r="G64" s="209">
        <v>2524862983</v>
      </c>
      <c r="H64" s="212"/>
      <c r="I64" s="212">
        <v>0.52</v>
      </c>
      <c r="J64" s="212"/>
      <c r="K64" s="214">
        <v>36489514</v>
      </c>
      <c r="L64" s="215"/>
      <c r="M64" s="209">
        <v>485310536</v>
      </c>
      <c r="N64" s="212"/>
      <c r="O64" s="212">
        <v>0.1</v>
      </c>
      <c r="Q64" s="213"/>
    </row>
    <row r="65" spans="2:17" ht="18" customHeight="1">
      <c r="B65" s="180"/>
      <c r="C65" s="178" t="s">
        <v>69</v>
      </c>
      <c r="E65" s="214">
        <v>130397600</v>
      </c>
      <c r="F65" s="215"/>
      <c r="G65" s="209">
        <v>641556192</v>
      </c>
      <c r="H65" s="212"/>
      <c r="I65" s="212">
        <v>0.13</v>
      </c>
      <c r="J65" s="212"/>
      <c r="K65" s="214">
        <v>108049100</v>
      </c>
      <c r="L65" s="215"/>
      <c r="M65" s="209">
        <v>648294600</v>
      </c>
      <c r="N65" s="212"/>
      <c r="O65" s="212">
        <v>0.14000000000000001</v>
      </c>
      <c r="Q65" s="213"/>
    </row>
    <row r="66" spans="2:17" ht="18" customHeight="1">
      <c r="B66" s="180"/>
      <c r="C66" s="178" t="s">
        <v>254</v>
      </c>
      <c r="E66" s="215">
        <v>0</v>
      </c>
      <c r="F66" s="215"/>
      <c r="G66" s="215">
        <v>0</v>
      </c>
      <c r="H66" s="219"/>
      <c r="I66" s="215">
        <v>0</v>
      </c>
      <c r="J66" s="217"/>
      <c r="K66" s="214">
        <v>13230426</v>
      </c>
      <c r="L66" s="215"/>
      <c r="M66" s="215">
        <v>59007700</v>
      </c>
      <c r="N66" s="216"/>
      <c r="O66" s="212">
        <v>0.01</v>
      </c>
      <c r="Q66" s="213"/>
    </row>
    <row r="67" spans="2:17" ht="18" customHeight="1">
      <c r="B67" s="180"/>
      <c r="C67" s="178" t="s">
        <v>474</v>
      </c>
      <c r="E67" s="214">
        <f>279142659*2</f>
        <v>558285318</v>
      </c>
      <c r="F67" s="215"/>
      <c r="G67" s="209">
        <v>23308412026</v>
      </c>
      <c r="H67" s="212"/>
      <c r="I67" s="212">
        <v>4.76</v>
      </c>
      <c r="J67" s="212"/>
      <c r="K67" s="214">
        <v>159021250</v>
      </c>
      <c r="L67" s="215"/>
      <c r="M67" s="209">
        <v>9461764375</v>
      </c>
      <c r="N67" s="212"/>
      <c r="O67" s="212">
        <v>2.02</v>
      </c>
      <c r="Q67" s="213"/>
    </row>
    <row r="68" spans="2:17" ht="18" customHeight="1">
      <c r="B68" s="180"/>
      <c r="C68" s="178" t="s">
        <v>347</v>
      </c>
      <c r="E68" s="214">
        <f>39061050*2</f>
        <v>78122100</v>
      </c>
      <c r="F68" s="215"/>
      <c r="G68" s="209">
        <v>2812395600</v>
      </c>
      <c r="H68" s="212"/>
      <c r="I68" s="212">
        <v>0.57999999999999996</v>
      </c>
      <c r="J68" s="212"/>
      <c r="K68" s="214">
        <v>27966200</v>
      </c>
      <c r="L68" s="215"/>
      <c r="M68" s="209">
        <v>1069707150</v>
      </c>
      <c r="N68" s="212"/>
      <c r="O68" s="212">
        <v>0.23</v>
      </c>
      <c r="Q68" s="213"/>
    </row>
    <row r="69" spans="2:17" ht="18" customHeight="1">
      <c r="B69" s="180"/>
      <c r="C69" s="178" t="s">
        <v>348</v>
      </c>
      <c r="E69" s="214">
        <f>34344550*2</f>
        <v>68689100</v>
      </c>
      <c r="F69" s="215"/>
      <c r="G69" s="209">
        <v>7761868300</v>
      </c>
      <c r="H69" s="212"/>
      <c r="I69" s="212">
        <v>1.58</v>
      </c>
      <c r="J69" s="212"/>
      <c r="K69" s="214">
        <v>47026900</v>
      </c>
      <c r="L69" s="215"/>
      <c r="M69" s="209">
        <v>5596201100</v>
      </c>
      <c r="N69" s="212"/>
      <c r="O69" s="212">
        <v>1.2</v>
      </c>
      <c r="Q69" s="213"/>
    </row>
    <row r="70" spans="2:17" ht="18" customHeight="1">
      <c r="B70" s="180"/>
      <c r="C70" s="178" t="s">
        <v>349</v>
      </c>
      <c r="E70" s="214">
        <f>22891700*2</f>
        <v>45783400</v>
      </c>
      <c r="F70" s="215"/>
      <c r="G70" s="209">
        <v>1648202400</v>
      </c>
      <c r="H70" s="212"/>
      <c r="I70" s="212">
        <v>0.34</v>
      </c>
      <c r="J70" s="212"/>
      <c r="K70" s="214">
        <v>9988700</v>
      </c>
      <c r="L70" s="215"/>
      <c r="M70" s="209">
        <v>282180775</v>
      </c>
      <c r="N70" s="212"/>
      <c r="O70" s="212">
        <v>0.06</v>
      </c>
      <c r="Q70" s="213"/>
    </row>
    <row r="71" spans="2:17" s="174" customFormat="1" ht="18" customHeight="1">
      <c r="B71" s="179" t="s">
        <v>78</v>
      </c>
      <c r="E71" s="200"/>
      <c r="F71" s="204"/>
      <c r="G71" s="204">
        <f>SUM(G72:G73)</f>
        <v>345323810</v>
      </c>
      <c r="H71" s="202"/>
      <c r="I71" s="208">
        <f>SUM(I72:I73)</f>
        <v>7.0000000000000007E-2</v>
      </c>
      <c r="J71" s="207"/>
      <c r="K71" s="204"/>
      <c r="L71" s="201"/>
      <c r="M71" s="204">
        <f t="shared" ref="M71:O71" si="5">SUM(M72:M73)</f>
        <v>399540174</v>
      </c>
      <c r="N71" s="204">
        <f t="shared" si="5"/>
        <v>0</v>
      </c>
      <c r="O71" s="208">
        <f t="shared" si="5"/>
        <v>0.09</v>
      </c>
      <c r="P71" s="205"/>
      <c r="Q71" s="176"/>
    </row>
    <row r="72" spans="2:17" ht="18" customHeight="1">
      <c r="B72" s="180"/>
      <c r="C72" s="178" t="s">
        <v>80</v>
      </c>
      <c r="E72" s="214">
        <f>29664182*2</f>
        <v>59328364</v>
      </c>
      <c r="F72" s="215"/>
      <c r="G72" s="209">
        <v>231380620</v>
      </c>
      <c r="H72" s="211"/>
      <c r="I72" s="212">
        <v>0.05</v>
      </c>
      <c r="J72" s="212"/>
      <c r="K72" s="214">
        <v>56273264</v>
      </c>
      <c r="L72" s="215"/>
      <c r="M72" s="209">
        <v>399540174</v>
      </c>
      <c r="N72" s="211"/>
      <c r="O72" s="212">
        <v>0.09</v>
      </c>
      <c r="Q72" s="213"/>
    </row>
    <row r="73" spans="2:17" ht="18" customHeight="1">
      <c r="B73" s="180"/>
      <c r="C73" s="178" t="s">
        <v>81</v>
      </c>
      <c r="E73" s="214">
        <f>59970100*2</f>
        <v>119940200</v>
      </c>
      <c r="F73" s="215"/>
      <c r="G73" s="215">
        <v>113943190</v>
      </c>
      <c r="H73" s="219"/>
      <c r="I73" s="212">
        <v>0.02</v>
      </c>
      <c r="J73" s="212"/>
      <c r="K73" s="215">
        <v>0</v>
      </c>
      <c r="L73" s="215"/>
      <c r="M73" s="215">
        <v>0</v>
      </c>
      <c r="N73" s="219"/>
      <c r="O73" s="215">
        <v>0</v>
      </c>
      <c r="Q73" s="213"/>
    </row>
    <row r="74" spans="2:17" ht="18" customHeight="1">
      <c r="B74" s="180"/>
      <c r="E74" s="214"/>
      <c r="F74" s="215"/>
      <c r="G74" s="215"/>
      <c r="H74" s="219"/>
      <c r="I74" s="212"/>
      <c r="J74" s="212"/>
      <c r="K74" s="215"/>
      <c r="L74" s="215"/>
      <c r="M74" s="215"/>
      <c r="N74" s="219"/>
      <c r="O74" s="215"/>
      <c r="Q74" s="213"/>
    </row>
    <row r="75" spans="2:17" s="174" customFormat="1" ht="18" customHeight="1">
      <c r="B75" s="179" t="s">
        <v>83</v>
      </c>
      <c r="E75" s="200"/>
      <c r="F75" s="204"/>
      <c r="G75" s="204">
        <f>SUM(G76:G83)</f>
        <v>8787944897</v>
      </c>
      <c r="H75" s="202"/>
      <c r="I75" s="208">
        <f>SUM(I76:I83)</f>
        <v>1.79</v>
      </c>
      <c r="J75" s="207"/>
      <c r="K75" s="204"/>
      <c r="L75" s="201"/>
      <c r="M75" s="204">
        <f t="shared" ref="M75:O75" si="6">SUM(M76:M83)</f>
        <v>8385176855</v>
      </c>
      <c r="N75" s="204">
        <f t="shared" si="6"/>
        <v>0</v>
      </c>
      <c r="O75" s="208">
        <f t="shared" si="6"/>
        <v>1.7799999999999998</v>
      </c>
      <c r="P75" s="205"/>
      <c r="Q75" s="176"/>
    </row>
    <row r="76" spans="2:17" ht="18" customHeight="1">
      <c r="B76" s="180"/>
      <c r="C76" s="178" t="s">
        <v>84</v>
      </c>
      <c r="E76" s="214">
        <f>15762550*2</f>
        <v>31525100</v>
      </c>
      <c r="F76" s="215"/>
      <c r="G76" s="209">
        <v>1371341850</v>
      </c>
      <c r="H76" s="211"/>
      <c r="I76" s="212">
        <v>0.28000000000000003</v>
      </c>
      <c r="J76" s="212"/>
      <c r="K76" s="214">
        <v>20979500</v>
      </c>
      <c r="L76" s="215"/>
      <c r="M76" s="209">
        <v>1646890750</v>
      </c>
      <c r="N76" s="211"/>
      <c r="O76" s="212">
        <v>0.35</v>
      </c>
      <c r="Q76" s="213"/>
    </row>
    <row r="77" spans="2:17" ht="18" customHeight="1">
      <c r="B77" s="180"/>
      <c r="C77" s="178" t="s">
        <v>85</v>
      </c>
      <c r="E77" s="214">
        <f>91398700*2</f>
        <v>182797400</v>
      </c>
      <c r="F77" s="215"/>
      <c r="G77" s="209">
        <v>3984983320</v>
      </c>
      <c r="H77" s="211"/>
      <c r="I77" s="212">
        <v>0.81</v>
      </c>
      <c r="J77" s="212"/>
      <c r="K77" s="214">
        <v>148804000</v>
      </c>
      <c r="L77" s="215"/>
      <c r="M77" s="209">
        <v>3392731200</v>
      </c>
      <c r="N77" s="211"/>
      <c r="O77" s="212">
        <v>0.72</v>
      </c>
      <c r="Q77" s="213"/>
    </row>
    <row r="78" spans="2:17" ht="18" customHeight="1">
      <c r="B78" s="180"/>
      <c r="C78" s="178" t="s">
        <v>87</v>
      </c>
      <c r="E78" s="214">
        <f>42626600*2</f>
        <v>85253200</v>
      </c>
      <c r="F78" s="215"/>
      <c r="G78" s="209">
        <v>1091240960</v>
      </c>
      <c r="H78" s="211"/>
      <c r="I78" s="212">
        <v>0.22</v>
      </c>
      <c r="J78" s="212"/>
      <c r="K78" s="214">
        <v>61457600</v>
      </c>
      <c r="L78" s="215"/>
      <c r="M78" s="209">
        <v>798948800</v>
      </c>
      <c r="N78" s="211"/>
      <c r="O78" s="212">
        <v>0.17</v>
      </c>
      <c r="Q78" s="213"/>
    </row>
    <row r="79" spans="2:17" ht="18" customHeight="1">
      <c r="B79" s="180"/>
      <c r="C79" s="178" t="s">
        <v>256</v>
      </c>
      <c r="E79" s="214">
        <f>7637750*2</f>
        <v>15275500</v>
      </c>
      <c r="F79" s="215"/>
      <c r="G79" s="209">
        <v>278014100</v>
      </c>
      <c r="H79" s="211"/>
      <c r="I79" s="212">
        <v>0.05</v>
      </c>
      <c r="J79" s="212"/>
      <c r="K79" s="214">
        <v>22465800</v>
      </c>
      <c r="L79" s="215"/>
      <c r="M79" s="209">
        <v>422357040</v>
      </c>
      <c r="N79" s="211"/>
      <c r="O79" s="212">
        <v>0.09</v>
      </c>
      <c r="Q79" s="213"/>
    </row>
    <row r="80" spans="2:17" ht="18" customHeight="1">
      <c r="B80" s="180"/>
      <c r="C80" s="178" t="s">
        <v>257</v>
      </c>
      <c r="E80" s="214">
        <f>26384562*2</f>
        <v>52769124</v>
      </c>
      <c r="F80" s="215"/>
      <c r="G80" s="209">
        <v>796813772</v>
      </c>
      <c r="H80" s="211"/>
      <c r="I80" s="212">
        <v>0.16</v>
      </c>
      <c r="J80" s="212"/>
      <c r="K80" s="214">
        <v>42436924</v>
      </c>
      <c r="L80" s="215"/>
      <c r="M80" s="209">
        <v>946343405</v>
      </c>
      <c r="N80" s="211"/>
      <c r="O80" s="212">
        <v>0.2</v>
      </c>
      <c r="Q80" s="213"/>
    </row>
    <row r="81" spans="2:17" ht="18" customHeight="1">
      <c r="B81" s="180"/>
      <c r="C81" s="178" t="s">
        <v>88</v>
      </c>
      <c r="E81" s="214">
        <f>23776250*2</f>
        <v>47552500</v>
      </c>
      <c r="F81" s="215"/>
      <c r="G81" s="209">
        <v>765595250.00000012</v>
      </c>
      <c r="H81" s="211"/>
      <c r="I81" s="212">
        <v>0.16</v>
      </c>
      <c r="J81" s="212"/>
      <c r="K81" s="214">
        <v>37689100</v>
      </c>
      <c r="L81" s="215"/>
      <c r="M81" s="209">
        <v>783933280</v>
      </c>
      <c r="N81" s="211"/>
      <c r="O81" s="212">
        <v>0.17</v>
      </c>
      <c r="Q81" s="213"/>
    </row>
    <row r="82" spans="2:17" ht="18" customHeight="1">
      <c r="B82" s="180"/>
      <c r="C82" s="178" t="s">
        <v>350</v>
      </c>
      <c r="E82" s="214">
        <f>15806900*2</f>
        <v>31613800</v>
      </c>
      <c r="F82" s="215"/>
      <c r="G82" s="209">
        <v>423624920</v>
      </c>
      <c r="H82" s="211"/>
      <c r="I82" s="212">
        <v>0.09</v>
      </c>
      <c r="J82" s="212"/>
      <c r="K82" s="214">
        <v>16407900</v>
      </c>
      <c r="L82" s="215"/>
      <c r="M82" s="209">
        <v>241196130</v>
      </c>
      <c r="N82" s="211"/>
      <c r="O82" s="212">
        <v>0.05</v>
      </c>
      <c r="Q82" s="213"/>
    </row>
    <row r="83" spans="2:17" ht="18" customHeight="1">
      <c r="B83" s="180"/>
      <c r="C83" s="178" t="s">
        <v>351</v>
      </c>
      <c r="E83" s="214">
        <f>1241150*2</f>
        <v>2482300</v>
      </c>
      <c r="F83" s="215"/>
      <c r="G83" s="209">
        <v>76330725</v>
      </c>
      <c r="H83" s="211"/>
      <c r="I83" s="212">
        <v>0.02</v>
      </c>
      <c r="J83" s="212"/>
      <c r="K83" s="214">
        <v>2255000</v>
      </c>
      <c r="L83" s="215"/>
      <c r="M83" s="209">
        <v>152776250</v>
      </c>
      <c r="N83" s="211"/>
      <c r="O83" s="212">
        <v>0.03</v>
      </c>
      <c r="Q83" s="213"/>
    </row>
    <row r="84" spans="2:17" s="174" customFormat="1" ht="18" customHeight="1">
      <c r="B84" s="179" t="s">
        <v>90</v>
      </c>
      <c r="E84" s="200"/>
      <c r="F84" s="204"/>
      <c r="G84" s="204">
        <f>SUM(G85:H89)</f>
        <v>13020611470</v>
      </c>
      <c r="H84" s="202"/>
      <c r="I84" s="208">
        <f>SUM(I85:J89)</f>
        <v>2.66</v>
      </c>
      <c r="J84" s="207"/>
      <c r="K84" s="204"/>
      <c r="L84" s="201"/>
      <c r="M84" s="204">
        <f t="shared" ref="M84:N84" si="7">SUM(M85:N89)</f>
        <v>12334000750</v>
      </c>
      <c r="N84" s="204">
        <f t="shared" si="7"/>
        <v>2.6399999999999997</v>
      </c>
      <c r="O84" s="208">
        <f>SUM(O85:O89)</f>
        <v>2.6399999999999997</v>
      </c>
      <c r="P84" s="205"/>
      <c r="Q84" s="176"/>
    </row>
    <row r="85" spans="2:17" ht="18" customHeight="1">
      <c r="B85" s="180"/>
      <c r="C85" s="178" t="s">
        <v>91</v>
      </c>
      <c r="E85" s="214">
        <f>25409300*2</f>
        <v>50818600</v>
      </c>
      <c r="F85" s="215"/>
      <c r="G85" s="209">
        <v>528513440</v>
      </c>
      <c r="H85" s="211"/>
      <c r="I85" s="212">
        <v>0.11</v>
      </c>
      <c r="J85" s="212"/>
      <c r="K85" s="214">
        <v>51418600</v>
      </c>
      <c r="L85" s="215"/>
      <c r="M85" s="209">
        <v>786704580</v>
      </c>
      <c r="N85" s="211"/>
      <c r="O85" s="212">
        <v>0.17</v>
      </c>
      <c r="Q85" s="213"/>
    </row>
    <row r="86" spans="2:17" ht="18" customHeight="1">
      <c r="B86" s="180"/>
      <c r="C86" s="178" t="s">
        <v>92</v>
      </c>
      <c r="E86" s="214">
        <f>235300550*2</f>
        <v>470601100</v>
      </c>
      <c r="F86" s="215"/>
      <c r="G86" s="209">
        <v>9082601230</v>
      </c>
      <c r="H86" s="211"/>
      <c r="I86" s="212">
        <v>1.86</v>
      </c>
      <c r="J86" s="212"/>
      <c r="K86" s="214">
        <v>312792700</v>
      </c>
      <c r="L86" s="215"/>
      <c r="M86" s="209">
        <v>7663421150</v>
      </c>
      <c r="N86" s="211"/>
      <c r="O86" s="212">
        <v>1.64</v>
      </c>
      <c r="Q86" s="213"/>
    </row>
    <row r="87" spans="2:17" ht="18" customHeight="1">
      <c r="B87" s="180"/>
      <c r="C87" s="178" t="s">
        <v>93</v>
      </c>
      <c r="E87" s="214">
        <f>9450800*2</f>
        <v>18901600</v>
      </c>
      <c r="F87" s="215"/>
      <c r="G87" s="209">
        <v>2977002000</v>
      </c>
      <c r="H87" s="211"/>
      <c r="I87" s="212">
        <v>0.6</v>
      </c>
      <c r="J87" s="212"/>
      <c r="K87" s="214">
        <v>17295300</v>
      </c>
      <c r="L87" s="215"/>
      <c r="M87" s="209">
        <v>3450412350</v>
      </c>
      <c r="N87" s="211"/>
      <c r="O87" s="212">
        <v>0.74</v>
      </c>
      <c r="Q87" s="213"/>
    </row>
    <row r="88" spans="2:17" ht="18" customHeight="1">
      <c r="B88" s="180"/>
      <c r="C88" s="178" t="s">
        <v>352</v>
      </c>
      <c r="E88" s="214">
        <f>52622200*2</f>
        <v>105244400</v>
      </c>
      <c r="F88" s="215"/>
      <c r="G88" s="209">
        <v>157866600</v>
      </c>
      <c r="H88" s="211"/>
      <c r="I88" s="212">
        <v>0.03</v>
      </c>
      <c r="J88" s="212"/>
      <c r="K88" s="214">
        <v>100203000</v>
      </c>
      <c r="L88" s="215"/>
      <c r="M88" s="209">
        <v>244495320</v>
      </c>
      <c r="N88" s="211"/>
      <c r="O88" s="212">
        <v>0.05</v>
      </c>
      <c r="Q88" s="213"/>
    </row>
    <row r="89" spans="2:17" ht="18" customHeight="1">
      <c r="B89" s="180"/>
      <c r="C89" s="178" t="s">
        <v>353</v>
      </c>
      <c r="E89" s="214">
        <f>7343000*2</f>
        <v>14686000</v>
      </c>
      <c r="F89" s="215"/>
      <c r="G89" s="209">
        <v>274628200</v>
      </c>
      <c r="H89" s="211"/>
      <c r="I89" s="212">
        <v>0.06</v>
      </c>
      <c r="J89" s="212"/>
      <c r="K89" s="214">
        <v>7064200</v>
      </c>
      <c r="L89" s="215"/>
      <c r="M89" s="209">
        <v>188967350</v>
      </c>
      <c r="N89" s="211"/>
      <c r="O89" s="212">
        <v>0.04</v>
      </c>
      <c r="Q89" s="213"/>
    </row>
    <row r="90" spans="2:17" s="174" customFormat="1" ht="18" customHeight="1">
      <c r="B90" s="179" t="s">
        <v>94</v>
      </c>
      <c r="E90" s="200"/>
      <c r="F90" s="204"/>
      <c r="G90" s="204">
        <f>SUM(G91:G93)</f>
        <v>5251646699</v>
      </c>
      <c r="H90" s="202"/>
      <c r="I90" s="208">
        <f>SUM(I91:I93)</f>
        <v>1.07</v>
      </c>
      <c r="J90" s="207"/>
      <c r="K90" s="204"/>
      <c r="L90" s="201"/>
      <c r="M90" s="204">
        <f t="shared" ref="M90:O90" si="8">SUM(M91:M93)</f>
        <v>3707793410</v>
      </c>
      <c r="N90" s="204">
        <f t="shared" si="8"/>
        <v>0</v>
      </c>
      <c r="O90" s="208">
        <f t="shared" si="8"/>
        <v>0.79</v>
      </c>
      <c r="P90" s="205"/>
      <c r="Q90" s="176"/>
    </row>
    <row r="91" spans="2:17" ht="18" customHeight="1">
      <c r="B91" s="180"/>
      <c r="C91" s="178" t="s">
        <v>95</v>
      </c>
      <c r="E91" s="214">
        <f>11313700*2</f>
        <v>22627400</v>
      </c>
      <c r="F91" s="215"/>
      <c r="G91" s="209">
        <v>774988450</v>
      </c>
      <c r="H91" s="211"/>
      <c r="I91" s="212">
        <v>0.16</v>
      </c>
      <c r="J91" s="212"/>
      <c r="K91" s="214">
        <v>22620300</v>
      </c>
      <c r="L91" s="215"/>
      <c r="M91" s="209">
        <v>780400350</v>
      </c>
      <c r="N91" s="211"/>
      <c r="O91" s="212">
        <v>0.17</v>
      </c>
      <c r="Q91" s="213"/>
    </row>
    <row r="92" spans="2:17" ht="18" customHeight="1">
      <c r="B92" s="180"/>
      <c r="C92" s="178" t="s">
        <v>86</v>
      </c>
      <c r="E92" s="214">
        <f>88364555*2</f>
        <v>176729110</v>
      </c>
      <c r="F92" s="215"/>
      <c r="G92" s="209">
        <v>4294517373</v>
      </c>
      <c r="H92" s="211"/>
      <c r="I92" s="212">
        <v>0.87</v>
      </c>
      <c r="J92" s="212"/>
      <c r="K92" s="214">
        <v>103310910</v>
      </c>
      <c r="L92" s="215"/>
      <c r="M92" s="209">
        <v>2686083660</v>
      </c>
      <c r="N92" s="211"/>
      <c r="O92" s="212">
        <v>0.56999999999999995</v>
      </c>
      <c r="Q92" s="213"/>
    </row>
    <row r="93" spans="2:17" ht="18" customHeight="1">
      <c r="B93" s="180"/>
      <c r="C93" s="178" t="s">
        <v>96</v>
      </c>
      <c r="E93" s="214">
        <f>37323950*2</f>
        <v>74647900</v>
      </c>
      <c r="F93" s="215"/>
      <c r="G93" s="209">
        <v>182140876</v>
      </c>
      <c r="H93" s="211"/>
      <c r="I93" s="212">
        <v>0.04</v>
      </c>
      <c r="J93" s="212"/>
      <c r="K93" s="214">
        <v>63170000</v>
      </c>
      <c r="L93" s="215"/>
      <c r="M93" s="209">
        <v>241309400</v>
      </c>
      <c r="N93" s="211"/>
      <c r="O93" s="212">
        <v>0.05</v>
      </c>
      <c r="Q93" s="213"/>
    </row>
    <row r="94" spans="2:17" s="174" customFormat="1" ht="18" customHeight="1">
      <c r="B94" s="179" t="s">
        <v>97</v>
      </c>
      <c r="E94" s="200"/>
      <c r="F94" s="204"/>
      <c r="G94" s="204">
        <f>SUM(G95:G95)</f>
        <v>1313793992</v>
      </c>
      <c r="H94" s="202"/>
      <c r="I94" s="208">
        <f>SUM(I95:I95)</f>
        <v>0.27</v>
      </c>
      <c r="J94" s="207"/>
      <c r="K94" s="204"/>
      <c r="L94" s="201"/>
      <c r="M94" s="204">
        <f t="shared" ref="M94:O94" si="9">SUM(M95:M95)</f>
        <v>1238329137</v>
      </c>
      <c r="N94" s="204">
        <f t="shared" si="9"/>
        <v>0</v>
      </c>
      <c r="O94" s="208">
        <f t="shared" si="9"/>
        <v>0.26</v>
      </c>
      <c r="P94" s="205"/>
      <c r="Q94" s="176"/>
    </row>
    <row r="95" spans="2:17" ht="18" customHeight="1">
      <c r="B95" s="180"/>
      <c r="C95" s="178" t="s">
        <v>98</v>
      </c>
      <c r="E95" s="214">
        <f>38415029*2</f>
        <v>76830058</v>
      </c>
      <c r="F95" s="215"/>
      <c r="G95" s="209">
        <v>1313793992</v>
      </c>
      <c r="H95" s="211"/>
      <c r="I95" s="212">
        <v>0.27</v>
      </c>
      <c r="J95" s="212"/>
      <c r="K95" s="214">
        <v>63180058</v>
      </c>
      <c r="L95" s="215"/>
      <c r="M95" s="209">
        <v>1238329137</v>
      </c>
      <c r="N95" s="211"/>
      <c r="O95" s="212">
        <v>0.26</v>
      </c>
      <c r="Q95" s="213"/>
    </row>
    <row r="96" spans="2:17" s="174" customFormat="1" ht="18" customHeight="1">
      <c r="B96" s="179" t="s">
        <v>99</v>
      </c>
      <c r="E96" s="200"/>
      <c r="F96" s="204"/>
      <c r="G96" s="204">
        <f>SUM(G97:G104)</f>
        <v>12654245059</v>
      </c>
      <c r="H96" s="202"/>
      <c r="I96" s="208">
        <f>SUM(I97:I104)</f>
        <v>2.58</v>
      </c>
      <c r="J96" s="207"/>
      <c r="K96" s="204"/>
      <c r="L96" s="201"/>
      <c r="M96" s="204">
        <f t="shared" ref="M96:O96" si="10">SUM(M97:M104)</f>
        <v>8814023262</v>
      </c>
      <c r="N96" s="204">
        <f t="shared" si="10"/>
        <v>0</v>
      </c>
      <c r="O96" s="208">
        <f t="shared" si="10"/>
        <v>1.8900000000000003</v>
      </c>
      <c r="P96" s="205"/>
      <c r="Q96" s="176"/>
    </row>
    <row r="97" spans="2:17" ht="18" customHeight="1">
      <c r="B97" s="180"/>
      <c r="C97" s="178" t="s">
        <v>100</v>
      </c>
      <c r="E97" s="214">
        <f>76340250*2</f>
        <v>152680500</v>
      </c>
      <c r="F97" s="215"/>
      <c r="G97" s="209">
        <v>8435597625</v>
      </c>
      <c r="H97" s="211"/>
      <c r="I97" s="212">
        <v>1.72</v>
      </c>
      <c r="J97" s="212"/>
      <c r="K97" s="214">
        <v>72186700</v>
      </c>
      <c r="L97" s="215"/>
      <c r="M97" s="209">
        <v>4114641900</v>
      </c>
      <c r="N97" s="211"/>
      <c r="O97" s="212">
        <v>0.88</v>
      </c>
      <c r="Q97" s="213"/>
    </row>
    <row r="98" spans="2:17" ht="18" customHeight="1">
      <c r="B98" s="180"/>
      <c r="C98" s="178" t="s">
        <v>101</v>
      </c>
      <c r="E98" s="214">
        <f>50001000*2</f>
        <v>100002000</v>
      </c>
      <c r="F98" s="215"/>
      <c r="G98" s="209">
        <v>378007560</v>
      </c>
      <c r="H98" s="211"/>
      <c r="I98" s="212">
        <v>0.08</v>
      </c>
      <c r="J98" s="212"/>
      <c r="K98" s="214">
        <v>100002000</v>
      </c>
      <c r="L98" s="215"/>
      <c r="M98" s="209">
        <v>505010100</v>
      </c>
      <c r="N98" s="211"/>
      <c r="O98" s="212">
        <v>0.11</v>
      </c>
      <c r="Q98" s="213"/>
    </row>
    <row r="99" spans="2:17" ht="18" customHeight="1">
      <c r="B99" s="180"/>
      <c r="C99" s="178" t="s">
        <v>103</v>
      </c>
      <c r="E99" s="214">
        <f>9380400*2</f>
        <v>18760800</v>
      </c>
      <c r="F99" s="215"/>
      <c r="G99" s="209">
        <v>318933600</v>
      </c>
      <c r="H99" s="211"/>
      <c r="I99" s="212">
        <v>0.06</v>
      </c>
      <c r="J99" s="212"/>
      <c r="K99" s="214">
        <v>16788300</v>
      </c>
      <c r="L99" s="215"/>
      <c r="M99" s="209">
        <v>305547060</v>
      </c>
      <c r="N99" s="211"/>
      <c r="O99" s="212">
        <v>7.0000000000000007E-2</v>
      </c>
      <c r="Q99" s="213"/>
    </row>
    <row r="100" spans="2:17" ht="18" customHeight="1">
      <c r="B100" s="180"/>
      <c r="C100" s="178" t="s">
        <v>110</v>
      </c>
      <c r="E100" s="214">
        <f>173118000*2</f>
        <v>346236000</v>
      </c>
      <c r="F100" s="215"/>
      <c r="G100" s="209">
        <v>1135654080</v>
      </c>
      <c r="H100" s="211"/>
      <c r="I100" s="212">
        <v>0.23</v>
      </c>
      <c r="J100" s="212"/>
      <c r="K100" s="214">
        <v>232071000</v>
      </c>
      <c r="L100" s="215"/>
      <c r="M100" s="209">
        <v>1276390500</v>
      </c>
      <c r="N100" s="211"/>
      <c r="O100" s="212">
        <v>0.27</v>
      </c>
      <c r="Q100" s="213"/>
    </row>
    <row r="101" spans="2:17" ht="18" customHeight="1">
      <c r="B101" s="180"/>
      <c r="C101" s="178" t="s">
        <v>253</v>
      </c>
      <c r="E101" s="214">
        <v>39463400</v>
      </c>
      <c r="F101" s="215"/>
      <c r="G101" s="209">
        <v>339385240</v>
      </c>
      <c r="H101" s="211"/>
      <c r="I101" s="212">
        <v>7.0000000000000007E-2</v>
      </c>
      <c r="J101" s="212"/>
      <c r="K101" s="214">
        <v>44408800</v>
      </c>
      <c r="L101" s="215"/>
      <c r="M101" s="209">
        <v>359711280</v>
      </c>
      <c r="N101" s="211"/>
      <c r="O101" s="212">
        <v>0.08</v>
      </c>
      <c r="Q101" s="213"/>
    </row>
    <row r="102" spans="2:17" ht="18" customHeight="1">
      <c r="B102" s="180"/>
      <c r="C102" s="178" t="s">
        <v>104</v>
      </c>
      <c r="E102" s="214">
        <f>311155550*2</f>
        <v>622311100</v>
      </c>
      <c r="F102" s="215"/>
      <c r="G102" s="209">
        <v>1319299532</v>
      </c>
      <c r="H102" s="211"/>
      <c r="I102" s="212">
        <v>0.27</v>
      </c>
      <c r="J102" s="212"/>
      <c r="K102" s="214">
        <v>459416700</v>
      </c>
      <c r="L102" s="215"/>
      <c r="M102" s="209">
        <v>1617146784</v>
      </c>
      <c r="N102" s="211"/>
      <c r="O102" s="212">
        <v>0.35</v>
      </c>
      <c r="Q102" s="213"/>
    </row>
    <row r="103" spans="2:17" ht="18" customHeight="1">
      <c r="B103" s="180" t="s">
        <v>33</v>
      </c>
      <c r="C103" s="180" t="s">
        <v>42</v>
      </c>
      <c r="D103" s="180"/>
      <c r="E103" s="214">
        <f>16205585*2</f>
        <v>32411170</v>
      </c>
      <c r="F103" s="215"/>
      <c r="G103" s="209">
        <v>538025422</v>
      </c>
      <c r="H103" s="219"/>
      <c r="I103" s="212">
        <v>0.11</v>
      </c>
      <c r="J103" s="212"/>
      <c r="K103" s="214">
        <v>13260370</v>
      </c>
      <c r="L103" s="215"/>
      <c r="M103" s="209">
        <v>381235638</v>
      </c>
      <c r="N103" s="219"/>
      <c r="O103" s="212">
        <v>0.08</v>
      </c>
      <c r="Q103" s="213"/>
    </row>
    <row r="104" spans="2:17" ht="18" customHeight="1">
      <c r="B104" s="180"/>
      <c r="C104" s="180" t="s">
        <v>354</v>
      </c>
      <c r="D104" s="180"/>
      <c r="E104" s="214">
        <f>70650000*2</f>
        <v>141300000</v>
      </c>
      <c r="F104" s="215"/>
      <c r="G104" s="209">
        <v>189342000</v>
      </c>
      <c r="H104" s="219"/>
      <c r="I104" s="212">
        <v>0.04</v>
      </c>
      <c r="J104" s="212"/>
      <c r="K104" s="214">
        <v>141300000</v>
      </c>
      <c r="L104" s="215"/>
      <c r="M104" s="209">
        <v>254340000</v>
      </c>
      <c r="N104" s="219"/>
      <c r="O104" s="212">
        <v>0.05</v>
      </c>
      <c r="Q104" s="213"/>
    </row>
    <row r="105" spans="2:17" s="174" customFormat="1" ht="18" customHeight="1">
      <c r="B105" s="179" t="s">
        <v>105</v>
      </c>
      <c r="E105" s="200"/>
      <c r="F105" s="204"/>
      <c r="G105" s="204">
        <f>SUM(G106:G113)</f>
        <v>22057516734</v>
      </c>
      <c r="H105" s="202"/>
      <c r="I105" s="208">
        <f>SUM(I106:I113)</f>
        <v>4.500000001000001</v>
      </c>
      <c r="J105" s="207"/>
      <c r="K105" s="204"/>
      <c r="L105" s="201"/>
      <c r="M105" s="204">
        <f t="shared" ref="M105:O105" si="11">SUM(M106:M113)</f>
        <v>15451609050</v>
      </c>
      <c r="N105" s="204">
        <f t="shared" si="11"/>
        <v>0</v>
      </c>
      <c r="O105" s="208">
        <f t="shared" si="11"/>
        <v>3.2899999999999991</v>
      </c>
      <c r="P105" s="205"/>
      <c r="Q105" s="176"/>
    </row>
    <row r="106" spans="2:17" ht="18" customHeight="1">
      <c r="B106" s="180"/>
      <c r="C106" s="178" t="s">
        <v>106</v>
      </c>
      <c r="E106" s="214">
        <v>355659000</v>
      </c>
      <c r="F106" s="215"/>
      <c r="G106" s="209">
        <v>18849927000</v>
      </c>
      <c r="H106" s="211"/>
      <c r="I106" s="212">
        <v>3.85</v>
      </c>
      <c r="J106" s="212"/>
      <c r="K106" s="214">
        <v>198933600</v>
      </c>
      <c r="L106" s="215"/>
      <c r="M106" s="209">
        <v>11836549200</v>
      </c>
      <c r="N106" s="211"/>
      <c r="O106" s="212">
        <v>2.5299999999999998</v>
      </c>
      <c r="Q106" s="213"/>
    </row>
    <row r="107" spans="2:17" ht="19.8">
      <c r="B107" s="180"/>
      <c r="C107" s="178" t="s">
        <v>108</v>
      </c>
      <c r="E107" s="214">
        <f>119290400*2</f>
        <v>238580800</v>
      </c>
      <c r="F107" s="215"/>
      <c r="G107" s="209">
        <v>1276407280</v>
      </c>
      <c r="H107" s="211"/>
      <c r="I107" s="212">
        <v>0.26</v>
      </c>
      <c r="J107" s="212"/>
      <c r="K107" s="214">
        <v>214180800</v>
      </c>
      <c r="L107" s="215"/>
      <c r="M107" s="209">
        <v>1520683680</v>
      </c>
      <c r="N107" s="211"/>
      <c r="O107" s="212">
        <v>0.32</v>
      </c>
      <c r="Q107" s="213"/>
    </row>
    <row r="108" spans="2:17" ht="18" customHeight="1">
      <c r="B108" s="180"/>
      <c r="C108" s="178" t="s">
        <v>109</v>
      </c>
      <c r="E108" s="214">
        <f>99320388*2</f>
        <v>198640776</v>
      </c>
      <c r="F108" s="215"/>
      <c r="G108" s="209">
        <v>452900969</v>
      </c>
      <c r="H108" s="211"/>
      <c r="I108" s="212">
        <v>0.09</v>
      </c>
      <c r="J108" s="212"/>
      <c r="K108" s="214">
        <v>163940776</v>
      </c>
      <c r="L108" s="215"/>
      <c r="M108" s="209">
        <v>1000038734</v>
      </c>
      <c r="N108" s="211"/>
      <c r="O108" s="212">
        <v>0.21</v>
      </c>
      <c r="Q108" s="213"/>
    </row>
    <row r="109" spans="2:17" ht="18" customHeight="1">
      <c r="B109" s="180"/>
      <c r="C109" s="178" t="s">
        <v>243</v>
      </c>
      <c r="E109" s="214">
        <v>83839264</v>
      </c>
      <c r="F109" s="215"/>
      <c r="G109" s="215">
        <v>582682885</v>
      </c>
      <c r="H109" s="219"/>
      <c r="I109" s="212">
        <v>0.12</v>
      </c>
      <c r="J109" s="212"/>
      <c r="K109" s="214">
        <v>165163864</v>
      </c>
      <c r="L109" s="215"/>
      <c r="M109" s="215">
        <v>0</v>
      </c>
      <c r="N109" s="219"/>
      <c r="O109" s="215">
        <v>0</v>
      </c>
      <c r="Q109" s="213"/>
    </row>
    <row r="110" spans="2:17" ht="17.399999999999999" customHeight="1">
      <c r="B110" s="180"/>
      <c r="C110" s="178" t="s">
        <v>250</v>
      </c>
      <c r="E110" s="214">
        <f>46817800*2</f>
        <v>93635600</v>
      </c>
      <c r="F110" s="215"/>
      <c r="G110" s="209">
        <v>585222500</v>
      </c>
      <c r="H110" s="220"/>
      <c r="I110" s="212">
        <v>0.12</v>
      </c>
      <c r="J110" s="212"/>
      <c r="K110" s="214">
        <v>93635600</v>
      </c>
      <c r="L110" s="215"/>
      <c r="M110" s="209">
        <v>594586060</v>
      </c>
      <c r="N110" s="220"/>
      <c r="O110" s="212">
        <v>0.13</v>
      </c>
      <c r="Q110" s="213"/>
    </row>
    <row r="111" spans="2:17" ht="16.649999999999999" customHeight="1">
      <c r="B111" s="180"/>
      <c r="C111" s="180" t="s">
        <v>112</v>
      </c>
      <c r="D111" s="180"/>
      <c r="E111" s="214">
        <v>501667</v>
      </c>
      <c r="F111" s="215"/>
      <c r="G111" s="209">
        <v>134446756</v>
      </c>
      <c r="H111" s="220"/>
      <c r="I111" s="212">
        <v>0.03</v>
      </c>
      <c r="J111" s="212"/>
      <c r="K111" s="214">
        <v>501667</v>
      </c>
      <c r="L111" s="215"/>
      <c r="M111" s="209">
        <v>140466760</v>
      </c>
      <c r="N111" s="220"/>
      <c r="O111" s="212">
        <v>0.03</v>
      </c>
      <c r="Q111" s="213"/>
    </row>
    <row r="112" spans="2:17" ht="16.649999999999999" customHeight="1">
      <c r="B112" s="180"/>
      <c r="C112" s="180" t="s">
        <v>107</v>
      </c>
      <c r="D112" s="180"/>
      <c r="E112" s="214">
        <v>17042700</v>
      </c>
      <c r="F112" s="215"/>
      <c r="G112" s="209">
        <v>19087824</v>
      </c>
      <c r="H112" s="220"/>
      <c r="I112" s="212">
        <v>1.0000000000000001E-9</v>
      </c>
      <c r="J112" s="212"/>
      <c r="K112" s="214">
        <v>58370600</v>
      </c>
      <c r="L112" s="215"/>
      <c r="M112" s="209">
        <v>161102856</v>
      </c>
      <c r="N112" s="220"/>
      <c r="O112" s="212">
        <v>0.03</v>
      </c>
      <c r="Q112" s="213"/>
    </row>
    <row r="113" spans="1:17" ht="16.649999999999999" customHeight="1">
      <c r="A113" s="174"/>
      <c r="B113" s="180"/>
      <c r="C113" s="180" t="s">
        <v>280</v>
      </c>
      <c r="D113" s="180"/>
      <c r="E113" s="214">
        <f>5298700*2</f>
        <v>10597400</v>
      </c>
      <c r="F113" s="215"/>
      <c r="G113" s="209">
        <v>156841520</v>
      </c>
      <c r="H113" s="220"/>
      <c r="I113" s="212">
        <v>0.03</v>
      </c>
      <c r="J113" s="212"/>
      <c r="K113" s="214">
        <v>8847400</v>
      </c>
      <c r="L113" s="215"/>
      <c r="M113" s="209">
        <v>198181760</v>
      </c>
      <c r="N113" s="220"/>
      <c r="O113" s="212">
        <v>0.04</v>
      </c>
      <c r="Q113" s="213"/>
    </row>
    <row r="114" spans="1:17" s="174" customFormat="1" ht="18" customHeight="1">
      <c r="B114" s="179" t="s">
        <v>281</v>
      </c>
      <c r="E114" s="200"/>
      <c r="F114" s="204"/>
      <c r="G114" s="204">
        <f>SUM(G115)</f>
        <v>62889120</v>
      </c>
      <c r="H114" s="202"/>
      <c r="I114" s="208">
        <f>SUM(I115)</f>
        <v>0.01</v>
      </c>
      <c r="J114" s="207"/>
      <c r="K114" s="204"/>
      <c r="L114" s="201"/>
      <c r="M114" s="204">
        <f t="shared" ref="M114:O114" si="12">SUM(M115)</f>
        <v>130386000</v>
      </c>
      <c r="N114" s="204">
        <f t="shared" si="12"/>
        <v>0</v>
      </c>
      <c r="O114" s="208">
        <f t="shared" si="12"/>
        <v>0.03</v>
      </c>
      <c r="P114" s="205"/>
      <c r="Q114" s="176"/>
    </row>
    <row r="115" spans="1:17" ht="16.649999999999999" customHeight="1">
      <c r="B115" s="180"/>
      <c r="C115" s="180" t="s">
        <v>355</v>
      </c>
      <c r="D115" s="180"/>
      <c r="E115" s="214">
        <f>2807550*2</f>
        <v>5615100</v>
      </c>
      <c r="F115" s="215"/>
      <c r="G115" s="209">
        <v>62889120</v>
      </c>
      <c r="H115" s="220"/>
      <c r="I115" s="212">
        <v>0.01</v>
      </c>
      <c r="J115" s="212"/>
      <c r="K115" s="214">
        <v>4346200</v>
      </c>
      <c r="L115" s="215"/>
      <c r="M115" s="209">
        <v>130386000</v>
      </c>
      <c r="N115" s="220"/>
      <c r="O115" s="212">
        <v>0.03</v>
      </c>
      <c r="Q115" s="213"/>
    </row>
    <row r="116" spans="1:17" s="174" customFormat="1" ht="18" customHeight="1">
      <c r="B116" s="179" t="s">
        <v>312</v>
      </c>
      <c r="E116" s="200"/>
      <c r="F116" s="204"/>
      <c r="G116" s="204">
        <f>SUM(G117)</f>
        <v>188401516</v>
      </c>
      <c r="H116" s="202"/>
      <c r="I116" s="208">
        <f>SUM(I117)</f>
        <v>0.04</v>
      </c>
      <c r="J116" s="207"/>
      <c r="K116" s="204"/>
      <c r="L116" s="201"/>
      <c r="M116" s="204">
        <f t="shared" ref="M116:O116" si="13">SUM(M117)</f>
        <v>174889353</v>
      </c>
      <c r="N116" s="204">
        <f t="shared" si="13"/>
        <v>0</v>
      </c>
      <c r="O116" s="208">
        <f t="shared" si="13"/>
        <v>0.04</v>
      </c>
      <c r="P116" s="205"/>
      <c r="Q116" s="176"/>
    </row>
    <row r="117" spans="1:17" ht="18" customHeight="1">
      <c r="B117" s="180"/>
      <c r="C117" s="180" t="s">
        <v>114</v>
      </c>
      <c r="D117" s="180"/>
      <c r="E117" s="214">
        <v>5452190</v>
      </c>
      <c r="F117" s="215"/>
      <c r="G117" s="209">
        <v>188401516</v>
      </c>
      <c r="H117" s="219"/>
      <c r="I117" s="212">
        <v>0.04</v>
      </c>
      <c r="J117" s="212"/>
      <c r="K117" s="214">
        <v>5452190</v>
      </c>
      <c r="L117" s="215"/>
      <c r="M117" s="209">
        <v>174889353</v>
      </c>
      <c r="N117" s="219"/>
      <c r="O117" s="212">
        <v>0.04</v>
      </c>
      <c r="Q117" s="213"/>
    </row>
    <row r="118" spans="1:17" s="174" customFormat="1" ht="18" customHeight="1">
      <c r="B118" s="179" t="s">
        <v>251</v>
      </c>
      <c r="E118" s="200"/>
      <c r="F118" s="204"/>
      <c r="G118" s="204">
        <f>SUM(G119:G119)</f>
        <v>0</v>
      </c>
      <c r="H118" s="202"/>
      <c r="I118" s="204">
        <f>SUM(I119:I119)</f>
        <v>0</v>
      </c>
      <c r="J118" s="207"/>
      <c r="K118" s="204"/>
      <c r="L118" s="201"/>
      <c r="M118" s="204">
        <f t="shared" ref="M118:O118" si="14">SUM(M119:M119)</f>
        <v>81990076</v>
      </c>
      <c r="N118" s="204">
        <f t="shared" si="14"/>
        <v>0</v>
      </c>
      <c r="O118" s="208">
        <f t="shared" si="14"/>
        <v>0.02</v>
      </c>
      <c r="P118" s="205"/>
      <c r="Q118" s="176"/>
    </row>
    <row r="119" spans="1:17" ht="18" customHeight="1">
      <c r="B119" s="180"/>
      <c r="C119" s="178" t="s">
        <v>259</v>
      </c>
      <c r="E119" s="215">
        <v>0</v>
      </c>
      <c r="F119" s="215"/>
      <c r="G119" s="215">
        <v>0</v>
      </c>
      <c r="H119" s="219"/>
      <c r="I119" s="215">
        <v>0</v>
      </c>
      <c r="J119" s="212"/>
      <c r="K119" s="214">
        <v>95337298</v>
      </c>
      <c r="L119" s="215"/>
      <c r="M119" s="209">
        <v>81990076</v>
      </c>
      <c r="N119" s="220"/>
      <c r="O119" s="212">
        <v>0.02</v>
      </c>
      <c r="Q119" s="213"/>
    </row>
    <row r="120" spans="1:17" ht="18" customHeight="1">
      <c r="B120" s="179" t="s">
        <v>448</v>
      </c>
      <c r="E120" s="214"/>
      <c r="F120" s="215"/>
      <c r="G120" s="221">
        <f>SUM(G121)</f>
        <v>799687682</v>
      </c>
      <c r="H120" s="220"/>
      <c r="I120" s="222">
        <f>SUM(I121)</f>
        <v>0.16</v>
      </c>
      <c r="J120" s="212"/>
      <c r="K120" s="214"/>
      <c r="L120" s="215"/>
      <c r="M120" s="204">
        <v>0</v>
      </c>
      <c r="N120" s="223"/>
      <c r="O120" s="204">
        <v>0</v>
      </c>
      <c r="Q120" s="213"/>
    </row>
    <row r="121" spans="1:17" ht="18" customHeight="1">
      <c r="B121" s="180"/>
      <c r="C121" s="178" t="s">
        <v>473</v>
      </c>
      <c r="E121" s="214">
        <f>31836*2</f>
        <v>63672</v>
      </c>
      <c r="F121" s="215"/>
      <c r="G121" s="209">
        <v>799687682</v>
      </c>
      <c r="H121" s="220"/>
      <c r="I121" s="212">
        <v>0.16</v>
      </c>
      <c r="J121" s="212"/>
      <c r="K121" s="215">
        <v>0</v>
      </c>
      <c r="L121" s="215"/>
      <c r="M121" s="215">
        <v>0</v>
      </c>
      <c r="N121" s="219"/>
      <c r="O121" s="215">
        <v>0</v>
      </c>
      <c r="Q121" s="213"/>
    </row>
    <row r="122" spans="1:17" s="174" customFormat="1" ht="18" customHeight="1">
      <c r="B122" s="179" t="s">
        <v>262</v>
      </c>
      <c r="C122" s="179"/>
      <c r="D122" s="179"/>
      <c r="E122" s="200"/>
      <c r="F122" s="204"/>
      <c r="G122" s="200">
        <f>SUM(F123:G125)</f>
        <v>1165379389</v>
      </c>
      <c r="H122" s="224"/>
      <c r="I122" s="206">
        <f>SUM(H123:I125)</f>
        <v>0.24</v>
      </c>
      <c r="J122" s="206"/>
      <c r="K122" s="204"/>
      <c r="L122" s="208"/>
      <c r="M122" s="200">
        <f>SUM(L123:M125)</f>
        <v>902944197</v>
      </c>
      <c r="N122" s="223"/>
      <c r="O122" s="206">
        <f>SUM(N123:O125)</f>
        <v>0.19</v>
      </c>
      <c r="P122" s="205"/>
      <c r="Q122" s="176"/>
    </row>
    <row r="123" spans="1:17" ht="18" customHeight="1">
      <c r="C123" s="178" t="s">
        <v>263</v>
      </c>
      <c r="E123" s="225">
        <f>1119419*2</f>
        <v>2238838</v>
      </c>
      <c r="F123" s="215"/>
      <c r="G123" s="209">
        <v>1165379389</v>
      </c>
      <c r="H123" s="219"/>
      <c r="I123" s="212">
        <v>0.24</v>
      </c>
      <c r="J123" s="212"/>
      <c r="K123" s="225">
        <v>1670820</v>
      </c>
      <c r="L123" s="215"/>
      <c r="M123" s="209">
        <v>656574550</v>
      </c>
      <c r="N123" s="219"/>
      <c r="O123" s="212">
        <v>0.14000000000000001</v>
      </c>
      <c r="Q123" s="213"/>
    </row>
    <row r="124" spans="1:17" ht="18" customHeight="1">
      <c r="C124" s="178" t="s">
        <v>265</v>
      </c>
      <c r="E124" s="215">
        <v>0</v>
      </c>
      <c r="F124" s="215"/>
      <c r="G124" s="215">
        <v>0</v>
      </c>
      <c r="H124" s="219"/>
      <c r="I124" s="215">
        <v>0</v>
      </c>
      <c r="J124" s="212"/>
      <c r="K124" s="225">
        <v>132160</v>
      </c>
      <c r="L124" s="215"/>
      <c r="M124" s="209">
        <v>152920208</v>
      </c>
      <c r="N124" s="219"/>
      <c r="O124" s="212">
        <v>0.03</v>
      </c>
      <c r="Q124" s="213"/>
    </row>
    <row r="125" spans="1:17" ht="18" customHeight="1">
      <c r="C125" s="178" t="s">
        <v>264</v>
      </c>
      <c r="E125" s="225">
        <v>0</v>
      </c>
      <c r="F125" s="215"/>
      <c r="G125" s="215">
        <v>0</v>
      </c>
      <c r="H125" s="219"/>
      <c r="I125" s="215">
        <v>0</v>
      </c>
      <c r="J125" s="212"/>
      <c r="K125" s="225">
        <v>65330</v>
      </c>
      <c r="L125" s="215"/>
      <c r="M125" s="209">
        <v>93449439</v>
      </c>
      <c r="N125" s="219"/>
      <c r="O125" s="212">
        <v>0.02</v>
      </c>
      <c r="Q125" s="213"/>
    </row>
    <row r="126" spans="1:17" s="174" customFormat="1" ht="18" customHeight="1">
      <c r="A126" s="174" t="s">
        <v>115</v>
      </c>
      <c r="E126" s="200"/>
      <c r="F126" s="208"/>
      <c r="G126" s="226">
        <f>+G10+G19+G25+G29+G116+G33+G35+G38+G47+G51+G56+G71+G75+G84+G90+G96+G105+G94+G118+G122+G114+G120</f>
        <v>450568599292</v>
      </c>
      <c r="H126" s="227"/>
      <c r="I126" s="228">
        <f>+I10+I19+I25+I29+I116+I33+I35+I38+I47+I51+I56+I71+I75+I84+I90+I96+I105+I94+I118+I122+I114+I120</f>
        <v>91.980000100999973</v>
      </c>
      <c r="J126" s="206"/>
      <c r="K126" s="204"/>
      <c r="L126" s="201"/>
      <c r="M126" s="226">
        <f>+M10+M19+M25+M29+M116+M33+M35+M38+M47+M51+M56+M71+M75+M84+M90+M96+M105+M94+M118+M122+M114+M120</f>
        <v>400441954054</v>
      </c>
      <c r="N126" s="227"/>
      <c r="O126" s="228">
        <f>+O10+O19+O25+O29+O116+O33+O35+O38+O47+O51+O56+O71+O75+O84+O90+O96+O105+O94+O118+O122+O114+O120</f>
        <v>85.560000000001025</v>
      </c>
      <c r="P126" s="205"/>
      <c r="Q126" s="176"/>
    </row>
    <row r="127" spans="1:17" ht="13.5" customHeight="1"/>
    <row r="128" spans="1:17" ht="15" customHeight="1">
      <c r="B128" s="180" t="s">
        <v>451</v>
      </c>
      <c r="I128" s="229"/>
    </row>
    <row r="129" spans="2:15" ht="15" customHeight="1">
      <c r="B129" s="178" t="s">
        <v>452</v>
      </c>
    </row>
    <row r="130" spans="2:15" ht="15" customHeight="1">
      <c r="M130" s="213"/>
    </row>
    <row r="131" spans="2:15" ht="15" customHeight="1">
      <c r="I131" s="177"/>
    </row>
    <row r="132" spans="2:15" ht="15" customHeight="1">
      <c r="G132" s="177"/>
      <c r="I132" s="233"/>
      <c r="M132" s="177"/>
      <c r="O132" s="233"/>
    </row>
    <row r="198" spans="2:17" s="174" customFormat="1" ht="18" customHeight="1">
      <c r="B198" s="179"/>
      <c r="E198" s="200"/>
      <c r="F198" s="204"/>
      <c r="G198" s="204"/>
      <c r="H198" s="202"/>
      <c r="I198" s="206"/>
      <c r="J198" s="207"/>
      <c r="K198" s="204"/>
      <c r="L198" s="201"/>
      <c r="M198" s="234"/>
      <c r="N198" s="202"/>
      <c r="O198" s="207"/>
      <c r="P198" s="205"/>
      <c r="Q198" s="176"/>
    </row>
  </sheetData>
  <autoFilter ref="A9:AB126" xr:uid="{B39CA01B-3C5D-40AF-8290-A301EFA6230B}"/>
  <mergeCells count="5">
    <mergeCell ref="A2:O2"/>
    <mergeCell ref="A3:O3"/>
    <mergeCell ref="E5:I5"/>
    <mergeCell ref="K5:O5"/>
    <mergeCell ref="A7:C7"/>
  </mergeCells>
  <conditionalFormatting sqref="C126:D1048576 C1:D122">
    <cfRule type="duplicateValues" dxfId="38" priority="25"/>
  </conditionalFormatting>
  <pageMargins left="0.79" right="0.23622047244094491" top="0.39370078740157483" bottom="0.98425196850393704" header="0.19685039370078741" footer="0.19685039370078741"/>
  <pageSetup paperSize="9" scale="70" fitToHeight="10" orientation="landscape" r:id="rId1"/>
  <headerFooter alignWithMargins="0">
    <oddFooter xml:space="preserve">&amp;L&amp;"Angsana New,Regular"&amp;13        หมายเหตุประกอบงบการเงินเป็นส่วนหนึ่งของงบการเงินนี้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08FF1-D07D-4A63-9615-7C1D8529FBDB}">
  <dimension ref="A1:Q242"/>
  <sheetViews>
    <sheetView showGridLines="0" view="pageBreakPreview" topLeftCell="A166" zoomScale="90" zoomScaleNormal="80" zoomScaleSheetLayoutView="90" workbookViewId="0">
      <selection activeCell="J185" sqref="J185"/>
    </sheetView>
  </sheetViews>
  <sheetFormatPr defaultColWidth="10.3984375" defaultRowHeight="15" customHeight="1"/>
  <cols>
    <col min="1" max="1" width="3" style="2" customWidth="1"/>
    <col min="2" max="2" width="3.3984375" style="2" customWidth="1"/>
    <col min="3" max="3" width="58.296875" style="2" customWidth="1"/>
    <col min="4" max="4" width="15.3984375" style="52" customWidth="1"/>
    <col min="5" max="5" width="11.8984375" style="165" bestFit="1" customWidth="1"/>
    <col min="6" max="6" width="16" style="139" bestFit="1" customWidth="1"/>
    <col min="7" max="7" width="1.09765625" style="110" customWidth="1"/>
    <col min="8" max="8" width="15.09765625" style="172" customWidth="1"/>
    <col min="9" max="9" width="1.09765625" style="111" customWidth="1"/>
    <col min="10" max="10" width="13.09765625" style="61" bestFit="1" customWidth="1"/>
    <col min="11" max="11" width="2.3984375" style="61" customWidth="1"/>
    <col min="12" max="12" width="9.8984375" style="53" customWidth="1"/>
    <col min="13" max="13" width="14.3984375" style="68" customWidth="1"/>
    <col min="14" max="14" width="1.09765625" style="110" customWidth="1"/>
    <col min="15" max="15" width="15.09765625" style="68" customWidth="1"/>
    <col min="16" max="16" width="1.09765625" style="111" customWidth="1"/>
    <col min="17" max="17" width="10.8984375" style="61" customWidth="1"/>
    <col min="18" max="37" width="10.3984375" style="2" customWidth="1"/>
    <col min="38" max="16384" width="10.3984375" style="2"/>
  </cols>
  <sheetData>
    <row r="1" spans="1:17" ht="18" customHeight="1">
      <c r="A1" s="1" t="s">
        <v>0</v>
      </c>
      <c r="B1" s="1"/>
      <c r="C1" s="1"/>
      <c r="D1" s="1"/>
      <c r="E1" s="144"/>
      <c r="F1" s="130"/>
      <c r="G1" s="1"/>
      <c r="H1" s="167"/>
      <c r="I1" s="1"/>
      <c r="J1" s="56"/>
      <c r="K1" s="56"/>
      <c r="L1" s="1"/>
      <c r="M1" s="1"/>
      <c r="N1" s="1"/>
      <c r="O1" s="1"/>
      <c r="P1" s="1"/>
      <c r="Q1" s="1"/>
    </row>
    <row r="2" spans="1:17" ht="18" customHeight="1">
      <c r="A2" s="235" t="s">
        <v>1</v>
      </c>
      <c r="B2" s="235"/>
      <c r="C2" s="235"/>
      <c r="D2" s="235"/>
      <c r="E2" s="236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17" ht="18" customHeight="1">
      <c r="A3" s="235" t="s">
        <v>356</v>
      </c>
      <c r="B3" s="235"/>
      <c r="C3" s="235"/>
      <c r="D3" s="235"/>
      <c r="E3" s="236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</row>
    <row r="4" spans="1:17" ht="18" customHeight="1">
      <c r="A4" s="5" t="s">
        <v>2</v>
      </c>
      <c r="B4" s="5"/>
      <c r="C4" s="5"/>
      <c r="D4" s="5"/>
      <c r="E4" s="12"/>
      <c r="F4" s="131"/>
      <c r="G4" s="5"/>
      <c r="H4" s="168"/>
      <c r="I4" s="8"/>
      <c r="J4" s="9"/>
      <c r="K4" s="9"/>
      <c r="L4" s="6"/>
      <c r="M4" s="7"/>
      <c r="N4" s="5"/>
      <c r="O4" s="7"/>
      <c r="P4" s="8"/>
      <c r="Q4" s="9"/>
    </row>
    <row r="5" spans="1:17" ht="18.75" customHeight="1">
      <c r="A5" s="5"/>
      <c r="B5" s="127"/>
      <c r="C5" s="127"/>
      <c r="D5" s="5"/>
      <c r="E5" s="237">
        <v>2568</v>
      </c>
      <c r="F5" s="237"/>
      <c r="G5" s="237"/>
      <c r="H5" s="237"/>
      <c r="I5" s="237"/>
      <c r="J5" s="237"/>
      <c r="K5" s="9"/>
      <c r="L5" s="237">
        <v>2567</v>
      </c>
      <c r="M5" s="237"/>
      <c r="N5" s="237"/>
      <c r="O5" s="237"/>
      <c r="P5" s="237"/>
      <c r="Q5" s="237"/>
    </row>
    <row r="6" spans="1:17" ht="18" customHeight="1">
      <c r="A6" s="5"/>
      <c r="B6" s="127"/>
      <c r="C6" s="127"/>
      <c r="D6" s="11" t="s">
        <v>3</v>
      </c>
      <c r="E6" s="12" t="s">
        <v>4</v>
      </c>
      <c r="F6" s="132"/>
      <c r="G6" s="11"/>
      <c r="H6" s="169" t="s">
        <v>5</v>
      </c>
      <c r="I6" s="14"/>
      <c r="J6" s="15" t="s">
        <v>6</v>
      </c>
      <c r="K6" s="133"/>
      <c r="L6" s="12" t="s">
        <v>4</v>
      </c>
      <c r="M6" s="13"/>
      <c r="N6" s="11"/>
      <c r="O6" s="13" t="s">
        <v>5</v>
      </c>
      <c r="P6" s="14"/>
      <c r="Q6" s="15" t="s">
        <v>6</v>
      </c>
    </row>
    <row r="7" spans="1:17" ht="18" customHeight="1">
      <c r="A7" s="238" t="s">
        <v>7</v>
      </c>
      <c r="B7" s="238"/>
      <c r="C7" s="238"/>
      <c r="D7" s="16" t="s">
        <v>8</v>
      </c>
      <c r="E7" s="17" t="s">
        <v>9</v>
      </c>
      <c r="F7" s="134" t="s">
        <v>117</v>
      </c>
      <c r="G7" s="16"/>
      <c r="H7" s="170" t="s">
        <v>11</v>
      </c>
      <c r="I7" s="19"/>
      <c r="J7" s="20" t="s">
        <v>12</v>
      </c>
      <c r="K7" s="135"/>
      <c r="L7" s="17" t="s">
        <v>9</v>
      </c>
      <c r="M7" s="18" t="s">
        <v>117</v>
      </c>
      <c r="N7" s="16"/>
      <c r="O7" s="18" t="s">
        <v>11</v>
      </c>
      <c r="P7" s="19"/>
      <c r="Q7" s="20" t="s">
        <v>12</v>
      </c>
    </row>
    <row r="8" spans="1:17" ht="18" customHeight="1">
      <c r="A8" s="140"/>
      <c r="B8" s="140"/>
      <c r="C8" s="140"/>
      <c r="D8" s="22"/>
      <c r="E8" s="12" t="s">
        <v>13</v>
      </c>
      <c r="F8" s="132" t="s">
        <v>15</v>
      </c>
      <c r="G8" s="11"/>
      <c r="H8" s="169" t="s">
        <v>15</v>
      </c>
      <c r="I8" s="14"/>
      <c r="J8" s="15" t="s">
        <v>13</v>
      </c>
      <c r="K8" s="133"/>
      <c r="L8" s="12" t="s">
        <v>13</v>
      </c>
      <c r="M8" s="13" t="s">
        <v>15</v>
      </c>
      <c r="N8" s="11"/>
      <c r="O8" s="13" t="s">
        <v>15</v>
      </c>
      <c r="P8" s="14"/>
      <c r="Q8" s="15" t="s">
        <v>13</v>
      </c>
    </row>
    <row r="9" spans="1:17" ht="21" customHeight="1">
      <c r="A9" s="1" t="s">
        <v>118</v>
      </c>
      <c r="B9" s="5"/>
      <c r="C9" s="1"/>
      <c r="D9" s="50"/>
      <c r="E9" s="145"/>
      <c r="F9" s="137"/>
      <c r="G9" s="84"/>
      <c r="H9" s="72"/>
      <c r="I9" s="85"/>
      <c r="J9" s="48"/>
      <c r="K9" s="48"/>
      <c r="L9" s="75"/>
      <c r="M9" s="38"/>
      <c r="N9" s="84"/>
      <c r="O9" s="38"/>
      <c r="P9" s="85"/>
      <c r="Q9" s="48"/>
    </row>
    <row r="10" spans="1:17" s="1" customFormat="1" ht="19.5" customHeight="1">
      <c r="A10" s="1" t="s">
        <v>119</v>
      </c>
      <c r="D10" s="50"/>
      <c r="F10" s="136"/>
      <c r="G10" s="71"/>
      <c r="H10" s="171">
        <f>SUM(H11:H14)</f>
        <v>518902095</v>
      </c>
      <c r="I10" s="27"/>
      <c r="J10" s="138">
        <f>SUM(J11:J14)</f>
        <v>0.110000002</v>
      </c>
      <c r="K10" s="44"/>
      <c r="L10" s="75"/>
      <c r="M10" s="71"/>
      <c r="N10" s="71"/>
      <c r="O10" s="136">
        <f t="shared" ref="O10:Q10" si="0">SUM(O11:O14)</f>
        <v>8958626876</v>
      </c>
      <c r="P10" s="136">
        <f t="shared" si="0"/>
        <v>0</v>
      </c>
      <c r="Q10" s="138">
        <f t="shared" si="0"/>
        <v>1.9100003000000001</v>
      </c>
    </row>
    <row r="11" spans="1:17" ht="18" customHeight="1">
      <c r="A11" s="5"/>
      <c r="B11" s="5" t="s">
        <v>120</v>
      </c>
      <c r="D11" s="52" t="s">
        <v>121</v>
      </c>
      <c r="E11" s="141">
        <v>0.75</v>
      </c>
      <c r="G11" s="49"/>
      <c r="H11" s="72">
        <v>514901040</v>
      </c>
      <c r="I11" s="39"/>
      <c r="J11" s="40">
        <v>0.11</v>
      </c>
      <c r="K11" s="40"/>
      <c r="L11" s="141">
        <v>1.1499999999999999</v>
      </c>
      <c r="M11" s="139"/>
      <c r="N11" s="49"/>
      <c r="O11" s="137">
        <v>8954551306</v>
      </c>
      <c r="P11" s="39"/>
      <c r="Q11" s="40">
        <v>1.91</v>
      </c>
    </row>
    <row r="12" spans="1:17" ht="18" customHeight="1">
      <c r="A12" s="5"/>
      <c r="B12" s="5" t="s">
        <v>122</v>
      </c>
      <c r="D12" s="52" t="s">
        <v>121</v>
      </c>
      <c r="E12" s="53">
        <v>0</v>
      </c>
      <c r="F12" s="53"/>
      <c r="G12" s="38"/>
      <c r="H12" s="38">
        <v>0</v>
      </c>
      <c r="I12" s="32"/>
      <c r="J12" s="38">
        <v>0</v>
      </c>
      <c r="K12" s="40"/>
      <c r="L12" s="141">
        <v>0.4</v>
      </c>
      <c r="M12" s="139"/>
      <c r="N12" s="49"/>
      <c r="O12" s="137">
        <v>751</v>
      </c>
      <c r="P12" s="39"/>
      <c r="Q12" s="40">
        <v>9.9999999999999995E-8</v>
      </c>
    </row>
    <row r="13" spans="1:17" ht="18" customHeight="1">
      <c r="A13" s="5"/>
      <c r="B13" s="5" t="s">
        <v>260</v>
      </c>
      <c r="D13" s="52" t="s">
        <v>121</v>
      </c>
      <c r="E13" s="143">
        <v>0.2</v>
      </c>
      <c r="G13" s="49"/>
      <c r="H13" s="72">
        <v>63168</v>
      </c>
      <c r="I13" s="93"/>
      <c r="J13" s="40">
        <v>1.0000000000000001E-9</v>
      </c>
      <c r="K13" s="40"/>
      <c r="L13" s="141">
        <v>0.55000000000000004</v>
      </c>
      <c r="M13" s="139"/>
      <c r="N13" s="49"/>
      <c r="O13" s="137">
        <v>62276</v>
      </c>
      <c r="P13" s="93"/>
      <c r="Q13" s="40">
        <v>9.9999999999999995E-8</v>
      </c>
    </row>
    <row r="14" spans="1:17" ht="18" customHeight="1">
      <c r="A14" s="5"/>
      <c r="B14" s="5" t="s">
        <v>123</v>
      </c>
      <c r="D14" s="52" t="s">
        <v>121</v>
      </c>
      <c r="E14" s="141">
        <v>0.3</v>
      </c>
      <c r="G14" s="49"/>
      <c r="H14" s="72">
        <f>3937887</f>
        <v>3937887</v>
      </c>
      <c r="I14" s="93"/>
      <c r="J14" s="40">
        <v>1.0000000000000001E-9</v>
      </c>
      <c r="K14" s="40"/>
      <c r="L14" s="141">
        <v>0.5</v>
      </c>
      <c r="M14" s="139"/>
      <c r="N14" s="49"/>
      <c r="O14" s="137">
        <v>4012543</v>
      </c>
      <c r="P14" s="93"/>
      <c r="Q14" s="40">
        <v>9.9999999999999995E-8</v>
      </c>
    </row>
    <row r="15" spans="1:17" s="1" customFormat="1" ht="18" customHeight="1">
      <c r="A15" s="1" t="s">
        <v>124</v>
      </c>
      <c r="D15" s="50"/>
      <c r="E15" s="146"/>
      <c r="F15" s="136"/>
      <c r="G15" s="71"/>
      <c r="H15" s="94">
        <f>SUM(H16:H35)</f>
        <v>750000000</v>
      </c>
      <c r="I15" s="95"/>
      <c r="J15" s="148">
        <f>SUM(J16:J35)</f>
        <v>0.15000000000000002</v>
      </c>
      <c r="K15" s="33"/>
      <c r="L15" s="75"/>
      <c r="M15" s="71"/>
      <c r="N15" s="71"/>
      <c r="O15" s="147">
        <f>SUM(O16:O35)</f>
        <v>8092012000</v>
      </c>
      <c r="P15" s="95"/>
      <c r="Q15" s="148">
        <f>SUM(Q16:Q35)</f>
        <v>1.75</v>
      </c>
    </row>
    <row r="16" spans="1:17" ht="18" customHeight="1">
      <c r="B16" s="2" t="s">
        <v>252</v>
      </c>
      <c r="D16" s="96">
        <v>45687</v>
      </c>
      <c r="E16" s="53">
        <v>0</v>
      </c>
      <c r="F16" s="53"/>
      <c r="G16" s="38"/>
      <c r="H16" s="38">
        <v>0</v>
      </c>
      <c r="I16" s="32"/>
      <c r="J16" s="38">
        <v>0</v>
      </c>
      <c r="K16" s="40"/>
      <c r="L16" s="141">
        <v>2.65</v>
      </c>
      <c r="M16" s="137"/>
      <c r="N16" s="38"/>
      <c r="O16" s="137">
        <v>50000000</v>
      </c>
      <c r="P16" s="103"/>
      <c r="Q16" s="40">
        <v>0.01</v>
      </c>
    </row>
    <row r="17" spans="2:17" ht="18" customHeight="1">
      <c r="B17" s="2" t="s">
        <v>252</v>
      </c>
      <c r="D17" s="96">
        <v>45691</v>
      </c>
      <c r="E17" s="53">
        <v>0</v>
      </c>
      <c r="F17" s="53"/>
      <c r="G17" s="38"/>
      <c r="H17" s="38">
        <v>0</v>
      </c>
      <c r="I17" s="32"/>
      <c r="J17" s="38">
        <v>0</v>
      </c>
      <c r="K17" s="40"/>
      <c r="L17" s="141">
        <v>2.65</v>
      </c>
      <c r="M17" s="137"/>
      <c r="N17" s="38"/>
      <c r="O17" s="137">
        <v>50000000</v>
      </c>
      <c r="P17" s="103"/>
      <c r="Q17" s="40">
        <v>0.01</v>
      </c>
    </row>
    <row r="18" spans="2:17" ht="18" customHeight="1">
      <c r="B18" s="2" t="s">
        <v>252</v>
      </c>
      <c r="D18" s="96">
        <v>45698</v>
      </c>
      <c r="E18" s="53">
        <v>0</v>
      </c>
      <c r="F18" s="53"/>
      <c r="G18" s="38"/>
      <c r="H18" s="38">
        <v>0</v>
      </c>
      <c r="I18" s="32"/>
      <c r="J18" s="38">
        <v>0</v>
      </c>
      <c r="K18" s="40"/>
      <c r="L18" s="141">
        <v>2.65</v>
      </c>
      <c r="M18" s="137"/>
      <c r="N18" s="38"/>
      <c r="O18" s="137">
        <v>182000000</v>
      </c>
      <c r="P18" s="103"/>
      <c r="Q18" s="40">
        <v>0.04</v>
      </c>
    </row>
    <row r="19" spans="2:17" ht="18" customHeight="1">
      <c r="B19" s="2" t="s">
        <v>252</v>
      </c>
      <c r="D19" s="96">
        <v>45709</v>
      </c>
      <c r="E19" s="53">
        <v>0</v>
      </c>
      <c r="F19" s="53"/>
      <c r="G19" s="38"/>
      <c r="H19" s="38">
        <v>0</v>
      </c>
      <c r="I19" s="32"/>
      <c r="J19" s="38">
        <v>0</v>
      </c>
      <c r="K19" s="40"/>
      <c r="L19" s="141">
        <v>2.6</v>
      </c>
      <c r="M19" s="137"/>
      <c r="N19" s="38"/>
      <c r="O19" s="137">
        <v>75000000</v>
      </c>
      <c r="P19" s="103"/>
      <c r="Q19" s="40">
        <v>0.02</v>
      </c>
    </row>
    <row r="20" spans="2:17" ht="18" customHeight="1">
      <c r="B20" s="2" t="s">
        <v>252</v>
      </c>
      <c r="D20" s="96">
        <v>45758</v>
      </c>
      <c r="E20" s="53">
        <v>0</v>
      </c>
      <c r="F20" s="53"/>
      <c r="G20" s="38"/>
      <c r="H20" s="38">
        <v>0</v>
      </c>
      <c r="I20" s="32"/>
      <c r="J20" s="38">
        <v>0</v>
      </c>
      <c r="K20" s="40"/>
      <c r="L20" s="141">
        <v>2.5</v>
      </c>
      <c r="M20" s="137"/>
      <c r="N20" s="38"/>
      <c r="O20" s="137">
        <v>220000000</v>
      </c>
      <c r="P20" s="103"/>
      <c r="Q20" s="40">
        <v>0.05</v>
      </c>
    </row>
    <row r="21" spans="2:17" ht="18" customHeight="1">
      <c r="B21" s="2" t="s">
        <v>252</v>
      </c>
      <c r="D21" s="96">
        <v>45877</v>
      </c>
      <c r="E21" s="53">
        <v>0</v>
      </c>
      <c r="F21" s="53"/>
      <c r="G21" s="38"/>
      <c r="H21" s="38">
        <v>0</v>
      </c>
      <c r="I21" s="32"/>
      <c r="J21" s="38">
        <v>0</v>
      </c>
      <c r="K21" s="40"/>
      <c r="L21" s="141">
        <v>2.4</v>
      </c>
      <c r="M21" s="137"/>
      <c r="N21" s="38"/>
      <c r="O21" s="137">
        <v>50000000</v>
      </c>
      <c r="P21" s="103"/>
      <c r="Q21" s="40">
        <v>0.01</v>
      </c>
    </row>
    <row r="22" spans="2:17" ht="18" customHeight="1">
      <c r="B22" s="2" t="s">
        <v>252</v>
      </c>
      <c r="D22" s="96">
        <v>45664</v>
      </c>
      <c r="E22" s="53">
        <v>0</v>
      </c>
      <c r="F22" s="53"/>
      <c r="G22" s="38"/>
      <c r="H22" s="38">
        <v>0</v>
      </c>
      <c r="I22" s="32"/>
      <c r="J22" s="38">
        <v>0</v>
      </c>
      <c r="K22" s="40"/>
      <c r="L22" s="141">
        <v>2.15</v>
      </c>
      <c r="M22" s="137"/>
      <c r="N22" s="38"/>
      <c r="O22" s="137">
        <v>2800000000</v>
      </c>
      <c r="P22" s="103"/>
      <c r="Q22" s="40">
        <v>0.6</v>
      </c>
    </row>
    <row r="23" spans="2:17" ht="18" customHeight="1">
      <c r="B23" s="2" t="s">
        <v>252</v>
      </c>
      <c r="D23" s="96">
        <v>45933</v>
      </c>
      <c r="E23" s="53">
        <v>0</v>
      </c>
      <c r="F23" s="53"/>
      <c r="G23" s="38"/>
      <c r="H23" s="38">
        <v>0</v>
      </c>
      <c r="I23" s="32"/>
      <c r="J23" s="38">
        <v>0</v>
      </c>
      <c r="K23" s="40"/>
      <c r="L23" s="141">
        <v>2.4</v>
      </c>
      <c r="M23" s="137"/>
      <c r="N23" s="38"/>
      <c r="O23" s="137">
        <v>260000000</v>
      </c>
      <c r="P23" s="103"/>
      <c r="Q23" s="40">
        <v>0.06</v>
      </c>
    </row>
    <row r="24" spans="2:17" ht="18" customHeight="1">
      <c r="B24" s="2" t="s">
        <v>252</v>
      </c>
      <c r="D24" s="96">
        <v>45659</v>
      </c>
      <c r="E24" s="53">
        <v>0</v>
      </c>
      <c r="F24" s="53"/>
      <c r="G24" s="38"/>
      <c r="H24" s="38">
        <v>0</v>
      </c>
      <c r="I24" s="32"/>
      <c r="J24" s="38">
        <v>0</v>
      </c>
      <c r="K24" s="40"/>
      <c r="L24" s="141">
        <v>2.65</v>
      </c>
      <c r="M24" s="137"/>
      <c r="N24" s="38"/>
      <c r="O24" s="137">
        <v>120000000</v>
      </c>
      <c r="P24" s="103"/>
      <c r="Q24" s="40">
        <v>0.03</v>
      </c>
    </row>
    <row r="25" spans="2:17" ht="18" customHeight="1">
      <c r="B25" s="2" t="s">
        <v>252</v>
      </c>
      <c r="D25" s="96">
        <v>46007</v>
      </c>
      <c r="E25" s="53">
        <v>0</v>
      </c>
      <c r="F25" s="53"/>
      <c r="G25" s="38"/>
      <c r="H25" s="38">
        <v>0</v>
      </c>
      <c r="I25" s="32"/>
      <c r="J25" s="38">
        <v>0</v>
      </c>
      <c r="K25" s="40"/>
      <c r="L25" s="141">
        <v>2.2999999999999998</v>
      </c>
      <c r="M25" s="137"/>
      <c r="N25" s="38"/>
      <c r="O25" s="137">
        <v>100000000</v>
      </c>
      <c r="P25" s="103"/>
      <c r="Q25" s="40">
        <v>0.02</v>
      </c>
    </row>
    <row r="26" spans="2:17" ht="18" customHeight="1">
      <c r="B26" s="2" t="s">
        <v>252</v>
      </c>
      <c r="D26" s="96">
        <v>46007</v>
      </c>
      <c r="E26" s="53">
        <v>0</v>
      </c>
      <c r="F26" s="53"/>
      <c r="G26" s="38"/>
      <c r="H26" s="38">
        <v>0</v>
      </c>
      <c r="I26" s="32"/>
      <c r="J26" s="38">
        <v>0</v>
      </c>
      <c r="K26" s="40"/>
      <c r="L26" s="143">
        <v>2.2999999999999998</v>
      </c>
      <c r="M26" s="137"/>
      <c r="N26" s="38"/>
      <c r="O26" s="137">
        <v>100000000</v>
      </c>
      <c r="P26" s="103"/>
      <c r="Q26" s="40">
        <v>0.02</v>
      </c>
    </row>
    <row r="27" spans="2:17" ht="18" customHeight="1">
      <c r="B27" s="2" t="s">
        <v>252</v>
      </c>
      <c r="D27" s="96">
        <v>45882</v>
      </c>
      <c r="E27" s="53">
        <v>0</v>
      </c>
      <c r="F27" s="53"/>
      <c r="G27" s="38"/>
      <c r="H27" s="38">
        <v>0</v>
      </c>
      <c r="I27" s="32"/>
      <c r="J27" s="38">
        <v>0</v>
      </c>
      <c r="K27" s="40"/>
      <c r="L27" s="143">
        <v>2.4</v>
      </c>
      <c r="M27" s="137"/>
      <c r="N27" s="38"/>
      <c r="O27" s="137">
        <v>200000000</v>
      </c>
      <c r="P27" s="103"/>
      <c r="Q27" s="40">
        <v>0.04</v>
      </c>
    </row>
    <row r="28" spans="2:17" ht="18" customHeight="1">
      <c r="B28" s="2" t="s">
        <v>252</v>
      </c>
      <c r="D28" s="96">
        <v>46297</v>
      </c>
      <c r="E28" s="143">
        <v>1.4</v>
      </c>
      <c r="F28" s="137"/>
      <c r="G28" s="38"/>
      <c r="H28" s="72">
        <v>150000000</v>
      </c>
      <c r="I28" s="103"/>
      <c r="J28" s="40">
        <v>0.03</v>
      </c>
      <c r="K28" s="40"/>
      <c r="L28" s="53">
        <v>0</v>
      </c>
      <c r="M28" s="38"/>
      <c r="N28" s="38"/>
      <c r="O28" s="38">
        <v>0</v>
      </c>
      <c r="P28" s="103"/>
      <c r="Q28" s="38">
        <v>0</v>
      </c>
    </row>
    <row r="29" spans="2:17" ht="18" customHeight="1">
      <c r="B29" s="2" t="s">
        <v>252</v>
      </c>
      <c r="D29" s="96">
        <v>46323</v>
      </c>
      <c r="E29" s="143">
        <v>1.35</v>
      </c>
      <c r="F29" s="137"/>
      <c r="G29" s="38"/>
      <c r="H29" s="72">
        <v>200000000</v>
      </c>
      <c r="I29" s="103"/>
      <c r="J29" s="40">
        <v>0.04</v>
      </c>
      <c r="K29" s="40"/>
      <c r="L29" s="53">
        <v>0</v>
      </c>
      <c r="M29" s="38"/>
      <c r="N29" s="38"/>
      <c r="O29" s="38">
        <v>0</v>
      </c>
      <c r="P29" s="103"/>
      <c r="Q29" s="38">
        <v>0</v>
      </c>
    </row>
    <row r="30" spans="2:17" ht="18" customHeight="1">
      <c r="B30" s="2" t="s">
        <v>252</v>
      </c>
      <c r="D30" s="96">
        <v>46247</v>
      </c>
      <c r="E30" s="143">
        <v>1.65</v>
      </c>
      <c r="F30" s="137"/>
      <c r="G30" s="38"/>
      <c r="H30" s="72">
        <v>200000000</v>
      </c>
      <c r="I30" s="103"/>
      <c r="J30" s="40">
        <v>0.04</v>
      </c>
      <c r="K30" s="40"/>
      <c r="L30" s="53">
        <v>0</v>
      </c>
      <c r="M30" s="38"/>
      <c r="N30" s="38"/>
      <c r="O30" s="38">
        <v>0</v>
      </c>
      <c r="P30" s="103"/>
      <c r="Q30" s="38">
        <v>0</v>
      </c>
    </row>
    <row r="31" spans="2:17" ht="18" customHeight="1">
      <c r="B31" s="2" t="s">
        <v>252</v>
      </c>
      <c r="D31" s="96">
        <v>46372</v>
      </c>
      <c r="E31" s="143">
        <v>1.35</v>
      </c>
      <c r="F31" s="137"/>
      <c r="G31" s="38"/>
      <c r="H31" s="72">
        <v>200000000</v>
      </c>
      <c r="I31" s="103"/>
      <c r="J31" s="40">
        <v>0.04</v>
      </c>
      <c r="K31" s="40"/>
      <c r="L31" s="53">
        <v>0</v>
      </c>
      <c r="M31" s="38"/>
      <c r="N31" s="38"/>
      <c r="O31" s="38">
        <v>0</v>
      </c>
      <c r="P31" s="103"/>
      <c r="Q31" s="38">
        <v>0</v>
      </c>
    </row>
    <row r="32" spans="2:17" ht="18" customHeight="1">
      <c r="B32" s="5" t="s">
        <v>282</v>
      </c>
      <c r="D32" s="96">
        <v>45664</v>
      </c>
      <c r="E32" s="53">
        <v>0</v>
      </c>
      <c r="F32" s="53"/>
      <c r="G32" s="38"/>
      <c r="H32" s="38">
        <v>0</v>
      </c>
      <c r="I32" s="32"/>
      <c r="J32" s="38">
        <v>0</v>
      </c>
      <c r="K32" s="40"/>
      <c r="L32" s="143">
        <v>1.0000000000000001E-18</v>
      </c>
      <c r="M32" s="137"/>
      <c r="N32" s="38"/>
      <c r="O32" s="137">
        <v>971253000</v>
      </c>
      <c r="P32" s="103"/>
      <c r="Q32" s="40">
        <v>0.21</v>
      </c>
    </row>
    <row r="33" spans="1:17" ht="18" customHeight="1">
      <c r="B33" s="5" t="s">
        <v>282</v>
      </c>
      <c r="D33" s="96">
        <v>45665</v>
      </c>
      <c r="E33" s="53">
        <v>0</v>
      </c>
      <c r="F33" s="53"/>
      <c r="G33" s="38"/>
      <c r="H33" s="38">
        <v>0</v>
      </c>
      <c r="I33" s="32"/>
      <c r="J33" s="38">
        <v>0</v>
      </c>
      <c r="K33" s="40"/>
      <c r="L33" s="143">
        <v>1.0000000000000001E-18</v>
      </c>
      <c r="M33" s="137"/>
      <c r="N33" s="38"/>
      <c r="O33" s="137">
        <v>971253000</v>
      </c>
      <c r="P33" s="103"/>
      <c r="Q33" s="40">
        <v>0.21</v>
      </c>
    </row>
    <row r="34" spans="1:17" ht="18" customHeight="1">
      <c r="B34" s="5" t="s">
        <v>282</v>
      </c>
      <c r="D34" s="96">
        <v>45678</v>
      </c>
      <c r="E34" s="53">
        <v>0</v>
      </c>
      <c r="F34" s="53"/>
      <c r="G34" s="38"/>
      <c r="H34" s="38">
        <v>0</v>
      </c>
      <c r="I34" s="32"/>
      <c r="J34" s="38">
        <v>0</v>
      </c>
      <c r="K34" s="40"/>
      <c r="L34" s="143">
        <v>1.0000000000000001E-18</v>
      </c>
      <c r="M34" s="137"/>
      <c r="N34" s="38"/>
      <c r="O34" s="137">
        <v>971253000</v>
      </c>
      <c r="P34" s="103"/>
      <c r="Q34" s="40">
        <v>0.21</v>
      </c>
    </row>
    <row r="35" spans="1:17" ht="18" customHeight="1">
      <c r="B35" s="5" t="s">
        <v>282</v>
      </c>
      <c r="D35" s="96">
        <v>45771</v>
      </c>
      <c r="E35" s="53">
        <v>0</v>
      </c>
      <c r="F35" s="53"/>
      <c r="G35" s="38"/>
      <c r="H35" s="38">
        <v>0</v>
      </c>
      <c r="I35" s="32"/>
      <c r="J35" s="38">
        <v>0</v>
      </c>
      <c r="K35" s="40"/>
      <c r="L35" s="143">
        <v>1.0000000000000001E-18</v>
      </c>
      <c r="M35" s="137"/>
      <c r="N35" s="38"/>
      <c r="O35" s="137">
        <v>971253000</v>
      </c>
      <c r="P35" s="103"/>
      <c r="Q35" s="40">
        <v>0.21</v>
      </c>
    </row>
    <row r="36" spans="1:17" s="1" customFormat="1" ht="18" customHeight="1">
      <c r="A36" s="1" t="s">
        <v>125</v>
      </c>
      <c r="B36" s="149"/>
      <c r="D36" s="150"/>
      <c r="E36" s="151"/>
      <c r="F36" s="152"/>
      <c r="G36" s="107"/>
      <c r="H36" s="102">
        <f>SUM(H37:H66)</f>
        <v>1438509757</v>
      </c>
      <c r="I36" s="153"/>
      <c r="J36" s="87">
        <f>SUM(J37:J66)</f>
        <v>0.29000040000000005</v>
      </c>
      <c r="K36" s="87"/>
      <c r="L36" s="154"/>
      <c r="M36" s="107"/>
      <c r="N36" s="107"/>
      <c r="O36" s="152">
        <f>SUM(O37:O66)</f>
        <v>864850281</v>
      </c>
      <c r="P36" s="152">
        <f>SUM(P37:P66)</f>
        <v>0</v>
      </c>
      <c r="Q36" s="87">
        <f>SUM(Q37:Q66)</f>
        <v>0.18000000050000001</v>
      </c>
    </row>
    <row r="37" spans="1:17" ht="18" customHeight="1">
      <c r="A37" s="1"/>
      <c r="B37" s="2" t="s">
        <v>431</v>
      </c>
      <c r="D37" s="96">
        <v>46153</v>
      </c>
      <c r="E37" s="53">
        <v>1.6</v>
      </c>
      <c r="F37" s="68">
        <v>100000000</v>
      </c>
      <c r="G37" s="38"/>
      <c r="H37" s="38">
        <v>99513453</v>
      </c>
      <c r="I37" s="32"/>
      <c r="J37" s="40">
        <v>0.02</v>
      </c>
      <c r="K37" s="87"/>
      <c r="L37" s="53">
        <v>0</v>
      </c>
      <c r="M37" s="53">
        <v>0</v>
      </c>
      <c r="N37" s="38"/>
      <c r="O37" s="38">
        <v>0</v>
      </c>
      <c r="P37" s="32"/>
      <c r="Q37" s="38">
        <v>0</v>
      </c>
    </row>
    <row r="38" spans="1:17" ht="18" customHeight="1">
      <c r="B38" s="2" t="s">
        <v>447</v>
      </c>
      <c r="D38" s="96">
        <v>46147</v>
      </c>
      <c r="E38" s="53">
        <v>1.4454929999999999</v>
      </c>
      <c r="F38" s="68">
        <v>100000000</v>
      </c>
      <c r="G38" s="38"/>
      <c r="H38" s="38">
        <v>99511328</v>
      </c>
      <c r="I38" s="32"/>
      <c r="J38" s="40">
        <v>0.02</v>
      </c>
      <c r="K38" s="40"/>
      <c r="L38" s="53">
        <v>0</v>
      </c>
      <c r="M38" s="53">
        <v>0</v>
      </c>
      <c r="N38" s="38"/>
      <c r="O38" s="38">
        <v>0</v>
      </c>
      <c r="P38" s="32"/>
      <c r="Q38" s="38">
        <v>0</v>
      </c>
    </row>
    <row r="39" spans="1:17" ht="18" customHeight="1">
      <c r="B39" s="2" t="s">
        <v>432</v>
      </c>
      <c r="D39" s="96">
        <v>46128</v>
      </c>
      <c r="E39" s="53">
        <v>2.2000000000000002</v>
      </c>
      <c r="F39" s="68">
        <v>10000000</v>
      </c>
      <c r="G39" s="38"/>
      <c r="H39" s="38">
        <v>9958702</v>
      </c>
      <c r="I39" s="32"/>
      <c r="J39" s="40">
        <v>9.9999999999999995E-8</v>
      </c>
      <c r="K39" s="40"/>
      <c r="L39" s="53">
        <v>0</v>
      </c>
      <c r="M39" s="53">
        <v>0</v>
      </c>
      <c r="N39" s="38"/>
      <c r="O39" s="38">
        <v>0</v>
      </c>
      <c r="P39" s="32"/>
      <c r="Q39" s="38">
        <v>0</v>
      </c>
    </row>
    <row r="40" spans="1:17" ht="18" customHeight="1">
      <c r="B40" s="2" t="s">
        <v>449</v>
      </c>
      <c r="D40" s="96">
        <v>46238</v>
      </c>
      <c r="E40" s="53">
        <v>1.5</v>
      </c>
      <c r="F40" s="68">
        <v>90000000</v>
      </c>
      <c r="G40" s="38"/>
      <c r="H40" s="38">
        <v>89264425</v>
      </c>
      <c r="I40" s="32"/>
      <c r="J40" s="40">
        <v>0.02</v>
      </c>
      <c r="K40" s="40"/>
      <c r="L40" s="53">
        <v>0</v>
      </c>
      <c r="M40" s="53">
        <v>0</v>
      </c>
      <c r="N40" s="38"/>
      <c r="O40" s="38">
        <v>0</v>
      </c>
      <c r="P40" s="32"/>
      <c r="Q40" s="38">
        <v>0</v>
      </c>
    </row>
    <row r="41" spans="1:17" ht="18" customHeight="1">
      <c r="B41" s="2" t="s">
        <v>433</v>
      </c>
      <c r="D41" s="96">
        <v>46122</v>
      </c>
      <c r="E41" s="53">
        <v>1.5249999999999999</v>
      </c>
      <c r="F41" s="68">
        <v>210000000</v>
      </c>
      <c r="G41" s="38"/>
      <c r="H41" s="38">
        <v>209252999</v>
      </c>
      <c r="I41" s="32"/>
      <c r="J41" s="40">
        <v>0.05</v>
      </c>
      <c r="K41" s="40"/>
      <c r="L41" s="53">
        <v>0</v>
      </c>
      <c r="M41" s="53">
        <v>0</v>
      </c>
      <c r="N41" s="38"/>
      <c r="O41" s="38">
        <v>0</v>
      </c>
      <c r="P41" s="32"/>
      <c r="Q41" s="38">
        <v>0</v>
      </c>
    </row>
    <row r="42" spans="1:17" ht="18" customHeight="1">
      <c r="B42" s="2" t="s">
        <v>434</v>
      </c>
      <c r="D42" s="96">
        <v>46129</v>
      </c>
      <c r="E42" s="53">
        <v>2.0099999999999998</v>
      </c>
      <c r="F42" s="68">
        <v>15000000</v>
      </c>
      <c r="G42" s="38"/>
      <c r="H42" s="38">
        <v>14942643</v>
      </c>
      <c r="I42" s="32"/>
      <c r="J42" s="40">
        <v>9.9999999999999995E-8</v>
      </c>
      <c r="K42" s="40"/>
      <c r="L42" s="53">
        <v>0</v>
      </c>
      <c r="M42" s="53">
        <v>0</v>
      </c>
      <c r="N42" s="38"/>
      <c r="O42" s="38">
        <v>0</v>
      </c>
      <c r="P42" s="32"/>
      <c r="Q42" s="38">
        <v>0</v>
      </c>
    </row>
    <row r="43" spans="1:17" ht="18" customHeight="1">
      <c r="B43" s="2" t="s">
        <v>435</v>
      </c>
      <c r="D43" s="96">
        <v>46182</v>
      </c>
      <c r="E43" s="53">
        <v>1.52</v>
      </c>
      <c r="F43" s="68">
        <v>300000000</v>
      </c>
      <c r="G43" s="38"/>
      <c r="H43" s="38">
        <v>298263798</v>
      </c>
      <c r="I43" s="32"/>
      <c r="J43" s="40">
        <v>0.06</v>
      </c>
      <c r="K43" s="40"/>
      <c r="L43" s="53">
        <v>0</v>
      </c>
      <c r="M43" s="53">
        <v>0</v>
      </c>
      <c r="N43" s="38"/>
      <c r="O43" s="38">
        <v>0</v>
      </c>
      <c r="P43" s="32"/>
      <c r="Q43" s="38">
        <v>0</v>
      </c>
    </row>
    <row r="44" spans="1:17" ht="18" customHeight="1">
      <c r="B44" s="2" t="s">
        <v>477</v>
      </c>
      <c r="D44" s="96">
        <v>46140</v>
      </c>
      <c r="E44" s="53">
        <v>1.54</v>
      </c>
      <c r="F44" s="68">
        <v>100000000</v>
      </c>
      <c r="G44" s="38"/>
      <c r="H44" s="38">
        <v>99564837</v>
      </c>
      <c r="I44" s="32"/>
      <c r="J44" s="40">
        <v>0.02</v>
      </c>
      <c r="K44" s="40"/>
      <c r="L44" s="53">
        <v>0</v>
      </c>
      <c r="M44" s="53">
        <v>0</v>
      </c>
      <c r="N44" s="38"/>
      <c r="O44" s="38">
        <v>0</v>
      </c>
      <c r="P44" s="32"/>
      <c r="Q44" s="38">
        <v>0</v>
      </c>
    </row>
    <row r="45" spans="1:17" ht="18" customHeight="1">
      <c r="B45" s="2" t="s">
        <v>436</v>
      </c>
      <c r="D45" s="96">
        <v>46037</v>
      </c>
      <c r="E45" s="53">
        <v>2.1</v>
      </c>
      <c r="F45" s="68">
        <v>30000000</v>
      </c>
      <c r="G45" s="38"/>
      <c r="H45" s="38">
        <v>29984603</v>
      </c>
      <c r="I45" s="32"/>
      <c r="J45" s="40">
        <v>0.01</v>
      </c>
      <c r="K45" s="40"/>
      <c r="L45" s="53">
        <v>0</v>
      </c>
      <c r="M45" s="53">
        <v>0</v>
      </c>
      <c r="N45" s="38"/>
      <c r="O45" s="38">
        <v>0</v>
      </c>
      <c r="P45" s="32"/>
      <c r="Q45" s="38">
        <v>0</v>
      </c>
    </row>
    <row r="46" spans="1:17" ht="18" customHeight="1">
      <c r="B46" s="2" t="s">
        <v>437</v>
      </c>
      <c r="D46" s="96">
        <v>46093</v>
      </c>
      <c r="E46" s="53">
        <v>1.7</v>
      </c>
      <c r="F46" s="68">
        <v>10000000</v>
      </c>
      <c r="G46" s="38"/>
      <c r="H46" s="38">
        <v>9974400</v>
      </c>
      <c r="I46" s="32"/>
      <c r="J46" s="40">
        <v>9.9999999999999995E-8</v>
      </c>
      <c r="K46" s="40"/>
      <c r="L46" s="53">
        <v>0</v>
      </c>
      <c r="M46" s="53">
        <v>0</v>
      </c>
      <c r="N46" s="38"/>
      <c r="O46" s="38">
        <v>0</v>
      </c>
      <c r="P46" s="32"/>
      <c r="Q46" s="38">
        <v>0</v>
      </c>
    </row>
    <row r="47" spans="1:17" ht="18" customHeight="1">
      <c r="B47" s="2" t="s">
        <v>438</v>
      </c>
      <c r="D47" s="96">
        <v>46107</v>
      </c>
      <c r="E47" s="53">
        <v>1.65</v>
      </c>
      <c r="F47" s="68">
        <v>60000000</v>
      </c>
      <c r="G47" s="38"/>
      <c r="H47" s="38">
        <v>59815087</v>
      </c>
      <c r="I47" s="32"/>
      <c r="J47" s="40">
        <v>0.01</v>
      </c>
      <c r="K47" s="40"/>
      <c r="L47" s="53">
        <v>0</v>
      </c>
      <c r="M47" s="53">
        <v>0</v>
      </c>
      <c r="N47" s="38"/>
      <c r="O47" s="38">
        <v>0</v>
      </c>
      <c r="P47" s="32"/>
      <c r="Q47" s="38">
        <v>0</v>
      </c>
    </row>
    <row r="48" spans="1:17" ht="18" customHeight="1">
      <c r="B48" s="2" t="s">
        <v>439</v>
      </c>
      <c r="D48" s="96">
        <v>46153</v>
      </c>
      <c r="E48" s="53">
        <v>1.53</v>
      </c>
      <c r="F48" s="68">
        <v>150000000</v>
      </c>
      <c r="G48" s="38"/>
      <c r="H48" s="38">
        <v>149275708</v>
      </c>
      <c r="I48" s="32"/>
      <c r="J48" s="40">
        <v>0.03</v>
      </c>
      <c r="K48" s="40"/>
      <c r="L48" s="53">
        <v>0</v>
      </c>
      <c r="M48" s="53">
        <v>0</v>
      </c>
      <c r="N48" s="38"/>
      <c r="O48" s="38">
        <v>0</v>
      </c>
      <c r="P48" s="32"/>
      <c r="Q48" s="38">
        <v>0</v>
      </c>
    </row>
    <row r="49" spans="2:17" ht="18" customHeight="1">
      <c r="B49" s="2" t="s">
        <v>450</v>
      </c>
      <c r="D49" s="96">
        <v>46038</v>
      </c>
      <c r="E49" s="53">
        <v>1.515047</v>
      </c>
      <c r="F49" s="68">
        <v>50000000</v>
      </c>
      <c r="G49" s="38"/>
      <c r="H49" s="38">
        <v>49968888</v>
      </c>
      <c r="I49" s="32"/>
      <c r="J49" s="40">
        <v>0.01</v>
      </c>
      <c r="K49" s="40"/>
      <c r="L49" s="53">
        <v>0</v>
      </c>
      <c r="M49" s="53">
        <v>0</v>
      </c>
      <c r="N49" s="38"/>
      <c r="O49" s="38">
        <v>0</v>
      </c>
      <c r="P49" s="32"/>
      <c r="Q49" s="38">
        <v>0</v>
      </c>
    </row>
    <row r="50" spans="2:17" ht="18" customHeight="1">
      <c r="B50" s="2" t="s">
        <v>440</v>
      </c>
      <c r="D50" s="96">
        <v>46093</v>
      </c>
      <c r="E50" s="53">
        <v>1.6</v>
      </c>
      <c r="F50" s="68">
        <v>10000000</v>
      </c>
      <c r="G50" s="38"/>
      <c r="H50" s="38">
        <v>9974037</v>
      </c>
      <c r="I50" s="32"/>
      <c r="J50" s="40">
        <v>9.9999999999999995E-8</v>
      </c>
      <c r="K50" s="40"/>
      <c r="L50" s="53">
        <v>0</v>
      </c>
      <c r="M50" s="53">
        <v>0</v>
      </c>
      <c r="N50" s="38"/>
      <c r="O50" s="38">
        <v>0</v>
      </c>
      <c r="P50" s="32"/>
      <c r="Q50" s="38">
        <v>0</v>
      </c>
    </row>
    <row r="51" spans="2:17" ht="18" customHeight="1">
      <c r="B51" s="2" t="s">
        <v>442</v>
      </c>
      <c r="D51" s="96">
        <v>46058</v>
      </c>
      <c r="E51" s="53">
        <v>2.25</v>
      </c>
      <c r="F51" s="68">
        <v>100000000</v>
      </c>
      <c r="G51" s="38"/>
      <c r="H51" s="38">
        <v>99845953</v>
      </c>
      <c r="I51" s="32"/>
      <c r="J51" s="40">
        <v>0.02</v>
      </c>
      <c r="K51" s="40"/>
      <c r="L51" s="53">
        <v>0</v>
      </c>
      <c r="M51" s="53">
        <v>0</v>
      </c>
      <c r="N51" s="38"/>
      <c r="O51" s="38">
        <v>0</v>
      </c>
      <c r="P51" s="32"/>
      <c r="Q51" s="38">
        <v>0</v>
      </c>
    </row>
    <row r="52" spans="2:17" ht="18" customHeight="1">
      <c r="B52" s="2" t="s">
        <v>283</v>
      </c>
      <c r="D52" s="96">
        <v>45784</v>
      </c>
      <c r="E52" s="53">
        <v>0</v>
      </c>
      <c r="F52" s="53">
        <v>0</v>
      </c>
      <c r="G52" s="38"/>
      <c r="H52" s="38">
        <v>0</v>
      </c>
      <c r="I52" s="32"/>
      <c r="J52" s="38">
        <v>0</v>
      </c>
      <c r="K52" s="40"/>
      <c r="L52" s="142">
        <v>2.5486620000000002</v>
      </c>
      <c r="M52" s="139">
        <v>20000000</v>
      </c>
      <c r="N52" s="101"/>
      <c r="O52" s="139">
        <v>19825572</v>
      </c>
      <c r="P52" s="103"/>
      <c r="Q52" s="40">
        <v>1E-10</v>
      </c>
    </row>
    <row r="53" spans="2:17" ht="18" customHeight="1">
      <c r="B53" s="2" t="s">
        <v>284</v>
      </c>
      <c r="D53" s="96">
        <v>45750</v>
      </c>
      <c r="E53" s="53">
        <v>0</v>
      </c>
      <c r="F53" s="53">
        <v>0</v>
      </c>
      <c r="G53" s="38"/>
      <c r="H53" s="38">
        <v>0</v>
      </c>
      <c r="I53" s="32"/>
      <c r="J53" s="38">
        <v>0</v>
      </c>
      <c r="K53" s="40"/>
      <c r="L53" s="142">
        <v>2.73</v>
      </c>
      <c r="M53" s="139">
        <v>120000000</v>
      </c>
      <c r="N53" s="101"/>
      <c r="O53" s="139">
        <v>119277646</v>
      </c>
      <c r="P53" s="103"/>
      <c r="Q53" s="40">
        <v>0.03</v>
      </c>
    </row>
    <row r="54" spans="2:17" ht="18" customHeight="1">
      <c r="B54" s="2" t="s">
        <v>285</v>
      </c>
      <c r="D54" s="96">
        <v>45854</v>
      </c>
      <c r="E54" s="53">
        <v>0</v>
      </c>
      <c r="F54" s="53">
        <v>0</v>
      </c>
      <c r="G54" s="38"/>
      <c r="H54" s="38">
        <v>0</v>
      </c>
      <c r="I54" s="32"/>
      <c r="J54" s="38">
        <v>0</v>
      </c>
      <c r="K54" s="40"/>
      <c r="L54" s="142">
        <v>2.65</v>
      </c>
      <c r="M54" s="139">
        <v>10000000</v>
      </c>
      <c r="N54" s="101"/>
      <c r="O54" s="139">
        <v>9865871</v>
      </c>
      <c r="P54" s="103"/>
      <c r="Q54" s="40">
        <v>1E-10</v>
      </c>
    </row>
    <row r="55" spans="2:17" ht="18" customHeight="1">
      <c r="B55" s="2" t="s">
        <v>286</v>
      </c>
      <c r="D55" s="96">
        <v>45680</v>
      </c>
      <c r="E55" s="53">
        <v>0</v>
      </c>
      <c r="F55" s="53">
        <v>0</v>
      </c>
      <c r="G55" s="38"/>
      <c r="H55" s="38">
        <v>0</v>
      </c>
      <c r="I55" s="32"/>
      <c r="J55" s="38">
        <v>0</v>
      </c>
      <c r="K55" s="40"/>
      <c r="L55" s="142">
        <v>2.68</v>
      </c>
      <c r="M55" s="139">
        <v>10000000</v>
      </c>
      <c r="N55" s="101"/>
      <c r="O55" s="139">
        <v>9986523</v>
      </c>
      <c r="P55" s="103"/>
      <c r="Q55" s="40">
        <v>1E-10</v>
      </c>
    </row>
    <row r="56" spans="2:17" ht="18" customHeight="1">
      <c r="B56" s="2" t="s">
        <v>287</v>
      </c>
      <c r="D56" s="96">
        <v>45785</v>
      </c>
      <c r="E56" s="53">
        <v>0</v>
      </c>
      <c r="F56" s="53">
        <v>0</v>
      </c>
      <c r="G56" s="38"/>
      <c r="H56" s="38">
        <v>0</v>
      </c>
      <c r="I56" s="32"/>
      <c r="J56" s="38">
        <v>0</v>
      </c>
      <c r="K56" s="40"/>
      <c r="L56" s="142">
        <v>2.65</v>
      </c>
      <c r="M56" s="139">
        <v>90000000</v>
      </c>
      <c r="N56" s="101"/>
      <c r="O56" s="139">
        <v>89246897</v>
      </c>
      <c r="P56" s="103"/>
      <c r="Q56" s="40">
        <v>0.02</v>
      </c>
    </row>
    <row r="57" spans="2:17" ht="18" customHeight="1">
      <c r="B57" s="2" t="s">
        <v>288</v>
      </c>
      <c r="D57" s="96">
        <v>45785</v>
      </c>
      <c r="E57" s="53">
        <v>0</v>
      </c>
      <c r="F57" s="53">
        <v>0</v>
      </c>
      <c r="G57" s="38"/>
      <c r="H57" s="38">
        <v>0</v>
      </c>
      <c r="I57" s="32"/>
      <c r="J57" s="38">
        <v>0</v>
      </c>
      <c r="K57" s="40"/>
      <c r="L57" s="142">
        <v>2.65</v>
      </c>
      <c r="M57" s="139">
        <v>40000000</v>
      </c>
      <c r="N57" s="101"/>
      <c r="O57" s="139">
        <v>39662389</v>
      </c>
      <c r="P57" s="103"/>
      <c r="Q57" s="40">
        <v>0.01</v>
      </c>
    </row>
    <row r="58" spans="2:17" ht="18" customHeight="1">
      <c r="B58" s="2" t="s">
        <v>289</v>
      </c>
      <c r="D58" s="96">
        <v>45798</v>
      </c>
      <c r="E58" s="53">
        <v>0</v>
      </c>
      <c r="F58" s="53">
        <v>0</v>
      </c>
      <c r="G58" s="38"/>
      <c r="H58" s="38">
        <v>0</v>
      </c>
      <c r="I58" s="32"/>
      <c r="J58" s="38">
        <v>0</v>
      </c>
      <c r="K58" s="40"/>
      <c r="L58" s="142">
        <v>2.65</v>
      </c>
      <c r="M58" s="139">
        <v>40000000</v>
      </c>
      <c r="N58" s="101"/>
      <c r="O58" s="139">
        <v>39627024</v>
      </c>
      <c r="P58" s="103"/>
      <c r="Q58" s="40">
        <v>0.01</v>
      </c>
    </row>
    <row r="59" spans="2:17" ht="18" customHeight="1">
      <c r="B59" s="2" t="s">
        <v>290</v>
      </c>
      <c r="D59" s="96">
        <v>45827</v>
      </c>
      <c r="E59" s="53">
        <v>0</v>
      </c>
      <c r="F59" s="53">
        <v>0</v>
      </c>
      <c r="G59" s="38"/>
      <c r="H59" s="38">
        <v>0</v>
      </c>
      <c r="I59" s="32"/>
      <c r="J59" s="38">
        <v>0</v>
      </c>
      <c r="K59" s="40"/>
      <c r="L59" s="142">
        <v>2.6</v>
      </c>
      <c r="M59" s="139">
        <v>40000000</v>
      </c>
      <c r="N59" s="101"/>
      <c r="O59" s="139">
        <v>39535185</v>
      </c>
      <c r="P59" s="103"/>
      <c r="Q59" s="40">
        <v>0.01</v>
      </c>
    </row>
    <row r="60" spans="2:17" ht="18" customHeight="1">
      <c r="B60" s="2" t="s">
        <v>291</v>
      </c>
      <c r="D60" s="96">
        <v>45665</v>
      </c>
      <c r="E60" s="53">
        <v>0</v>
      </c>
      <c r="F60" s="53">
        <v>0</v>
      </c>
      <c r="G60" s="38"/>
      <c r="H60" s="38">
        <v>0</v>
      </c>
      <c r="I60" s="32"/>
      <c r="J60" s="38">
        <v>0</v>
      </c>
      <c r="K60" s="40"/>
      <c r="L60" s="142">
        <v>2.6244649999999998</v>
      </c>
      <c r="M60" s="139">
        <v>200000000</v>
      </c>
      <c r="N60" s="101"/>
      <c r="O60" s="139">
        <v>199899386</v>
      </c>
      <c r="P60" s="103"/>
      <c r="Q60" s="40">
        <v>0.04</v>
      </c>
    </row>
    <row r="61" spans="2:17" ht="18" customHeight="1">
      <c r="B61" s="2" t="s">
        <v>292</v>
      </c>
      <c r="D61" s="96">
        <v>45680</v>
      </c>
      <c r="E61" s="53">
        <v>0</v>
      </c>
      <c r="F61" s="53">
        <v>0</v>
      </c>
      <c r="G61" s="38"/>
      <c r="H61" s="38">
        <v>0</v>
      </c>
      <c r="I61" s="32"/>
      <c r="J61" s="38">
        <v>0</v>
      </c>
      <c r="K61" s="40"/>
      <c r="L61" s="142">
        <v>2.65</v>
      </c>
      <c r="M61" s="139">
        <v>10000000</v>
      </c>
      <c r="N61" s="101"/>
      <c r="O61" s="139">
        <v>9986232</v>
      </c>
      <c r="P61" s="103"/>
      <c r="Q61" s="40">
        <v>1E-10</v>
      </c>
    </row>
    <row r="62" spans="2:17" ht="18" customHeight="1">
      <c r="B62" s="2" t="s">
        <v>293</v>
      </c>
      <c r="D62" s="96">
        <v>45729</v>
      </c>
      <c r="E62" s="53">
        <v>0</v>
      </c>
      <c r="F62" s="53">
        <v>0</v>
      </c>
      <c r="G62" s="38"/>
      <c r="H62" s="38">
        <v>0</v>
      </c>
      <c r="I62" s="32"/>
      <c r="J62" s="38">
        <v>0</v>
      </c>
      <c r="K62" s="40"/>
      <c r="L62" s="142">
        <v>2.65</v>
      </c>
      <c r="M62" s="139">
        <v>90000000</v>
      </c>
      <c r="N62" s="101"/>
      <c r="O62" s="139">
        <v>89595822</v>
      </c>
      <c r="P62" s="103"/>
      <c r="Q62" s="40">
        <v>0.02</v>
      </c>
    </row>
    <row r="63" spans="2:17" ht="18" customHeight="1">
      <c r="B63" s="2" t="s">
        <v>294</v>
      </c>
      <c r="D63" s="96">
        <v>45765</v>
      </c>
      <c r="E63" s="53">
        <v>0</v>
      </c>
      <c r="F63" s="53">
        <v>0</v>
      </c>
      <c r="G63" s="38"/>
      <c r="H63" s="38">
        <v>0</v>
      </c>
      <c r="I63" s="32"/>
      <c r="J63" s="38">
        <v>0</v>
      </c>
      <c r="K63" s="40"/>
      <c r="L63" s="142">
        <v>2.64</v>
      </c>
      <c r="M63" s="139">
        <v>10000000</v>
      </c>
      <c r="N63" s="101"/>
      <c r="O63" s="139">
        <v>9932383</v>
      </c>
      <c r="P63" s="103"/>
      <c r="Q63" s="40">
        <v>1E-10</v>
      </c>
    </row>
    <row r="64" spans="2:17" ht="18" customHeight="1">
      <c r="B64" s="2" t="s">
        <v>295</v>
      </c>
      <c r="D64" s="96">
        <v>45827</v>
      </c>
      <c r="E64" s="53">
        <v>0</v>
      </c>
      <c r="F64" s="53">
        <v>0</v>
      </c>
      <c r="G64" s="38"/>
      <c r="H64" s="38">
        <v>0</v>
      </c>
      <c r="I64" s="32"/>
      <c r="J64" s="38">
        <v>0</v>
      </c>
      <c r="K64" s="40"/>
      <c r="L64" s="142">
        <v>2.4900000000000002</v>
      </c>
      <c r="M64" s="139">
        <v>40000000</v>
      </c>
      <c r="N64" s="101"/>
      <c r="O64" s="139">
        <v>39555090</v>
      </c>
      <c r="P64" s="103"/>
      <c r="Q64" s="40">
        <v>0.01</v>
      </c>
    </row>
    <row r="65" spans="1:17" ht="18" customHeight="1">
      <c r="B65" s="2" t="s">
        <v>296</v>
      </c>
      <c r="D65" s="96">
        <v>45771</v>
      </c>
      <c r="E65" s="53">
        <v>0</v>
      </c>
      <c r="F65" s="53">
        <v>0</v>
      </c>
      <c r="G65" s="38"/>
      <c r="H65" s="38">
        <v>0</v>
      </c>
      <c r="I65" s="32"/>
      <c r="J65" s="38">
        <v>0</v>
      </c>
      <c r="K65" s="40"/>
      <c r="L65" s="142">
        <v>2.77</v>
      </c>
      <c r="M65" s="139">
        <v>150000000</v>
      </c>
      <c r="N65" s="101"/>
      <c r="O65" s="139">
        <v>148854261</v>
      </c>
      <c r="P65" s="103"/>
      <c r="Q65" s="40">
        <v>0.03</v>
      </c>
    </row>
    <row r="66" spans="1:17" ht="18" customHeight="1">
      <c r="B66" s="2" t="s">
        <v>441</v>
      </c>
      <c r="D66" s="96">
        <v>46169</v>
      </c>
      <c r="E66" s="142">
        <v>1.53</v>
      </c>
      <c r="F66" s="139">
        <v>110000000</v>
      </c>
      <c r="G66" s="101"/>
      <c r="H66" s="172">
        <v>109398896</v>
      </c>
      <c r="I66" s="103"/>
      <c r="J66" s="40">
        <v>0.02</v>
      </c>
      <c r="K66" s="40"/>
      <c r="L66" s="53">
        <v>0</v>
      </c>
      <c r="M66" s="53">
        <v>0</v>
      </c>
      <c r="N66" s="38"/>
      <c r="O66" s="38">
        <v>0</v>
      </c>
      <c r="P66" s="32"/>
      <c r="Q66" s="38">
        <v>0</v>
      </c>
    </row>
    <row r="67" spans="1:17" s="1" customFormat="1" ht="18" customHeight="1">
      <c r="A67" s="1" t="s">
        <v>127</v>
      </c>
      <c r="B67" s="149"/>
      <c r="D67" s="23"/>
      <c r="E67" s="24"/>
      <c r="F67" s="152"/>
      <c r="G67" s="155"/>
      <c r="H67" s="102">
        <f>SUM(H68:H104)</f>
        <v>2654163727</v>
      </c>
      <c r="I67" s="102"/>
      <c r="J67" s="87">
        <f>SUM(J68:J104)</f>
        <v>0.54000006000000011</v>
      </c>
      <c r="K67" s="106"/>
      <c r="L67" s="24"/>
      <c r="M67" s="155"/>
      <c r="N67" s="155"/>
      <c r="O67" s="152">
        <f>SUM(O68:O104)</f>
        <v>1800310678</v>
      </c>
      <c r="P67" s="152">
        <f>SUM(P68:P104)</f>
        <v>0</v>
      </c>
      <c r="Q67" s="87">
        <f>SUM(Q68:Q104)</f>
        <v>0.38000000000005008</v>
      </c>
    </row>
    <row r="68" spans="1:17" ht="18" customHeight="1">
      <c r="B68" s="2" t="s">
        <v>446</v>
      </c>
      <c r="D68" s="96">
        <v>46253</v>
      </c>
      <c r="E68" s="53">
        <v>1.37</v>
      </c>
      <c r="F68" s="68">
        <v>110000000</v>
      </c>
      <c r="G68" s="38"/>
      <c r="H68" s="38">
        <v>110035537</v>
      </c>
      <c r="I68" s="32"/>
      <c r="J68" s="40">
        <v>0.02</v>
      </c>
      <c r="K68" s="40"/>
      <c r="L68" s="53">
        <v>0</v>
      </c>
      <c r="M68" s="53">
        <v>0</v>
      </c>
      <c r="N68" s="38"/>
      <c r="O68" s="38">
        <v>0</v>
      </c>
      <c r="P68" s="32"/>
      <c r="Q68" s="38">
        <v>0</v>
      </c>
    </row>
    <row r="69" spans="1:17" ht="18" customHeight="1">
      <c r="B69" s="2" t="s">
        <v>445</v>
      </c>
      <c r="D69" s="96">
        <v>46440</v>
      </c>
      <c r="E69" s="53">
        <v>1.4</v>
      </c>
      <c r="F69" s="68">
        <v>30000000</v>
      </c>
      <c r="G69" s="38"/>
      <c r="H69" s="38">
        <v>29532132</v>
      </c>
      <c r="I69" s="32"/>
      <c r="J69" s="40">
        <v>0.01</v>
      </c>
      <c r="K69" s="40"/>
      <c r="L69" s="53">
        <v>0</v>
      </c>
      <c r="M69" s="53">
        <v>0</v>
      </c>
      <c r="N69" s="38"/>
      <c r="O69" s="38">
        <v>0</v>
      </c>
      <c r="P69" s="32"/>
      <c r="Q69" s="38">
        <v>0</v>
      </c>
    </row>
    <row r="70" spans="1:17" ht="18" customHeight="1">
      <c r="B70" s="2" t="s">
        <v>366</v>
      </c>
      <c r="D70" s="96">
        <v>46080</v>
      </c>
      <c r="E70" s="53">
        <v>1.917143</v>
      </c>
      <c r="F70" s="68">
        <v>14000000</v>
      </c>
      <c r="G70" s="38"/>
      <c r="H70" s="38">
        <v>13970374</v>
      </c>
      <c r="I70" s="32"/>
      <c r="J70" s="40">
        <v>1E-8</v>
      </c>
      <c r="K70" s="40"/>
      <c r="L70" s="53">
        <v>0</v>
      </c>
      <c r="M70" s="53">
        <v>0</v>
      </c>
      <c r="N70" s="38"/>
      <c r="O70" s="38">
        <v>0</v>
      </c>
      <c r="P70" s="32"/>
      <c r="Q70" s="38">
        <v>0</v>
      </c>
    </row>
    <row r="71" spans="1:17" ht="18" customHeight="1">
      <c r="B71" s="156" t="s">
        <v>362</v>
      </c>
      <c r="D71" s="96">
        <v>46385</v>
      </c>
      <c r="E71" s="53">
        <v>1.51</v>
      </c>
      <c r="F71" s="68">
        <v>25000000</v>
      </c>
      <c r="G71" s="38"/>
      <c r="H71" s="38">
        <v>24634385</v>
      </c>
      <c r="I71" s="32"/>
      <c r="J71" s="40">
        <v>0.01</v>
      </c>
      <c r="K71" s="40"/>
      <c r="L71" s="53">
        <v>0</v>
      </c>
      <c r="M71" s="53">
        <v>0</v>
      </c>
      <c r="N71" s="38"/>
      <c r="O71" s="38">
        <v>0</v>
      </c>
      <c r="P71" s="32"/>
      <c r="Q71" s="38">
        <v>0</v>
      </c>
    </row>
    <row r="72" spans="1:17" ht="18" customHeight="1">
      <c r="B72" s="156" t="s">
        <v>363</v>
      </c>
      <c r="D72" s="96">
        <v>46355</v>
      </c>
      <c r="E72" s="53">
        <v>3.7</v>
      </c>
      <c r="F72" s="68">
        <v>30000000</v>
      </c>
      <c r="G72" s="38"/>
      <c r="H72" s="38">
        <v>30595544</v>
      </c>
      <c r="I72" s="32"/>
      <c r="J72" s="40">
        <v>0.01</v>
      </c>
      <c r="K72" s="40"/>
      <c r="L72" s="53">
        <v>0</v>
      </c>
      <c r="M72" s="53">
        <v>0</v>
      </c>
      <c r="N72" s="38"/>
      <c r="O72" s="38">
        <v>0</v>
      </c>
      <c r="P72" s="32"/>
      <c r="Q72" s="38">
        <v>0</v>
      </c>
    </row>
    <row r="73" spans="1:17" ht="19.2">
      <c r="B73" s="156" t="s">
        <v>368</v>
      </c>
      <c r="D73" s="96">
        <v>46255</v>
      </c>
      <c r="E73" s="53">
        <v>1.395</v>
      </c>
      <c r="F73" s="68">
        <v>20000000</v>
      </c>
      <c r="G73" s="38"/>
      <c r="H73" s="38">
        <v>19816178</v>
      </c>
      <c r="I73" s="32"/>
      <c r="J73" s="40">
        <v>1E-8</v>
      </c>
      <c r="K73" s="40"/>
      <c r="L73" s="53">
        <v>0</v>
      </c>
      <c r="M73" s="53">
        <v>0</v>
      </c>
      <c r="N73" s="38"/>
      <c r="O73" s="38">
        <v>0</v>
      </c>
      <c r="P73" s="32"/>
      <c r="Q73" s="38">
        <v>0</v>
      </c>
    </row>
    <row r="74" spans="1:17" ht="19.2">
      <c r="B74" s="156" t="s">
        <v>369</v>
      </c>
      <c r="D74" s="96">
        <v>46355</v>
      </c>
      <c r="E74" s="53">
        <v>1.4842070000000001</v>
      </c>
      <c r="F74" s="68">
        <v>143000000</v>
      </c>
      <c r="G74" s="38"/>
      <c r="H74" s="38">
        <v>145177615</v>
      </c>
      <c r="I74" s="32"/>
      <c r="J74" s="40">
        <v>0.03</v>
      </c>
      <c r="K74" s="40"/>
      <c r="L74" s="53">
        <v>0</v>
      </c>
      <c r="M74" s="53">
        <v>0</v>
      </c>
      <c r="N74" s="38"/>
      <c r="O74" s="38">
        <v>0</v>
      </c>
      <c r="P74" s="32"/>
      <c r="Q74" s="38">
        <v>0</v>
      </c>
    </row>
    <row r="75" spans="1:17" ht="19.2">
      <c r="B75" s="156" t="s">
        <v>370</v>
      </c>
      <c r="D75" s="96">
        <v>46537</v>
      </c>
      <c r="E75" s="53">
        <v>1.5022180000000001</v>
      </c>
      <c r="F75" s="68">
        <v>22000000</v>
      </c>
      <c r="G75" s="38"/>
      <c r="H75" s="38">
        <v>22459981</v>
      </c>
      <c r="I75" s="32"/>
      <c r="J75" s="40">
        <v>1E-8</v>
      </c>
      <c r="K75" s="40"/>
      <c r="L75" s="53">
        <v>0</v>
      </c>
      <c r="M75" s="53">
        <v>0</v>
      </c>
      <c r="N75" s="38"/>
      <c r="O75" s="38">
        <v>0</v>
      </c>
      <c r="P75" s="32"/>
      <c r="Q75" s="38">
        <v>0</v>
      </c>
    </row>
    <row r="76" spans="1:17" ht="19.2">
      <c r="B76" s="156" t="s">
        <v>357</v>
      </c>
      <c r="D76" s="96">
        <v>46154</v>
      </c>
      <c r="E76" s="53">
        <v>2.71</v>
      </c>
      <c r="F76" s="68">
        <v>151400000</v>
      </c>
      <c r="G76" s="38"/>
      <c r="H76" s="38">
        <f>152169781</f>
        <v>152169781</v>
      </c>
      <c r="I76" s="32"/>
      <c r="J76" s="40">
        <v>0.03</v>
      </c>
      <c r="K76" s="40"/>
      <c r="L76" s="53">
        <v>0</v>
      </c>
      <c r="M76" s="53">
        <v>0</v>
      </c>
      <c r="N76" s="38"/>
      <c r="O76" s="38">
        <v>0</v>
      </c>
      <c r="P76" s="32"/>
      <c r="Q76" s="38">
        <v>0</v>
      </c>
    </row>
    <row r="77" spans="1:17" ht="19.2">
      <c r="B77" s="156" t="s">
        <v>361</v>
      </c>
      <c r="D77" s="96">
        <v>46241</v>
      </c>
      <c r="E77" s="53">
        <v>2.54</v>
      </c>
      <c r="F77" s="68">
        <v>7000000</v>
      </c>
      <c r="G77" s="38"/>
      <c r="H77" s="38">
        <v>6937270</v>
      </c>
      <c r="I77" s="32"/>
      <c r="J77" s="40">
        <v>1E-8</v>
      </c>
      <c r="K77" s="40"/>
      <c r="L77" s="53">
        <v>0</v>
      </c>
      <c r="M77" s="53">
        <v>0</v>
      </c>
      <c r="N77" s="38"/>
      <c r="O77" s="38">
        <v>0</v>
      </c>
      <c r="P77" s="32"/>
      <c r="Q77" s="38">
        <v>0</v>
      </c>
    </row>
    <row r="78" spans="1:17" ht="19.2">
      <c r="B78" s="156" t="s">
        <v>270</v>
      </c>
      <c r="D78" s="96">
        <v>45702</v>
      </c>
      <c r="E78" s="53">
        <v>0</v>
      </c>
      <c r="F78" s="53">
        <v>0</v>
      </c>
      <c r="G78" s="38"/>
      <c r="H78" s="38">
        <v>0</v>
      </c>
      <c r="I78" s="32"/>
      <c r="J78" s="38">
        <v>0</v>
      </c>
      <c r="K78" s="40"/>
      <c r="L78" s="142">
        <v>2.100765</v>
      </c>
      <c r="M78" s="137">
        <v>64000000</v>
      </c>
      <c r="N78" s="38"/>
      <c r="O78" s="137">
        <v>64059569</v>
      </c>
      <c r="P78" s="103"/>
      <c r="Q78" s="40">
        <v>0.01</v>
      </c>
    </row>
    <row r="79" spans="1:17" ht="19.2">
      <c r="B79" s="156" t="s">
        <v>472</v>
      </c>
      <c r="D79" s="96">
        <v>45677</v>
      </c>
      <c r="E79" s="53">
        <v>0</v>
      </c>
      <c r="F79" s="53">
        <v>0</v>
      </c>
      <c r="G79" s="38"/>
      <c r="H79" s="38">
        <v>0</v>
      </c>
      <c r="I79" s="32"/>
      <c r="J79" s="38">
        <v>0</v>
      </c>
      <c r="K79" s="40"/>
      <c r="L79" s="142">
        <v>1.81</v>
      </c>
      <c r="M79" s="137">
        <v>15000000</v>
      </c>
      <c r="N79" s="38"/>
      <c r="O79" s="137">
        <v>14993777</v>
      </c>
      <c r="P79" s="103"/>
      <c r="Q79" s="40">
        <v>1E-14</v>
      </c>
    </row>
    <row r="80" spans="1:17" ht="19.2">
      <c r="B80" s="156" t="s">
        <v>297</v>
      </c>
      <c r="D80" s="96">
        <v>45684</v>
      </c>
      <c r="E80" s="53">
        <v>0</v>
      </c>
      <c r="F80" s="53">
        <v>0</v>
      </c>
      <c r="G80" s="38"/>
      <c r="H80" s="38">
        <v>0</v>
      </c>
      <c r="I80" s="32"/>
      <c r="J80" s="38">
        <v>0</v>
      </c>
      <c r="K80" s="40"/>
      <c r="L80" s="142">
        <v>1.76</v>
      </c>
      <c r="M80" s="137">
        <v>80000000</v>
      </c>
      <c r="N80" s="38"/>
      <c r="O80" s="137">
        <v>79956312</v>
      </c>
      <c r="P80" s="103"/>
      <c r="Q80" s="40">
        <v>0.02</v>
      </c>
    </row>
    <row r="81" spans="2:17" ht="19.2">
      <c r="B81" s="156" t="s">
        <v>358</v>
      </c>
      <c r="D81" s="96">
        <v>46807</v>
      </c>
      <c r="E81" s="142">
        <v>3.33</v>
      </c>
      <c r="F81" s="137">
        <v>30000000</v>
      </c>
      <c r="G81" s="38"/>
      <c r="H81" s="72">
        <v>30651008</v>
      </c>
      <c r="I81" s="103"/>
      <c r="J81" s="40">
        <v>0.01</v>
      </c>
      <c r="K81" s="40"/>
      <c r="L81" s="53">
        <v>0</v>
      </c>
      <c r="M81" s="53">
        <v>0</v>
      </c>
      <c r="N81" s="38"/>
      <c r="O81" s="38">
        <v>0</v>
      </c>
      <c r="P81" s="32"/>
      <c r="Q81" s="38">
        <v>0</v>
      </c>
    </row>
    <row r="82" spans="2:17" ht="19.2">
      <c r="B82" s="156" t="s">
        <v>471</v>
      </c>
      <c r="D82" s="96">
        <v>45926</v>
      </c>
      <c r="E82" s="53">
        <v>0</v>
      </c>
      <c r="F82" s="53">
        <v>0</v>
      </c>
      <c r="G82" s="38"/>
      <c r="H82" s="38">
        <v>0</v>
      </c>
      <c r="I82" s="32"/>
      <c r="J82" s="38">
        <v>0</v>
      </c>
      <c r="K82" s="40"/>
      <c r="L82" s="142">
        <v>2.190096</v>
      </c>
      <c r="M82" s="137">
        <v>2300000</v>
      </c>
      <c r="N82" s="38"/>
      <c r="O82" s="137">
        <v>2314156</v>
      </c>
      <c r="P82" s="103"/>
      <c r="Q82" s="40">
        <v>1E-14</v>
      </c>
    </row>
    <row r="83" spans="2:17" ht="19.2">
      <c r="B83" s="156" t="s">
        <v>470</v>
      </c>
      <c r="D83" s="96">
        <v>46426</v>
      </c>
      <c r="E83" s="142">
        <v>1.43573</v>
      </c>
      <c r="F83" s="137">
        <v>126400000</v>
      </c>
      <c r="G83" s="38"/>
      <c r="H83" s="72">
        <v>128156744</v>
      </c>
      <c r="I83" s="103"/>
      <c r="J83" s="40">
        <v>0.03</v>
      </c>
      <c r="K83" s="40"/>
      <c r="L83" s="142">
        <v>2.4081890000000001</v>
      </c>
      <c r="M83" s="137">
        <v>126400000</v>
      </c>
      <c r="N83" s="38"/>
      <c r="O83" s="137">
        <v>127188095</v>
      </c>
      <c r="P83" s="103"/>
      <c r="Q83" s="40">
        <v>0.03</v>
      </c>
    </row>
    <row r="84" spans="2:17" ht="19.2">
      <c r="B84" s="156" t="s">
        <v>469</v>
      </c>
      <c r="D84" s="96">
        <v>45850</v>
      </c>
      <c r="E84" s="53">
        <v>0</v>
      </c>
      <c r="F84" s="53">
        <v>0</v>
      </c>
      <c r="G84" s="38"/>
      <c r="H84" s="38">
        <v>0</v>
      </c>
      <c r="I84" s="32"/>
      <c r="J84" s="38">
        <v>0</v>
      </c>
      <c r="K84" s="40"/>
      <c r="L84" s="142">
        <v>1.63</v>
      </c>
      <c r="M84" s="137">
        <v>60000000</v>
      </c>
      <c r="N84" s="38"/>
      <c r="O84" s="137">
        <v>59800919</v>
      </c>
      <c r="P84" s="103"/>
      <c r="Q84" s="40">
        <v>0.01</v>
      </c>
    </row>
    <row r="85" spans="2:17" ht="19.2">
      <c r="B85" s="156" t="s">
        <v>468</v>
      </c>
      <c r="D85" s="96">
        <v>46272</v>
      </c>
      <c r="E85" s="142">
        <v>3.8</v>
      </c>
      <c r="F85" s="137">
        <v>105000000</v>
      </c>
      <c r="G85" s="38"/>
      <c r="H85" s="72">
        <f>106669611</f>
        <v>106669611</v>
      </c>
      <c r="I85" s="103"/>
      <c r="J85" s="40">
        <v>0.02</v>
      </c>
      <c r="K85" s="40"/>
      <c r="L85" s="53">
        <v>0</v>
      </c>
      <c r="M85" s="53">
        <v>0</v>
      </c>
      <c r="N85" s="38"/>
      <c r="O85" s="38">
        <v>0</v>
      </c>
      <c r="P85" s="32"/>
      <c r="Q85" s="38">
        <v>0</v>
      </c>
    </row>
    <row r="86" spans="2:17" ht="19.2">
      <c r="B86" s="156" t="s">
        <v>298</v>
      </c>
      <c r="D86" s="96">
        <v>45665</v>
      </c>
      <c r="E86" s="53">
        <v>0</v>
      </c>
      <c r="F86" s="53">
        <v>0</v>
      </c>
      <c r="G86" s="38"/>
      <c r="H86" s="38">
        <v>0</v>
      </c>
      <c r="I86" s="32"/>
      <c r="J86" s="38">
        <v>0</v>
      </c>
      <c r="K86" s="40"/>
      <c r="L86" s="142">
        <v>9.9999999999999998E-13</v>
      </c>
      <c r="M86" s="137" t="s">
        <v>313</v>
      </c>
      <c r="N86" s="38"/>
      <c r="O86" s="137">
        <v>1035967831</v>
      </c>
      <c r="P86" s="103"/>
      <c r="Q86" s="40">
        <v>0.22</v>
      </c>
    </row>
    <row r="87" spans="2:17" ht="19.2">
      <c r="B87" s="156" t="s">
        <v>359</v>
      </c>
      <c r="D87" s="96">
        <v>46030</v>
      </c>
      <c r="E87" s="142">
        <v>0.6</v>
      </c>
      <c r="F87" s="137" t="s">
        <v>360</v>
      </c>
      <c r="G87" s="38"/>
      <c r="H87" s="72">
        <v>949531076</v>
      </c>
      <c r="I87" s="103"/>
      <c r="J87" s="40">
        <v>0.19</v>
      </c>
      <c r="K87" s="40"/>
      <c r="L87" s="53">
        <v>0</v>
      </c>
      <c r="M87" s="53">
        <v>0</v>
      </c>
      <c r="N87" s="38"/>
      <c r="O87" s="38">
        <v>0</v>
      </c>
      <c r="P87" s="32"/>
      <c r="Q87" s="38">
        <v>0</v>
      </c>
    </row>
    <row r="88" spans="2:17" ht="19.2">
      <c r="B88" s="156" t="s">
        <v>475</v>
      </c>
      <c r="D88" s="96">
        <v>45712</v>
      </c>
      <c r="E88" s="53">
        <v>0</v>
      </c>
      <c r="F88" s="53">
        <v>0</v>
      </c>
      <c r="G88" s="38"/>
      <c r="H88" s="38">
        <v>0</v>
      </c>
      <c r="I88" s="32"/>
      <c r="J88" s="38">
        <v>0</v>
      </c>
      <c r="K88" s="40"/>
      <c r="L88" s="142">
        <v>2.4885670000000002</v>
      </c>
      <c r="M88" s="137">
        <v>48600000</v>
      </c>
      <c r="N88" s="38"/>
      <c r="O88" s="137">
        <v>48572232</v>
      </c>
      <c r="P88" s="103"/>
      <c r="Q88" s="40">
        <v>0.01</v>
      </c>
    </row>
    <row r="89" spans="2:17" ht="19.2">
      <c r="B89" s="156" t="s">
        <v>476</v>
      </c>
      <c r="D89" s="96">
        <v>46252</v>
      </c>
      <c r="E89" s="142">
        <v>3.5</v>
      </c>
      <c r="F89" s="137">
        <v>50000000</v>
      </c>
      <c r="G89" s="38"/>
      <c r="H89" s="72">
        <v>50591834</v>
      </c>
      <c r="I89" s="103"/>
      <c r="J89" s="40">
        <v>0.01</v>
      </c>
      <c r="K89" s="40"/>
      <c r="L89" s="53">
        <v>0</v>
      </c>
      <c r="M89" s="53">
        <v>0</v>
      </c>
      <c r="N89" s="38"/>
      <c r="O89" s="38">
        <v>0</v>
      </c>
      <c r="P89" s="32"/>
      <c r="Q89" s="38">
        <v>0</v>
      </c>
    </row>
    <row r="90" spans="2:17" ht="19.2">
      <c r="B90" s="156" t="s">
        <v>467</v>
      </c>
      <c r="D90" s="96">
        <v>45681</v>
      </c>
      <c r="E90" s="53">
        <v>0</v>
      </c>
      <c r="F90" s="53">
        <v>0</v>
      </c>
      <c r="G90" s="38"/>
      <c r="H90" s="38">
        <v>0</v>
      </c>
      <c r="I90" s="32"/>
      <c r="J90" s="38">
        <v>0</v>
      </c>
      <c r="K90" s="40"/>
      <c r="L90" s="142">
        <v>2.421961</v>
      </c>
      <c r="M90" s="137">
        <v>3200000</v>
      </c>
      <c r="N90" s="38"/>
      <c r="O90" s="137">
        <v>3195149</v>
      </c>
      <c r="P90" s="103"/>
      <c r="Q90" s="40">
        <v>1E-14</v>
      </c>
    </row>
    <row r="91" spans="2:17" ht="19.2">
      <c r="B91" s="156" t="s">
        <v>466</v>
      </c>
      <c r="D91" s="96">
        <v>45771</v>
      </c>
      <c r="E91" s="53">
        <v>0</v>
      </c>
      <c r="F91" s="53">
        <v>0</v>
      </c>
      <c r="G91" s="38"/>
      <c r="H91" s="38">
        <v>0</v>
      </c>
      <c r="I91" s="32"/>
      <c r="J91" s="38">
        <v>0</v>
      </c>
      <c r="K91" s="40"/>
      <c r="L91" s="142">
        <v>2.2599999999999998</v>
      </c>
      <c r="M91" s="137">
        <v>71500000</v>
      </c>
      <c r="N91" s="38"/>
      <c r="O91" s="137">
        <v>71424885</v>
      </c>
      <c r="P91" s="103"/>
      <c r="Q91" s="40">
        <v>0.01</v>
      </c>
    </row>
    <row r="92" spans="2:17" ht="19.2">
      <c r="B92" s="156" t="s">
        <v>465</v>
      </c>
      <c r="D92" s="96">
        <v>45939</v>
      </c>
      <c r="E92" s="53">
        <v>0</v>
      </c>
      <c r="F92" s="53">
        <v>0</v>
      </c>
      <c r="G92" s="38"/>
      <c r="H92" s="38">
        <v>0</v>
      </c>
      <c r="I92" s="32"/>
      <c r="J92" s="38">
        <v>0</v>
      </c>
      <c r="K92" s="40"/>
      <c r="L92" s="142">
        <v>3.0274359999999998</v>
      </c>
      <c r="M92" s="137">
        <v>7500000</v>
      </c>
      <c r="N92" s="38"/>
      <c r="O92" s="137">
        <v>7346625</v>
      </c>
      <c r="P92" s="103"/>
      <c r="Q92" s="40">
        <v>1E-14</v>
      </c>
    </row>
    <row r="93" spans="2:17" ht="19.2">
      <c r="B93" s="156" t="s">
        <v>464</v>
      </c>
      <c r="D93" s="96">
        <v>46141</v>
      </c>
      <c r="E93" s="157">
        <v>2.7524999999999999</v>
      </c>
      <c r="F93" s="137">
        <v>40000000</v>
      </c>
      <c r="G93" s="38"/>
      <c r="H93" s="72">
        <v>39815810</v>
      </c>
      <c r="I93" s="103"/>
      <c r="J93" s="40">
        <v>0.01</v>
      </c>
      <c r="K93" s="40"/>
      <c r="L93" s="142">
        <v>2.87</v>
      </c>
      <c r="M93" s="137">
        <v>30000000</v>
      </c>
      <c r="N93" s="38"/>
      <c r="O93" s="137">
        <v>28901720</v>
      </c>
      <c r="P93" s="103"/>
      <c r="Q93" s="40">
        <v>0.01</v>
      </c>
    </row>
    <row r="94" spans="2:17" ht="19.2">
      <c r="B94" s="156" t="s">
        <v>463</v>
      </c>
      <c r="D94" s="96">
        <v>46156</v>
      </c>
      <c r="E94" s="142">
        <v>2.92</v>
      </c>
      <c r="F94" s="137">
        <v>42000000</v>
      </c>
      <c r="G94" s="38"/>
      <c r="H94" s="72">
        <v>42216577</v>
      </c>
      <c r="I94" s="103"/>
      <c r="J94" s="40">
        <v>0.01</v>
      </c>
      <c r="K94" s="40"/>
      <c r="L94" s="53">
        <v>0</v>
      </c>
      <c r="M94" s="53">
        <v>0</v>
      </c>
      <c r="N94" s="38"/>
      <c r="O94" s="38">
        <v>0</v>
      </c>
      <c r="P94" s="32"/>
      <c r="Q94" s="38">
        <v>0</v>
      </c>
    </row>
    <row r="95" spans="2:17" ht="19.2">
      <c r="B95" s="156" t="s">
        <v>462</v>
      </c>
      <c r="D95" s="96">
        <v>46304</v>
      </c>
      <c r="E95" s="142">
        <v>3.63</v>
      </c>
      <c r="F95" s="137">
        <v>225000000</v>
      </c>
      <c r="G95" s="38"/>
      <c r="H95" s="72">
        <v>228601715</v>
      </c>
      <c r="I95" s="103"/>
      <c r="J95" s="40">
        <v>0.05</v>
      </c>
      <c r="K95" s="40"/>
      <c r="L95" s="53">
        <v>0</v>
      </c>
      <c r="M95" s="53">
        <v>0</v>
      </c>
      <c r="N95" s="38"/>
      <c r="O95" s="38">
        <v>0</v>
      </c>
      <c r="P95" s="32"/>
      <c r="Q95" s="38">
        <v>0</v>
      </c>
    </row>
    <row r="96" spans="2:17" ht="19.2">
      <c r="B96" s="156" t="s">
        <v>461</v>
      </c>
      <c r="D96" s="96">
        <v>45950</v>
      </c>
      <c r="E96" s="53">
        <v>0</v>
      </c>
      <c r="F96" s="53">
        <v>0</v>
      </c>
      <c r="G96" s="38"/>
      <c r="H96" s="38">
        <v>0</v>
      </c>
      <c r="I96" s="32"/>
      <c r="J96" s="38">
        <v>0</v>
      </c>
      <c r="K96" s="40"/>
      <c r="L96" s="142">
        <v>2.4743439999999999</v>
      </c>
      <c r="M96" s="137">
        <v>2800000</v>
      </c>
      <c r="N96" s="38"/>
      <c r="O96" s="137">
        <v>2809419</v>
      </c>
      <c r="P96" s="103"/>
      <c r="Q96" s="40">
        <v>1E-14</v>
      </c>
    </row>
    <row r="97" spans="1:17" ht="19.2">
      <c r="B97" s="156" t="s">
        <v>364</v>
      </c>
      <c r="D97" s="96">
        <v>46270</v>
      </c>
      <c r="E97" s="142">
        <v>2.4300000000000002</v>
      </c>
      <c r="F97" s="137">
        <v>200000000</v>
      </c>
      <c r="G97" s="38"/>
      <c r="H97" s="72">
        <v>201092462</v>
      </c>
      <c r="I97" s="103"/>
      <c r="J97" s="40">
        <v>0.04</v>
      </c>
      <c r="K97" s="40"/>
      <c r="L97" s="53">
        <v>0</v>
      </c>
      <c r="M97" s="53">
        <v>0</v>
      </c>
      <c r="N97" s="38"/>
      <c r="O97" s="38">
        <v>0</v>
      </c>
      <c r="P97" s="32"/>
      <c r="Q97" s="38">
        <v>0</v>
      </c>
    </row>
    <row r="98" spans="1:17" ht="19.2">
      <c r="B98" s="156" t="s">
        <v>365</v>
      </c>
      <c r="D98" s="96">
        <v>46240</v>
      </c>
      <c r="E98" s="142">
        <v>1.31</v>
      </c>
      <c r="F98" s="137">
        <v>60000000</v>
      </c>
      <c r="G98" s="38"/>
      <c r="H98" s="72">
        <v>59970697</v>
      </c>
      <c r="I98" s="103"/>
      <c r="J98" s="40">
        <v>0.01</v>
      </c>
      <c r="K98" s="40"/>
      <c r="L98" s="53">
        <v>0</v>
      </c>
      <c r="M98" s="53">
        <v>0</v>
      </c>
      <c r="N98" s="38"/>
      <c r="O98" s="38">
        <v>0</v>
      </c>
      <c r="P98" s="32"/>
      <c r="Q98" s="38">
        <v>0</v>
      </c>
    </row>
    <row r="99" spans="1:17" ht="19.2">
      <c r="B99" s="156" t="s">
        <v>299</v>
      </c>
      <c r="D99" s="96">
        <v>46335</v>
      </c>
      <c r="E99" s="142">
        <v>1.3802749999999999</v>
      </c>
      <c r="F99" s="137">
        <v>40000000</v>
      </c>
      <c r="G99" s="38"/>
      <c r="H99" s="72">
        <v>39534670</v>
      </c>
      <c r="I99" s="103"/>
      <c r="J99" s="40">
        <v>0.01</v>
      </c>
      <c r="K99" s="40"/>
      <c r="L99" s="142">
        <v>2.5030730000000001</v>
      </c>
      <c r="M99" s="137">
        <v>100000000</v>
      </c>
      <c r="N99" s="38"/>
      <c r="O99" s="137">
        <v>95500709</v>
      </c>
      <c r="P99" s="103"/>
      <c r="Q99" s="40">
        <v>0.02</v>
      </c>
    </row>
    <row r="100" spans="1:17" ht="19.2">
      <c r="B100" s="156" t="s">
        <v>367</v>
      </c>
      <c r="D100" s="96">
        <v>46994</v>
      </c>
      <c r="E100" s="142">
        <v>1.566872</v>
      </c>
      <c r="F100" s="137">
        <v>72800000</v>
      </c>
      <c r="G100" s="38"/>
      <c r="H100" s="72">
        <v>69840682</v>
      </c>
      <c r="I100" s="103"/>
      <c r="J100" s="40">
        <v>0.01</v>
      </c>
      <c r="K100" s="40"/>
      <c r="L100" s="53">
        <v>0</v>
      </c>
      <c r="M100" s="53">
        <v>0</v>
      </c>
      <c r="N100" s="38"/>
      <c r="O100" s="38">
        <v>0</v>
      </c>
      <c r="P100" s="32"/>
      <c r="Q100" s="38">
        <v>0</v>
      </c>
    </row>
    <row r="101" spans="1:17" ht="19.2">
      <c r="B101" s="156" t="s">
        <v>460</v>
      </c>
      <c r="D101" s="96">
        <v>45704</v>
      </c>
      <c r="E101" s="53">
        <v>0</v>
      </c>
      <c r="F101" s="53">
        <v>0</v>
      </c>
      <c r="G101" s="38"/>
      <c r="H101" s="38">
        <v>0</v>
      </c>
      <c r="I101" s="32"/>
      <c r="J101" s="38">
        <v>0</v>
      </c>
      <c r="K101" s="40"/>
      <c r="L101" s="142">
        <v>3.5</v>
      </c>
      <c r="M101" s="137">
        <v>30000000</v>
      </c>
      <c r="N101" s="38"/>
      <c r="O101" s="137">
        <v>30023947</v>
      </c>
      <c r="P101" s="103"/>
      <c r="Q101" s="40">
        <v>0.01</v>
      </c>
    </row>
    <row r="102" spans="1:17" ht="19.2">
      <c r="B102" s="156" t="s">
        <v>459</v>
      </c>
      <c r="D102" s="96">
        <v>46077</v>
      </c>
      <c r="E102" s="142">
        <v>4</v>
      </c>
      <c r="F102" s="137">
        <v>10000000</v>
      </c>
      <c r="G102" s="38"/>
      <c r="H102" s="72">
        <v>10028687</v>
      </c>
      <c r="I102" s="103"/>
      <c r="J102" s="40">
        <v>1E-8</v>
      </c>
      <c r="K102" s="40"/>
      <c r="L102" s="53">
        <v>0</v>
      </c>
      <c r="M102" s="53">
        <v>0</v>
      </c>
      <c r="N102" s="38"/>
      <c r="O102" s="38">
        <v>0</v>
      </c>
      <c r="P102" s="32"/>
      <c r="Q102" s="38">
        <v>0</v>
      </c>
    </row>
    <row r="103" spans="1:17" ht="19.2">
      <c r="B103" s="156" t="s">
        <v>458</v>
      </c>
      <c r="D103" s="96">
        <v>46069</v>
      </c>
      <c r="E103" s="142">
        <v>4.0999999999999996</v>
      </c>
      <c r="F103" s="137">
        <v>10000000</v>
      </c>
      <c r="G103" s="38"/>
      <c r="H103" s="72">
        <v>10025545</v>
      </c>
      <c r="I103" s="103"/>
      <c r="J103" s="40">
        <v>1E-8</v>
      </c>
      <c r="K103" s="40"/>
      <c r="L103" s="53">
        <v>0</v>
      </c>
      <c r="M103" s="53">
        <v>0</v>
      </c>
      <c r="N103" s="38"/>
      <c r="O103" s="38">
        <v>0</v>
      </c>
      <c r="P103" s="32"/>
      <c r="Q103" s="38">
        <v>0</v>
      </c>
    </row>
    <row r="104" spans="1:17" ht="19.2">
      <c r="B104" s="156" t="s">
        <v>300</v>
      </c>
      <c r="D104" s="96">
        <v>46199</v>
      </c>
      <c r="E104" s="142">
        <v>1.4007540000000001</v>
      </c>
      <c r="F104" s="137">
        <v>133000000</v>
      </c>
      <c r="G104" s="38"/>
      <c r="H104" s="72">
        <v>132107812</v>
      </c>
      <c r="I104" s="103"/>
      <c r="J104" s="40">
        <v>0.03</v>
      </c>
      <c r="K104" s="40"/>
      <c r="L104" s="142">
        <v>2.4659119999999999</v>
      </c>
      <c r="M104" s="137">
        <v>133000000</v>
      </c>
      <c r="N104" s="38"/>
      <c r="O104" s="137">
        <v>128255333</v>
      </c>
      <c r="P104" s="103"/>
      <c r="Q104" s="40">
        <v>0.03</v>
      </c>
    </row>
    <row r="105" spans="1:17" s="1" customFormat="1" ht="18" customHeight="1">
      <c r="A105" s="1" t="s">
        <v>156</v>
      </c>
      <c r="B105" s="149"/>
      <c r="D105" s="23"/>
      <c r="E105" s="24"/>
      <c r="F105" s="158"/>
      <c r="G105" s="159"/>
      <c r="H105" s="102">
        <f>SUM(H106:H196)</f>
        <v>30843989108</v>
      </c>
      <c r="I105" s="107"/>
      <c r="J105" s="87">
        <f>SUM(J106:J196)</f>
        <v>6.3000000000000007</v>
      </c>
      <c r="K105" s="106"/>
      <c r="L105" s="24"/>
      <c r="M105" s="158"/>
      <c r="N105" s="159"/>
      <c r="O105" s="152">
        <f>SUM(O106:O196)</f>
        <v>40905141108</v>
      </c>
      <c r="P105" s="152">
        <f>SUM(P106:P196)</f>
        <v>0</v>
      </c>
      <c r="Q105" s="87">
        <f>SUM(Q106:Q196)</f>
        <v>8.74</v>
      </c>
    </row>
    <row r="106" spans="1:17" ht="15" customHeight="1">
      <c r="B106" s="2" t="s">
        <v>411</v>
      </c>
      <c r="D106" s="96">
        <v>45825</v>
      </c>
      <c r="E106" s="53">
        <v>0</v>
      </c>
      <c r="F106" s="53">
        <v>0</v>
      </c>
      <c r="G106" s="38"/>
      <c r="H106" s="38">
        <v>0</v>
      </c>
      <c r="I106" s="32"/>
      <c r="J106" s="38">
        <v>0</v>
      </c>
      <c r="L106" s="142">
        <v>1.95</v>
      </c>
      <c r="M106" s="38">
        <v>60000000</v>
      </c>
      <c r="N106" s="38"/>
      <c r="O106" s="38">
        <v>59728692</v>
      </c>
      <c r="Q106" s="40">
        <v>0.01</v>
      </c>
    </row>
    <row r="107" spans="1:17" ht="15" customHeight="1">
      <c r="B107" s="2" t="s">
        <v>457</v>
      </c>
      <c r="D107" s="96">
        <v>46190</v>
      </c>
      <c r="E107" s="89">
        <v>1.096876</v>
      </c>
      <c r="F107" s="38">
        <v>128000000</v>
      </c>
      <c r="G107" s="38"/>
      <c r="H107" s="38">
        <v>128733852</v>
      </c>
      <c r="I107" s="160"/>
      <c r="J107" s="40">
        <v>0.03</v>
      </c>
      <c r="L107" s="142">
        <v>1.99</v>
      </c>
      <c r="M107" s="38">
        <v>85000000</v>
      </c>
      <c r="N107" s="38"/>
      <c r="O107" s="38">
        <v>85439811</v>
      </c>
      <c r="Q107" s="40">
        <v>0.02</v>
      </c>
    </row>
    <row r="108" spans="1:17" ht="15" customHeight="1">
      <c r="B108" s="2" t="s">
        <v>412</v>
      </c>
      <c r="D108" s="96">
        <v>46373</v>
      </c>
      <c r="E108" s="142">
        <v>2.125</v>
      </c>
      <c r="F108" s="38">
        <v>960000000</v>
      </c>
      <c r="G108" s="38"/>
      <c r="H108" s="38">
        <v>969648643</v>
      </c>
      <c r="I108" s="160"/>
      <c r="J108" s="40">
        <v>0.2</v>
      </c>
      <c r="L108" s="53">
        <v>0</v>
      </c>
      <c r="M108" s="53">
        <v>0</v>
      </c>
      <c r="N108" s="38"/>
      <c r="O108" s="38">
        <v>0</v>
      </c>
      <c r="P108" s="32"/>
      <c r="Q108" s="38">
        <v>0</v>
      </c>
    </row>
    <row r="109" spans="1:17" ht="15" customHeight="1">
      <c r="B109" s="2" t="s">
        <v>413</v>
      </c>
      <c r="D109" s="96">
        <v>46463</v>
      </c>
      <c r="E109" s="142">
        <v>2.25</v>
      </c>
      <c r="F109" s="38">
        <v>755000000</v>
      </c>
      <c r="G109" s="38"/>
      <c r="H109" s="38">
        <v>765615579</v>
      </c>
      <c r="I109" s="160"/>
      <c r="J109" s="40">
        <v>0.16</v>
      </c>
      <c r="L109" s="53">
        <v>0</v>
      </c>
      <c r="M109" s="53">
        <v>0</v>
      </c>
      <c r="N109" s="38"/>
      <c r="O109" s="38">
        <v>0</v>
      </c>
      <c r="P109" s="32"/>
      <c r="Q109" s="38">
        <v>0</v>
      </c>
    </row>
    <row r="110" spans="1:17" ht="15" customHeight="1">
      <c r="B110" s="2" t="s">
        <v>414</v>
      </c>
      <c r="D110" s="96">
        <v>46708</v>
      </c>
      <c r="E110" s="142">
        <v>2.4</v>
      </c>
      <c r="F110" s="38">
        <v>125000000</v>
      </c>
      <c r="G110" s="38"/>
      <c r="H110" s="38">
        <v>128085656</v>
      </c>
      <c r="I110" s="160"/>
      <c r="J110" s="40">
        <v>0.03</v>
      </c>
      <c r="L110" s="53">
        <v>0</v>
      </c>
      <c r="M110" s="53">
        <v>0</v>
      </c>
      <c r="N110" s="38"/>
      <c r="O110" s="38">
        <v>0</v>
      </c>
      <c r="P110" s="32"/>
      <c r="Q110" s="38">
        <v>0</v>
      </c>
    </row>
    <row r="111" spans="1:17" ht="15" customHeight="1">
      <c r="B111" s="2" t="s">
        <v>415</v>
      </c>
      <c r="D111" s="96">
        <v>46860</v>
      </c>
      <c r="E111" s="142">
        <v>2.0499999999999998</v>
      </c>
      <c r="F111" s="38">
        <v>560000000</v>
      </c>
      <c r="G111" s="38"/>
      <c r="H111" s="38">
        <v>571628232</v>
      </c>
      <c r="I111" s="160"/>
      <c r="J111" s="40">
        <v>0.12</v>
      </c>
      <c r="L111" s="53">
        <v>0</v>
      </c>
      <c r="M111" s="53">
        <v>0</v>
      </c>
      <c r="N111" s="38"/>
      <c r="O111" s="38">
        <v>0</v>
      </c>
      <c r="P111" s="32"/>
      <c r="Q111" s="38">
        <v>0</v>
      </c>
    </row>
    <row r="112" spans="1:17" ht="15" customHeight="1">
      <c r="B112" s="2" t="s">
        <v>416</v>
      </c>
      <c r="D112" s="96">
        <v>47194</v>
      </c>
      <c r="E112" s="142">
        <v>2.4</v>
      </c>
      <c r="F112" s="38">
        <v>50000000</v>
      </c>
      <c r="G112" s="38"/>
      <c r="H112" s="38">
        <v>51917796</v>
      </c>
      <c r="I112" s="160"/>
      <c r="J112" s="40">
        <v>0.01</v>
      </c>
      <c r="L112" s="53">
        <v>0</v>
      </c>
      <c r="M112" s="53">
        <v>0</v>
      </c>
      <c r="N112" s="38"/>
      <c r="O112" s="38">
        <v>0</v>
      </c>
      <c r="P112" s="32"/>
      <c r="Q112" s="38">
        <v>0</v>
      </c>
    </row>
    <row r="113" spans="2:17" ht="15" customHeight="1">
      <c r="B113" s="2" t="s">
        <v>417</v>
      </c>
      <c r="D113" s="96">
        <v>47225</v>
      </c>
      <c r="E113" s="142">
        <v>1.19</v>
      </c>
      <c r="F113" s="38">
        <v>65000000</v>
      </c>
      <c r="G113" s="38"/>
      <c r="H113" s="38">
        <v>65084506</v>
      </c>
      <c r="I113" s="160"/>
      <c r="J113" s="40">
        <v>0.01</v>
      </c>
      <c r="L113" s="53">
        <v>0</v>
      </c>
      <c r="M113" s="53">
        <v>0</v>
      </c>
      <c r="N113" s="38"/>
      <c r="O113" s="38">
        <v>0</v>
      </c>
      <c r="P113" s="32"/>
      <c r="Q113" s="38">
        <v>0</v>
      </c>
    </row>
    <row r="114" spans="2:17" ht="15" customHeight="1">
      <c r="B114" s="2" t="s">
        <v>418</v>
      </c>
      <c r="D114" s="96">
        <v>47439</v>
      </c>
      <c r="E114" s="142">
        <v>2.5</v>
      </c>
      <c r="F114" s="38">
        <v>60000000</v>
      </c>
      <c r="G114" s="38"/>
      <c r="H114" s="38">
        <v>62925370</v>
      </c>
      <c r="I114" s="160"/>
      <c r="J114" s="40">
        <v>0.01</v>
      </c>
      <c r="L114" s="53">
        <v>0</v>
      </c>
      <c r="M114" s="53">
        <v>0</v>
      </c>
      <c r="N114" s="38"/>
      <c r="O114" s="38">
        <v>0</v>
      </c>
      <c r="P114" s="32"/>
      <c r="Q114" s="38">
        <v>0</v>
      </c>
    </row>
    <row r="115" spans="2:17" ht="15" customHeight="1">
      <c r="B115" s="2" t="s">
        <v>419</v>
      </c>
      <c r="D115" s="96">
        <v>47559</v>
      </c>
      <c r="E115" s="142">
        <v>1.66</v>
      </c>
      <c r="F115" s="38">
        <v>85000000</v>
      </c>
      <c r="G115" s="38"/>
      <c r="H115" s="38">
        <v>86498829</v>
      </c>
      <c r="I115" s="160"/>
      <c r="J115" s="40">
        <v>0.02</v>
      </c>
      <c r="L115" s="53">
        <v>0</v>
      </c>
      <c r="M115" s="53">
        <v>0</v>
      </c>
      <c r="N115" s="38"/>
      <c r="O115" s="38">
        <v>0</v>
      </c>
      <c r="P115" s="32"/>
      <c r="Q115" s="38">
        <v>0</v>
      </c>
    </row>
    <row r="116" spans="2:17" ht="15" customHeight="1">
      <c r="B116" s="2" t="s">
        <v>420</v>
      </c>
      <c r="D116" s="96">
        <v>48199</v>
      </c>
      <c r="E116" s="142">
        <v>2</v>
      </c>
      <c r="F116" s="38">
        <v>65000000</v>
      </c>
      <c r="G116" s="38"/>
      <c r="H116" s="38">
        <v>67488058</v>
      </c>
      <c r="I116" s="160"/>
      <c r="J116" s="40">
        <v>0.02</v>
      </c>
      <c r="L116" s="53">
        <v>0</v>
      </c>
      <c r="M116" s="53">
        <v>0</v>
      </c>
      <c r="N116" s="38"/>
      <c r="O116" s="38">
        <v>0</v>
      </c>
      <c r="P116" s="32"/>
      <c r="Q116" s="38">
        <v>0</v>
      </c>
    </row>
    <row r="117" spans="2:17" ht="15" customHeight="1">
      <c r="B117" s="2" t="s">
        <v>421</v>
      </c>
      <c r="D117" s="173" t="s">
        <v>478</v>
      </c>
      <c r="E117" s="142">
        <v>3.4</v>
      </c>
      <c r="F117" s="38">
        <v>30000000</v>
      </c>
      <c r="G117" s="38"/>
      <c r="H117" s="38">
        <v>34134741</v>
      </c>
      <c r="I117" s="160"/>
      <c r="J117" s="40">
        <v>0.01</v>
      </c>
      <c r="L117" s="53">
        <v>0</v>
      </c>
      <c r="M117" s="53">
        <v>0</v>
      </c>
      <c r="N117" s="38"/>
      <c r="O117" s="38">
        <v>0</v>
      </c>
      <c r="P117" s="32"/>
      <c r="Q117" s="38">
        <v>0</v>
      </c>
    </row>
    <row r="118" spans="2:17" ht="15" customHeight="1">
      <c r="B118" s="2" t="s">
        <v>422</v>
      </c>
      <c r="D118" s="96">
        <v>49385</v>
      </c>
      <c r="E118" s="142">
        <v>2.41</v>
      </c>
      <c r="F118" s="38">
        <v>55000000</v>
      </c>
      <c r="G118" s="38"/>
      <c r="H118" s="38">
        <v>58852761</v>
      </c>
      <c r="I118" s="160"/>
      <c r="J118" s="40">
        <v>0.01</v>
      </c>
      <c r="L118" s="53">
        <v>0</v>
      </c>
      <c r="M118" s="53">
        <v>0</v>
      </c>
      <c r="N118" s="38"/>
      <c r="O118" s="38">
        <v>0</v>
      </c>
      <c r="P118" s="32"/>
      <c r="Q118" s="38">
        <v>0</v>
      </c>
    </row>
    <row r="119" spans="2:17" ht="15" customHeight="1">
      <c r="B119" s="2" t="s">
        <v>456</v>
      </c>
      <c r="D119" s="96">
        <v>51304</v>
      </c>
      <c r="E119" s="53">
        <v>0</v>
      </c>
      <c r="F119" s="53">
        <v>0</v>
      </c>
      <c r="G119" s="38"/>
      <c r="H119" s="38">
        <v>0</v>
      </c>
      <c r="I119" s="32"/>
      <c r="J119" s="38">
        <v>0</v>
      </c>
      <c r="L119" s="142">
        <v>2.4700000000000002</v>
      </c>
      <c r="M119" s="38">
        <v>60000000</v>
      </c>
      <c r="N119" s="38"/>
      <c r="O119" s="38">
        <v>61766060</v>
      </c>
      <c r="Q119" s="40">
        <v>0.01</v>
      </c>
    </row>
    <row r="120" spans="2:17" ht="18" customHeight="1">
      <c r="B120" s="2" t="s">
        <v>455</v>
      </c>
      <c r="D120" s="96">
        <v>46162</v>
      </c>
      <c r="E120" s="53">
        <v>0</v>
      </c>
      <c r="F120" s="53">
        <v>0</v>
      </c>
      <c r="G120" s="38"/>
      <c r="H120" s="38">
        <v>0</v>
      </c>
      <c r="I120" s="32"/>
      <c r="J120" s="38">
        <v>0</v>
      </c>
      <c r="K120" s="40"/>
      <c r="L120" s="142">
        <v>2.02</v>
      </c>
      <c r="M120" s="38">
        <v>200000000</v>
      </c>
      <c r="N120" s="38"/>
      <c r="O120" s="38">
        <v>200965824</v>
      </c>
      <c r="P120" s="103"/>
      <c r="Q120" s="40">
        <v>0.04</v>
      </c>
    </row>
    <row r="121" spans="2:17" ht="18" customHeight="1">
      <c r="B121" s="2" t="s">
        <v>454</v>
      </c>
      <c r="D121" s="96">
        <v>46351</v>
      </c>
      <c r="E121" s="142">
        <v>2.08</v>
      </c>
      <c r="F121" s="38">
        <v>415000000</v>
      </c>
      <c r="G121" s="38"/>
      <c r="H121" s="38">
        <v>418376361</v>
      </c>
      <c r="I121" s="103"/>
      <c r="J121" s="40">
        <v>0.09</v>
      </c>
      <c r="K121" s="40"/>
      <c r="L121" s="53">
        <v>0</v>
      </c>
      <c r="M121" s="53">
        <v>0</v>
      </c>
      <c r="N121" s="38"/>
      <c r="O121" s="38">
        <v>0</v>
      </c>
      <c r="P121" s="32"/>
      <c r="Q121" s="38">
        <v>0</v>
      </c>
    </row>
    <row r="122" spans="2:17" ht="18" customHeight="1">
      <c r="B122" s="2" t="s">
        <v>453</v>
      </c>
      <c r="D122" s="96">
        <v>46533</v>
      </c>
      <c r="E122" s="142">
        <v>1.61</v>
      </c>
      <c r="F122" s="38">
        <v>120000000</v>
      </c>
      <c r="G122" s="38"/>
      <c r="H122" s="38">
        <v>120738980</v>
      </c>
      <c r="I122" s="103"/>
      <c r="J122" s="40">
        <v>0.02</v>
      </c>
      <c r="K122" s="40"/>
      <c r="L122" s="53">
        <v>0</v>
      </c>
      <c r="M122" s="53">
        <v>0</v>
      </c>
      <c r="N122" s="38"/>
      <c r="O122" s="38">
        <v>0</v>
      </c>
      <c r="P122" s="32"/>
      <c r="Q122" s="38">
        <v>0</v>
      </c>
    </row>
    <row r="123" spans="2:17" ht="18" customHeight="1">
      <c r="B123" s="2" t="s">
        <v>301</v>
      </c>
      <c r="D123" s="96">
        <v>45670</v>
      </c>
      <c r="E123" s="53">
        <v>0</v>
      </c>
      <c r="F123" s="53">
        <v>0</v>
      </c>
      <c r="G123" s="38"/>
      <c r="H123" s="38">
        <v>0</v>
      </c>
      <c r="I123" s="32"/>
      <c r="J123" s="38">
        <v>0</v>
      </c>
      <c r="K123" s="40"/>
      <c r="L123" s="142">
        <v>2.51606</v>
      </c>
      <c r="M123" s="38">
        <v>110000000</v>
      </c>
      <c r="N123" s="38"/>
      <c r="O123" s="38">
        <v>110008723</v>
      </c>
      <c r="P123" s="103"/>
      <c r="Q123" s="40">
        <v>0.02</v>
      </c>
    </row>
    <row r="124" spans="2:17" ht="18" customHeight="1">
      <c r="B124" s="2" t="s">
        <v>302</v>
      </c>
      <c r="D124" s="96">
        <v>45691</v>
      </c>
      <c r="E124" s="53">
        <v>0</v>
      </c>
      <c r="F124" s="53">
        <v>0</v>
      </c>
      <c r="G124" s="38"/>
      <c r="H124" s="38">
        <v>0</v>
      </c>
      <c r="I124" s="32"/>
      <c r="J124" s="38">
        <v>0</v>
      </c>
      <c r="K124" s="40"/>
      <c r="L124" s="142">
        <v>2.4177900000000001</v>
      </c>
      <c r="M124" s="38">
        <v>100000000</v>
      </c>
      <c r="N124" s="38"/>
      <c r="O124" s="38">
        <v>100021476</v>
      </c>
      <c r="P124" s="103"/>
      <c r="Q124" s="40">
        <v>0.02</v>
      </c>
    </row>
    <row r="125" spans="2:17" ht="18" customHeight="1">
      <c r="B125" s="2" t="s">
        <v>303</v>
      </c>
      <c r="D125" s="96">
        <v>45733</v>
      </c>
      <c r="E125" s="53">
        <v>0</v>
      </c>
      <c r="F125" s="53">
        <v>0</v>
      </c>
      <c r="G125" s="38"/>
      <c r="H125" s="38">
        <v>0</v>
      </c>
      <c r="I125" s="32"/>
      <c r="J125" s="38">
        <v>0</v>
      </c>
      <c r="K125" s="40"/>
      <c r="L125" s="142">
        <v>2.4719600000000002</v>
      </c>
      <c r="M125" s="38">
        <v>737000000</v>
      </c>
      <c r="N125" s="38"/>
      <c r="O125" s="38">
        <v>737302789</v>
      </c>
      <c r="P125" s="103"/>
      <c r="Q125" s="40">
        <v>0.16</v>
      </c>
    </row>
    <row r="126" spans="2:17" ht="18" customHeight="1">
      <c r="B126" s="2" t="s">
        <v>304</v>
      </c>
      <c r="D126" s="96">
        <v>45755</v>
      </c>
      <c r="E126" s="53">
        <v>0</v>
      </c>
      <c r="F126" s="53">
        <v>0</v>
      </c>
      <c r="G126" s="38"/>
      <c r="H126" s="38">
        <v>0</v>
      </c>
      <c r="I126" s="32"/>
      <c r="J126" s="38">
        <v>0</v>
      </c>
      <c r="K126" s="40"/>
      <c r="L126" s="142">
        <v>2.3292700000000002</v>
      </c>
      <c r="M126" s="38">
        <v>900000000</v>
      </c>
      <c r="N126" s="38"/>
      <c r="O126" s="38">
        <v>900203451</v>
      </c>
      <c r="P126" s="103"/>
      <c r="Q126" s="40">
        <v>0.19</v>
      </c>
    </row>
    <row r="127" spans="2:17" ht="18" customHeight="1">
      <c r="B127" s="2" t="s">
        <v>305</v>
      </c>
      <c r="D127" s="96">
        <v>45790</v>
      </c>
      <c r="E127" s="53">
        <v>0</v>
      </c>
      <c r="F127" s="53">
        <v>0</v>
      </c>
      <c r="G127" s="38"/>
      <c r="H127" s="38">
        <v>0</v>
      </c>
      <c r="I127" s="32"/>
      <c r="J127" s="38">
        <v>0</v>
      </c>
      <c r="K127" s="40"/>
      <c r="L127" s="142">
        <v>2.3069899999999999</v>
      </c>
      <c r="M127" s="38">
        <v>300000000</v>
      </c>
      <c r="N127" s="38"/>
      <c r="O127" s="38">
        <v>300055005</v>
      </c>
      <c r="P127" s="103"/>
      <c r="Q127" s="40">
        <v>0.06</v>
      </c>
    </row>
    <row r="128" spans="2:17" ht="18" customHeight="1">
      <c r="B128" s="2" t="s">
        <v>306</v>
      </c>
      <c r="D128" s="96">
        <v>45817</v>
      </c>
      <c r="E128" s="53">
        <v>0</v>
      </c>
      <c r="F128" s="53">
        <v>0</v>
      </c>
      <c r="G128" s="38"/>
      <c r="H128" s="38">
        <v>0</v>
      </c>
      <c r="I128" s="32"/>
      <c r="J128" s="38">
        <v>0</v>
      </c>
      <c r="K128" s="40"/>
      <c r="L128" s="142">
        <v>2.3070400000000002</v>
      </c>
      <c r="M128" s="38">
        <v>500000000</v>
      </c>
      <c r="N128" s="38"/>
      <c r="O128" s="38">
        <v>500114885</v>
      </c>
      <c r="P128" s="103"/>
      <c r="Q128" s="40">
        <v>0.11</v>
      </c>
    </row>
    <row r="129" spans="2:17" ht="18" customHeight="1">
      <c r="B129" s="2" t="s">
        <v>307</v>
      </c>
      <c r="D129" s="96">
        <v>45880</v>
      </c>
      <c r="E129" s="53">
        <v>0</v>
      </c>
      <c r="F129" s="53">
        <v>0</v>
      </c>
      <c r="G129" s="38"/>
      <c r="H129" s="38">
        <v>0</v>
      </c>
      <c r="I129" s="32"/>
      <c r="J129" s="38">
        <v>0</v>
      </c>
      <c r="K129" s="40"/>
      <c r="L129" s="142">
        <v>2.3697900000000001</v>
      </c>
      <c r="M129" s="38">
        <v>100000000</v>
      </c>
      <c r="N129" s="38"/>
      <c r="O129" s="38">
        <v>100068577</v>
      </c>
      <c r="P129" s="103"/>
      <c r="Q129" s="40">
        <v>0.02</v>
      </c>
    </row>
    <row r="130" spans="2:17" ht="18" customHeight="1">
      <c r="B130" s="2" t="s">
        <v>308</v>
      </c>
      <c r="D130" s="96">
        <v>45915</v>
      </c>
      <c r="E130" s="53">
        <v>0</v>
      </c>
      <c r="F130" s="53">
        <v>0</v>
      </c>
      <c r="G130" s="38"/>
      <c r="H130" s="38">
        <v>0</v>
      </c>
      <c r="I130" s="32"/>
      <c r="J130" s="38">
        <v>0</v>
      </c>
      <c r="K130" s="40"/>
      <c r="L130" s="142">
        <v>2.3456700000000001</v>
      </c>
      <c r="M130" s="38">
        <v>300000000</v>
      </c>
      <c r="N130" s="38"/>
      <c r="O130" s="38">
        <v>300141099</v>
      </c>
      <c r="P130" s="103"/>
      <c r="Q130" s="40">
        <v>0.06</v>
      </c>
    </row>
    <row r="131" spans="2:17" ht="18" customHeight="1">
      <c r="B131" s="2" t="s">
        <v>309</v>
      </c>
      <c r="D131" s="96">
        <v>45945</v>
      </c>
      <c r="E131" s="53">
        <v>0</v>
      </c>
      <c r="F131" s="53">
        <v>0</v>
      </c>
      <c r="G131" s="38"/>
      <c r="H131" s="38">
        <v>0</v>
      </c>
      <c r="I131" s="32"/>
      <c r="J131" s="38">
        <v>0</v>
      </c>
      <c r="K131" s="40"/>
      <c r="L131" s="142">
        <v>2.3198500000000002</v>
      </c>
      <c r="M131" s="38">
        <v>500000000</v>
      </c>
      <c r="N131" s="38"/>
      <c r="O131" s="38">
        <v>500181655</v>
      </c>
      <c r="P131" s="103"/>
      <c r="Q131" s="40">
        <v>0.11</v>
      </c>
    </row>
    <row r="132" spans="2:17" ht="18" customHeight="1">
      <c r="B132" s="2" t="s">
        <v>310</v>
      </c>
      <c r="D132" s="96">
        <v>45978</v>
      </c>
      <c r="E132" s="53">
        <v>0</v>
      </c>
      <c r="F132" s="53">
        <v>0</v>
      </c>
      <c r="G132" s="38"/>
      <c r="H132" s="38">
        <v>0</v>
      </c>
      <c r="I132" s="32"/>
      <c r="J132" s="38">
        <v>0</v>
      </c>
      <c r="K132" s="40"/>
      <c r="L132" s="142">
        <v>2.3199100000000001</v>
      </c>
      <c r="M132" s="38">
        <v>500000000</v>
      </c>
      <c r="N132" s="38"/>
      <c r="O132" s="38">
        <v>500459815</v>
      </c>
      <c r="P132" s="103"/>
      <c r="Q132" s="40">
        <v>0.11</v>
      </c>
    </row>
    <row r="133" spans="2:17" ht="18" customHeight="1">
      <c r="B133" s="2" t="s">
        <v>274</v>
      </c>
      <c r="D133" s="96">
        <v>45659</v>
      </c>
      <c r="E133" s="53">
        <v>0</v>
      </c>
      <c r="F133" s="53">
        <v>0</v>
      </c>
      <c r="G133" s="38"/>
      <c r="H133" s="38">
        <v>0</v>
      </c>
      <c r="I133" s="32"/>
      <c r="J133" s="38">
        <v>0</v>
      </c>
      <c r="K133" s="40"/>
      <c r="L133" s="142">
        <v>1.6061460000000001</v>
      </c>
      <c r="M133" s="38">
        <v>795000000</v>
      </c>
      <c r="N133" s="38"/>
      <c r="O133" s="38">
        <v>794965018</v>
      </c>
      <c r="P133" s="103"/>
      <c r="Q133" s="40">
        <v>0.17</v>
      </c>
    </row>
    <row r="134" spans="2:17" ht="18" customHeight="1">
      <c r="B134" s="2" t="s">
        <v>324</v>
      </c>
      <c r="D134" s="96">
        <v>45659</v>
      </c>
      <c r="E134" s="53">
        <v>0</v>
      </c>
      <c r="F134" s="53">
        <v>0</v>
      </c>
      <c r="G134" s="38"/>
      <c r="H134" s="38">
        <v>0</v>
      </c>
      <c r="I134" s="32"/>
      <c r="J134" s="38">
        <v>0</v>
      </c>
      <c r="K134" s="40"/>
      <c r="L134" s="142">
        <v>2.1437979999999999</v>
      </c>
      <c r="M134" s="38">
        <v>1927000000</v>
      </c>
      <c r="N134" s="38"/>
      <c r="O134" s="38">
        <v>1926893012</v>
      </c>
      <c r="P134" s="103"/>
      <c r="Q134" s="40">
        <v>0.41</v>
      </c>
    </row>
    <row r="135" spans="2:17" ht="18" customHeight="1">
      <c r="B135" s="2" t="s">
        <v>325</v>
      </c>
      <c r="D135" s="96">
        <v>45666</v>
      </c>
      <c r="E135" s="53">
        <v>0</v>
      </c>
      <c r="F135" s="53">
        <v>0</v>
      </c>
      <c r="G135" s="38"/>
      <c r="H135" s="38">
        <v>0</v>
      </c>
      <c r="I135" s="32"/>
      <c r="J135" s="38">
        <v>0</v>
      </c>
      <c r="K135" s="40"/>
      <c r="L135" s="142">
        <v>2.2349999999999999</v>
      </c>
      <c r="M135" s="38">
        <v>732000000</v>
      </c>
      <c r="N135" s="38"/>
      <c r="O135" s="38">
        <v>731686373</v>
      </c>
      <c r="P135" s="103"/>
      <c r="Q135" s="40">
        <v>0.16</v>
      </c>
    </row>
    <row r="136" spans="2:17" ht="18" customHeight="1">
      <c r="B136" s="2" t="s">
        <v>326</v>
      </c>
      <c r="D136" s="96">
        <v>45673</v>
      </c>
      <c r="E136" s="53">
        <v>0</v>
      </c>
      <c r="F136" s="53">
        <v>0</v>
      </c>
      <c r="G136" s="38"/>
      <c r="H136" s="38">
        <v>0</v>
      </c>
      <c r="I136" s="32"/>
      <c r="J136" s="38">
        <v>0</v>
      </c>
      <c r="K136" s="40"/>
      <c r="L136" s="142">
        <v>2.14</v>
      </c>
      <c r="M136" s="38">
        <v>753000000</v>
      </c>
      <c r="N136" s="38"/>
      <c r="O136" s="38">
        <v>752350316</v>
      </c>
      <c r="P136" s="103"/>
      <c r="Q136" s="40">
        <v>0.16</v>
      </c>
    </row>
    <row r="137" spans="2:17" ht="18" customHeight="1">
      <c r="B137" s="2" t="s">
        <v>327</v>
      </c>
      <c r="D137" s="96">
        <v>45680</v>
      </c>
      <c r="E137" s="53">
        <v>0</v>
      </c>
      <c r="F137" s="53">
        <v>0</v>
      </c>
      <c r="G137" s="38"/>
      <c r="H137" s="38">
        <v>0</v>
      </c>
      <c r="I137" s="32"/>
      <c r="J137" s="38">
        <v>0</v>
      </c>
      <c r="K137" s="40"/>
      <c r="L137" s="142">
        <v>1.59</v>
      </c>
      <c r="M137" s="38">
        <v>287000000</v>
      </c>
      <c r="N137" s="38"/>
      <c r="O137" s="38">
        <v>286725215</v>
      </c>
      <c r="P137" s="103"/>
      <c r="Q137" s="40">
        <v>0.06</v>
      </c>
    </row>
    <row r="138" spans="2:17" ht="18" customHeight="1">
      <c r="B138" s="2" t="s">
        <v>328</v>
      </c>
      <c r="D138" s="96">
        <v>45687</v>
      </c>
      <c r="E138" s="53">
        <v>0</v>
      </c>
      <c r="F138" s="53">
        <v>0</v>
      </c>
      <c r="G138" s="38"/>
      <c r="H138" s="38">
        <v>0</v>
      </c>
      <c r="I138" s="32"/>
      <c r="J138" s="38">
        <v>0</v>
      </c>
      <c r="K138" s="40"/>
      <c r="L138" s="142">
        <v>2.0699999999999998</v>
      </c>
      <c r="M138" s="38">
        <v>605000000</v>
      </c>
      <c r="N138" s="38"/>
      <c r="O138" s="38">
        <v>604018816</v>
      </c>
      <c r="P138" s="103"/>
      <c r="Q138" s="40">
        <v>0.13</v>
      </c>
    </row>
    <row r="139" spans="2:17" ht="18" customHeight="1">
      <c r="B139" s="2" t="s">
        <v>275</v>
      </c>
      <c r="D139" s="96">
        <v>45694</v>
      </c>
      <c r="E139" s="53">
        <v>0</v>
      </c>
      <c r="F139" s="53">
        <v>0</v>
      </c>
      <c r="G139" s="38"/>
      <c r="H139" s="38">
        <v>0</v>
      </c>
      <c r="I139" s="32"/>
      <c r="J139" s="38">
        <v>0</v>
      </c>
      <c r="K139" s="40"/>
      <c r="L139" s="142">
        <v>2.12</v>
      </c>
      <c r="M139" s="38">
        <v>217000000</v>
      </c>
      <c r="N139" s="38"/>
      <c r="O139" s="38">
        <v>216589622</v>
      </c>
      <c r="P139" s="103"/>
      <c r="Q139" s="40">
        <v>0.05</v>
      </c>
    </row>
    <row r="140" spans="2:17" ht="18" customHeight="1">
      <c r="B140" s="2" t="s">
        <v>329</v>
      </c>
      <c r="D140" s="96">
        <v>45694</v>
      </c>
      <c r="E140" s="53">
        <v>0</v>
      </c>
      <c r="F140" s="53">
        <v>0</v>
      </c>
      <c r="G140" s="38"/>
      <c r="H140" s="38">
        <v>0</v>
      </c>
      <c r="I140" s="32"/>
      <c r="J140" s="38">
        <v>0</v>
      </c>
      <c r="K140" s="40"/>
      <c r="L140" s="142">
        <v>2.0649999999999999</v>
      </c>
      <c r="M140" s="38">
        <v>500000000</v>
      </c>
      <c r="N140" s="38"/>
      <c r="O140" s="38">
        <v>498966232</v>
      </c>
      <c r="P140" s="103"/>
      <c r="Q140" s="40">
        <v>0.11</v>
      </c>
    </row>
    <row r="141" spans="2:17" ht="18" customHeight="1">
      <c r="B141" s="2" t="s">
        <v>330</v>
      </c>
      <c r="D141" s="96">
        <v>45701</v>
      </c>
      <c r="E141" s="53">
        <v>0</v>
      </c>
      <c r="F141" s="53">
        <v>0</v>
      </c>
      <c r="G141" s="38"/>
      <c r="H141" s="38">
        <v>0</v>
      </c>
      <c r="I141" s="32"/>
      <c r="J141" s="38">
        <v>0</v>
      </c>
      <c r="K141" s="40"/>
      <c r="L141" s="142">
        <v>2.1</v>
      </c>
      <c r="M141" s="38">
        <v>1170000000</v>
      </c>
      <c r="N141" s="38"/>
      <c r="O141" s="38">
        <v>1167389998</v>
      </c>
      <c r="P141" s="103"/>
      <c r="Q141" s="40">
        <v>0.25</v>
      </c>
    </row>
    <row r="142" spans="2:17" ht="18" customHeight="1">
      <c r="B142" s="2" t="s">
        <v>331</v>
      </c>
      <c r="D142" s="96">
        <v>45708</v>
      </c>
      <c r="E142" s="53">
        <v>0</v>
      </c>
      <c r="F142" s="53">
        <v>0</v>
      </c>
      <c r="G142" s="38"/>
      <c r="H142" s="38">
        <v>0</v>
      </c>
      <c r="I142" s="32"/>
      <c r="J142" s="38">
        <v>0</v>
      </c>
      <c r="K142" s="40"/>
      <c r="L142" s="142">
        <v>2.0499999999999998</v>
      </c>
      <c r="M142" s="38">
        <v>1438000000</v>
      </c>
      <c r="N142" s="38"/>
      <c r="O142" s="38">
        <v>1434487152</v>
      </c>
      <c r="P142" s="103"/>
      <c r="Q142" s="40">
        <v>0.31</v>
      </c>
    </row>
    <row r="143" spans="2:17" ht="18" customHeight="1">
      <c r="B143" s="2" t="s">
        <v>332</v>
      </c>
      <c r="D143" s="96">
        <v>45715</v>
      </c>
      <c r="E143" s="53">
        <v>0</v>
      </c>
      <c r="F143" s="53">
        <v>0</v>
      </c>
      <c r="G143" s="38"/>
      <c r="H143" s="38">
        <v>0</v>
      </c>
      <c r="I143" s="32"/>
      <c r="J143" s="38">
        <v>0</v>
      </c>
      <c r="K143" s="40"/>
      <c r="L143" s="142">
        <v>2.06</v>
      </c>
      <c r="M143" s="38">
        <v>1772000000</v>
      </c>
      <c r="N143" s="38"/>
      <c r="O143" s="38">
        <v>1766924420</v>
      </c>
      <c r="P143" s="103"/>
      <c r="Q143" s="40">
        <v>0.38</v>
      </c>
    </row>
    <row r="144" spans="2:17" ht="18" customHeight="1">
      <c r="B144" s="2" t="s">
        <v>276</v>
      </c>
      <c r="D144" s="96">
        <v>45722</v>
      </c>
      <c r="E144" s="53">
        <v>0</v>
      </c>
      <c r="F144" s="53">
        <v>0</v>
      </c>
      <c r="G144" s="38"/>
      <c r="H144" s="38">
        <v>0</v>
      </c>
      <c r="I144" s="32"/>
      <c r="J144" s="38">
        <v>0</v>
      </c>
      <c r="K144" s="40"/>
      <c r="L144" s="142">
        <v>2.02</v>
      </c>
      <c r="M144" s="38">
        <v>121000000</v>
      </c>
      <c r="N144" s="38"/>
      <c r="O144" s="38">
        <v>120572941</v>
      </c>
      <c r="P144" s="103"/>
      <c r="Q144" s="40">
        <v>0.03</v>
      </c>
    </row>
    <row r="145" spans="2:17" ht="18" customHeight="1">
      <c r="B145" s="2" t="s">
        <v>333</v>
      </c>
      <c r="D145" s="96">
        <v>45729</v>
      </c>
      <c r="E145" s="53">
        <v>0</v>
      </c>
      <c r="F145" s="53">
        <v>0</v>
      </c>
      <c r="G145" s="38"/>
      <c r="H145" s="38">
        <v>0</v>
      </c>
      <c r="I145" s="32"/>
      <c r="J145" s="38">
        <v>0</v>
      </c>
      <c r="K145" s="40"/>
      <c r="L145" s="142">
        <v>1.66347</v>
      </c>
      <c r="M145" s="38">
        <v>576000000</v>
      </c>
      <c r="N145" s="38"/>
      <c r="O145" s="38">
        <v>574142196</v>
      </c>
      <c r="P145" s="103"/>
      <c r="Q145" s="40">
        <v>0.12</v>
      </c>
    </row>
    <row r="146" spans="2:17" ht="18" customHeight="1">
      <c r="B146" s="2" t="s">
        <v>334</v>
      </c>
      <c r="D146" s="96">
        <v>45736</v>
      </c>
      <c r="E146" s="53">
        <v>0</v>
      </c>
      <c r="F146" s="53">
        <v>0</v>
      </c>
      <c r="G146" s="38"/>
      <c r="H146" s="38">
        <v>0</v>
      </c>
      <c r="I146" s="32"/>
      <c r="J146" s="38">
        <v>0</v>
      </c>
      <c r="K146" s="40"/>
      <c r="L146" s="142">
        <v>1.81</v>
      </c>
      <c r="M146" s="38">
        <v>700000000</v>
      </c>
      <c r="N146" s="38"/>
      <c r="O146" s="38">
        <v>697302871</v>
      </c>
      <c r="P146" s="103"/>
      <c r="Q146" s="40">
        <v>0.15</v>
      </c>
    </row>
    <row r="147" spans="2:17" ht="18" customHeight="1">
      <c r="B147" s="2" t="s">
        <v>335</v>
      </c>
      <c r="D147" s="96">
        <v>45743</v>
      </c>
      <c r="E147" s="53">
        <v>0</v>
      </c>
      <c r="F147" s="53">
        <v>0</v>
      </c>
      <c r="G147" s="38"/>
      <c r="H147" s="38">
        <v>0</v>
      </c>
      <c r="I147" s="32"/>
      <c r="J147" s="38">
        <v>0</v>
      </c>
      <c r="K147" s="40"/>
      <c r="L147" s="142">
        <v>1.71</v>
      </c>
      <c r="M147" s="38">
        <v>950000000</v>
      </c>
      <c r="N147" s="38"/>
      <c r="O147" s="38">
        <v>946231923</v>
      </c>
      <c r="P147" s="103"/>
      <c r="Q147" s="40">
        <v>0.2</v>
      </c>
    </row>
    <row r="148" spans="2:17" ht="18" customHeight="1">
      <c r="B148" s="2" t="s">
        <v>277</v>
      </c>
      <c r="D148" s="96">
        <v>45750</v>
      </c>
      <c r="E148" s="53">
        <v>0</v>
      </c>
      <c r="F148" s="53">
        <v>0</v>
      </c>
      <c r="G148" s="38"/>
      <c r="H148" s="38">
        <v>0</v>
      </c>
      <c r="I148" s="32"/>
      <c r="J148" s="38">
        <v>0</v>
      </c>
      <c r="K148" s="40"/>
      <c r="L148" s="142">
        <v>1.6907160000000001</v>
      </c>
      <c r="M148" s="38">
        <v>574000000</v>
      </c>
      <c r="N148" s="38"/>
      <c r="O148" s="38">
        <v>571564261</v>
      </c>
      <c r="P148" s="103"/>
      <c r="Q148" s="40">
        <v>0.12</v>
      </c>
    </row>
    <row r="149" spans="2:17" ht="18" customHeight="1">
      <c r="B149" s="2" t="s">
        <v>278</v>
      </c>
      <c r="D149" s="96">
        <v>45785</v>
      </c>
      <c r="E149" s="53">
        <v>0</v>
      </c>
      <c r="F149" s="53">
        <v>0</v>
      </c>
      <c r="G149" s="38"/>
      <c r="H149" s="38">
        <v>0</v>
      </c>
      <c r="I149" s="32"/>
      <c r="J149" s="38">
        <v>0</v>
      </c>
      <c r="K149" s="40"/>
      <c r="L149" s="142">
        <v>1.7343379999999999</v>
      </c>
      <c r="M149" s="38">
        <v>717000000</v>
      </c>
      <c r="N149" s="38"/>
      <c r="O149" s="38">
        <v>712699184</v>
      </c>
      <c r="P149" s="103"/>
      <c r="Q149" s="40">
        <v>0.15</v>
      </c>
    </row>
    <row r="150" spans="2:17" ht="18" customHeight="1">
      <c r="B150" s="2" t="s">
        <v>279</v>
      </c>
      <c r="D150" s="96">
        <v>45827</v>
      </c>
      <c r="E150" s="53">
        <v>0</v>
      </c>
      <c r="F150" s="53">
        <v>0</v>
      </c>
      <c r="G150" s="38"/>
      <c r="H150" s="38">
        <v>0</v>
      </c>
      <c r="I150" s="32"/>
      <c r="J150" s="38">
        <v>0</v>
      </c>
      <c r="K150" s="40"/>
      <c r="L150" s="142">
        <v>1.7866839999999999</v>
      </c>
      <c r="M150" s="38">
        <v>709000000</v>
      </c>
      <c r="N150" s="38"/>
      <c r="O150" s="38">
        <v>703182855</v>
      </c>
      <c r="P150" s="103"/>
      <c r="Q150" s="40">
        <v>0.15</v>
      </c>
    </row>
    <row r="151" spans="2:17" ht="18" customHeight="1">
      <c r="B151" s="2" t="s">
        <v>336</v>
      </c>
      <c r="D151" s="96">
        <v>45841</v>
      </c>
      <c r="E151" s="53">
        <v>0</v>
      </c>
      <c r="F151" s="53">
        <v>0</v>
      </c>
      <c r="G151" s="38"/>
      <c r="H151" s="38">
        <v>0</v>
      </c>
      <c r="I151" s="32"/>
      <c r="J151" s="38">
        <v>0</v>
      </c>
      <c r="K151" s="40"/>
      <c r="L151" s="142">
        <v>1.7949999999999999</v>
      </c>
      <c r="M151" s="38">
        <v>461000000</v>
      </c>
      <c r="N151" s="38"/>
      <c r="O151" s="38">
        <v>456888194</v>
      </c>
      <c r="P151" s="103"/>
      <c r="Q151" s="40">
        <v>0.1</v>
      </c>
    </row>
    <row r="152" spans="2:17" ht="18" customHeight="1">
      <c r="B152" s="2" t="s">
        <v>337</v>
      </c>
      <c r="D152" s="96">
        <v>45883</v>
      </c>
      <c r="E152" s="53">
        <v>0</v>
      </c>
      <c r="F152" s="53">
        <v>0</v>
      </c>
      <c r="G152" s="38"/>
      <c r="H152" s="38">
        <v>0</v>
      </c>
      <c r="I152" s="32"/>
      <c r="J152" s="38">
        <v>0</v>
      </c>
      <c r="K152" s="40"/>
      <c r="L152" s="142">
        <v>1.87</v>
      </c>
      <c r="M152" s="38">
        <v>5149000000</v>
      </c>
      <c r="N152" s="38"/>
      <c r="O152" s="38">
        <v>5090321838</v>
      </c>
      <c r="P152" s="103"/>
      <c r="Q152" s="40">
        <v>1.0900000000000001</v>
      </c>
    </row>
    <row r="153" spans="2:17" ht="18" customHeight="1">
      <c r="B153" s="2" t="s">
        <v>338</v>
      </c>
      <c r="D153" s="96">
        <v>45918</v>
      </c>
      <c r="E153" s="53">
        <v>0</v>
      </c>
      <c r="F153" s="53">
        <v>0</v>
      </c>
      <c r="G153" s="38"/>
      <c r="H153" s="38">
        <v>0</v>
      </c>
      <c r="I153" s="32"/>
      <c r="J153" s="38">
        <v>0</v>
      </c>
      <c r="K153" s="40"/>
      <c r="L153" s="142">
        <v>1.85094</v>
      </c>
      <c r="M153" s="38">
        <v>900000000</v>
      </c>
      <c r="N153" s="38"/>
      <c r="O153" s="38">
        <v>888288118</v>
      </c>
      <c r="P153" s="103"/>
      <c r="Q153" s="40">
        <v>0.19</v>
      </c>
    </row>
    <row r="154" spans="2:17" ht="18" customHeight="1">
      <c r="B154" s="2" t="s">
        <v>339</v>
      </c>
      <c r="D154" s="96">
        <v>46002</v>
      </c>
      <c r="E154" s="53">
        <v>0</v>
      </c>
      <c r="F154" s="53">
        <v>0</v>
      </c>
      <c r="G154" s="38"/>
      <c r="H154" s="38">
        <v>0</v>
      </c>
      <c r="I154" s="32"/>
      <c r="J154" s="38">
        <v>0</v>
      </c>
      <c r="K154" s="40"/>
      <c r="L154" s="142">
        <v>1.875</v>
      </c>
      <c r="M154" s="38">
        <v>1225000000</v>
      </c>
      <c r="N154" s="38"/>
      <c r="O154" s="38">
        <v>1203728631</v>
      </c>
      <c r="P154" s="103"/>
      <c r="Q154" s="40">
        <v>0.26</v>
      </c>
    </row>
    <row r="155" spans="2:17" ht="18" customHeight="1">
      <c r="B155" s="2" t="s">
        <v>340</v>
      </c>
      <c r="D155" s="96">
        <v>45967</v>
      </c>
      <c r="E155" s="53">
        <v>0</v>
      </c>
      <c r="F155" s="53">
        <v>0</v>
      </c>
      <c r="G155" s="38"/>
      <c r="H155" s="38">
        <v>0</v>
      </c>
      <c r="I155" s="32"/>
      <c r="J155" s="38">
        <v>0</v>
      </c>
      <c r="K155" s="40"/>
      <c r="L155" s="142">
        <v>1.8815189999999999</v>
      </c>
      <c r="M155" s="38">
        <v>1530400000</v>
      </c>
      <c r="N155" s="38"/>
      <c r="O155" s="38">
        <v>1506405260</v>
      </c>
      <c r="P155" s="103"/>
      <c r="Q155" s="40">
        <v>0.32</v>
      </c>
    </row>
    <row r="156" spans="2:17" ht="18" customHeight="1">
      <c r="B156" s="2" t="s">
        <v>341</v>
      </c>
      <c r="D156" s="96">
        <v>45932</v>
      </c>
      <c r="E156" s="53">
        <v>0</v>
      </c>
      <c r="F156" s="53">
        <v>0</v>
      </c>
      <c r="G156" s="38"/>
      <c r="H156" s="38">
        <v>0</v>
      </c>
      <c r="I156" s="32"/>
      <c r="J156" s="38">
        <v>0</v>
      </c>
      <c r="K156" s="40"/>
      <c r="L156" s="142">
        <v>1.859677</v>
      </c>
      <c r="M156" s="38">
        <v>12975000000</v>
      </c>
      <c r="N156" s="38"/>
      <c r="O156" s="38">
        <v>12796358800</v>
      </c>
      <c r="P156" s="103"/>
      <c r="Q156" s="40">
        <v>2.73</v>
      </c>
    </row>
    <row r="157" spans="2:17" ht="18" customHeight="1">
      <c r="B157" s="2" t="s">
        <v>371</v>
      </c>
      <c r="D157" s="96">
        <v>46028</v>
      </c>
      <c r="E157" s="142">
        <v>1.173</v>
      </c>
      <c r="F157" s="38">
        <v>2051000000</v>
      </c>
      <c r="G157" s="38"/>
      <c r="H157" s="38">
        <v>2050721197</v>
      </c>
      <c r="I157" s="103"/>
      <c r="J157" s="40">
        <v>0.42</v>
      </c>
      <c r="K157" s="40"/>
      <c r="L157" s="53">
        <v>0</v>
      </c>
      <c r="M157" s="53">
        <v>0</v>
      </c>
      <c r="N157" s="38"/>
      <c r="O157" s="38">
        <v>0</v>
      </c>
      <c r="P157" s="32"/>
      <c r="Q157" s="38">
        <v>0</v>
      </c>
    </row>
    <row r="158" spans="2:17" ht="18" customHeight="1">
      <c r="B158" s="2" t="s">
        <v>372</v>
      </c>
      <c r="D158" s="96">
        <v>46030</v>
      </c>
      <c r="E158" s="142">
        <v>1.5289999999999999</v>
      </c>
      <c r="F158" s="38">
        <v>480000000</v>
      </c>
      <c r="G158" s="38"/>
      <c r="H158" s="38">
        <v>479908657</v>
      </c>
      <c r="I158" s="103"/>
      <c r="J158" s="40">
        <v>0.1</v>
      </c>
      <c r="K158" s="40"/>
      <c r="L158" s="53">
        <v>0</v>
      </c>
      <c r="M158" s="53">
        <v>0</v>
      </c>
      <c r="N158" s="38"/>
      <c r="O158" s="38">
        <v>0</v>
      </c>
      <c r="P158" s="32"/>
      <c r="Q158" s="38">
        <v>0</v>
      </c>
    </row>
    <row r="159" spans="2:17" ht="18" customHeight="1">
      <c r="B159" s="2" t="s">
        <v>373</v>
      </c>
      <c r="D159" s="96">
        <v>46030</v>
      </c>
      <c r="E159" s="142">
        <v>1.1200000000000001</v>
      </c>
      <c r="F159" s="38">
        <v>46000000</v>
      </c>
      <c r="G159" s="38"/>
      <c r="H159" s="38">
        <v>45991444</v>
      </c>
      <c r="I159" s="103"/>
      <c r="J159" s="40">
        <v>0.01</v>
      </c>
      <c r="K159" s="40"/>
      <c r="L159" s="53">
        <v>0</v>
      </c>
      <c r="M159" s="53">
        <v>0</v>
      </c>
      <c r="N159" s="38"/>
      <c r="O159" s="38">
        <v>0</v>
      </c>
      <c r="P159" s="32"/>
      <c r="Q159" s="38">
        <v>0</v>
      </c>
    </row>
    <row r="160" spans="2:17" ht="18" customHeight="1">
      <c r="B160" s="2" t="s">
        <v>374</v>
      </c>
      <c r="D160" s="96">
        <v>46037</v>
      </c>
      <c r="E160" s="142">
        <v>1.1659999999999999</v>
      </c>
      <c r="F160" s="38">
        <f>322000000+949000000</f>
        <v>1271000000</v>
      </c>
      <c r="G160" s="38"/>
      <c r="H160" s="38">
        <v>1270429649</v>
      </c>
      <c r="I160" s="103"/>
      <c r="J160" s="40">
        <v>0.26</v>
      </c>
      <c r="K160" s="40"/>
      <c r="L160" s="53">
        <v>0</v>
      </c>
      <c r="M160" s="53">
        <v>0</v>
      </c>
      <c r="N160" s="38"/>
      <c r="O160" s="38">
        <v>0</v>
      </c>
      <c r="P160" s="32"/>
      <c r="Q160" s="38">
        <v>0</v>
      </c>
    </row>
    <row r="161" spans="2:17" ht="18" customHeight="1">
      <c r="B161" s="2" t="s">
        <v>375</v>
      </c>
      <c r="D161" s="96">
        <v>46044</v>
      </c>
      <c r="E161" s="142">
        <v>1.0580000000000001</v>
      </c>
      <c r="F161" s="38">
        <v>220000000</v>
      </c>
      <c r="G161" s="38"/>
      <c r="H161" s="38">
        <v>219874762</v>
      </c>
      <c r="I161" s="103"/>
      <c r="J161" s="40">
        <v>0.04</v>
      </c>
      <c r="K161" s="40"/>
      <c r="L161" s="53">
        <v>0</v>
      </c>
      <c r="M161" s="53">
        <v>0</v>
      </c>
      <c r="N161" s="38"/>
      <c r="O161" s="38">
        <v>0</v>
      </c>
      <c r="P161" s="32"/>
      <c r="Q161" s="38">
        <v>0</v>
      </c>
    </row>
    <row r="162" spans="2:17" ht="18" customHeight="1">
      <c r="B162" s="2" t="s">
        <v>376</v>
      </c>
      <c r="D162" s="96">
        <v>46051</v>
      </c>
      <c r="E162" s="142">
        <v>1.232</v>
      </c>
      <c r="F162" s="161">
        <f>969000000+705000000</f>
        <v>1674000000</v>
      </c>
      <c r="G162" s="38"/>
      <c r="H162" s="38">
        <v>1672606095</v>
      </c>
      <c r="I162" s="103"/>
      <c r="J162" s="40">
        <v>0.34</v>
      </c>
      <c r="K162" s="40"/>
      <c r="L162" s="53">
        <v>0</v>
      </c>
      <c r="M162" s="53">
        <v>0</v>
      </c>
      <c r="N162" s="38"/>
      <c r="O162" s="38">
        <v>0</v>
      </c>
      <c r="P162" s="32"/>
      <c r="Q162" s="38">
        <v>0</v>
      </c>
    </row>
    <row r="163" spans="2:17" ht="18" customHeight="1">
      <c r="B163" s="2" t="s">
        <v>377</v>
      </c>
      <c r="D163" s="96">
        <v>46058</v>
      </c>
      <c r="E163" s="142">
        <v>1.65</v>
      </c>
      <c r="F163" s="161">
        <f>400000000+542500000</f>
        <v>942500000</v>
      </c>
      <c r="G163" s="38"/>
      <c r="H163" s="38">
        <v>941542279</v>
      </c>
      <c r="I163" s="103"/>
      <c r="J163" s="40">
        <v>0.19</v>
      </c>
      <c r="K163" s="40"/>
      <c r="L163" s="53">
        <v>0</v>
      </c>
      <c r="M163" s="53">
        <v>0</v>
      </c>
      <c r="N163" s="38"/>
      <c r="O163" s="38">
        <v>0</v>
      </c>
      <c r="P163" s="32"/>
      <c r="Q163" s="38">
        <v>0</v>
      </c>
    </row>
    <row r="164" spans="2:17" ht="18" customHeight="1">
      <c r="B164" s="2" t="s">
        <v>378</v>
      </c>
      <c r="D164" s="96">
        <v>46058</v>
      </c>
      <c r="E164" s="142">
        <v>1.238</v>
      </c>
      <c r="F164" s="161">
        <v>180000000</v>
      </c>
      <c r="G164" s="38"/>
      <c r="H164" s="38">
        <v>179828424</v>
      </c>
      <c r="I164" s="103"/>
      <c r="J164" s="40">
        <v>0.04</v>
      </c>
      <c r="K164" s="40"/>
      <c r="L164" s="53">
        <v>0</v>
      </c>
      <c r="M164" s="53">
        <v>0</v>
      </c>
      <c r="N164" s="38"/>
      <c r="O164" s="38">
        <v>0</v>
      </c>
      <c r="P164" s="32"/>
      <c r="Q164" s="38">
        <v>0</v>
      </c>
    </row>
    <row r="165" spans="2:17" ht="18" customHeight="1">
      <c r="B165" s="2" t="s">
        <v>379</v>
      </c>
      <c r="D165" s="96">
        <v>46065</v>
      </c>
      <c r="E165" s="142">
        <v>1.0580000000000001</v>
      </c>
      <c r="F165" s="161">
        <v>255000000</v>
      </c>
      <c r="G165" s="38"/>
      <c r="H165" s="38">
        <v>254633746</v>
      </c>
      <c r="I165" s="103"/>
      <c r="J165" s="40">
        <v>0.05</v>
      </c>
      <c r="K165" s="40"/>
      <c r="L165" s="53">
        <v>0</v>
      </c>
      <c r="M165" s="53">
        <v>0</v>
      </c>
      <c r="N165" s="38"/>
      <c r="O165" s="38">
        <v>0</v>
      </c>
      <c r="P165" s="32"/>
      <c r="Q165" s="38">
        <v>0</v>
      </c>
    </row>
    <row r="166" spans="2:17" ht="18" customHeight="1">
      <c r="B166" s="2" t="s">
        <v>380</v>
      </c>
      <c r="D166" s="96">
        <v>46072</v>
      </c>
      <c r="E166" s="142">
        <v>1.232</v>
      </c>
      <c r="F166" s="161">
        <v>505000000</v>
      </c>
      <c r="G166" s="38"/>
      <c r="H166" s="38">
        <v>504175949</v>
      </c>
      <c r="I166" s="103"/>
      <c r="J166" s="40">
        <v>0.1</v>
      </c>
      <c r="K166" s="40"/>
      <c r="L166" s="53">
        <v>0</v>
      </c>
      <c r="M166" s="53">
        <v>0</v>
      </c>
      <c r="N166" s="38"/>
      <c r="O166" s="38">
        <v>0</v>
      </c>
      <c r="P166" s="32"/>
      <c r="Q166" s="38">
        <v>0</v>
      </c>
    </row>
    <row r="167" spans="2:17" ht="18" customHeight="1">
      <c r="B167" s="2" t="s">
        <v>381</v>
      </c>
      <c r="D167" s="96">
        <v>46079</v>
      </c>
      <c r="E167" s="142">
        <v>1.22</v>
      </c>
      <c r="F167" s="161">
        <f>680000000+200000000</f>
        <v>880000000</v>
      </c>
      <c r="G167" s="38"/>
      <c r="H167" s="38">
        <v>878453785</v>
      </c>
      <c r="I167" s="103"/>
      <c r="J167" s="40">
        <v>0.18</v>
      </c>
      <c r="K167" s="40"/>
      <c r="L167" s="53">
        <v>0</v>
      </c>
      <c r="M167" s="53">
        <v>0</v>
      </c>
      <c r="N167" s="38"/>
      <c r="O167" s="38">
        <v>0</v>
      </c>
      <c r="P167" s="32"/>
      <c r="Q167" s="38">
        <v>0</v>
      </c>
    </row>
    <row r="168" spans="2:17" ht="18" customHeight="1">
      <c r="B168" s="2" t="s">
        <v>382</v>
      </c>
      <c r="D168" s="96">
        <v>46086</v>
      </c>
      <c r="E168" s="142">
        <v>1.88</v>
      </c>
      <c r="F168" s="161">
        <f>45000000+660000000</f>
        <v>705000000</v>
      </c>
      <c r="G168" s="38"/>
      <c r="H168" s="38">
        <v>703605979</v>
      </c>
      <c r="I168" s="103"/>
      <c r="J168" s="40">
        <v>0.14000000000000001</v>
      </c>
      <c r="K168" s="40"/>
      <c r="L168" s="53">
        <v>0</v>
      </c>
      <c r="M168" s="53">
        <v>0</v>
      </c>
      <c r="N168" s="38"/>
      <c r="O168" s="38">
        <v>0</v>
      </c>
      <c r="P168" s="32"/>
      <c r="Q168" s="38">
        <v>0</v>
      </c>
    </row>
    <row r="169" spans="2:17" ht="18" customHeight="1">
      <c r="B169" s="2" t="s">
        <v>383</v>
      </c>
      <c r="D169" s="96">
        <v>46086</v>
      </c>
      <c r="E169" s="142">
        <v>1.177</v>
      </c>
      <c r="F169" s="161">
        <f>576000000</f>
        <v>576000000</v>
      </c>
      <c r="G169" s="38"/>
      <c r="H169" s="38">
        <v>574899634</v>
      </c>
      <c r="I169" s="103"/>
      <c r="J169" s="40">
        <v>0.12</v>
      </c>
      <c r="K169" s="40"/>
      <c r="L169" s="53">
        <v>0</v>
      </c>
      <c r="M169" s="53">
        <v>0</v>
      </c>
      <c r="N169" s="38"/>
      <c r="O169" s="38">
        <v>0</v>
      </c>
      <c r="P169" s="32"/>
      <c r="Q169" s="38">
        <v>0</v>
      </c>
    </row>
    <row r="170" spans="2:17" ht="18" customHeight="1">
      <c r="B170" s="2" t="s">
        <v>384</v>
      </c>
      <c r="D170" s="96">
        <v>46093</v>
      </c>
      <c r="E170" s="142">
        <v>1.155</v>
      </c>
      <c r="F170" s="161">
        <f>380000000</f>
        <v>380000000</v>
      </c>
      <c r="G170" s="38"/>
      <c r="H170" s="38">
        <v>379206922</v>
      </c>
      <c r="I170" s="103"/>
      <c r="J170" s="40">
        <v>0.08</v>
      </c>
      <c r="K170" s="40"/>
      <c r="L170" s="53">
        <v>0</v>
      </c>
      <c r="M170" s="53">
        <v>0</v>
      </c>
      <c r="N170" s="38"/>
      <c r="O170" s="38">
        <v>0</v>
      </c>
      <c r="P170" s="32"/>
      <c r="Q170" s="38">
        <v>0</v>
      </c>
    </row>
    <row r="171" spans="2:17" ht="18" customHeight="1">
      <c r="B171" s="2" t="s">
        <v>385</v>
      </c>
      <c r="D171" s="96">
        <v>46100</v>
      </c>
      <c r="E171" s="142">
        <v>1.1080000000000001</v>
      </c>
      <c r="F171" s="38">
        <v>1440000000</v>
      </c>
      <c r="G171" s="38"/>
      <c r="H171" s="38">
        <v>1436874489</v>
      </c>
      <c r="I171" s="103"/>
      <c r="J171" s="40">
        <v>0.28999999999999998</v>
      </c>
      <c r="K171" s="40"/>
      <c r="L171" s="53">
        <v>0</v>
      </c>
      <c r="M171" s="53">
        <v>0</v>
      </c>
      <c r="N171" s="38"/>
      <c r="O171" s="38">
        <v>0</v>
      </c>
      <c r="P171" s="32"/>
      <c r="Q171" s="38">
        <v>0</v>
      </c>
    </row>
    <row r="172" spans="2:17" ht="18" customHeight="1">
      <c r="B172" s="2" t="s">
        <v>386</v>
      </c>
      <c r="D172" s="96">
        <v>46107</v>
      </c>
      <c r="E172" s="142">
        <v>1.0149999999999999</v>
      </c>
      <c r="F172" s="38">
        <v>1025000000</v>
      </c>
      <c r="G172" s="38"/>
      <c r="H172" s="38">
        <v>1022611292</v>
      </c>
      <c r="I172" s="103"/>
      <c r="J172" s="40">
        <v>0.21</v>
      </c>
      <c r="K172" s="40"/>
      <c r="L172" s="53">
        <v>0</v>
      </c>
      <c r="M172" s="53">
        <v>0</v>
      </c>
      <c r="N172" s="38"/>
      <c r="O172" s="38">
        <v>0</v>
      </c>
      <c r="P172" s="32"/>
      <c r="Q172" s="38">
        <v>0</v>
      </c>
    </row>
    <row r="173" spans="2:17" ht="18" customHeight="1">
      <c r="B173" s="2" t="s">
        <v>387</v>
      </c>
      <c r="D173" s="96">
        <v>46114</v>
      </c>
      <c r="E173" s="142">
        <v>1.43</v>
      </c>
      <c r="F173" s="38">
        <v>330000000</v>
      </c>
      <c r="G173" s="38"/>
      <c r="H173" s="38">
        <v>329167027</v>
      </c>
      <c r="I173" s="103"/>
      <c r="J173" s="40">
        <v>7.0000000000000007E-2</v>
      </c>
      <c r="K173" s="40"/>
      <c r="L173" s="53">
        <v>0</v>
      </c>
      <c r="M173" s="53">
        <v>0</v>
      </c>
      <c r="N173" s="38"/>
      <c r="O173" s="38">
        <v>0</v>
      </c>
      <c r="P173" s="32"/>
      <c r="Q173" s="38">
        <v>0</v>
      </c>
    </row>
    <row r="174" spans="2:17" ht="18" customHeight="1">
      <c r="B174" s="2" t="s">
        <v>388</v>
      </c>
      <c r="D174" s="96">
        <v>46149</v>
      </c>
      <c r="E174" s="142">
        <v>1.5589999999999999</v>
      </c>
      <c r="F174" s="38">
        <v>180000000</v>
      </c>
      <c r="G174" s="38"/>
      <c r="H174" s="38">
        <v>179356087</v>
      </c>
      <c r="I174" s="103"/>
      <c r="J174" s="40">
        <v>0.04</v>
      </c>
      <c r="K174" s="40"/>
      <c r="L174" s="53">
        <v>0</v>
      </c>
      <c r="M174" s="53">
        <v>0</v>
      </c>
      <c r="N174" s="38"/>
      <c r="O174" s="38">
        <v>0</v>
      </c>
      <c r="P174" s="32"/>
      <c r="Q174" s="38">
        <v>0</v>
      </c>
    </row>
    <row r="175" spans="2:17" ht="18" customHeight="1">
      <c r="B175" s="2" t="s">
        <v>389</v>
      </c>
      <c r="D175" s="96">
        <v>46191</v>
      </c>
      <c r="E175" s="142">
        <v>1.2050000000000001</v>
      </c>
      <c r="F175" s="38">
        <v>411000000</v>
      </c>
      <c r="G175" s="38"/>
      <c r="H175" s="38">
        <v>409051347</v>
      </c>
      <c r="I175" s="103"/>
      <c r="J175" s="40">
        <v>0.08</v>
      </c>
      <c r="K175" s="40"/>
      <c r="L175" s="53">
        <v>0</v>
      </c>
      <c r="M175" s="53">
        <v>0</v>
      </c>
      <c r="N175" s="38"/>
      <c r="O175" s="38">
        <v>0</v>
      </c>
      <c r="P175" s="32"/>
      <c r="Q175" s="38">
        <v>0</v>
      </c>
    </row>
    <row r="176" spans="2:17" ht="18" customHeight="1">
      <c r="B176" s="2" t="s">
        <v>390</v>
      </c>
      <c r="D176" s="96">
        <v>46205</v>
      </c>
      <c r="E176" s="142">
        <v>1.169</v>
      </c>
      <c r="F176" s="38">
        <v>1030000000</v>
      </c>
      <c r="G176" s="38"/>
      <c r="H176" s="38">
        <v>1024813321</v>
      </c>
      <c r="I176" s="103"/>
      <c r="J176" s="40">
        <v>0.21</v>
      </c>
      <c r="K176" s="40"/>
      <c r="L176" s="53">
        <v>0</v>
      </c>
      <c r="M176" s="53">
        <v>0</v>
      </c>
      <c r="N176" s="38"/>
      <c r="O176" s="38">
        <v>0</v>
      </c>
      <c r="P176" s="32"/>
      <c r="Q176" s="38">
        <v>0</v>
      </c>
    </row>
    <row r="177" spans="2:17" ht="18" customHeight="1">
      <c r="B177" s="2" t="s">
        <v>391</v>
      </c>
      <c r="D177" s="96">
        <v>46254</v>
      </c>
      <c r="E177" s="142">
        <v>1.1819999999999999</v>
      </c>
      <c r="F177" s="38">
        <v>500000000</v>
      </c>
      <c r="G177" s="38"/>
      <c r="H177" s="38">
        <v>496777412</v>
      </c>
      <c r="I177" s="103"/>
      <c r="J177" s="40">
        <v>0.1</v>
      </c>
      <c r="K177" s="40"/>
      <c r="L177" s="53">
        <v>0</v>
      </c>
      <c r="M177" s="53">
        <v>0</v>
      </c>
      <c r="N177" s="38"/>
      <c r="O177" s="38">
        <v>0</v>
      </c>
      <c r="P177" s="32"/>
      <c r="Q177" s="38">
        <v>0</v>
      </c>
    </row>
    <row r="178" spans="2:17" ht="18" customHeight="1">
      <c r="B178" s="2" t="s">
        <v>392</v>
      </c>
      <c r="D178" s="96">
        <v>46282</v>
      </c>
      <c r="E178" s="142">
        <v>1.224</v>
      </c>
      <c r="F178" s="38">
        <v>805000000</v>
      </c>
      <c r="G178" s="38"/>
      <c r="H178" s="38">
        <v>799035030</v>
      </c>
      <c r="I178" s="103"/>
      <c r="J178" s="40">
        <v>0.16</v>
      </c>
      <c r="K178" s="40"/>
      <c r="L178" s="53">
        <v>0</v>
      </c>
      <c r="M178" s="53">
        <v>0</v>
      </c>
      <c r="N178" s="38"/>
      <c r="O178" s="38">
        <v>0</v>
      </c>
      <c r="P178" s="32"/>
      <c r="Q178" s="38">
        <v>0</v>
      </c>
    </row>
    <row r="179" spans="2:17" ht="18" customHeight="1">
      <c r="B179" s="2" t="s">
        <v>393</v>
      </c>
      <c r="D179" s="96">
        <v>46367</v>
      </c>
      <c r="E179" s="142">
        <v>1.1839999999999999</v>
      </c>
      <c r="F179" s="38">
        <v>1025000000</v>
      </c>
      <c r="G179" s="38"/>
      <c r="H179" s="38">
        <v>1014751346</v>
      </c>
      <c r="I179" s="103"/>
      <c r="J179" s="40">
        <v>0.21</v>
      </c>
      <c r="K179" s="40"/>
      <c r="L179" s="53">
        <v>0</v>
      </c>
      <c r="M179" s="53">
        <v>0</v>
      </c>
      <c r="N179" s="38"/>
      <c r="O179" s="38">
        <v>0</v>
      </c>
      <c r="P179" s="32"/>
      <c r="Q179" s="38">
        <v>0</v>
      </c>
    </row>
    <row r="180" spans="2:17" ht="18" customHeight="1">
      <c r="B180" s="2" t="s">
        <v>394</v>
      </c>
      <c r="D180" s="96">
        <v>46331</v>
      </c>
      <c r="E180" s="142">
        <v>1.2490000000000001</v>
      </c>
      <c r="F180" s="38">
        <v>1088000000</v>
      </c>
      <c r="G180" s="38"/>
      <c r="H180" s="38">
        <v>1078324438</v>
      </c>
      <c r="I180" s="103"/>
      <c r="J180" s="40">
        <v>0.22</v>
      </c>
      <c r="K180" s="40"/>
      <c r="L180" s="53">
        <v>0</v>
      </c>
      <c r="M180" s="53">
        <v>0</v>
      </c>
      <c r="N180" s="38"/>
      <c r="O180" s="38">
        <v>0</v>
      </c>
      <c r="P180" s="32"/>
      <c r="Q180" s="38">
        <v>0</v>
      </c>
    </row>
    <row r="181" spans="2:17" ht="18" customHeight="1">
      <c r="B181" s="2" t="s">
        <v>395</v>
      </c>
      <c r="D181" s="96">
        <v>46317</v>
      </c>
      <c r="E181" s="142">
        <v>1.2450000000000001</v>
      </c>
      <c r="F181" s="38">
        <f>1213000000</f>
        <v>1213000000</v>
      </c>
      <c r="G181" s="38"/>
      <c r="H181" s="38">
        <v>1202875087</v>
      </c>
      <c r="I181" s="103"/>
      <c r="J181" s="40">
        <v>0.25</v>
      </c>
      <c r="K181" s="40"/>
      <c r="L181" s="53">
        <v>0</v>
      </c>
      <c r="M181" s="53">
        <v>0</v>
      </c>
      <c r="N181" s="38"/>
      <c r="O181" s="38">
        <v>0</v>
      </c>
      <c r="P181" s="32"/>
      <c r="Q181" s="38">
        <v>0</v>
      </c>
    </row>
    <row r="182" spans="2:17" ht="18" customHeight="1">
      <c r="B182" s="2" t="s">
        <v>396</v>
      </c>
      <c r="D182" s="96">
        <v>46118</v>
      </c>
      <c r="E182" s="142">
        <v>1.51406</v>
      </c>
      <c r="F182" s="38">
        <v>1000000000</v>
      </c>
      <c r="G182" s="38"/>
      <c r="H182" s="38">
        <v>1000291360</v>
      </c>
      <c r="I182" s="103"/>
      <c r="J182" s="40">
        <v>0.2</v>
      </c>
      <c r="K182" s="40"/>
      <c r="L182" s="53">
        <v>0</v>
      </c>
      <c r="M182" s="53">
        <v>0</v>
      </c>
      <c r="N182" s="38"/>
      <c r="O182" s="38">
        <v>0</v>
      </c>
      <c r="P182" s="32"/>
      <c r="Q182" s="38">
        <v>0</v>
      </c>
    </row>
    <row r="183" spans="2:17" ht="18" customHeight="1">
      <c r="B183" s="2" t="s">
        <v>397</v>
      </c>
      <c r="D183" s="96">
        <v>46132</v>
      </c>
      <c r="E183" s="142">
        <v>1.387</v>
      </c>
      <c r="F183" s="38">
        <v>965000000</v>
      </c>
      <c r="G183" s="38"/>
      <c r="H183" s="38">
        <v>965436757</v>
      </c>
      <c r="I183" s="103"/>
      <c r="J183" s="40">
        <v>0.2</v>
      </c>
      <c r="K183" s="40"/>
      <c r="L183" s="53">
        <v>0</v>
      </c>
      <c r="M183" s="53">
        <v>0</v>
      </c>
      <c r="N183" s="38"/>
      <c r="O183" s="38">
        <v>0</v>
      </c>
      <c r="P183" s="32"/>
      <c r="Q183" s="38">
        <v>0</v>
      </c>
    </row>
    <row r="184" spans="2:17" ht="18" customHeight="1">
      <c r="B184" s="2" t="s">
        <v>398</v>
      </c>
      <c r="D184" s="96">
        <v>46139</v>
      </c>
      <c r="E184" s="142">
        <v>1.5449999999999999</v>
      </c>
      <c r="F184" s="38">
        <v>1050000000</v>
      </c>
      <c r="G184" s="38"/>
      <c r="H184" s="38">
        <v>1051053434</v>
      </c>
      <c r="I184" s="103"/>
      <c r="J184" s="40">
        <v>0.21</v>
      </c>
      <c r="K184" s="40"/>
      <c r="L184" s="53">
        <v>0</v>
      </c>
      <c r="M184" s="53">
        <v>0</v>
      </c>
      <c r="N184" s="38"/>
      <c r="O184" s="38">
        <v>0</v>
      </c>
      <c r="P184" s="32"/>
      <c r="Q184" s="38">
        <v>0</v>
      </c>
    </row>
    <row r="185" spans="2:17" ht="18" customHeight="1">
      <c r="B185" s="2" t="s">
        <v>399</v>
      </c>
      <c r="D185" s="96">
        <v>46175</v>
      </c>
      <c r="E185" s="142">
        <v>1.52491</v>
      </c>
      <c r="F185" s="38">
        <v>495000000</v>
      </c>
      <c r="G185" s="38"/>
      <c r="H185" s="38">
        <v>495209880</v>
      </c>
      <c r="I185" s="103"/>
      <c r="J185" s="40">
        <v>0.1</v>
      </c>
      <c r="K185" s="40"/>
      <c r="L185" s="53">
        <v>0</v>
      </c>
      <c r="M185" s="53">
        <v>0</v>
      </c>
      <c r="N185" s="38"/>
      <c r="O185" s="38">
        <v>0</v>
      </c>
      <c r="P185" s="32"/>
      <c r="Q185" s="38">
        <v>0</v>
      </c>
    </row>
    <row r="186" spans="2:17" ht="18" customHeight="1">
      <c r="B186" s="2" t="s">
        <v>400</v>
      </c>
      <c r="D186" s="96">
        <v>46202</v>
      </c>
      <c r="E186" s="142">
        <v>1.22393</v>
      </c>
      <c r="F186" s="38">
        <v>540000000</v>
      </c>
      <c r="G186" s="38"/>
      <c r="H186" s="38">
        <v>540282506</v>
      </c>
      <c r="I186" s="103"/>
      <c r="J186" s="40">
        <v>0.11</v>
      </c>
      <c r="K186" s="40"/>
      <c r="L186" s="53">
        <v>0</v>
      </c>
      <c r="M186" s="53">
        <v>0</v>
      </c>
      <c r="N186" s="38"/>
      <c r="O186" s="38">
        <v>0</v>
      </c>
      <c r="P186" s="32"/>
      <c r="Q186" s="38">
        <v>0</v>
      </c>
    </row>
    <row r="187" spans="2:17" ht="18" customHeight="1">
      <c r="B187" s="2" t="s">
        <v>401</v>
      </c>
      <c r="D187" s="96">
        <v>46223</v>
      </c>
      <c r="E187" s="142">
        <v>1.5282899999999999</v>
      </c>
      <c r="F187" s="38">
        <v>100000000</v>
      </c>
      <c r="G187" s="38"/>
      <c r="H187" s="38">
        <v>100043100</v>
      </c>
      <c r="I187" s="103"/>
      <c r="J187" s="40">
        <v>0.02</v>
      </c>
      <c r="K187" s="40"/>
      <c r="L187" s="53">
        <v>0</v>
      </c>
      <c r="M187" s="53">
        <v>0</v>
      </c>
      <c r="N187" s="38"/>
      <c r="O187" s="38">
        <v>0</v>
      </c>
      <c r="P187" s="32"/>
      <c r="Q187" s="38">
        <v>0</v>
      </c>
    </row>
    <row r="188" spans="2:17" ht="18" customHeight="1">
      <c r="B188" s="2" t="s">
        <v>402</v>
      </c>
      <c r="D188" s="96">
        <v>46251</v>
      </c>
      <c r="E188" s="142">
        <v>1.524939</v>
      </c>
      <c r="F188" s="38">
        <v>872000000</v>
      </c>
      <c r="G188" s="38"/>
      <c r="H188" s="38">
        <v>872475807</v>
      </c>
      <c r="I188" s="103"/>
      <c r="J188" s="40">
        <v>0.18</v>
      </c>
      <c r="K188" s="40"/>
      <c r="L188" s="53">
        <v>0</v>
      </c>
      <c r="M188" s="53">
        <v>0</v>
      </c>
      <c r="N188" s="38"/>
      <c r="O188" s="38">
        <v>0</v>
      </c>
      <c r="P188" s="32"/>
      <c r="Q188" s="38">
        <v>0</v>
      </c>
    </row>
    <row r="189" spans="2:17" ht="18" customHeight="1">
      <c r="B189" s="2" t="s">
        <v>403</v>
      </c>
      <c r="D189" s="96">
        <v>46069</v>
      </c>
      <c r="E189" s="142">
        <v>1.7070000000000001</v>
      </c>
      <c r="F189" s="38">
        <v>650000000</v>
      </c>
      <c r="G189" s="38"/>
      <c r="H189" s="38">
        <v>650493786</v>
      </c>
      <c r="I189" s="103"/>
      <c r="J189" s="40">
        <v>0.13</v>
      </c>
      <c r="K189" s="40"/>
      <c r="L189" s="53">
        <v>0</v>
      </c>
      <c r="M189" s="53">
        <v>0</v>
      </c>
      <c r="N189" s="38"/>
      <c r="O189" s="38">
        <v>0</v>
      </c>
      <c r="P189" s="32"/>
      <c r="Q189" s="38">
        <v>0</v>
      </c>
    </row>
    <row r="190" spans="2:17" ht="18" customHeight="1">
      <c r="B190" s="2" t="s">
        <v>404</v>
      </c>
      <c r="D190" s="96">
        <v>46147</v>
      </c>
      <c r="E190" s="142">
        <v>1.363</v>
      </c>
      <c r="F190" s="38">
        <v>200000000</v>
      </c>
      <c r="G190" s="38"/>
      <c r="H190" s="38">
        <v>200133052</v>
      </c>
      <c r="I190" s="103"/>
      <c r="J190" s="40">
        <v>0.04</v>
      </c>
      <c r="K190" s="40"/>
      <c r="L190" s="53">
        <v>0</v>
      </c>
      <c r="M190" s="53">
        <v>0</v>
      </c>
      <c r="N190" s="38"/>
      <c r="O190" s="38">
        <v>0</v>
      </c>
      <c r="P190" s="32"/>
      <c r="Q190" s="38">
        <v>0</v>
      </c>
    </row>
    <row r="191" spans="2:17" ht="18" customHeight="1">
      <c r="B191" s="2" t="s">
        <v>405</v>
      </c>
      <c r="D191" s="96">
        <v>46153</v>
      </c>
      <c r="E191" s="142">
        <v>1.5309999999999999</v>
      </c>
      <c r="F191" s="38">
        <v>337000000</v>
      </c>
      <c r="G191" s="38"/>
      <c r="H191" s="38">
        <v>337421250</v>
      </c>
      <c r="I191" s="103"/>
      <c r="J191" s="40">
        <v>7.0000000000000007E-2</v>
      </c>
      <c r="K191" s="40"/>
      <c r="L191" s="53">
        <v>0</v>
      </c>
      <c r="M191" s="53">
        <v>0</v>
      </c>
      <c r="N191" s="38"/>
      <c r="O191" s="38">
        <v>0</v>
      </c>
      <c r="P191" s="32"/>
      <c r="Q191" s="38">
        <v>0</v>
      </c>
    </row>
    <row r="192" spans="2:17" ht="18" customHeight="1">
      <c r="B192" s="2" t="s">
        <v>406</v>
      </c>
      <c r="D192" s="96">
        <v>46160</v>
      </c>
      <c r="E192" s="142">
        <v>1.33</v>
      </c>
      <c r="F192" s="38">
        <v>300000000</v>
      </c>
      <c r="G192" s="38"/>
      <c r="H192" s="38">
        <v>300197676</v>
      </c>
      <c r="I192" s="103"/>
      <c r="J192" s="40">
        <v>0.06</v>
      </c>
      <c r="K192" s="40"/>
      <c r="L192" s="53">
        <v>0</v>
      </c>
      <c r="M192" s="53">
        <v>0</v>
      </c>
      <c r="N192" s="38"/>
      <c r="O192" s="38">
        <v>0</v>
      </c>
      <c r="P192" s="32"/>
      <c r="Q192" s="38">
        <v>0</v>
      </c>
    </row>
    <row r="193" spans="1:17" ht="18" customHeight="1">
      <c r="B193" s="2" t="s">
        <v>407</v>
      </c>
      <c r="D193" s="96">
        <v>46188</v>
      </c>
      <c r="E193" s="142">
        <v>1.4710000000000001</v>
      </c>
      <c r="F193" s="38">
        <v>400000000</v>
      </c>
      <c r="G193" s="38"/>
      <c r="H193" s="38">
        <v>400532488</v>
      </c>
      <c r="I193" s="103"/>
      <c r="J193" s="40">
        <v>0.08</v>
      </c>
      <c r="K193" s="40"/>
      <c r="L193" s="53">
        <v>0</v>
      </c>
      <c r="M193" s="53">
        <v>0</v>
      </c>
      <c r="N193" s="38"/>
      <c r="O193" s="38">
        <v>0</v>
      </c>
      <c r="P193" s="32"/>
      <c r="Q193" s="38">
        <v>0</v>
      </c>
    </row>
    <row r="194" spans="1:17" ht="18" customHeight="1">
      <c r="B194" s="2" t="s">
        <v>408</v>
      </c>
      <c r="D194" s="96">
        <v>46188</v>
      </c>
      <c r="E194" s="142">
        <v>1.2969999999999999</v>
      </c>
      <c r="F194" s="38">
        <v>200000000</v>
      </c>
      <c r="G194" s="38"/>
      <c r="H194" s="38">
        <v>200117464</v>
      </c>
      <c r="I194" s="103"/>
      <c r="J194" s="40">
        <v>0.04</v>
      </c>
      <c r="K194" s="40"/>
      <c r="L194" s="53">
        <v>0</v>
      </c>
      <c r="M194" s="53">
        <v>0</v>
      </c>
      <c r="N194" s="38"/>
      <c r="O194" s="38">
        <v>0</v>
      </c>
      <c r="P194" s="32"/>
      <c r="Q194" s="38">
        <v>0</v>
      </c>
    </row>
    <row r="195" spans="1:17" ht="18" customHeight="1">
      <c r="B195" s="2" t="s">
        <v>409</v>
      </c>
      <c r="D195" s="96">
        <v>46342</v>
      </c>
      <c r="E195" s="142">
        <v>1.319</v>
      </c>
      <c r="F195" s="38">
        <v>750000000</v>
      </c>
      <c r="G195" s="38"/>
      <c r="H195" s="38">
        <v>750736268</v>
      </c>
      <c r="I195" s="103"/>
      <c r="J195" s="40">
        <v>0.15</v>
      </c>
      <c r="K195" s="40"/>
      <c r="L195" s="53">
        <v>0</v>
      </c>
      <c r="M195" s="53">
        <v>0</v>
      </c>
      <c r="N195" s="38"/>
      <c r="O195" s="38">
        <v>0</v>
      </c>
      <c r="P195" s="32"/>
      <c r="Q195" s="38">
        <v>0</v>
      </c>
    </row>
    <row r="196" spans="1:17" ht="18" customHeight="1">
      <c r="B196" s="2" t="s">
        <v>410</v>
      </c>
      <c r="D196" s="96">
        <v>46307</v>
      </c>
      <c r="E196" s="142">
        <v>1.343</v>
      </c>
      <c r="F196" s="38">
        <v>300000000</v>
      </c>
      <c r="G196" s="38"/>
      <c r="H196" s="38">
        <v>300319518</v>
      </c>
      <c r="I196" s="103"/>
      <c r="J196" s="40">
        <v>0.06</v>
      </c>
      <c r="K196" s="40"/>
      <c r="L196" s="53">
        <v>0</v>
      </c>
      <c r="M196" s="53">
        <v>0</v>
      </c>
      <c r="N196" s="38"/>
      <c r="O196" s="38">
        <v>0</v>
      </c>
      <c r="P196" s="32"/>
      <c r="Q196" s="38">
        <v>0</v>
      </c>
    </row>
    <row r="197" spans="1:17" s="1" customFormat="1" ht="21" customHeight="1">
      <c r="A197" s="1" t="s">
        <v>231</v>
      </c>
      <c r="B197" s="149"/>
      <c r="D197" s="23"/>
      <c r="E197" s="24"/>
      <c r="F197" s="158"/>
      <c r="G197" s="159"/>
      <c r="H197" s="102">
        <f>SUM(H198:H216)</f>
        <v>3080263158</v>
      </c>
      <c r="I197" s="108"/>
      <c r="J197" s="87">
        <f>SUM(J198:J216)</f>
        <v>0.63</v>
      </c>
      <c r="K197" s="106"/>
      <c r="L197" s="24"/>
      <c r="M197" s="158"/>
      <c r="N197" s="159"/>
      <c r="O197" s="152">
        <f>SUM(O198:O216)</f>
        <v>6934252484</v>
      </c>
      <c r="P197" s="152">
        <f>SUM(P198:P216)</f>
        <v>0</v>
      </c>
      <c r="Q197" s="87">
        <f>SUM(Q198:Q216)</f>
        <v>1.48</v>
      </c>
    </row>
    <row r="198" spans="1:17" ht="18" customHeight="1">
      <c r="B198" s="2" t="s">
        <v>314</v>
      </c>
      <c r="D198" s="96">
        <v>45659</v>
      </c>
      <c r="E198" s="53">
        <v>0</v>
      </c>
      <c r="F198" s="53">
        <v>0</v>
      </c>
      <c r="G198" s="38"/>
      <c r="H198" s="38">
        <v>0</v>
      </c>
      <c r="I198" s="32"/>
      <c r="J198" s="38">
        <v>0</v>
      </c>
      <c r="K198" s="40"/>
      <c r="L198" s="142">
        <v>2.2200000000000002</v>
      </c>
      <c r="M198" s="38">
        <v>705000000</v>
      </c>
      <c r="N198" s="38"/>
      <c r="O198" s="38">
        <v>704968222</v>
      </c>
      <c r="P198" s="103"/>
      <c r="Q198" s="40">
        <v>0.15</v>
      </c>
    </row>
    <row r="199" spans="1:17" ht="18" customHeight="1">
      <c r="B199" s="2" t="s">
        <v>315</v>
      </c>
      <c r="D199" s="96">
        <v>45686</v>
      </c>
      <c r="E199" s="53">
        <v>0</v>
      </c>
      <c r="F199" s="53">
        <v>0</v>
      </c>
      <c r="G199" s="38"/>
      <c r="H199" s="38">
        <v>0</v>
      </c>
      <c r="I199" s="32"/>
      <c r="J199" s="38">
        <v>0</v>
      </c>
      <c r="K199" s="40"/>
      <c r="L199" s="142">
        <v>2.1</v>
      </c>
      <c r="M199" s="38">
        <v>794000000</v>
      </c>
      <c r="N199" s="38"/>
      <c r="O199" s="38">
        <v>792910213</v>
      </c>
      <c r="P199" s="103"/>
      <c r="Q199" s="40">
        <v>0.17</v>
      </c>
    </row>
    <row r="200" spans="1:17" ht="18" customHeight="1">
      <c r="B200" s="2" t="s">
        <v>316</v>
      </c>
      <c r="D200" s="96">
        <v>45701</v>
      </c>
      <c r="E200" s="53">
        <v>0</v>
      </c>
      <c r="F200" s="53">
        <v>0</v>
      </c>
      <c r="G200" s="38"/>
      <c r="H200" s="38">
        <v>0</v>
      </c>
      <c r="I200" s="32"/>
      <c r="J200" s="38">
        <v>0</v>
      </c>
      <c r="K200" s="40"/>
      <c r="L200" s="142">
        <v>2.1026630000000002</v>
      </c>
      <c r="M200" s="38">
        <v>1033000000</v>
      </c>
      <c r="N200" s="38"/>
      <c r="O200" s="38">
        <v>1030447468</v>
      </c>
      <c r="P200" s="103"/>
      <c r="Q200" s="40">
        <v>0.22</v>
      </c>
    </row>
    <row r="201" spans="1:17" ht="18" customHeight="1">
      <c r="B201" s="2" t="s">
        <v>317</v>
      </c>
      <c r="D201" s="96">
        <v>45714</v>
      </c>
      <c r="E201" s="53">
        <v>0</v>
      </c>
      <c r="F201" s="53">
        <v>0</v>
      </c>
      <c r="G201" s="38"/>
      <c r="H201" s="38">
        <v>0</v>
      </c>
      <c r="I201" s="32"/>
      <c r="J201" s="38">
        <v>0</v>
      </c>
      <c r="K201" s="40"/>
      <c r="L201" s="142">
        <v>2.0299999999999998</v>
      </c>
      <c r="M201" s="38">
        <v>30000000</v>
      </c>
      <c r="N201" s="38"/>
      <c r="O201" s="38">
        <v>29906854</v>
      </c>
      <c r="P201" s="103"/>
      <c r="Q201" s="40">
        <v>0.01</v>
      </c>
    </row>
    <row r="202" spans="1:17" ht="18" customHeight="1">
      <c r="B202" s="2" t="s">
        <v>311</v>
      </c>
      <c r="D202" s="96">
        <v>45728</v>
      </c>
      <c r="E202" s="53">
        <v>0</v>
      </c>
      <c r="F202" s="53">
        <v>0</v>
      </c>
      <c r="G202" s="38"/>
      <c r="H202" s="38">
        <v>0</v>
      </c>
      <c r="I202" s="32"/>
      <c r="J202" s="38">
        <v>0</v>
      </c>
      <c r="K202" s="40"/>
      <c r="L202" s="142">
        <v>2.2349999999999999</v>
      </c>
      <c r="M202" s="38">
        <v>69300000</v>
      </c>
      <c r="N202" s="38"/>
      <c r="O202" s="38">
        <v>69079793</v>
      </c>
      <c r="P202" s="103"/>
      <c r="Q202" s="40">
        <v>0.01</v>
      </c>
    </row>
    <row r="203" spans="1:17" ht="18" customHeight="1">
      <c r="B203" s="2" t="s">
        <v>318</v>
      </c>
      <c r="D203" s="96">
        <v>45742</v>
      </c>
      <c r="E203" s="53">
        <v>0</v>
      </c>
      <c r="F203" s="53">
        <v>0</v>
      </c>
      <c r="G203" s="38"/>
      <c r="H203" s="38">
        <v>0</v>
      </c>
      <c r="I203" s="32"/>
      <c r="J203" s="38">
        <v>0</v>
      </c>
      <c r="K203" s="40"/>
      <c r="L203" s="142">
        <v>1.746707</v>
      </c>
      <c r="M203" s="38">
        <v>531000000</v>
      </c>
      <c r="N203" s="38"/>
      <c r="O203" s="38">
        <v>528874022</v>
      </c>
      <c r="P203" s="103"/>
      <c r="Q203" s="40">
        <v>0.11</v>
      </c>
    </row>
    <row r="204" spans="1:17" ht="18" customHeight="1">
      <c r="B204" s="2" t="s">
        <v>319</v>
      </c>
      <c r="D204" s="96">
        <v>45756</v>
      </c>
      <c r="E204" s="53">
        <v>0</v>
      </c>
      <c r="F204" s="53">
        <v>0</v>
      </c>
      <c r="G204" s="38"/>
      <c r="H204" s="38">
        <v>0</v>
      </c>
      <c r="I204" s="32"/>
      <c r="J204" s="38">
        <v>0</v>
      </c>
      <c r="K204" s="40"/>
      <c r="L204" s="142">
        <v>1.698194</v>
      </c>
      <c r="M204" s="38">
        <v>93000000</v>
      </c>
      <c r="N204" s="38"/>
      <c r="O204" s="38">
        <v>92577888</v>
      </c>
      <c r="P204" s="103"/>
      <c r="Q204" s="40">
        <v>0.02</v>
      </c>
    </row>
    <row r="205" spans="1:17" ht="18" customHeight="1">
      <c r="B205" s="2" t="s">
        <v>320</v>
      </c>
      <c r="D205" s="96">
        <v>45770</v>
      </c>
      <c r="E205" s="53">
        <v>0</v>
      </c>
      <c r="F205" s="53">
        <v>0</v>
      </c>
      <c r="G205" s="38"/>
      <c r="H205" s="38">
        <v>0</v>
      </c>
      <c r="I205" s="32"/>
      <c r="J205" s="38">
        <v>0</v>
      </c>
      <c r="K205" s="40"/>
      <c r="L205" s="142">
        <v>1.7156419999999999</v>
      </c>
      <c r="M205" s="38">
        <v>1130000000</v>
      </c>
      <c r="N205" s="38"/>
      <c r="O205" s="38">
        <v>1124082341</v>
      </c>
      <c r="P205" s="103"/>
      <c r="Q205" s="40">
        <v>0.24</v>
      </c>
    </row>
    <row r="206" spans="1:17" ht="18" customHeight="1">
      <c r="B206" s="2" t="s">
        <v>321</v>
      </c>
      <c r="D206" s="96">
        <v>45784</v>
      </c>
      <c r="E206" s="53">
        <v>0</v>
      </c>
      <c r="F206" s="53">
        <v>0</v>
      </c>
      <c r="G206" s="38"/>
      <c r="H206" s="38">
        <v>0</v>
      </c>
      <c r="I206" s="32"/>
      <c r="J206" s="38">
        <v>0</v>
      </c>
      <c r="K206" s="40"/>
      <c r="L206" s="142">
        <v>1.7330909999999999</v>
      </c>
      <c r="M206" s="38">
        <v>500000000</v>
      </c>
      <c r="N206" s="38"/>
      <c r="O206" s="38">
        <v>497026428</v>
      </c>
      <c r="P206" s="103"/>
      <c r="Q206" s="40">
        <v>0.11</v>
      </c>
    </row>
    <row r="207" spans="1:17" ht="18" customHeight="1">
      <c r="B207" s="2" t="s">
        <v>322</v>
      </c>
      <c r="D207" s="96">
        <v>45798</v>
      </c>
      <c r="E207" s="53">
        <v>0</v>
      </c>
      <c r="F207" s="53">
        <v>0</v>
      </c>
      <c r="G207" s="38"/>
      <c r="H207" s="38">
        <v>0</v>
      </c>
      <c r="I207" s="32"/>
      <c r="J207" s="38">
        <v>0</v>
      </c>
      <c r="K207" s="40"/>
      <c r="L207" s="142">
        <v>1.75054</v>
      </c>
      <c r="M207" s="38">
        <v>900000000</v>
      </c>
      <c r="N207" s="38"/>
      <c r="O207" s="38">
        <v>893997344</v>
      </c>
      <c r="P207" s="103"/>
      <c r="Q207" s="40">
        <v>0.19</v>
      </c>
    </row>
    <row r="208" spans="1:17" ht="18" customHeight="1">
      <c r="B208" s="2" t="s">
        <v>323</v>
      </c>
      <c r="D208" s="96">
        <v>45826</v>
      </c>
      <c r="E208" s="53">
        <v>0</v>
      </c>
      <c r="F208" s="53">
        <v>0</v>
      </c>
      <c r="G208" s="38"/>
      <c r="H208" s="38">
        <v>0</v>
      </c>
      <c r="I208" s="32"/>
      <c r="J208" s="38">
        <v>0</v>
      </c>
      <c r="K208" s="40"/>
      <c r="L208" s="142">
        <v>1.7854380000000001</v>
      </c>
      <c r="M208" s="38">
        <v>1180000000</v>
      </c>
      <c r="N208" s="38"/>
      <c r="O208" s="38">
        <v>1170381911</v>
      </c>
      <c r="P208" s="103"/>
      <c r="Q208" s="40">
        <v>0.25</v>
      </c>
    </row>
    <row r="209" spans="1:17" ht="18" customHeight="1">
      <c r="B209" s="2" t="s">
        <v>423</v>
      </c>
      <c r="D209" s="96">
        <v>46078</v>
      </c>
      <c r="E209" s="142">
        <v>1.2</v>
      </c>
      <c r="F209" s="38">
        <v>100000000</v>
      </c>
      <c r="G209" s="38"/>
      <c r="H209" s="38">
        <v>99819504</v>
      </c>
      <c r="I209" s="103"/>
      <c r="J209" s="40">
        <v>0.02</v>
      </c>
      <c r="K209" s="40"/>
      <c r="L209" s="53">
        <v>0</v>
      </c>
      <c r="M209" s="53">
        <v>0</v>
      </c>
      <c r="N209" s="38"/>
      <c r="O209" s="38">
        <v>0</v>
      </c>
      <c r="P209" s="32"/>
      <c r="Q209" s="38">
        <v>0</v>
      </c>
    </row>
    <row r="210" spans="1:17" ht="18" customHeight="1">
      <c r="B210" s="2" t="s">
        <v>424</v>
      </c>
      <c r="D210" s="96">
        <v>46092</v>
      </c>
      <c r="E210" s="142">
        <v>1.3129999999999999</v>
      </c>
      <c r="F210" s="38">
        <f>58000000+210000000</f>
        <v>268000000</v>
      </c>
      <c r="G210" s="38"/>
      <c r="H210" s="38">
        <v>267435987</v>
      </c>
      <c r="I210" s="103"/>
      <c r="J210" s="40">
        <v>0.06</v>
      </c>
      <c r="K210" s="40"/>
      <c r="L210" s="53">
        <v>0</v>
      </c>
      <c r="M210" s="53">
        <v>0</v>
      </c>
      <c r="N210" s="38"/>
      <c r="O210" s="38">
        <v>0</v>
      </c>
      <c r="P210" s="32"/>
      <c r="Q210" s="38">
        <v>0</v>
      </c>
    </row>
    <row r="211" spans="1:17" ht="18" customHeight="1">
      <c r="B211" s="2" t="s">
        <v>425</v>
      </c>
      <c r="D211" s="96">
        <v>46120</v>
      </c>
      <c r="E211" s="142">
        <v>1.115</v>
      </c>
      <c r="F211" s="38">
        <v>200000000</v>
      </c>
      <c r="G211" s="38"/>
      <c r="H211" s="172">
        <v>199462171</v>
      </c>
      <c r="I211" s="103"/>
      <c r="J211" s="40">
        <v>0.04</v>
      </c>
      <c r="K211" s="40"/>
      <c r="L211" s="53">
        <v>0</v>
      </c>
      <c r="M211" s="53">
        <v>0</v>
      </c>
      <c r="N211" s="38"/>
      <c r="O211" s="38">
        <v>0</v>
      </c>
      <c r="P211" s="32"/>
      <c r="Q211" s="38">
        <v>0</v>
      </c>
    </row>
    <row r="212" spans="1:17" ht="18" customHeight="1">
      <c r="B212" s="2" t="s">
        <v>426</v>
      </c>
      <c r="D212" s="96">
        <v>46134</v>
      </c>
      <c r="E212" s="142">
        <v>1.0178670000000001</v>
      </c>
      <c r="F212" s="38">
        <v>800000000</v>
      </c>
      <c r="G212" s="38"/>
      <c r="H212" s="38">
        <v>797531297</v>
      </c>
      <c r="I212" s="103"/>
      <c r="J212" s="40">
        <v>0.16</v>
      </c>
      <c r="K212" s="40"/>
      <c r="L212" s="53">
        <v>0</v>
      </c>
      <c r="M212" s="53">
        <v>0</v>
      </c>
      <c r="N212" s="38"/>
      <c r="O212" s="38">
        <v>0</v>
      </c>
      <c r="P212" s="32"/>
      <c r="Q212" s="38">
        <v>0</v>
      </c>
    </row>
    <row r="213" spans="1:17" ht="18" customHeight="1">
      <c r="B213" s="2" t="s">
        <v>427</v>
      </c>
      <c r="D213" s="96">
        <v>46148</v>
      </c>
      <c r="E213" s="142">
        <v>1.0211110000000001</v>
      </c>
      <c r="F213" s="38">
        <v>451000000</v>
      </c>
      <c r="G213" s="38"/>
      <c r="H213" s="38">
        <v>449428369</v>
      </c>
      <c r="I213" s="103"/>
      <c r="J213" s="40">
        <v>0.09</v>
      </c>
      <c r="K213" s="40"/>
      <c r="L213" s="53">
        <v>0</v>
      </c>
      <c r="M213" s="53">
        <v>0</v>
      </c>
      <c r="N213" s="38"/>
      <c r="O213" s="38">
        <v>0</v>
      </c>
      <c r="P213" s="32"/>
      <c r="Q213" s="38">
        <v>0</v>
      </c>
    </row>
    <row r="214" spans="1:17" ht="18" customHeight="1">
      <c r="B214" s="2" t="s">
        <v>428</v>
      </c>
      <c r="D214" s="96">
        <v>46162</v>
      </c>
      <c r="E214" s="142">
        <v>1.024354</v>
      </c>
      <c r="F214" s="38">
        <v>501000000</v>
      </c>
      <c r="G214" s="38"/>
      <c r="H214" s="172">
        <v>499053211</v>
      </c>
      <c r="I214" s="103"/>
      <c r="J214" s="40">
        <v>0.1</v>
      </c>
      <c r="K214" s="40"/>
      <c r="L214" s="53">
        <v>0</v>
      </c>
      <c r="M214" s="53">
        <v>0</v>
      </c>
      <c r="N214" s="38"/>
      <c r="O214" s="38">
        <v>0</v>
      </c>
      <c r="P214" s="32"/>
      <c r="Q214" s="38">
        <v>0</v>
      </c>
    </row>
    <row r="215" spans="1:17" ht="18" customHeight="1">
      <c r="B215" s="2" t="s">
        <v>429</v>
      </c>
      <c r="D215" s="96">
        <v>46177</v>
      </c>
      <c r="E215" s="142">
        <v>1.02783</v>
      </c>
      <c r="F215" s="38">
        <v>615000000</v>
      </c>
      <c r="G215" s="38"/>
      <c r="H215" s="38">
        <v>612344508</v>
      </c>
      <c r="I215" s="103"/>
      <c r="J215" s="40">
        <v>0.13</v>
      </c>
      <c r="K215" s="40"/>
      <c r="L215" s="53">
        <v>0</v>
      </c>
      <c r="M215" s="53">
        <v>0</v>
      </c>
      <c r="N215" s="38"/>
      <c r="O215" s="38">
        <v>0</v>
      </c>
      <c r="P215" s="32"/>
      <c r="Q215" s="38">
        <v>0</v>
      </c>
    </row>
    <row r="216" spans="1:17" ht="18" customHeight="1">
      <c r="B216" s="2" t="s">
        <v>430</v>
      </c>
      <c r="D216" s="96">
        <v>46204</v>
      </c>
      <c r="E216" s="142">
        <v>1.077</v>
      </c>
      <c r="F216" s="38">
        <v>156000000</v>
      </c>
      <c r="G216" s="38"/>
      <c r="H216" s="38">
        <v>155188111</v>
      </c>
      <c r="I216" s="103"/>
      <c r="J216" s="40">
        <v>0.03</v>
      </c>
      <c r="K216" s="40"/>
      <c r="L216" s="53">
        <v>0</v>
      </c>
      <c r="M216" s="53">
        <v>0</v>
      </c>
      <c r="N216" s="38"/>
      <c r="O216" s="38">
        <v>0</v>
      </c>
      <c r="P216" s="32"/>
      <c r="Q216" s="38">
        <v>0</v>
      </c>
    </row>
    <row r="217" spans="1:17" s="1" customFormat="1" ht="18" customHeight="1">
      <c r="A217" s="1" t="s">
        <v>238</v>
      </c>
      <c r="D217" s="50"/>
      <c r="E217" s="145"/>
      <c r="F217" s="152"/>
      <c r="G217" s="114"/>
      <c r="H217" s="115">
        <f>H10+H36+H67+H105+H197+H15</f>
        <v>39285827845</v>
      </c>
      <c r="I217" s="116"/>
      <c r="J217" s="117">
        <f>J10+J36+J67+J105+J197+J15</f>
        <v>8.0200004620000005</v>
      </c>
      <c r="K217" s="106"/>
      <c r="L217" s="51"/>
      <c r="M217" s="107"/>
      <c r="N217" s="107"/>
      <c r="O217" s="162">
        <f>O10+O36+O67+O105+O197+O15</f>
        <v>67555193427</v>
      </c>
      <c r="P217" s="116"/>
      <c r="Q217" s="117">
        <f>Q10+Q36+Q67+Q105+Q197+Q15</f>
        <v>14.440000300500051</v>
      </c>
    </row>
    <row r="218" spans="1:17" s="1" customFormat="1" ht="18" customHeight="1" thickBot="1">
      <c r="A218" s="1" t="s">
        <v>239</v>
      </c>
      <c r="D218" s="50"/>
      <c r="E218" s="145"/>
      <c r="F218" s="152"/>
      <c r="G218" s="114"/>
      <c r="H218" s="118">
        <f>+H217+'1ตราสารทุน'!G126</f>
        <v>489854427137</v>
      </c>
      <c r="I218" s="116"/>
      <c r="J218" s="164">
        <f>+J217+'1ตราสารทุน'!I126</f>
        <v>100.00000056299997</v>
      </c>
      <c r="K218" s="106"/>
      <c r="L218" s="51"/>
      <c r="M218" s="107"/>
      <c r="N218" s="107"/>
      <c r="O218" s="163">
        <f>O217+'1ตราสารทุน'!M126</f>
        <v>467997147481</v>
      </c>
      <c r="P218" s="116"/>
      <c r="Q218" s="164">
        <f>'1ตราสารทุน'!O126+'2 ตราสารหนี้ '!Q217</f>
        <v>100.00000030050107</v>
      </c>
    </row>
    <row r="219" spans="1:17" ht="15" customHeight="1" thickTop="1">
      <c r="A219" s="5"/>
      <c r="H219" s="72"/>
      <c r="O219" s="38"/>
    </row>
    <row r="220" spans="1:17" ht="15" customHeight="1">
      <c r="A220" s="5"/>
      <c r="H220" s="72"/>
      <c r="O220" s="61"/>
    </row>
    <row r="221" spans="1:17" ht="15" customHeight="1">
      <c r="A221" s="5"/>
      <c r="H221" s="72"/>
      <c r="O221" s="72"/>
    </row>
    <row r="222" spans="1:17" ht="15" customHeight="1">
      <c r="A222" s="67"/>
      <c r="B222" s="66"/>
      <c r="C222" s="66"/>
      <c r="H222" s="72"/>
      <c r="O222" s="38"/>
    </row>
    <row r="223" spans="1:17" ht="15" customHeight="1">
      <c r="A223" s="67" t="s">
        <v>443</v>
      </c>
      <c r="B223" s="166"/>
      <c r="C223" s="127"/>
      <c r="H223" s="72"/>
      <c r="O223" s="38"/>
    </row>
    <row r="224" spans="1:17" ht="15" customHeight="1">
      <c r="A224" s="67" t="s">
        <v>444</v>
      </c>
      <c r="B224" s="166"/>
      <c r="C224" s="127"/>
      <c r="H224" s="72"/>
      <c r="J224" s="40"/>
      <c r="O224" s="38"/>
    </row>
    <row r="225" spans="1:17" s="111" customFormat="1" ht="15" customHeight="1">
      <c r="D225" s="52"/>
      <c r="E225" s="165"/>
      <c r="F225" s="139"/>
      <c r="G225" s="110"/>
      <c r="H225" s="72"/>
      <c r="J225" s="61"/>
      <c r="K225" s="61"/>
      <c r="L225" s="53"/>
      <c r="M225" s="68"/>
      <c r="N225" s="110"/>
      <c r="O225" s="38"/>
      <c r="Q225" s="61"/>
    </row>
    <row r="226" spans="1:17" s="111" customFormat="1" ht="15" customHeight="1">
      <c r="D226" s="52"/>
      <c r="E226" s="165"/>
      <c r="F226" s="139"/>
      <c r="G226" s="110"/>
      <c r="H226" s="72"/>
      <c r="J226" s="61"/>
      <c r="K226" s="61"/>
      <c r="L226" s="53"/>
      <c r="M226" s="68"/>
      <c r="N226" s="110"/>
      <c r="O226" s="38"/>
      <c r="Q226" s="61"/>
    </row>
    <row r="227" spans="1:17" s="111" customFormat="1" ht="15" customHeight="1">
      <c r="A227" s="2"/>
      <c r="B227" s="2"/>
      <c r="C227" s="2"/>
      <c r="D227" s="52"/>
      <c r="E227" s="165"/>
      <c r="F227" s="139"/>
      <c r="G227" s="110"/>
      <c r="H227" s="72"/>
      <c r="J227" s="61"/>
      <c r="K227" s="61"/>
      <c r="L227" s="53"/>
      <c r="M227" s="68"/>
      <c r="N227" s="110"/>
      <c r="O227" s="61"/>
      <c r="Q227" s="61"/>
    </row>
    <row r="228" spans="1:17" s="111" customFormat="1" ht="15" customHeight="1">
      <c r="A228" s="2"/>
      <c r="B228" s="2"/>
      <c r="C228" s="2"/>
      <c r="D228" s="52"/>
      <c r="E228" s="165"/>
      <c r="F228" s="139"/>
      <c r="G228" s="110"/>
      <c r="H228" s="72"/>
      <c r="J228" s="61"/>
      <c r="K228" s="53"/>
      <c r="L228" s="68"/>
      <c r="M228" s="110"/>
      <c r="N228" s="38"/>
      <c r="O228" s="40"/>
      <c r="P228" s="61"/>
      <c r="Q228" s="2"/>
    </row>
    <row r="229" spans="1:17" s="111" customFormat="1" ht="15" customHeight="1">
      <c r="A229" s="2"/>
      <c r="B229" s="2"/>
      <c r="C229" s="2"/>
      <c r="D229" s="52"/>
      <c r="E229" s="165"/>
      <c r="F229" s="139"/>
      <c r="G229" s="110"/>
      <c r="H229" s="72"/>
      <c r="J229" s="61"/>
      <c r="K229" s="61"/>
      <c r="L229" s="53"/>
      <c r="M229" s="68"/>
      <c r="N229" s="110"/>
      <c r="O229" s="38"/>
      <c r="Q229" s="61"/>
    </row>
    <row r="230" spans="1:17" s="111" customFormat="1" ht="15" customHeight="1">
      <c r="A230" s="2"/>
      <c r="B230" s="2"/>
      <c r="C230" s="2"/>
      <c r="D230" s="52"/>
      <c r="E230" s="165"/>
      <c r="F230" s="139"/>
      <c r="G230" s="110"/>
      <c r="H230" s="68"/>
      <c r="K230" s="61"/>
      <c r="L230" s="53"/>
      <c r="M230" s="68"/>
      <c r="N230" s="110"/>
      <c r="O230" s="38"/>
      <c r="Q230" s="61"/>
    </row>
    <row r="231" spans="1:17" s="111" customFormat="1" ht="15" customHeight="1">
      <c r="A231" s="2"/>
      <c r="B231" s="2"/>
      <c r="C231" s="2"/>
      <c r="D231" s="52"/>
      <c r="E231" s="165"/>
      <c r="F231" s="139"/>
      <c r="G231" s="110"/>
      <c r="H231" s="68"/>
      <c r="K231" s="61"/>
      <c r="L231" s="53"/>
      <c r="M231" s="68"/>
      <c r="N231" s="110"/>
      <c r="O231" s="38"/>
      <c r="Q231" s="61"/>
    </row>
    <row r="232" spans="1:17" s="111" customFormat="1" ht="15" customHeight="1">
      <c r="A232" s="2"/>
      <c r="B232" s="2"/>
      <c r="C232" s="2"/>
      <c r="D232" s="52"/>
      <c r="E232" s="165"/>
      <c r="F232" s="139"/>
      <c r="G232" s="110"/>
      <c r="H232" s="72"/>
      <c r="J232" s="61"/>
      <c r="K232" s="61"/>
      <c r="L232" s="53"/>
      <c r="M232" s="68"/>
      <c r="N232" s="110"/>
      <c r="O232" s="38"/>
      <c r="Q232" s="61"/>
    </row>
    <row r="233" spans="1:17" s="111" customFormat="1" ht="15" customHeight="1">
      <c r="A233" s="2"/>
      <c r="B233" s="2"/>
      <c r="C233" s="2"/>
      <c r="D233" s="52"/>
      <c r="E233" s="165"/>
      <c r="F233" s="139"/>
      <c r="G233" s="110"/>
      <c r="H233" s="72"/>
      <c r="J233" s="61"/>
      <c r="K233" s="61"/>
      <c r="L233" s="53"/>
      <c r="M233" s="68"/>
      <c r="N233" s="110"/>
      <c r="O233" s="38"/>
      <c r="Q233" s="61"/>
    </row>
    <row r="234" spans="1:17" s="111" customFormat="1" ht="15" customHeight="1">
      <c r="A234" s="2"/>
      <c r="B234" s="2"/>
      <c r="C234" s="2"/>
      <c r="D234" s="52"/>
      <c r="E234" s="165"/>
      <c r="F234" s="139"/>
      <c r="G234" s="110"/>
      <c r="H234" s="72"/>
      <c r="J234" s="61"/>
      <c r="K234" s="61"/>
      <c r="L234" s="53"/>
      <c r="M234" s="68"/>
      <c r="N234" s="110"/>
      <c r="O234" s="38"/>
      <c r="Q234" s="61"/>
    </row>
    <row r="235" spans="1:17" s="111" customFormat="1" ht="15" customHeight="1">
      <c r="A235" s="2"/>
      <c r="B235" s="2"/>
      <c r="C235" s="2"/>
      <c r="D235" s="52"/>
      <c r="E235" s="165"/>
      <c r="F235" s="139"/>
      <c r="G235" s="110"/>
      <c r="H235" s="72"/>
      <c r="J235" s="61"/>
      <c r="K235" s="61"/>
      <c r="L235" s="53"/>
      <c r="M235" s="68"/>
      <c r="N235" s="110"/>
      <c r="O235" s="38"/>
      <c r="Q235" s="61"/>
    </row>
    <row r="236" spans="1:17" s="111" customFormat="1" ht="15" customHeight="1">
      <c r="A236" s="2"/>
      <c r="B236" s="2"/>
      <c r="C236" s="2"/>
      <c r="D236" s="52"/>
      <c r="E236" s="165"/>
      <c r="F236" s="139"/>
      <c r="G236" s="110"/>
      <c r="H236" s="72"/>
      <c r="J236" s="61"/>
      <c r="K236" s="61"/>
      <c r="L236" s="53"/>
      <c r="M236" s="68"/>
      <c r="N236" s="110"/>
      <c r="O236" s="38"/>
      <c r="Q236" s="61"/>
    </row>
    <row r="237" spans="1:17" s="111" customFormat="1" ht="15" customHeight="1">
      <c r="A237" s="2"/>
      <c r="B237" s="2"/>
      <c r="C237" s="2"/>
      <c r="D237" s="52"/>
      <c r="E237" s="165"/>
      <c r="F237" s="139"/>
      <c r="G237" s="110"/>
      <c r="H237" s="72"/>
      <c r="J237" s="61"/>
      <c r="K237" s="61"/>
      <c r="L237" s="53"/>
      <c r="M237" s="68"/>
      <c r="N237" s="110"/>
      <c r="O237" s="38"/>
      <c r="Q237" s="61"/>
    </row>
    <row r="238" spans="1:17" s="111" customFormat="1" ht="15" customHeight="1">
      <c r="A238" s="2"/>
      <c r="B238" s="2"/>
      <c r="C238" s="2"/>
      <c r="D238" s="52"/>
      <c r="E238" s="165"/>
      <c r="F238" s="139"/>
      <c r="G238" s="110"/>
      <c r="H238" s="72"/>
      <c r="J238" s="61"/>
      <c r="K238" s="61"/>
      <c r="L238" s="53"/>
      <c r="M238" s="68"/>
      <c r="N238" s="110"/>
      <c r="O238" s="38"/>
      <c r="Q238" s="61"/>
    </row>
    <row r="239" spans="1:17" s="111" customFormat="1" ht="15" customHeight="1">
      <c r="A239" s="2"/>
      <c r="B239" s="2"/>
      <c r="C239" s="2"/>
      <c r="D239" s="52"/>
      <c r="E239" s="165"/>
      <c r="F239" s="139"/>
      <c r="G239" s="110"/>
      <c r="H239" s="72"/>
      <c r="J239" s="61"/>
      <c r="K239" s="61"/>
      <c r="L239" s="53"/>
      <c r="M239" s="68"/>
      <c r="N239" s="110"/>
      <c r="O239" s="38"/>
      <c r="Q239" s="61"/>
    </row>
    <row r="240" spans="1:17" s="111" customFormat="1" ht="15" customHeight="1">
      <c r="A240" s="2"/>
      <c r="B240" s="2"/>
      <c r="C240" s="2"/>
      <c r="D240" s="52"/>
      <c r="E240" s="165"/>
      <c r="F240" s="139"/>
      <c r="G240" s="110"/>
      <c r="H240" s="72"/>
      <c r="J240" s="61"/>
      <c r="K240" s="61"/>
      <c r="L240" s="53"/>
      <c r="M240" s="68"/>
      <c r="N240" s="110"/>
      <c r="O240" s="38"/>
      <c r="Q240" s="61"/>
    </row>
    <row r="241" spans="1:17" s="111" customFormat="1" ht="15" customHeight="1">
      <c r="A241" s="2"/>
      <c r="B241" s="2"/>
      <c r="C241" s="2"/>
      <c r="D241" s="52"/>
      <c r="E241" s="165"/>
      <c r="F241" s="139"/>
      <c r="G241" s="110"/>
      <c r="H241" s="72"/>
      <c r="J241" s="61"/>
      <c r="K241" s="61"/>
      <c r="L241" s="53"/>
      <c r="M241" s="68"/>
      <c r="N241" s="110"/>
      <c r="O241" s="38"/>
      <c r="Q241" s="61"/>
    </row>
    <row r="242" spans="1:17" s="111" customFormat="1" ht="15" customHeight="1">
      <c r="A242" s="2"/>
      <c r="B242" s="2"/>
      <c r="C242" s="2"/>
      <c r="D242" s="52"/>
      <c r="E242" s="165"/>
      <c r="F242" s="139"/>
      <c r="G242" s="110"/>
      <c r="H242" s="72"/>
      <c r="J242" s="61"/>
      <c r="K242" s="61"/>
      <c r="L242" s="53"/>
      <c r="M242" s="68"/>
      <c r="N242" s="110"/>
      <c r="O242" s="38"/>
      <c r="Q242" s="61"/>
    </row>
  </sheetData>
  <autoFilter ref="A8:Q218" xr:uid="{23A08FF1-D07D-4A63-9615-7C1D8529FBDB}"/>
  <mergeCells count="5">
    <mergeCell ref="A2:Q2"/>
    <mergeCell ref="A3:Q3"/>
    <mergeCell ref="E5:J5"/>
    <mergeCell ref="L5:Q5"/>
    <mergeCell ref="A7:C7"/>
  </mergeCells>
  <conditionalFormatting sqref="C222:C224">
    <cfRule type="duplicateValues" dxfId="37" priority="75"/>
  </conditionalFormatting>
  <conditionalFormatting sqref="C227:C1048576 C1:C221">
    <cfRule type="duplicateValues" dxfId="36" priority="82"/>
  </conditionalFormatting>
  <conditionalFormatting sqref="E1:E9 E11 E13:E15 L16:L35 E28:E31 E36 L37:M51 E66:E67 L68:M77 E81 E83 E85 E87 E89 E94:E95 E97:E100 E102:E105 E108:E118 E121:E122 L157:M196 E157:E197 E209:E1048576">
    <cfRule type="cellIs" dxfId="35" priority="76" operator="equal">
      <formula>"""#N/A"""</formula>
    </cfRule>
  </conditionalFormatting>
  <conditionalFormatting sqref="E12:F12">
    <cfRule type="cellIs" dxfId="34" priority="1" operator="equal">
      <formula>"""#N/A"""</formula>
    </cfRule>
  </conditionalFormatting>
  <conditionalFormatting sqref="E16:F27">
    <cfRule type="cellIs" dxfId="33" priority="2" operator="equal">
      <formula>"""#N/A"""</formula>
    </cfRule>
  </conditionalFormatting>
  <conditionalFormatting sqref="E32:F35">
    <cfRule type="cellIs" dxfId="32" priority="3" operator="equal">
      <formula>"""#N/A"""</formula>
    </cfRule>
  </conditionalFormatting>
  <conditionalFormatting sqref="E37:F65">
    <cfRule type="cellIs" dxfId="31" priority="4" operator="equal">
      <formula>"""#N/A"""</formula>
    </cfRule>
  </conditionalFormatting>
  <conditionalFormatting sqref="E68:F80">
    <cfRule type="cellIs" dxfId="30" priority="5" operator="equal">
      <formula>"""#N/A"""</formula>
    </cfRule>
  </conditionalFormatting>
  <conditionalFormatting sqref="E82:F82">
    <cfRule type="cellIs" dxfId="29" priority="6" operator="equal">
      <formula>"""#N/A"""</formula>
    </cfRule>
  </conditionalFormatting>
  <conditionalFormatting sqref="E84:F84">
    <cfRule type="cellIs" dxfId="28" priority="7" operator="equal">
      <formula>"""#N/A"""</formula>
    </cfRule>
  </conditionalFormatting>
  <conditionalFormatting sqref="E86:F86">
    <cfRule type="cellIs" dxfId="27" priority="8" operator="equal">
      <formula>"""#N/A"""</formula>
    </cfRule>
  </conditionalFormatting>
  <conditionalFormatting sqref="E88:F88">
    <cfRule type="cellIs" dxfId="26" priority="9" operator="equal">
      <formula>"""#N/A"""</formula>
    </cfRule>
  </conditionalFormatting>
  <conditionalFormatting sqref="E90:F92">
    <cfRule type="cellIs" dxfId="25" priority="10" operator="equal">
      <formula>"""#N/A"""</formula>
    </cfRule>
  </conditionalFormatting>
  <conditionalFormatting sqref="E96:F96">
    <cfRule type="cellIs" dxfId="24" priority="12" operator="equal">
      <formula>"""#N/A"""</formula>
    </cfRule>
  </conditionalFormatting>
  <conditionalFormatting sqref="E101:F101">
    <cfRule type="cellIs" dxfId="23" priority="13" operator="equal">
      <formula>"""#N/A"""</formula>
    </cfRule>
  </conditionalFormatting>
  <conditionalFormatting sqref="E106:F106">
    <cfRule type="cellIs" dxfId="22" priority="14" operator="equal">
      <formula>"""#N/A"""</formula>
    </cfRule>
  </conditionalFormatting>
  <conditionalFormatting sqref="E119:F120">
    <cfRule type="cellIs" dxfId="21" priority="15" operator="equal">
      <formula>"""#N/A"""</formula>
    </cfRule>
  </conditionalFormatting>
  <conditionalFormatting sqref="E123:F156">
    <cfRule type="cellIs" dxfId="20" priority="16" operator="equal">
      <formula>"""#N/A"""</formula>
    </cfRule>
  </conditionalFormatting>
  <conditionalFormatting sqref="E198:F208">
    <cfRule type="cellIs" dxfId="19" priority="17" operator="equal">
      <formula>"""#N/A"""</formula>
    </cfRule>
  </conditionalFormatting>
  <conditionalFormatting sqref="L11:L14">
    <cfRule type="cellIs" dxfId="18" priority="56" operator="equal">
      <formula>"""#N/A"""</formula>
    </cfRule>
  </conditionalFormatting>
  <conditionalFormatting sqref="L52:L65">
    <cfRule type="cellIs" dxfId="17" priority="54" operator="equal">
      <formula>"""#N/A"""</formula>
    </cfRule>
  </conditionalFormatting>
  <conditionalFormatting sqref="L78:L80 L82:L84 L86 L88 L90:L93 L96 L99 L101 L104">
    <cfRule type="cellIs" dxfId="16" priority="50" operator="equal">
      <formula>"""#N/A"""</formula>
    </cfRule>
  </conditionalFormatting>
  <conditionalFormatting sqref="L106:L107">
    <cfRule type="cellIs" dxfId="15" priority="49" operator="equal">
      <formula>"""#N/A"""</formula>
    </cfRule>
  </conditionalFormatting>
  <conditionalFormatting sqref="L119:L120">
    <cfRule type="cellIs" dxfId="14" priority="46" operator="equal">
      <formula>"""#N/A"""</formula>
    </cfRule>
  </conditionalFormatting>
  <conditionalFormatting sqref="L123:L156">
    <cfRule type="cellIs" dxfId="13" priority="44" operator="equal">
      <formula>"""#N/A"""</formula>
    </cfRule>
  </conditionalFormatting>
  <conditionalFormatting sqref="L198:L208">
    <cfRule type="cellIs" dxfId="12" priority="42" operator="equal">
      <formula>"""#N/A"""</formula>
    </cfRule>
  </conditionalFormatting>
  <conditionalFormatting sqref="L66:M66">
    <cfRule type="cellIs" dxfId="11" priority="40" operator="equal">
      <formula>"""#N/A"""</formula>
    </cfRule>
  </conditionalFormatting>
  <conditionalFormatting sqref="L81:M81">
    <cfRule type="cellIs" dxfId="10" priority="38" operator="equal">
      <formula>"""#N/A"""</formula>
    </cfRule>
  </conditionalFormatting>
  <conditionalFormatting sqref="L85:M85">
    <cfRule type="cellIs" dxfId="9" priority="37" operator="equal">
      <formula>"""#N/A"""</formula>
    </cfRule>
  </conditionalFormatting>
  <conditionalFormatting sqref="L87:M87">
    <cfRule type="cellIs" dxfId="8" priority="36" operator="equal">
      <formula>"""#N/A"""</formula>
    </cfRule>
  </conditionalFormatting>
  <conditionalFormatting sqref="L89:M89">
    <cfRule type="cellIs" dxfId="7" priority="35" operator="equal">
      <formula>"""#N/A"""</formula>
    </cfRule>
  </conditionalFormatting>
  <conditionalFormatting sqref="L94:M95">
    <cfRule type="cellIs" dxfId="6" priority="34" operator="equal">
      <formula>"""#N/A"""</formula>
    </cfRule>
  </conditionalFormatting>
  <conditionalFormatting sqref="L97:M98">
    <cfRule type="cellIs" dxfId="5" priority="33" operator="equal">
      <formula>"""#N/A"""</formula>
    </cfRule>
  </conditionalFormatting>
  <conditionalFormatting sqref="L100:M100">
    <cfRule type="cellIs" dxfId="4" priority="32" operator="equal">
      <formula>"""#N/A"""</formula>
    </cfRule>
  </conditionalFormatting>
  <conditionalFormatting sqref="L102:M103">
    <cfRule type="cellIs" dxfId="3" priority="31" operator="equal">
      <formula>"""#N/A"""</formula>
    </cfRule>
  </conditionalFormatting>
  <conditionalFormatting sqref="L108:M118">
    <cfRule type="cellIs" dxfId="2" priority="30" operator="equal">
      <formula>"""#N/A"""</formula>
    </cfRule>
  </conditionalFormatting>
  <conditionalFormatting sqref="L121:M122">
    <cfRule type="cellIs" dxfId="1" priority="29" operator="equal">
      <formula>"""#N/A"""</formula>
    </cfRule>
  </conditionalFormatting>
  <conditionalFormatting sqref="L209:M216">
    <cfRule type="cellIs" dxfId="0" priority="27" operator="equal">
      <formula>"""#N/A"""</formula>
    </cfRule>
  </conditionalFormatting>
  <pageMargins left="0.77" right="0.23622047244094499" top="0.39" bottom="1" header="0.196850393700787" footer="0.2"/>
  <pageSetup paperSize="9" scale="67" fitToHeight="10" orientation="landscape" r:id="rId1"/>
  <headerFooter alignWithMargins="0">
    <oddFooter xml:space="preserve">&amp;L&amp;"Angsana New,Regular"&amp;13    หมายเหตุประกอบงบการเงินเป็นส่วนหนึ่งของงบการเงินนี้ 
</oddFooter>
  </headerFooter>
  <rowBreaks count="5" manualBreakCount="5">
    <brk id="35" max="20" man="1"/>
    <brk id="66" max="20" man="1"/>
    <brk id="96" max="16" man="1"/>
    <brk id="132" max="16" man="1"/>
    <brk id="196" max="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AF54-8E52-4F6B-9C15-C80BBA4C0D0D}">
  <dimension ref="A1:AA349"/>
  <sheetViews>
    <sheetView showGridLines="0" view="pageBreakPreview" zoomScale="80" zoomScaleNormal="85" zoomScaleSheetLayoutView="80" workbookViewId="0">
      <selection activeCell="F11" sqref="F11:J18"/>
    </sheetView>
  </sheetViews>
  <sheetFormatPr defaultColWidth="10.3984375" defaultRowHeight="15" customHeight="1"/>
  <cols>
    <col min="1" max="1" width="3" style="2" customWidth="1"/>
    <col min="2" max="2" width="3.3984375" style="2" customWidth="1"/>
    <col min="3" max="3" width="60.3984375" style="2" customWidth="1"/>
    <col min="4" max="4" width="15.3984375" style="52" customWidth="1"/>
    <col min="5" max="5" width="9.3984375" style="53" customWidth="1"/>
    <col min="6" max="6" width="14.3984375" style="68" customWidth="1"/>
    <col min="7" max="7" width="1.09765625" style="110" customWidth="1"/>
    <col min="8" max="8" width="16" style="68" customWidth="1"/>
    <col min="9" max="9" width="1.09765625" style="111" customWidth="1"/>
    <col min="10" max="10" width="15" style="61" customWidth="1"/>
    <col min="11" max="11" width="2" style="61" customWidth="1"/>
    <col min="12" max="12" width="9.3984375" style="53" customWidth="1"/>
    <col min="13" max="13" width="14.3984375" style="68" customWidth="1"/>
    <col min="14" max="14" width="1.09765625" style="110" customWidth="1"/>
    <col min="15" max="15" width="16" style="68" customWidth="1"/>
    <col min="16" max="16" width="1.09765625" style="111" customWidth="1"/>
    <col min="17" max="17" width="15" style="61" customWidth="1"/>
    <col min="18" max="18" width="10.3984375" style="2"/>
    <col min="19" max="20" width="13.09765625" style="3" bestFit="1" customWidth="1"/>
    <col min="21" max="22" width="13.09765625" style="3" customWidth="1"/>
    <col min="23" max="23" width="13.09765625" style="4" bestFit="1" customWidth="1"/>
    <col min="24" max="24" width="13.09765625" style="3" bestFit="1" customWidth="1"/>
    <col min="25" max="25" width="10.3984375" style="4"/>
    <col min="26" max="16384" width="10.3984375" style="2"/>
  </cols>
  <sheetData>
    <row r="1" spans="1:25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5" ht="18" customHeight="1">
      <c r="A2" s="235" t="s">
        <v>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25" ht="18" customHeight="1">
      <c r="A3" s="235" t="s">
        <v>246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</row>
    <row r="4" spans="1:25" ht="18" customHeight="1">
      <c r="A4" s="5" t="s">
        <v>2</v>
      </c>
      <c r="B4" s="5"/>
      <c r="C4" s="5"/>
      <c r="D4" s="5"/>
      <c r="E4" s="6"/>
      <c r="F4" s="7"/>
      <c r="G4" s="5"/>
      <c r="H4" s="7"/>
      <c r="I4" s="8"/>
      <c r="J4" s="9"/>
      <c r="K4" s="9"/>
      <c r="L4" s="6"/>
      <c r="M4" s="7"/>
      <c r="N4" s="5"/>
      <c r="O4" s="7"/>
      <c r="P4" s="8"/>
      <c r="Q4" s="9"/>
    </row>
    <row r="5" spans="1:25" ht="18.75" customHeight="1">
      <c r="A5" s="5"/>
      <c r="B5" s="10"/>
      <c r="C5" s="10"/>
      <c r="D5" s="5"/>
      <c r="E5" s="237">
        <v>2564</v>
      </c>
      <c r="F5" s="237"/>
      <c r="G5" s="237"/>
      <c r="H5" s="237"/>
      <c r="I5" s="237"/>
      <c r="J5" s="237"/>
      <c r="K5" s="9"/>
      <c r="L5" s="237">
        <v>2563</v>
      </c>
      <c r="M5" s="237"/>
      <c r="N5" s="237"/>
      <c r="O5" s="237"/>
      <c r="P5" s="237"/>
      <c r="Q5" s="237"/>
    </row>
    <row r="6" spans="1:25" ht="18" customHeight="1">
      <c r="A6" s="5"/>
      <c r="B6" s="10"/>
      <c r="C6" s="10"/>
      <c r="D6" s="11" t="s">
        <v>3</v>
      </c>
      <c r="E6" s="12" t="s">
        <v>4</v>
      </c>
      <c r="F6" s="13"/>
      <c r="G6" s="11"/>
      <c r="H6" s="13" t="s">
        <v>5</v>
      </c>
      <c r="I6" s="14"/>
      <c r="J6" s="15" t="s">
        <v>6</v>
      </c>
      <c r="K6" s="9"/>
      <c r="L6" s="12" t="s">
        <v>4</v>
      </c>
      <c r="M6" s="13"/>
      <c r="N6" s="11"/>
      <c r="O6" s="13" t="s">
        <v>5</v>
      </c>
      <c r="P6" s="14"/>
      <c r="Q6" s="15" t="s">
        <v>6</v>
      </c>
    </row>
    <row r="7" spans="1:25" ht="18" customHeight="1">
      <c r="A7" s="238" t="s">
        <v>7</v>
      </c>
      <c r="B7" s="238"/>
      <c r="C7" s="238"/>
      <c r="D7" s="16" t="s">
        <v>8</v>
      </c>
      <c r="E7" s="17" t="s">
        <v>9</v>
      </c>
      <c r="F7" s="18" t="s">
        <v>10</v>
      </c>
      <c r="G7" s="16"/>
      <c r="H7" s="18" t="s">
        <v>11</v>
      </c>
      <c r="I7" s="19"/>
      <c r="J7" s="20" t="s">
        <v>12</v>
      </c>
      <c r="K7" s="9"/>
      <c r="L7" s="17" t="s">
        <v>9</v>
      </c>
      <c r="M7" s="18" t="s">
        <v>10</v>
      </c>
      <c r="N7" s="16"/>
      <c r="O7" s="18" t="s">
        <v>11</v>
      </c>
      <c r="P7" s="19"/>
      <c r="Q7" s="20" t="s">
        <v>12</v>
      </c>
    </row>
    <row r="8" spans="1:25" ht="18" customHeight="1">
      <c r="A8" s="21"/>
      <c r="B8" s="21"/>
      <c r="C8" s="21"/>
      <c r="D8" s="22"/>
      <c r="E8" s="12" t="s">
        <v>13</v>
      </c>
      <c r="F8" s="13" t="s">
        <v>14</v>
      </c>
      <c r="G8" s="11"/>
      <c r="H8" s="13" t="s">
        <v>15</v>
      </c>
      <c r="I8" s="14"/>
      <c r="J8" s="15" t="s">
        <v>13</v>
      </c>
      <c r="K8" s="15"/>
      <c r="L8" s="12" t="s">
        <v>13</v>
      </c>
      <c r="M8" s="13" t="s">
        <v>14</v>
      </c>
      <c r="N8" s="11"/>
      <c r="O8" s="13" t="s">
        <v>15</v>
      </c>
      <c r="P8" s="14"/>
      <c r="Q8" s="15" t="s">
        <v>13</v>
      </c>
    </row>
    <row r="9" spans="1:25" s="1" customFormat="1" ht="18" customHeight="1">
      <c r="A9" s="1" t="s">
        <v>16</v>
      </c>
      <c r="D9" s="23"/>
      <c r="E9" s="24"/>
      <c r="F9" s="25"/>
      <c r="G9" s="26"/>
      <c r="H9" s="25"/>
      <c r="I9" s="27"/>
      <c r="J9" s="28"/>
      <c r="K9" s="28"/>
      <c r="L9" s="24"/>
      <c r="M9" s="25"/>
      <c r="N9" s="26"/>
      <c r="O9" s="25"/>
      <c r="P9" s="27"/>
      <c r="Q9" s="28"/>
      <c r="S9" s="29"/>
      <c r="T9" s="29"/>
      <c r="U9" s="29"/>
      <c r="V9" s="29"/>
      <c r="W9" s="30"/>
      <c r="X9" s="30"/>
      <c r="Y9" s="30"/>
    </row>
    <row r="10" spans="1:25" s="1" customFormat="1" ht="18" customHeight="1">
      <c r="B10" s="31" t="s">
        <v>17</v>
      </c>
      <c r="D10" s="23"/>
      <c r="E10" s="24"/>
      <c r="F10" s="25"/>
      <c r="G10" s="25"/>
      <c r="H10" s="25">
        <f>SUM(H11:H18)</f>
        <v>0</v>
      </c>
      <c r="I10" s="32"/>
      <c r="J10" s="33">
        <f>SUM(J11:J18)</f>
        <v>0</v>
      </c>
      <c r="K10" s="33"/>
      <c r="L10" s="24"/>
      <c r="M10" s="25"/>
      <c r="N10" s="26"/>
      <c r="O10" s="25">
        <f>SUM(O11:O18)</f>
        <v>90678592683</v>
      </c>
      <c r="P10" s="27"/>
      <c r="Q10" s="33">
        <f>SUM(Q11:Q18)</f>
        <v>29.039999999999996</v>
      </c>
      <c r="S10" s="29"/>
      <c r="T10" s="34"/>
      <c r="U10" s="29"/>
      <c r="V10" s="29"/>
      <c r="W10" s="35"/>
      <c r="X10" s="29"/>
      <c r="Y10" s="36"/>
    </row>
    <row r="11" spans="1:25" ht="18" customHeight="1">
      <c r="B11" s="5" t="s">
        <v>18</v>
      </c>
      <c r="C11" s="2" t="s">
        <v>19</v>
      </c>
      <c r="D11" s="22"/>
      <c r="E11" s="12"/>
      <c r="F11" s="37"/>
      <c r="G11" s="37"/>
      <c r="H11" s="38"/>
      <c r="I11" s="39"/>
      <c r="J11" s="40"/>
      <c r="K11" s="40"/>
      <c r="L11" s="41"/>
      <c r="M11" s="37">
        <v>13165300</v>
      </c>
      <c r="N11" s="37"/>
      <c r="O11" s="38">
        <v>1560088050</v>
      </c>
      <c r="P11" s="39"/>
      <c r="Q11" s="40">
        <v>0.5</v>
      </c>
      <c r="T11" s="34"/>
      <c r="W11" s="35"/>
      <c r="X11" s="4"/>
      <c r="Y11" s="36"/>
    </row>
    <row r="12" spans="1:25" ht="18" customHeight="1">
      <c r="B12" s="5"/>
      <c r="C12" s="2" t="s">
        <v>20</v>
      </c>
      <c r="D12" s="22"/>
      <c r="E12" s="12"/>
      <c r="F12" s="37"/>
      <c r="G12" s="37"/>
      <c r="H12" s="38"/>
      <c r="I12" s="39"/>
      <c r="J12" s="40"/>
      <c r="K12" s="40"/>
      <c r="L12" s="41"/>
      <c r="M12" s="37">
        <v>16327300</v>
      </c>
      <c r="N12" s="37"/>
      <c r="O12" s="38">
        <v>1844984900</v>
      </c>
      <c r="P12" s="39"/>
      <c r="Q12" s="40">
        <v>0.6</v>
      </c>
      <c r="T12" s="34"/>
      <c r="W12" s="35"/>
      <c r="X12" s="4"/>
      <c r="Y12" s="36"/>
    </row>
    <row r="13" spans="1:25" ht="18" customHeight="1">
      <c r="B13" s="5"/>
      <c r="C13" s="2" t="s">
        <v>21</v>
      </c>
      <c r="D13" s="22"/>
      <c r="E13" s="12"/>
      <c r="F13" s="37"/>
      <c r="G13" s="37"/>
      <c r="H13" s="38"/>
      <c r="I13" s="39"/>
      <c r="J13" s="40"/>
      <c r="K13" s="40"/>
      <c r="L13" s="41"/>
      <c r="M13" s="37">
        <v>5693200</v>
      </c>
      <c r="N13" s="37"/>
      <c r="O13" s="38">
        <v>294623100</v>
      </c>
      <c r="P13" s="39"/>
      <c r="Q13" s="40">
        <v>0.09</v>
      </c>
      <c r="T13" s="34"/>
      <c r="W13" s="35"/>
      <c r="X13" s="4"/>
      <c r="Y13" s="36"/>
    </row>
    <row r="14" spans="1:25" ht="18" customHeight="1">
      <c r="B14" s="5"/>
      <c r="C14" s="2" t="s">
        <v>22</v>
      </c>
      <c r="D14" s="22"/>
      <c r="E14" s="12"/>
      <c r="F14" s="37"/>
      <c r="G14" s="37"/>
      <c r="H14" s="38"/>
      <c r="I14" s="39"/>
      <c r="J14" s="40"/>
      <c r="K14" s="40"/>
      <c r="L14" s="41"/>
      <c r="M14" s="37">
        <v>609551315</v>
      </c>
      <c r="N14" s="37"/>
      <c r="O14" s="38">
        <v>6766019597</v>
      </c>
      <c r="P14" s="39"/>
      <c r="Q14" s="40">
        <v>2.17</v>
      </c>
      <c r="T14" s="34"/>
      <c r="W14" s="35"/>
      <c r="X14" s="4"/>
      <c r="Y14" s="36"/>
    </row>
    <row r="15" spans="1:25" ht="18" customHeight="1">
      <c r="B15" s="42"/>
      <c r="C15" s="5" t="s">
        <v>23</v>
      </c>
      <c r="D15" s="5"/>
      <c r="E15" s="12"/>
      <c r="F15" s="38"/>
      <c r="G15" s="38"/>
      <c r="H15" s="38"/>
      <c r="I15" s="32"/>
      <c r="J15" s="40"/>
      <c r="K15" s="40"/>
      <c r="L15" s="41"/>
      <c r="M15" s="38">
        <v>785298200</v>
      </c>
      <c r="N15" s="38"/>
      <c r="O15" s="38">
        <v>68713592500</v>
      </c>
      <c r="P15" s="32"/>
      <c r="Q15" s="40">
        <v>21.99</v>
      </c>
      <c r="T15" s="34"/>
      <c r="W15" s="35"/>
      <c r="X15" s="4"/>
      <c r="Y15" s="36"/>
    </row>
    <row r="16" spans="1:25" ht="18" customHeight="1">
      <c r="B16" s="42"/>
      <c r="C16" s="5" t="s">
        <v>24</v>
      </c>
      <c r="D16" s="5"/>
      <c r="E16" s="12"/>
      <c r="F16" s="38"/>
      <c r="G16" s="38"/>
      <c r="H16" s="38"/>
      <c r="I16" s="32"/>
      <c r="J16" s="40"/>
      <c r="K16" s="40"/>
      <c r="L16" s="41"/>
      <c r="M16" s="38">
        <v>4981500</v>
      </c>
      <c r="N16" s="38"/>
      <c r="O16" s="38">
        <v>171861750</v>
      </c>
      <c r="P16" s="32"/>
      <c r="Q16" s="40">
        <v>0.06</v>
      </c>
      <c r="T16" s="34"/>
      <c r="W16" s="35"/>
      <c r="X16" s="4"/>
      <c r="Y16" s="36"/>
    </row>
    <row r="17" spans="2:25" ht="18" customHeight="1">
      <c r="B17" s="5"/>
      <c r="C17" s="2" t="s">
        <v>25</v>
      </c>
      <c r="D17" s="22"/>
      <c r="E17" s="12"/>
      <c r="F17" s="37"/>
      <c r="G17" s="37"/>
      <c r="H17" s="38"/>
      <c r="I17" s="39"/>
      <c r="J17" s="40"/>
      <c r="K17" s="40"/>
      <c r="L17" s="41"/>
      <c r="M17" s="37">
        <v>10062694015</v>
      </c>
      <c r="N17" s="37"/>
      <c r="O17" s="38">
        <v>10867709536</v>
      </c>
      <c r="P17" s="39"/>
      <c r="Q17" s="40">
        <v>3.48</v>
      </c>
      <c r="T17" s="34"/>
      <c r="W17" s="35"/>
      <c r="X17" s="4"/>
      <c r="Y17" s="36"/>
    </row>
    <row r="18" spans="2:25" ht="18" customHeight="1">
      <c r="B18" s="5"/>
      <c r="C18" s="2" t="s">
        <v>26</v>
      </c>
      <c r="D18" s="22"/>
      <c r="E18" s="12"/>
      <c r="F18" s="37"/>
      <c r="G18" s="37"/>
      <c r="H18" s="38"/>
      <c r="I18" s="39"/>
      <c r="J18" s="40"/>
      <c r="K18" s="40"/>
      <c r="L18" s="41"/>
      <c r="M18" s="37">
        <v>5194500</v>
      </c>
      <c r="N18" s="37"/>
      <c r="O18" s="38">
        <v>459713250</v>
      </c>
      <c r="P18" s="39"/>
      <c r="Q18" s="40">
        <v>0.15</v>
      </c>
      <c r="T18" s="34"/>
      <c r="W18" s="35"/>
      <c r="X18" s="4"/>
      <c r="Y18" s="36"/>
    </row>
    <row r="19" spans="2:25" s="1" customFormat="1" ht="18" customHeight="1">
      <c r="B19" s="31" t="s">
        <v>27</v>
      </c>
      <c r="D19" s="23"/>
      <c r="E19" s="24"/>
      <c r="F19" s="25"/>
      <c r="G19" s="25"/>
      <c r="H19" s="25">
        <f>SUM(H20:H23)</f>
        <v>0</v>
      </c>
      <c r="I19" s="32"/>
      <c r="J19" s="33">
        <f>SUM(J20:J23)</f>
        <v>0</v>
      </c>
      <c r="K19" s="33"/>
      <c r="L19" s="24"/>
      <c r="M19" s="25"/>
      <c r="N19" s="26"/>
      <c r="O19" s="25">
        <f>SUM(O20:O23)</f>
        <v>1637671150</v>
      </c>
      <c r="P19" s="27"/>
      <c r="Q19" s="33">
        <f>SUM(Q20:Q23)</f>
        <v>0.53</v>
      </c>
      <c r="S19" s="29"/>
      <c r="T19" s="34"/>
      <c r="U19" s="3"/>
      <c r="V19" s="3"/>
      <c r="W19" s="35"/>
      <c r="X19" s="29"/>
      <c r="Y19" s="36"/>
    </row>
    <row r="20" spans="2:25" ht="18" customHeight="1">
      <c r="B20" s="42"/>
      <c r="C20" s="5" t="s">
        <v>28</v>
      </c>
      <c r="D20" s="5"/>
      <c r="E20" s="12"/>
      <c r="F20" s="38"/>
      <c r="G20" s="38"/>
      <c r="H20" s="38"/>
      <c r="I20" s="32"/>
      <c r="J20" s="40"/>
      <c r="K20" s="40"/>
      <c r="L20" s="41"/>
      <c r="M20" s="38">
        <v>7087000</v>
      </c>
      <c r="N20" s="38"/>
      <c r="O20" s="38">
        <v>465970250</v>
      </c>
      <c r="P20" s="32"/>
      <c r="Q20" s="40">
        <v>0.15</v>
      </c>
      <c r="T20" s="34"/>
      <c r="W20" s="35"/>
      <c r="X20" s="4"/>
      <c r="Y20" s="36"/>
    </row>
    <row r="21" spans="2:25" ht="18" customHeight="1">
      <c r="B21" s="42"/>
      <c r="C21" s="5" t="s">
        <v>29</v>
      </c>
      <c r="D21" s="5"/>
      <c r="E21" s="12"/>
      <c r="F21" s="38"/>
      <c r="G21" s="38"/>
      <c r="H21" s="38"/>
      <c r="I21" s="32"/>
      <c r="J21" s="40"/>
      <c r="K21" s="40"/>
      <c r="L21" s="41"/>
      <c r="M21" s="38">
        <v>3532200</v>
      </c>
      <c r="N21" s="38"/>
      <c r="O21" s="38">
        <v>127159200</v>
      </c>
      <c r="P21" s="32"/>
      <c r="Q21" s="40">
        <v>0.04</v>
      </c>
      <c r="T21" s="34"/>
      <c r="W21" s="35"/>
      <c r="X21" s="4"/>
      <c r="Y21" s="36"/>
    </row>
    <row r="22" spans="2:25" ht="18" customHeight="1">
      <c r="B22" s="42"/>
      <c r="C22" s="5" t="s">
        <v>30</v>
      </c>
      <c r="D22" s="5"/>
      <c r="E22" s="12"/>
      <c r="F22" s="38"/>
      <c r="G22" s="38"/>
      <c r="H22" s="38"/>
      <c r="I22" s="32"/>
      <c r="J22" s="40"/>
      <c r="K22" s="40"/>
      <c r="L22" s="41"/>
      <c r="M22" s="38">
        <v>9121000</v>
      </c>
      <c r="N22" s="38"/>
      <c r="O22" s="38">
        <v>542699500</v>
      </c>
      <c r="P22" s="32"/>
      <c r="Q22" s="40">
        <v>0.17</v>
      </c>
      <c r="T22" s="34"/>
      <c r="W22" s="35"/>
      <c r="X22" s="4"/>
      <c r="Y22" s="36"/>
    </row>
    <row r="23" spans="2:25" ht="18" customHeight="1">
      <c r="B23" s="42"/>
      <c r="C23" s="5" t="s">
        <v>31</v>
      </c>
      <c r="D23" s="5"/>
      <c r="E23" s="12"/>
      <c r="F23" s="38"/>
      <c r="G23" s="38"/>
      <c r="H23" s="38"/>
      <c r="I23" s="32"/>
      <c r="J23" s="40"/>
      <c r="K23" s="40"/>
      <c r="L23" s="41"/>
      <c r="M23" s="38">
        <v>8505800</v>
      </c>
      <c r="N23" s="38"/>
      <c r="O23" s="38">
        <v>501842200</v>
      </c>
      <c r="P23" s="32"/>
      <c r="Q23" s="40">
        <v>0.17</v>
      </c>
      <c r="T23" s="34"/>
      <c r="W23" s="35"/>
      <c r="X23" s="4"/>
      <c r="Y23" s="36"/>
    </row>
    <row r="24" spans="2:25" s="1" customFormat="1" ht="18" customHeight="1">
      <c r="B24" s="31" t="s">
        <v>32</v>
      </c>
      <c r="D24" s="23"/>
      <c r="E24" s="24"/>
      <c r="F24" s="43"/>
      <c r="G24" s="43"/>
      <c r="H24" s="25">
        <f>SUM(H25)</f>
        <v>0</v>
      </c>
      <c r="I24" s="32"/>
      <c r="J24" s="33">
        <f>SUM(J25)</f>
        <v>0</v>
      </c>
      <c r="K24" s="44"/>
      <c r="L24" s="24"/>
      <c r="M24" s="43"/>
      <c r="N24" s="45"/>
      <c r="O24" s="46">
        <f>SUM(O25:O25)</f>
        <v>877240056</v>
      </c>
      <c r="P24" s="47"/>
      <c r="Q24" s="44">
        <f>SUM(Q25:Q25)</f>
        <v>0.28000000000000003</v>
      </c>
      <c r="S24" s="29"/>
      <c r="T24" s="34"/>
      <c r="U24" s="3"/>
      <c r="V24" s="3"/>
      <c r="W24" s="35"/>
      <c r="X24" s="29"/>
      <c r="Y24" s="36"/>
    </row>
    <row r="25" spans="2:25" ht="18" customHeight="1">
      <c r="B25" s="5" t="s">
        <v>33</v>
      </c>
      <c r="C25" s="5" t="s">
        <v>34</v>
      </c>
      <c r="D25" s="22"/>
      <c r="E25" s="12"/>
      <c r="F25" s="38"/>
      <c r="G25" s="38"/>
      <c r="H25" s="38"/>
      <c r="I25" s="32"/>
      <c r="J25" s="40"/>
      <c r="K25" s="40"/>
      <c r="L25" s="41"/>
      <c r="M25" s="38">
        <v>3178406</v>
      </c>
      <c r="N25" s="38"/>
      <c r="O25" s="38">
        <v>877240056</v>
      </c>
      <c r="P25" s="32"/>
      <c r="Q25" s="40">
        <v>0.28000000000000003</v>
      </c>
      <c r="T25" s="34"/>
      <c r="W25" s="35"/>
      <c r="X25" s="4"/>
      <c r="Y25" s="36"/>
    </row>
    <row r="26" spans="2:25" s="1" customFormat="1" ht="18" customHeight="1">
      <c r="B26" s="31" t="s">
        <v>35</v>
      </c>
      <c r="D26" s="23"/>
      <c r="E26" s="24"/>
      <c r="F26" s="43"/>
      <c r="G26" s="43"/>
      <c r="H26" s="25">
        <f>SUM(H27:H32)</f>
        <v>0</v>
      </c>
      <c r="I26" s="32"/>
      <c r="J26" s="33">
        <f>SUM(J27:J32)</f>
        <v>0</v>
      </c>
      <c r="K26" s="33"/>
      <c r="L26" s="24"/>
      <c r="M26" s="43"/>
      <c r="N26" s="45"/>
      <c r="O26" s="25">
        <f>SUM(O27:O32)</f>
        <v>4678863359</v>
      </c>
      <c r="P26" s="27"/>
      <c r="Q26" s="33">
        <f>SUM(Q27:Q32)</f>
        <v>1.5100000000000002</v>
      </c>
      <c r="S26" s="29"/>
      <c r="T26" s="34"/>
      <c r="U26" s="3"/>
      <c r="V26" s="3"/>
      <c r="W26" s="35"/>
      <c r="X26" s="29"/>
      <c r="Y26" s="36"/>
    </row>
    <row r="27" spans="2:25" ht="18" customHeight="1">
      <c r="B27" s="5" t="s">
        <v>33</v>
      </c>
      <c r="C27" s="5" t="s">
        <v>36</v>
      </c>
      <c r="D27" s="22"/>
      <c r="E27" s="12"/>
      <c r="F27" s="38"/>
      <c r="G27" s="38"/>
      <c r="H27" s="38"/>
      <c r="I27" s="39"/>
      <c r="J27" s="40"/>
      <c r="K27" s="40"/>
      <c r="L27" s="41"/>
      <c r="M27" s="38">
        <v>17795800</v>
      </c>
      <c r="N27" s="38"/>
      <c r="O27" s="38">
        <v>126350180</v>
      </c>
      <c r="P27" s="39"/>
      <c r="Q27" s="40">
        <v>0.04</v>
      </c>
      <c r="T27" s="34"/>
      <c r="W27" s="35"/>
      <c r="X27" s="4"/>
      <c r="Y27" s="36"/>
    </row>
    <row r="28" spans="2:25" ht="18" customHeight="1">
      <c r="B28" s="5" t="s">
        <v>33</v>
      </c>
      <c r="C28" s="5" t="s">
        <v>37</v>
      </c>
      <c r="D28" s="22"/>
      <c r="E28" s="12"/>
      <c r="F28" s="38"/>
      <c r="G28" s="38"/>
      <c r="H28" s="38"/>
      <c r="I28" s="39"/>
      <c r="J28" s="40"/>
      <c r="K28" s="40"/>
      <c r="L28" s="41"/>
      <c r="M28" s="38">
        <v>9123700</v>
      </c>
      <c r="N28" s="38"/>
      <c r="O28" s="38">
        <v>3448758600</v>
      </c>
      <c r="P28" s="39"/>
      <c r="Q28" s="40">
        <v>1.1100000000000001</v>
      </c>
      <c r="T28" s="34"/>
      <c r="W28" s="35"/>
      <c r="X28" s="4"/>
      <c r="Y28" s="36"/>
    </row>
    <row r="29" spans="2:25" ht="18" customHeight="1">
      <c r="B29" s="5" t="s">
        <v>33</v>
      </c>
      <c r="C29" s="5" t="s">
        <v>38</v>
      </c>
      <c r="D29" s="22"/>
      <c r="E29" s="12"/>
      <c r="F29" s="38"/>
      <c r="G29" s="38"/>
      <c r="H29" s="38"/>
      <c r="I29" s="32"/>
      <c r="J29" s="40"/>
      <c r="K29" s="40"/>
      <c r="L29" s="41"/>
      <c r="M29" s="38">
        <v>5840798</v>
      </c>
      <c r="N29" s="38"/>
      <c r="O29" s="38">
        <v>791428129</v>
      </c>
      <c r="P29" s="32"/>
      <c r="Q29" s="40">
        <v>0.25</v>
      </c>
      <c r="T29" s="34"/>
      <c r="W29" s="35"/>
      <c r="X29" s="4"/>
      <c r="Y29" s="36"/>
    </row>
    <row r="30" spans="2:25" ht="18" customHeight="1">
      <c r="B30" s="5" t="s">
        <v>33</v>
      </c>
      <c r="C30" s="5" t="s">
        <v>39</v>
      </c>
      <c r="D30" s="22"/>
      <c r="E30" s="12"/>
      <c r="F30" s="38"/>
      <c r="G30" s="38"/>
      <c r="H30" s="38"/>
      <c r="I30" s="32"/>
      <c r="J30" s="40"/>
      <c r="K30" s="40"/>
      <c r="L30" s="41"/>
      <c r="M30" s="38">
        <v>2900100</v>
      </c>
      <c r="N30" s="38"/>
      <c r="O30" s="38">
        <v>50751750</v>
      </c>
      <c r="P30" s="32"/>
      <c r="Q30" s="40">
        <v>0.02</v>
      </c>
      <c r="T30" s="34"/>
      <c r="W30" s="35"/>
      <c r="X30" s="4"/>
      <c r="Y30" s="36"/>
    </row>
    <row r="31" spans="2:25" ht="18" customHeight="1">
      <c r="B31" s="5"/>
      <c r="C31" s="5" t="s">
        <v>40</v>
      </c>
      <c r="D31" s="22"/>
      <c r="E31" s="12"/>
      <c r="F31" s="38"/>
      <c r="G31" s="38"/>
      <c r="H31" s="38"/>
      <c r="I31" s="32"/>
      <c r="J31" s="40"/>
      <c r="K31" s="40"/>
      <c r="L31" s="41"/>
      <c r="M31" s="38">
        <v>7808200</v>
      </c>
      <c r="N31" s="38"/>
      <c r="O31" s="38">
        <v>261574700</v>
      </c>
      <c r="P31" s="32"/>
      <c r="Q31" s="40">
        <v>0.09</v>
      </c>
      <c r="T31" s="34"/>
      <c r="W31" s="35"/>
      <c r="X31" s="4"/>
      <c r="Y31" s="36"/>
    </row>
    <row r="32" spans="2:25" ht="18" customHeight="1">
      <c r="B32" s="5" t="s">
        <v>33</v>
      </c>
      <c r="C32" s="5" t="s">
        <v>245</v>
      </c>
      <c r="D32" s="2"/>
      <c r="E32" s="2"/>
      <c r="F32" s="59"/>
      <c r="G32" s="2"/>
      <c r="H32" s="59"/>
      <c r="I32" s="2"/>
      <c r="J32" s="59"/>
      <c r="K32" s="2"/>
      <c r="L32" s="2"/>
      <c r="M32" s="59">
        <v>0</v>
      </c>
      <c r="N32" s="2"/>
      <c r="O32" s="59">
        <v>0</v>
      </c>
      <c r="P32" s="2"/>
      <c r="Q32" s="59">
        <v>0</v>
      </c>
      <c r="T32" s="34"/>
      <c r="W32" s="35"/>
      <c r="X32" s="4"/>
      <c r="Y32" s="36"/>
    </row>
    <row r="33" spans="1:25" ht="18" customHeight="1">
      <c r="B33" s="31" t="s">
        <v>41</v>
      </c>
      <c r="C33" s="5"/>
      <c r="D33" s="22"/>
      <c r="E33" s="12"/>
      <c r="F33" s="38"/>
      <c r="G33" s="38"/>
      <c r="H33" s="25">
        <f>SUM(H34:H36)</f>
        <v>0</v>
      </c>
      <c r="I33" s="32"/>
      <c r="J33" s="33">
        <f>SUM(J34:J36)</f>
        <v>0</v>
      </c>
      <c r="K33" s="33"/>
      <c r="L33" s="24"/>
      <c r="M33" s="38"/>
      <c r="N33" s="32"/>
      <c r="O33" s="25">
        <f>SUM(O34:O36)</f>
        <v>424027511</v>
      </c>
      <c r="P33" s="32"/>
      <c r="Q33" s="33">
        <f>SUM(Q34:Q36)</f>
        <v>0.14000000000000001</v>
      </c>
      <c r="T33" s="34"/>
      <c r="W33" s="35"/>
      <c r="X33" s="29"/>
      <c r="Y33" s="36"/>
    </row>
    <row r="34" spans="1:25" ht="18" customHeight="1">
      <c r="B34" s="5" t="s">
        <v>33</v>
      </c>
      <c r="C34" s="5" t="s">
        <v>42</v>
      </c>
      <c r="D34" s="22"/>
      <c r="E34" s="12"/>
      <c r="F34" s="38"/>
      <c r="G34" s="38"/>
      <c r="H34" s="38"/>
      <c r="I34" s="32"/>
      <c r="J34" s="40"/>
      <c r="K34" s="40"/>
      <c r="L34" s="41"/>
      <c r="M34" s="38">
        <v>11148870</v>
      </c>
      <c r="N34" s="38"/>
      <c r="O34" s="38">
        <v>181726581</v>
      </c>
      <c r="P34" s="32"/>
      <c r="Q34" s="40">
        <v>0.06</v>
      </c>
      <c r="T34" s="34"/>
      <c r="W34" s="35"/>
      <c r="X34" s="4"/>
      <c r="Y34" s="36"/>
    </row>
    <row r="35" spans="1:25" ht="18" customHeight="1">
      <c r="B35" s="5" t="s">
        <v>33</v>
      </c>
      <c r="C35" s="5" t="s">
        <v>43</v>
      </c>
      <c r="D35" s="22"/>
      <c r="E35" s="12"/>
      <c r="F35" s="38"/>
      <c r="G35" s="38"/>
      <c r="H35" s="38"/>
      <c r="I35" s="32"/>
      <c r="J35" s="40"/>
      <c r="K35" s="40"/>
      <c r="L35" s="41"/>
      <c r="M35" s="38">
        <v>7737600</v>
      </c>
      <c r="N35" s="38"/>
      <c r="O35" s="38">
        <v>128444160</v>
      </c>
      <c r="P35" s="32"/>
      <c r="Q35" s="40">
        <v>0.04</v>
      </c>
      <c r="T35" s="34"/>
      <c r="W35" s="35"/>
      <c r="X35" s="4"/>
      <c r="Y35" s="36"/>
    </row>
    <row r="36" spans="1:25" ht="18" customHeight="1">
      <c r="B36" s="5" t="s">
        <v>33</v>
      </c>
      <c r="C36" s="5" t="s">
        <v>44</v>
      </c>
      <c r="D36" s="22"/>
      <c r="E36" s="12"/>
      <c r="F36" s="38"/>
      <c r="G36" s="38"/>
      <c r="H36" s="38"/>
      <c r="I36" s="32"/>
      <c r="J36" s="40"/>
      <c r="K36" s="40"/>
      <c r="L36" s="41"/>
      <c r="M36" s="38">
        <v>8965100</v>
      </c>
      <c r="N36" s="38"/>
      <c r="O36" s="38">
        <v>113856770</v>
      </c>
      <c r="P36" s="32"/>
      <c r="Q36" s="40">
        <v>0.04</v>
      </c>
      <c r="T36" s="34"/>
      <c r="W36" s="35"/>
      <c r="X36" s="4"/>
      <c r="Y36" s="36"/>
    </row>
    <row r="37" spans="1:25" s="1" customFormat="1" ht="18" customHeight="1">
      <c r="B37" s="31" t="s">
        <v>45</v>
      </c>
      <c r="D37" s="23"/>
      <c r="E37" s="24"/>
      <c r="F37" s="43"/>
      <c r="G37" s="43"/>
      <c r="H37" s="25">
        <f>SUM(H38:H38)</f>
        <v>0</v>
      </c>
      <c r="I37" s="27"/>
      <c r="J37" s="44">
        <f>SUM(J38:J38)</f>
        <v>0</v>
      </c>
      <c r="K37" s="44"/>
      <c r="L37" s="24"/>
      <c r="M37" s="43"/>
      <c r="N37" s="45"/>
      <c r="O37" s="25">
        <f>SUM(O38:O38)</f>
        <v>1648586800</v>
      </c>
      <c r="P37" s="27"/>
      <c r="Q37" s="44">
        <f>SUM(Q38:Q38)</f>
        <v>0.53</v>
      </c>
      <c r="S37" s="29"/>
      <c r="T37" s="34"/>
      <c r="U37" s="3"/>
      <c r="V37" s="3"/>
      <c r="W37" s="35"/>
      <c r="X37" s="29"/>
      <c r="Y37" s="36"/>
    </row>
    <row r="38" spans="1:25" ht="18" customHeight="1">
      <c r="B38" s="5" t="s">
        <v>33</v>
      </c>
      <c r="C38" s="5" t="s">
        <v>46</v>
      </c>
      <c r="D38" s="22"/>
      <c r="E38" s="12"/>
      <c r="F38" s="38"/>
      <c r="G38" s="38"/>
      <c r="H38" s="38"/>
      <c r="I38" s="39"/>
      <c r="J38" s="40"/>
      <c r="K38" s="40"/>
      <c r="L38" s="41"/>
      <c r="M38" s="38">
        <v>44556400</v>
      </c>
      <c r="N38" s="38"/>
      <c r="O38" s="38">
        <v>1648586800</v>
      </c>
      <c r="P38" s="39"/>
      <c r="Q38" s="40">
        <v>0.53</v>
      </c>
      <c r="T38" s="34"/>
      <c r="W38" s="35"/>
      <c r="X38" s="4"/>
      <c r="Y38" s="36"/>
    </row>
    <row r="42" spans="1:25" ht="15.9" customHeight="1">
      <c r="B42" s="5"/>
      <c r="F42" s="38"/>
      <c r="G42" s="32"/>
      <c r="H42" s="38"/>
      <c r="I42" s="39"/>
      <c r="J42" s="40"/>
      <c r="K42" s="40"/>
      <c r="M42" s="38"/>
      <c r="N42" s="32"/>
      <c r="O42" s="38"/>
      <c r="P42" s="39"/>
      <c r="Q42" s="40"/>
      <c r="T42" s="34"/>
      <c r="W42" s="35"/>
      <c r="X42" s="4"/>
      <c r="Y42" s="36"/>
    </row>
    <row r="43" spans="1:25" ht="16.5" customHeight="1">
      <c r="A43" s="2" t="s">
        <v>54</v>
      </c>
      <c r="D43" s="5"/>
      <c r="E43" s="58"/>
      <c r="F43" s="59"/>
      <c r="G43" s="60"/>
      <c r="H43" s="59"/>
      <c r="I43" s="2"/>
      <c r="L43" s="58"/>
      <c r="M43" s="59"/>
      <c r="N43" s="60"/>
      <c r="O43" s="59"/>
      <c r="P43" s="2"/>
      <c r="T43" s="34"/>
      <c r="W43" s="35"/>
      <c r="X43" s="4"/>
      <c r="Y43" s="36"/>
    </row>
    <row r="44" spans="1:25" ht="16.5" customHeight="1">
      <c r="A44" s="62"/>
      <c r="B44" s="62"/>
      <c r="C44" s="62"/>
      <c r="D44" s="5"/>
      <c r="E44" s="12"/>
      <c r="F44" s="59"/>
      <c r="G44" s="63"/>
      <c r="H44" s="59"/>
      <c r="I44" s="64"/>
      <c r="L44" s="12"/>
      <c r="M44" s="59"/>
      <c r="N44" s="63"/>
      <c r="O44" s="59"/>
      <c r="P44" s="64"/>
      <c r="T44" s="34"/>
      <c r="W44" s="35"/>
      <c r="X44" s="4"/>
      <c r="Y44" s="36"/>
    </row>
    <row r="45" spans="1:25" ht="16.5" customHeight="1">
      <c r="A45" s="65" t="s">
        <v>241</v>
      </c>
      <c r="B45" s="10"/>
      <c r="C45" s="10"/>
      <c r="D45" s="5"/>
      <c r="E45" s="58"/>
      <c r="F45" s="59"/>
      <c r="G45" s="2"/>
      <c r="H45" s="59"/>
      <c r="I45" s="66"/>
      <c r="L45" s="58"/>
      <c r="M45" s="59"/>
      <c r="N45" s="2"/>
      <c r="O45" s="59"/>
      <c r="P45" s="66"/>
      <c r="T45" s="34"/>
      <c r="W45" s="35"/>
      <c r="X45" s="4"/>
      <c r="Y45" s="36"/>
    </row>
    <row r="46" spans="1:25" ht="18" customHeight="1">
      <c r="A46" s="65" t="s">
        <v>242</v>
      </c>
      <c r="B46" s="10"/>
      <c r="C46" s="10"/>
      <c r="D46" s="67"/>
      <c r="E46" s="58"/>
      <c r="G46" s="69"/>
      <c r="H46" s="70" t="s">
        <v>55</v>
      </c>
      <c r="I46" s="66"/>
      <c r="L46" s="58"/>
      <c r="N46" s="69"/>
      <c r="O46" s="70"/>
      <c r="P46" s="66"/>
      <c r="T46" s="34"/>
      <c r="W46" s="35"/>
      <c r="X46" s="4"/>
      <c r="Y46" s="36"/>
    </row>
    <row r="47" spans="1:25" ht="18" customHeight="1">
      <c r="A47" s="235" t="s">
        <v>0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T47" s="34"/>
      <c r="W47" s="35"/>
      <c r="X47" s="4"/>
      <c r="Y47" s="36"/>
    </row>
    <row r="48" spans="1:25" ht="18" customHeight="1">
      <c r="A48" s="235" t="s">
        <v>56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T48" s="34"/>
      <c r="W48" s="35"/>
      <c r="X48" s="4"/>
      <c r="Y48" s="36"/>
    </row>
    <row r="49" spans="1:25" ht="18" customHeight="1">
      <c r="A49" s="235" t="str">
        <f>A3</f>
        <v>ณ วันที่ 31 ธันวาคม 2564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T49" s="34"/>
      <c r="W49" s="35"/>
      <c r="X49" s="4"/>
      <c r="Y49" s="36"/>
    </row>
    <row r="50" spans="1:25" ht="18" customHeight="1">
      <c r="A50" s="5" t="s">
        <v>2</v>
      </c>
      <c r="B50" s="5"/>
      <c r="C50" s="5"/>
      <c r="D50" s="5"/>
      <c r="E50" s="6"/>
      <c r="F50" s="7"/>
      <c r="G50" s="5"/>
      <c r="H50" s="7"/>
      <c r="I50" s="8"/>
      <c r="J50" s="9"/>
      <c r="K50" s="9"/>
      <c r="L50" s="6"/>
      <c r="M50" s="7"/>
      <c r="N50" s="5"/>
      <c r="O50" s="7"/>
      <c r="P50" s="8"/>
      <c r="Q50" s="9"/>
      <c r="T50" s="34"/>
      <c r="W50" s="35"/>
      <c r="X50" s="4"/>
      <c r="Y50" s="36"/>
    </row>
    <row r="51" spans="1:25" ht="18" customHeight="1">
      <c r="A51" s="5"/>
      <c r="B51" s="10"/>
      <c r="C51" s="10"/>
      <c r="D51" s="5"/>
      <c r="E51" s="237">
        <f>E5</f>
        <v>2564</v>
      </c>
      <c r="F51" s="237"/>
      <c r="G51" s="237"/>
      <c r="H51" s="237"/>
      <c r="I51" s="237"/>
      <c r="J51" s="237"/>
      <c r="K51" s="9"/>
      <c r="L51" s="237">
        <v>2563</v>
      </c>
      <c r="M51" s="237"/>
      <c r="N51" s="237"/>
      <c r="O51" s="237"/>
      <c r="P51" s="237"/>
      <c r="Q51" s="237"/>
      <c r="T51" s="34"/>
      <c r="W51" s="35"/>
      <c r="X51" s="4"/>
      <c r="Y51" s="36"/>
    </row>
    <row r="52" spans="1:25" ht="18" customHeight="1">
      <c r="A52" s="5"/>
      <c r="B52" s="10"/>
      <c r="C52" s="10"/>
      <c r="D52" s="11" t="s">
        <v>3</v>
      </c>
      <c r="E52" s="12" t="s">
        <v>4</v>
      </c>
      <c r="F52" s="13"/>
      <c r="G52" s="11"/>
      <c r="H52" s="13" t="s">
        <v>5</v>
      </c>
      <c r="I52" s="14"/>
      <c r="J52" s="15" t="s">
        <v>6</v>
      </c>
      <c r="K52" s="9"/>
      <c r="L52" s="12" t="s">
        <v>4</v>
      </c>
      <c r="M52" s="13"/>
      <c r="N52" s="11"/>
      <c r="O52" s="13" t="s">
        <v>5</v>
      </c>
      <c r="P52" s="14"/>
      <c r="Q52" s="15" t="s">
        <v>6</v>
      </c>
      <c r="T52" s="34"/>
      <c r="W52" s="35"/>
      <c r="X52" s="4"/>
      <c r="Y52" s="36"/>
    </row>
    <row r="53" spans="1:25" ht="18" customHeight="1">
      <c r="A53" s="238" t="s">
        <v>7</v>
      </c>
      <c r="B53" s="238"/>
      <c r="C53" s="238"/>
      <c r="D53" s="16" t="s">
        <v>8</v>
      </c>
      <c r="E53" s="17" t="s">
        <v>9</v>
      </c>
      <c r="F53" s="18" t="s">
        <v>10</v>
      </c>
      <c r="G53" s="16"/>
      <c r="H53" s="18" t="s">
        <v>11</v>
      </c>
      <c r="I53" s="19"/>
      <c r="J53" s="20" t="s">
        <v>12</v>
      </c>
      <c r="K53" s="9"/>
      <c r="L53" s="17" t="s">
        <v>9</v>
      </c>
      <c r="M53" s="18" t="s">
        <v>10</v>
      </c>
      <c r="N53" s="16"/>
      <c r="O53" s="18" t="s">
        <v>11</v>
      </c>
      <c r="P53" s="19"/>
      <c r="Q53" s="20" t="s">
        <v>12</v>
      </c>
      <c r="T53" s="34"/>
      <c r="W53" s="35"/>
      <c r="X53" s="4"/>
      <c r="Y53" s="36"/>
    </row>
    <row r="54" spans="1:25" ht="18" customHeight="1">
      <c r="A54" s="21"/>
      <c r="B54" s="21"/>
      <c r="C54" s="21"/>
      <c r="D54" s="22"/>
      <c r="E54" s="12" t="s">
        <v>13</v>
      </c>
      <c r="F54" s="13" t="s">
        <v>14</v>
      </c>
      <c r="G54" s="11"/>
      <c r="H54" s="13" t="s">
        <v>15</v>
      </c>
      <c r="I54" s="14"/>
      <c r="J54" s="15" t="s">
        <v>13</v>
      </c>
      <c r="K54" s="15"/>
      <c r="L54" s="12" t="s">
        <v>13</v>
      </c>
      <c r="M54" s="13" t="s">
        <v>14</v>
      </c>
      <c r="N54" s="11"/>
      <c r="O54" s="13" t="s">
        <v>15</v>
      </c>
      <c r="P54" s="14"/>
      <c r="Q54" s="15" t="s">
        <v>13</v>
      </c>
      <c r="T54" s="34"/>
      <c r="W54" s="35"/>
      <c r="X54" s="4"/>
      <c r="Y54" s="36"/>
    </row>
    <row r="55" spans="1:25" s="1" customFormat="1" ht="18" customHeight="1">
      <c r="B55" s="31" t="s">
        <v>47</v>
      </c>
      <c r="D55" s="50"/>
      <c r="E55" s="51"/>
      <c r="F55" s="25"/>
      <c r="G55" s="25"/>
      <c r="H55" s="25">
        <f>SUM(H56:H61)</f>
        <v>0</v>
      </c>
      <c r="I55" s="27"/>
      <c r="J55" s="44">
        <f>SUM(J56:J61)</f>
        <v>0</v>
      </c>
      <c r="K55" s="44"/>
      <c r="L55" s="24"/>
      <c r="M55" s="25"/>
      <c r="N55" s="47"/>
      <c r="O55" s="25">
        <f>SUM(O56:O61)</f>
        <v>4245535502</v>
      </c>
      <c r="P55" s="27"/>
      <c r="Q55" s="44">
        <f>SUM(Q56:Q61)</f>
        <v>1.37</v>
      </c>
      <c r="S55" s="29"/>
      <c r="T55" s="34"/>
      <c r="U55" s="3"/>
      <c r="V55" s="3"/>
      <c r="W55" s="35"/>
      <c r="X55" s="29"/>
      <c r="Y55" s="36"/>
    </row>
    <row r="56" spans="1:25" ht="18" customHeight="1">
      <c r="B56" s="5"/>
      <c r="C56" s="2" t="s">
        <v>48</v>
      </c>
      <c r="F56" s="38"/>
      <c r="G56" s="38"/>
      <c r="H56" s="38"/>
      <c r="I56" s="39"/>
      <c r="J56" s="40"/>
      <c r="K56" s="40"/>
      <c r="L56" s="41"/>
      <c r="M56" s="38">
        <v>3269000</v>
      </c>
      <c r="N56" s="38"/>
      <c r="O56" s="38">
        <v>127491000</v>
      </c>
      <c r="P56" s="39"/>
      <c r="Q56" s="40">
        <v>0.04</v>
      </c>
      <c r="T56" s="34"/>
      <c r="W56" s="35"/>
      <c r="X56" s="4"/>
      <c r="Y56" s="36"/>
    </row>
    <row r="57" spans="1:25" ht="18" customHeight="1">
      <c r="B57" s="5"/>
      <c r="C57" s="2" t="s">
        <v>49</v>
      </c>
      <c r="F57" s="38"/>
      <c r="G57" s="38"/>
      <c r="H57" s="38"/>
      <c r="I57" s="39"/>
      <c r="J57" s="40"/>
      <c r="K57" s="40"/>
      <c r="L57" s="41"/>
      <c r="M57" s="38">
        <v>38250700</v>
      </c>
      <c r="N57" s="38"/>
      <c r="O57" s="38">
        <v>1176209025</v>
      </c>
      <c r="P57" s="39"/>
      <c r="Q57" s="40">
        <v>0.38</v>
      </c>
      <c r="S57" s="54"/>
      <c r="T57" s="55"/>
      <c r="U57" s="54"/>
      <c r="V57" s="54"/>
      <c r="W57" s="56"/>
      <c r="X57" s="2"/>
      <c r="Y57" s="57"/>
    </row>
    <row r="58" spans="1:25" ht="18" customHeight="1">
      <c r="B58" s="5"/>
      <c r="C58" s="2" t="s">
        <v>50</v>
      </c>
      <c r="F58" s="38"/>
      <c r="G58" s="38"/>
      <c r="H58" s="38"/>
      <c r="I58" s="39"/>
      <c r="J58" s="40"/>
      <c r="K58" s="40"/>
      <c r="L58" s="41"/>
      <c r="M58" s="38">
        <v>25412150</v>
      </c>
      <c r="N58" s="38"/>
      <c r="O58" s="38">
        <v>432006550</v>
      </c>
      <c r="P58" s="39"/>
      <c r="Q58" s="40">
        <v>0.14000000000000001</v>
      </c>
      <c r="T58" s="34"/>
      <c r="W58" s="35"/>
      <c r="X58" s="4"/>
      <c r="Y58" s="36"/>
    </row>
    <row r="59" spans="1:25" ht="18" customHeight="1">
      <c r="B59" s="5"/>
      <c r="C59" s="2" t="s">
        <v>51</v>
      </c>
      <c r="F59" s="38"/>
      <c r="G59" s="38"/>
      <c r="H59" s="38"/>
      <c r="I59" s="39"/>
      <c r="J59" s="40"/>
      <c r="K59" s="40"/>
      <c r="L59" s="41"/>
      <c r="M59" s="38">
        <v>99867418</v>
      </c>
      <c r="N59" s="38"/>
      <c r="O59" s="38">
        <v>1368183627</v>
      </c>
      <c r="P59" s="39"/>
      <c r="Q59" s="40">
        <v>0.45</v>
      </c>
      <c r="T59" s="34"/>
      <c r="W59" s="35"/>
      <c r="X59" s="4"/>
      <c r="Y59" s="36"/>
    </row>
    <row r="60" spans="1:25" ht="18" customHeight="1">
      <c r="B60" s="5"/>
      <c r="C60" s="2" t="s">
        <v>52</v>
      </c>
      <c r="F60" s="38"/>
      <c r="G60" s="38"/>
      <c r="H60" s="38"/>
      <c r="I60" s="39"/>
      <c r="J60" s="40"/>
      <c r="K60" s="40"/>
      <c r="L60" s="41"/>
      <c r="M60" s="38">
        <v>29095700</v>
      </c>
      <c r="N60" s="38"/>
      <c r="O60" s="38">
        <v>1011075575</v>
      </c>
      <c r="P60" s="39"/>
      <c r="Q60" s="40">
        <v>0.32</v>
      </c>
      <c r="T60" s="34"/>
      <c r="W60" s="35"/>
      <c r="X60" s="4"/>
      <c r="Y60" s="36"/>
    </row>
    <row r="61" spans="1:25" ht="18" customHeight="1">
      <c r="B61" s="5"/>
      <c r="C61" s="2" t="s">
        <v>53</v>
      </c>
      <c r="F61" s="38"/>
      <c r="G61" s="38"/>
      <c r="H61" s="38"/>
      <c r="I61" s="39"/>
      <c r="J61" s="40"/>
      <c r="K61" s="40"/>
      <c r="L61" s="41"/>
      <c r="M61" s="38">
        <v>3652300</v>
      </c>
      <c r="N61" s="38"/>
      <c r="O61" s="38">
        <v>130569725</v>
      </c>
      <c r="P61" s="39"/>
      <c r="Q61" s="40">
        <v>0.04</v>
      </c>
      <c r="T61" s="34"/>
      <c r="W61" s="35"/>
      <c r="X61" s="4"/>
      <c r="Y61" s="36"/>
    </row>
    <row r="62" spans="1:25" s="1" customFormat="1" ht="18" customHeight="1">
      <c r="B62" s="31" t="s">
        <v>57</v>
      </c>
      <c r="D62" s="50"/>
      <c r="E62" s="51"/>
      <c r="F62" s="25"/>
      <c r="G62" s="25"/>
      <c r="H62" s="25">
        <f>SUM(H63:H66)</f>
        <v>0</v>
      </c>
      <c r="I62" s="27"/>
      <c r="J62" s="33">
        <f>SUM(J63:J66)</f>
        <v>0</v>
      </c>
      <c r="K62" s="33"/>
      <c r="L62" s="24"/>
      <c r="M62" s="25"/>
      <c r="N62" s="47"/>
      <c r="O62" s="25">
        <f>SUM(O63:O66)</f>
        <v>6186091038</v>
      </c>
      <c r="P62" s="27"/>
      <c r="Q62" s="33">
        <f>SUM(Q63:Q66)</f>
        <v>1.98</v>
      </c>
      <c r="S62" s="29"/>
      <c r="T62" s="34"/>
      <c r="U62" s="3"/>
      <c r="V62" s="3"/>
      <c r="W62" s="35"/>
      <c r="X62" s="29"/>
      <c r="Y62" s="36"/>
    </row>
    <row r="63" spans="1:25" ht="18" customHeight="1">
      <c r="B63" s="5"/>
      <c r="C63" s="2" t="s">
        <v>58</v>
      </c>
      <c r="F63" s="38"/>
      <c r="G63" s="38"/>
      <c r="H63" s="38"/>
      <c r="I63" s="39"/>
      <c r="J63" s="40"/>
      <c r="K63" s="40"/>
      <c r="L63" s="24"/>
      <c r="M63" s="38">
        <v>21778500</v>
      </c>
      <c r="N63" s="38"/>
      <c r="O63" s="38">
        <v>3833016000</v>
      </c>
      <c r="P63" s="39"/>
      <c r="Q63" s="40">
        <v>1.23</v>
      </c>
      <c r="T63" s="34"/>
      <c r="W63" s="35"/>
      <c r="X63" s="4"/>
      <c r="Y63" s="36"/>
    </row>
    <row r="64" spans="1:25" ht="18" customHeight="1">
      <c r="B64" s="5"/>
      <c r="C64" s="2" t="s">
        <v>59</v>
      </c>
      <c r="F64" s="38"/>
      <c r="G64" s="38"/>
      <c r="H64" s="38"/>
      <c r="I64" s="39"/>
      <c r="J64" s="40"/>
      <c r="K64" s="40"/>
      <c r="L64" s="24"/>
      <c r="M64" s="38">
        <v>16232000</v>
      </c>
      <c r="N64" s="38"/>
      <c r="O64" s="38">
        <v>539714000</v>
      </c>
      <c r="P64" s="39"/>
      <c r="Q64" s="40">
        <v>0.17</v>
      </c>
      <c r="T64" s="34"/>
      <c r="W64" s="35"/>
      <c r="X64" s="4"/>
      <c r="Y64" s="36"/>
    </row>
    <row r="65" spans="2:25" ht="18" customHeight="1">
      <c r="B65" s="5"/>
      <c r="C65" s="2" t="s">
        <v>60</v>
      </c>
      <c r="F65" s="38"/>
      <c r="G65" s="38"/>
      <c r="H65" s="38"/>
      <c r="I65" s="39"/>
      <c r="J65" s="40"/>
      <c r="K65" s="40"/>
      <c r="L65" s="24"/>
      <c r="M65" s="38">
        <v>25153100</v>
      </c>
      <c r="N65" s="38"/>
      <c r="O65" s="38">
        <v>1414861875</v>
      </c>
      <c r="P65" s="39"/>
      <c r="Q65" s="40">
        <v>0.45</v>
      </c>
      <c r="T65" s="34"/>
      <c r="W65" s="35"/>
      <c r="X65" s="4"/>
      <c r="Y65" s="36"/>
    </row>
    <row r="66" spans="2:25" ht="18" customHeight="1">
      <c r="B66" s="5"/>
      <c r="C66" s="2" t="s">
        <v>61</v>
      </c>
      <c r="F66" s="38"/>
      <c r="G66" s="38"/>
      <c r="H66" s="38"/>
      <c r="I66" s="39"/>
      <c r="J66" s="40"/>
      <c r="K66" s="40"/>
      <c r="L66" s="24"/>
      <c r="M66" s="38">
        <v>115842780</v>
      </c>
      <c r="N66" s="38"/>
      <c r="O66" s="38">
        <v>398499163</v>
      </c>
      <c r="P66" s="39"/>
      <c r="Q66" s="40">
        <v>0.13</v>
      </c>
      <c r="T66" s="34"/>
      <c r="W66" s="35"/>
      <c r="X66" s="4"/>
      <c r="Y66" s="36"/>
    </row>
    <row r="67" spans="2:25" s="1" customFormat="1" ht="18" customHeight="1">
      <c r="B67" s="31" t="s">
        <v>62</v>
      </c>
      <c r="D67" s="50"/>
      <c r="E67" s="51"/>
      <c r="F67" s="25"/>
      <c r="G67" s="25"/>
      <c r="H67" s="25">
        <f>SUM(H68:H70)</f>
        <v>0</v>
      </c>
      <c r="I67" s="27"/>
      <c r="J67" s="33">
        <f>SUM(J68:J70)</f>
        <v>0</v>
      </c>
      <c r="K67" s="33"/>
      <c r="L67" s="24"/>
      <c r="M67" s="25"/>
      <c r="N67" s="47"/>
      <c r="O67" s="25">
        <f>SUM(O68:O70)</f>
        <v>565793050</v>
      </c>
      <c r="P67" s="27"/>
      <c r="Q67" s="33">
        <f>SUM(Q68:Q70)</f>
        <v>0.18</v>
      </c>
      <c r="S67" s="29"/>
      <c r="T67" s="34"/>
      <c r="U67" s="3"/>
      <c r="V67" s="3"/>
      <c r="W67" s="35"/>
      <c r="X67" s="29"/>
      <c r="Y67" s="36"/>
    </row>
    <row r="68" spans="2:25" ht="18" customHeight="1">
      <c r="B68" s="5"/>
      <c r="C68" s="2" t="s">
        <v>63</v>
      </c>
      <c r="F68" s="38"/>
      <c r="G68" s="38"/>
      <c r="H68" s="38"/>
      <c r="I68" s="39"/>
      <c r="J68" s="38"/>
      <c r="K68" s="38"/>
      <c r="L68" s="24"/>
      <c r="M68" s="38">
        <v>0</v>
      </c>
      <c r="N68" s="38"/>
      <c r="O68" s="38">
        <v>0</v>
      </c>
      <c r="P68" s="39"/>
      <c r="Q68" s="38">
        <f>ROUND((O68/$O$320)*100,2)</f>
        <v>0</v>
      </c>
      <c r="T68" s="34"/>
      <c r="W68" s="35"/>
      <c r="X68" s="4"/>
      <c r="Y68" s="36"/>
    </row>
    <row r="69" spans="2:25" ht="18" customHeight="1">
      <c r="B69" s="5"/>
      <c r="C69" s="2" t="s">
        <v>64</v>
      </c>
      <c r="F69" s="38"/>
      <c r="G69" s="38"/>
      <c r="H69" s="38"/>
      <c r="I69" s="39"/>
      <c r="J69" s="40"/>
      <c r="K69" s="38"/>
      <c r="L69" s="24"/>
      <c r="M69" s="38">
        <v>4297800</v>
      </c>
      <c r="N69" s="38"/>
      <c r="O69" s="38">
        <v>170837550</v>
      </c>
      <c r="P69" s="39"/>
      <c r="Q69" s="40">
        <v>0.05</v>
      </c>
      <c r="T69" s="34"/>
      <c r="W69" s="35"/>
      <c r="X69" s="4"/>
      <c r="Y69" s="36"/>
    </row>
    <row r="70" spans="2:25" ht="18" customHeight="1">
      <c r="B70" s="5"/>
      <c r="C70" s="2" t="s">
        <v>65</v>
      </c>
      <c r="F70" s="38"/>
      <c r="G70" s="38"/>
      <c r="H70" s="38"/>
      <c r="I70" s="39"/>
      <c r="J70" s="40"/>
      <c r="K70" s="40"/>
      <c r="L70" s="24"/>
      <c r="M70" s="38">
        <v>9517000</v>
      </c>
      <c r="N70" s="38"/>
      <c r="O70" s="38">
        <v>394955500</v>
      </c>
      <c r="P70" s="39"/>
      <c r="Q70" s="40">
        <v>0.13</v>
      </c>
      <c r="T70" s="34"/>
      <c r="W70" s="35"/>
      <c r="X70" s="4"/>
      <c r="Y70" s="36"/>
    </row>
    <row r="71" spans="2:25" s="1" customFormat="1" ht="18" customHeight="1">
      <c r="B71" s="31" t="s">
        <v>66</v>
      </c>
      <c r="D71" s="50"/>
      <c r="E71" s="51"/>
      <c r="F71" s="25"/>
      <c r="G71" s="25"/>
      <c r="H71" s="25">
        <f>SUM(H72:H82)</f>
        <v>0</v>
      </c>
      <c r="I71" s="27"/>
      <c r="J71" s="33">
        <f>SUM(J72:J82)</f>
        <v>0</v>
      </c>
      <c r="K71" s="33"/>
      <c r="L71" s="24"/>
      <c r="M71" s="25"/>
      <c r="N71" s="47"/>
      <c r="O71" s="25">
        <f>SUM(O72:O82)</f>
        <v>160513535133</v>
      </c>
      <c r="P71" s="27"/>
      <c r="Q71" s="33">
        <f>SUM(Q72:Q82)</f>
        <v>51.370000000000005</v>
      </c>
      <c r="S71" s="29"/>
      <c r="T71" s="34"/>
      <c r="U71" s="3"/>
      <c r="V71" s="3"/>
      <c r="W71" s="35"/>
      <c r="X71" s="29"/>
      <c r="Y71" s="36"/>
    </row>
    <row r="72" spans="2:25" ht="18" customHeight="1">
      <c r="B72" s="5"/>
      <c r="C72" s="2" t="s">
        <v>67</v>
      </c>
      <c r="F72" s="38"/>
      <c r="G72" s="38"/>
      <c r="H72" s="38"/>
      <c r="I72" s="32"/>
      <c r="J72" s="40"/>
      <c r="K72" s="40"/>
      <c r="L72" s="24"/>
      <c r="M72" s="38">
        <v>3473791000</v>
      </c>
      <c r="N72" s="38"/>
      <c r="O72" s="38">
        <v>147636117500</v>
      </c>
      <c r="P72" s="32"/>
      <c r="Q72" s="40">
        <v>47.25</v>
      </c>
      <c r="T72" s="34"/>
      <c r="W72" s="35"/>
      <c r="X72" s="4"/>
      <c r="Y72" s="36"/>
    </row>
    <row r="73" spans="2:25" ht="18" customHeight="1">
      <c r="B73" s="5"/>
      <c r="C73" s="2" t="s">
        <v>68</v>
      </c>
      <c r="F73" s="38"/>
      <c r="G73" s="38"/>
      <c r="H73" s="38"/>
      <c r="I73" s="32"/>
      <c r="J73" s="40"/>
      <c r="K73" s="40"/>
      <c r="L73" s="24"/>
      <c r="M73" s="38">
        <v>262431600</v>
      </c>
      <c r="N73" s="38"/>
      <c r="O73" s="38">
        <v>1941993840</v>
      </c>
      <c r="P73" s="32"/>
      <c r="Q73" s="40">
        <v>0.62</v>
      </c>
      <c r="T73" s="34"/>
      <c r="W73" s="35"/>
      <c r="X73" s="4"/>
      <c r="Y73" s="36"/>
    </row>
    <row r="74" spans="2:25" ht="18" customHeight="1">
      <c r="B74" s="5"/>
      <c r="C74" s="2" t="s">
        <v>69</v>
      </c>
      <c r="F74" s="38"/>
      <c r="G74" s="38"/>
      <c r="H74" s="38"/>
      <c r="I74" s="39"/>
      <c r="J74" s="38"/>
      <c r="K74" s="40"/>
      <c r="L74" s="24"/>
      <c r="M74" s="38">
        <v>0</v>
      </c>
      <c r="N74" s="38"/>
      <c r="O74" s="38">
        <v>0</v>
      </c>
      <c r="P74" s="39"/>
      <c r="Q74" s="38">
        <v>0</v>
      </c>
      <c r="T74" s="34"/>
      <c r="W74" s="35"/>
      <c r="X74" s="4"/>
      <c r="Y74" s="36"/>
    </row>
    <row r="75" spans="2:25" ht="18" customHeight="1">
      <c r="B75" s="5"/>
      <c r="C75" s="2" t="s">
        <v>70</v>
      </c>
      <c r="F75" s="38"/>
      <c r="G75" s="38"/>
      <c r="H75" s="38"/>
      <c r="I75" s="39"/>
      <c r="J75" s="40"/>
      <c r="K75" s="40"/>
      <c r="L75" s="24"/>
      <c r="M75" s="38">
        <v>201273600</v>
      </c>
      <c r="N75" s="38"/>
      <c r="O75" s="38">
        <v>4146236160</v>
      </c>
      <c r="P75" s="39"/>
      <c r="Q75" s="40">
        <v>1.33</v>
      </c>
      <c r="T75" s="34"/>
      <c r="W75" s="35"/>
      <c r="X75" s="4"/>
      <c r="Y75" s="36"/>
    </row>
    <row r="76" spans="2:25" ht="18" customHeight="1">
      <c r="B76" s="5"/>
      <c r="C76" s="2" t="s">
        <v>71</v>
      </c>
      <c r="F76" s="38"/>
      <c r="G76" s="38"/>
      <c r="H76" s="38"/>
      <c r="I76" s="39"/>
      <c r="J76" s="40"/>
      <c r="K76" s="40"/>
      <c r="L76" s="24"/>
      <c r="M76" s="38">
        <v>12904100</v>
      </c>
      <c r="N76" s="38"/>
      <c r="O76" s="38">
        <v>625848850</v>
      </c>
      <c r="P76" s="39"/>
      <c r="Q76" s="40">
        <v>0.2</v>
      </c>
      <c r="T76" s="34"/>
      <c r="W76" s="35"/>
      <c r="X76" s="4"/>
      <c r="Y76" s="36"/>
    </row>
    <row r="77" spans="2:25" ht="18" customHeight="1">
      <c r="B77" s="5"/>
      <c r="C77" s="2" t="s">
        <v>72</v>
      </c>
      <c r="F77" s="38"/>
      <c r="G77" s="38"/>
      <c r="H77" s="38"/>
      <c r="I77" s="39"/>
      <c r="J77" s="40"/>
      <c r="K77" s="40"/>
      <c r="L77" s="24"/>
      <c r="M77" s="38">
        <v>4378500</v>
      </c>
      <c r="N77" s="38"/>
      <c r="O77" s="38">
        <v>842861250</v>
      </c>
      <c r="P77" s="39"/>
      <c r="Q77" s="40">
        <v>0.27</v>
      </c>
      <c r="T77" s="34"/>
      <c r="W77" s="35"/>
      <c r="X77" s="4"/>
      <c r="Y77" s="36"/>
    </row>
    <row r="78" spans="2:25" ht="18" customHeight="1">
      <c r="B78" s="5"/>
      <c r="C78" s="2" t="s">
        <v>73</v>
      </c>
      <c r="F78" s="38"/>
      <c r="G78" s="38"/>
      <c r="H78" s="38"/>
      <c r="I78" s="39"/>
      <c r="J78" s="40"/>
      <c r="K78" s="40"/>
      <c r="L78" s="24"/>
      <c r="M78" s="38">
        <v>28921000</v>
      </c>
      <c r="N78" s="38"/>
      <c r="O78" s="38">
        <v>459843900</v>
      </c>
      <c r="P78" s="39"/>
      <c r="Q78" s="40">
        <v>0.14000000000000001</v>
      </c>
      <c r="T78" s="34"/>
      <c r="W78" s="35"/>
      <c r="X78" s="4"/>
      <c r="Y78" s="36"/>
    </row>
    <row r="79" spans="2:25" ht="18" customHeight="1">
      <c r="B79" s="5"/>
      <c r="C79" s="2" t="s">
        <v>74</v>
      </c>
      <c r="F79" s="38"/>
      <c r="G79" s="38"/>
      <c r="H79" s="38"/>
      <c r="I79" s="39"/>
      <c r="J79" s="40"/>
      <c r="K79" s="40"/>
      <c r="L79" s="24"/>
      <c r="M79" s="38">
        <v>35360200</v>
      </c>
      <c r="N79" s="38"/>
      <c r="O79" s="38">
        <v>1741489850</v>
      </c>
      <c r="P79" s="39"/>
      <c r="Q79" s="40">
        <v>0.56000000000000005</v>
      </c>
      <c r="T79" s="34"/>
      <c r="W79" s="35"/>
      <c r="X79" s="4"/>
      <c r="Y79" s="36"/>
    </row>
    <row r="80" spans="2:25" ht="18" customHeight="1">
      <c r="B80" s="5"/>
      <c r="C80" s="2" t="s">
        <v>75</v>
      </c>
      <c r="F80" s="38"/>
      <c r="G80" s="38"/>
      <c r="H80" s="38"/>
      <c r="I80" s="39"/>
      <c r="J80" s="40"/>
      <c r="K80" s="38"/>
      <c r="L80" s="24"/>
      <c r="M80" s="38">
        <v>14965400</v>
      </c>
      <c r="N80" s="38"/>
      <c r="O80" s="38">
        <v>793166200</v>
      </c>
      <c r="P80" s="39"/>
      <c r="Q80" s="40">
        <v>0.25</v>
      </c>
      <c r="T80" s="34"/>
      <c r="W80" s="35"/>
      <c r="X80" s="4"/>
      <c r="Y80" s="36"/>
    </row>
    <row r="81" spans="1:25" ht="18" customHeight="1">
      <c r="B81" s="5"/>
      <c r="C81" s="2" t="s">
        <v>76</v>
      </c>
      <c r="F81" s="38"/>
      <c r="G81" s="38"/>
      <c r="H81" s="38"/>
      <c r="I81" s="39"/>
      <c r="J81" s="40"/>
      <c r="K81" s="40"/>
      <c r="L81" s="24"/>
      <c r="M81" s="38">
        <v>2814900</v>
      </c>
      <c r="N81" s="38"/>
      <c r="O81" s="38">
        <v>22659945</v>
      </c>
      <c r="P81" s="39"/>
      <c r="Q81" s="40">
        <v>0.01</v>
      </c>
      <c r="T81" s="34"/>
      <c r="W81" s="35"/>
      <c r="X81" s="4"/>
      <c r="Y81" s="36"/>
    </row>
    <row r="82" spans="1:25" ht="18" customHeight="1">
      <c r="B82" s="5"/>
      <c r="C82" s="2" t="s">
        <v>77</v>
      </c>
      <c r="F82" s="38"/>
      <c r="G82" s="38"/>
      <c r="H82" s="38"/>
      <c r="I82" s="39"/>
      <c r="J82" s="40"/>
      <c r="K82" s="40"/>
      <c r="L82" s="24"/>
      <c r="M82" s="38">
        <v>67250150</v>
      </c>
      <c r="N82" s="38"/>
      <c r="O82" s="38">
        <v>2303317638</v>
      </c>
      <c r="P82" s="39"/>
      <c r="Q82" s="40">
        <v>0.74</v>
      </c>
      <c r="T82" s="34"/>
      <c r="W82" s="35"/>
      <c r="X82" s="4"/>
      <c r="Y82" s="36"/>
    </row>
    <row r="83" spans="1:25" s="1" customFormat="1" ht="18" customHeight="1">
      <c r="B83" s="31" t="s">
        <v>78</v>
      </c>
      <c r="D83" s="50"/>
      <c r="E83" s="51"/>
      <c r="F83" s="25"/>
      <c r="G83" s="25"/>
      <c r="H83" s="25">
        <f>SUM(H84:H87)</f>
        <v>0</v>
      </c>
      <c r="I83" s="27"/>
      <c r="J83" s="33">
        <f>SUM(J84:J87)</f>
        <v>0</v>
      </c>
      <c r="K83" s="33"/>
      <c r="L83" s="24"/>
      <c r="M83" s="25"/>
      <c r="N83" s="47"/>
      <c r="O83" s="25">
        <f>SUM(O84:O87)</f>
        <v>466149740</v>
      </c>
      <c r="P83" s="27"/>
      <c r="Q83" s="33">
        <f>SUM(Q84:Q87)</f>
        <v>0.14000000000000001</v>
      </c>
      <c r="S83" s="29"/>
      <c r="T83" s="34"/>
      <c r="U83" s="3"/>
      <c r="V83" s="3"/>
      <c r="W83" s="35"/>
      <c r="X83" s="29"/>
      <c r="Y83" s="36"/>
    </row>
    <row r="84" spans="1:25" ht="18" customHeight="1">
      <c r="B84" s="5"/>
      <c r="C84" s="2" t="s">
        <v>79</v>
      </c>
      <c r="F84" s="38"/>
      <c r="G84" s="38"/>
      <c r="H84" s="38"/>
      <c r="I84" s="39"/>
      <c r="J84" s="38"/>
      <c r="K84" s="40"/>
      <c r="L84" s="24"/>
      <c r="M84" s="38">
        <v>0</v>
      </c>
      <c r="N84" s="38"/>
      <c r="O84" s="38">
        <v>0</v>
      </c>
      <c r="P84" s="39"/>
      <c r="Q84" s="38">
        <f>ROUND((O84/$O$320)*100,2)</f>
        <v>0</v>
      </c>
      <c r="T84" s="34"/>
      <c r="W84" s="35"/>
      <c r="X84" s="4"/>
      <c r="Y84" s="36"/>
    </row>
    <row r="85" spans="1:25" ht="18" customHeight="1">
      <c r="B85" s="5"/>
      <c r="C85" s="2" t="s">
        <v>80</v>
      </c>
      <c r="F85" s="38"/>
      <c r="G85" s="38"/>
      <c r="H85" s="38"/>
      <c r="I85" s="39"/>
      <c r="J85" s="40"/>
      <c r="K85" s="40"/>
      <c r="L85" s="24"/>
      <c r="M85" s="38">
        <v>52845800</v>
      </c>
      <c r="N85" s="38"/>
      <c r="O85" s="38">
        <v>330286250</v>
      </c>
      <c r="P85" s="39"/>
      <c r="Q85" s="40">
        <v>0.11</v>
      </c>
      <c r="T85" s="34"/>
      <c r="W85" s="35"/>
      <c r="X85" s="4"/>
      <c r="Y85" s="36"/>
    </row>
    <row r="86" spans="1:25" ht="18" customHeight="1">
      <c r="B86" s="5"/>
      <c r="C86" s="2" t="s">
        <v>81</v>
      </c>
      <c r="F86" s="38"/>
      <c r="G86" s="38"/>
      <c r="H86" s="38"/>
      <c r="I86" s="39"/>
      <c r="J86" s="40"/>
      <c r="K86" s="40"/>
      <c r="L86" s="24"/>
      <c r="M86" s="38">
        <v>20430600</v>
      </c>
      <c r="N86" s="38"/>
      <c r="O86" s="38">
        <v>135863490</v>
      </c>
      <c r="P86" s="39"/>
      <c r="Q86" s="40">
        <v>0.03</v>
      </c>
      <c r="T86" s="34"/>
      <c r="W86" s="35"/>
      <c r="X86" s="4"/>
      <c r="Y86" s="36"/>
    </row>
    <row r="87" spans="1:25" ht="18" customHeight="1">
      <c r="B87" s="5"/>
      <c r="C87" s="2" t="s">
        <v>82</v>
      </c>
      <c r="F87" s="38"/>
      <c r="G87" s="38"/>
      <c r="H87" s="38"/>
      <c r="I87" s="39"/>
      <c r="J87" s="38"/>
      <c r="K87" s="40"/>
      <c r="L87" s="24"/>
      <c r="M87" s="38">
        <v>0</v>
      </c>
      <c r="N87" s="38"/>
      <c r="O87" s="38">
        <v>0</v>
      </c>
      <c r="P87" s="39"/>
      <c r="Q87" s="38">
        <f>ROUND((O87/$O$320)*100,2)</f>
        <v>0</v>
      </c>
      <c r="T87" s="34"/>
      <c r="W87" s="35"/>
      <c r="X87" s="4"/>
      <c r="Y87" s="36"/>
    </row>
    <row r="88" spans="1:25" ht="18" customHeight="1">
      <c r="B88" s="5"/>
      <c r="F88" s="72"/>
      <c r="G88" s="38"/>
      <c r="H88" s="38"/>
      <c r="I88" s="39"/>
      <c r="J88" s="40"/>
      <c r="K88" s="40"/>
      <c r="M88" s="72"/>
      <c r="N88" s="38"/>
      <c r="O88" s="38"/>
      <c r="P88" s="39"/>
      <c r="Q88" s="40"/>
      <c r="T88" s="34"/>
      <c r="W88" s="35"/>
      <c r="X88" s="4"/>
      <c r="Y88" s="36"/>
    </row>
    <row r="89" spans="1:25" ht="16.5" customHeight="1">
      <c r="A89" s="2" t="s">
        <v>54</v>
      </c>
      <c r="D89" s="5"/>
      <c r="E89" s="58"/>
      <c r="F89" s="59"/>
      <c r="G89" s="60"/>
      <c r="H89" s="59"/>
      <c r="I89" s="2"/>
      <c r="L89" s="58"/>
      <c r="M89" s="59"/>
      <c r="N89" s="60"/>
      <c r="O89" s="59"/>
      <c r="P89" s="2"/>
      <c r="T89" s="34"/>
      <c r="W89" s="35"/>
      <c r="X89" s="4"/>
      <c r="Y89" s="36"/>
    </row>
    <row r="90" spans="1:25" ht="16.5" customHeight="1">
      <c r="D90" s="5"/>
      <c r="E90" s="58"/>
      <c r="F90" s="59"/>
      <c r="G90" s="60"/>
      <c r="H90" s="59"/>
      <c r="I90" s="2"/>
      <c r="L90" s="58"/>
      <c r="M90" s="59"/>
      <c r="N90" s="60"/>
      <c r="O90" s="59"/>
      <c r="P90" s="2"/>
      <c r="T90" s="34"/>
      <c r="W90" s="35"/>
      <c r="X90" s="4"/>
      <c r="Y90" s="36"/>
    </row>
    <row r="91" spans="1:25" ht="16.5" customHeight="1">
      <c r="A91" s="62"/>
      <c r="B91" s="62"/>
      <c r="C91" s="62"/>
      <c r="D91" s="5"/>
      <c r="E91" s="12"/>
      <c r="F91" s="59"/>
      <c r="G91" s="63"/>
      <c r="H91" s="59"/>
      <c r="I91" s="64"/>
      <c r="L91" s="12"/>
      <c r="M91" s="59"/>
      <c r="N91" s="63"/>
      <c r="O91" s="59"/>
      <c r="P91" s="64"/>
      <c r="T91" s="34"/>
      <c r="W91" s="35"/>
      <c r="X91" s="4"/>
      <c r="Y91" s="36"/>
    </row>
    <row r="92" spans="1:25" ht="16.5" customHeight="1">
      <c r="A92" s="65" t="s">
        <v>241</v>
      </c>
      <c r="B92" s="10"/>
      <c r="C92" s="10"/>
      <c r="D92" s="5"/>
      <c r="E92" s="58"/>
      <c r="F92" s="59"/>
      <c r="G92" s="2"/>
      <c r="H92" s="59"/>
      <c r="I92" s="66"/>
      <c r="L92" s="58"/>
      <c r="M92" s="59"/>
      <c r="N92" s="2"/>
      <c r="O92" s="59"/>
      <c r="P92" s="66"/>
      <c r="T92" s="34"/>
      <c r="W92" s="35"/>
      <c r="X92" s="4"/>
      <c r="Y92" s="36"/>
    </row>
    <row r="93" spans="1:25" ht="18" customHeight="1">
      <c r="A93" s="65" t="s">
        <v>242</v>
      </c>
      <c r="B93" s="10"/>
      <c r="C93" s="10"/>
      <c r="D93" s="67"/>
      <c r="E93" s="58"/>
      <c r="G93" s="69"/>
      <c r="H93" s="70" t="s">
        <v>89</v>
      </c>
      <c r="I93" s="66"/>
      <c r="L93" s="58"/>
      <c r="N93" s="69"/>
      <c r="O93" s="70"/>
      <c r="P93" s="66"/>
      <c r="T93" s="34"/>
      <c r="W93" s="35"/>
      <c r="X93" s="4"/>
      <c r="Y93" s="36"/>
    </row>
    <row r="94" spans="1:25" ht="18" customHeight="1">
      <c r="A94" s="235" t="s">
        <v>0</v>
      </c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T94" s="34"/>
      <c r="W94" s="35"/>
      <c r="X94" s="4"/>
      <c r="Y94" s="36"/>
    </row>
    <row r="95" spans="1:25" ht="18" customHeight="1">
      <c r="A95" s="235" t="s">
        <v>56</v>
      </c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T95" s="34"/>
      <c r="W95" s="35"/>
      <c r="X95" s="4"/>
      <c r="Y95" s="36"/>
    </row>
    <row r="96" spans="1:25" ht="18" customHeight="1">
      <c r="A96" s="235" t="s">
        <v>246</v>
      </c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T96" s="34"/>
      <c r="W96" s="35"/>
      <c r="X96" s="4"/>
      <c r="Y96" s="36"/>
    </row>
    <row r="97" spans="1:25" ht="18" customHeight="1">
      <c r="A97" s="5" t="s">
        <v>2</v>
      </c>
      <c r="B97" s="5"/>
      <c r="C97" s="5"/>
      <c r="D97" s="5"/>
      <c r="E97" s="6"/>
      <c r="F97" s="7"/>
      <c r="G97" s="5"/>
      <c r="H97" s="7"/>
      <c r="I97" s="8"/>
      <c r="J97" s="9"/>
      <c r="K97" s="9"/>
      <c r="L97" s="6"/>
      <c r="M97" s="7"/>
      <c r="N97" s="5"/>
      <c r="O97" s="7"/>
      <c r="P97" s="8"/>
      <c r="Q97" s="9"/>
      <c r="T97" s="34"/>
      <c r="W97" s="35"/>
      <c r="X97" s="4"/>
      <c r="Y97" s="36"/>
    </row>
    <row r="98" spans="1:25" ht="18" customHeight="1">
      <c r="A98" s="5"/>
      <c r="B98" s="10"/>
      <c r="C98" s="10"/>
      <c r="D98" s="5"/>
      <c r="E98" s="237">
        <v>2564</v>
      </c>
      <c r="F98" s="237"/>
      <c r="G98" s="237"/>
      <c r="H98" s="237"/>
      <c r="I98" s="237"/>
      <c r="J98" s="237"/>
      <c r="K98" s="9"/>
      <c r="L98" s="237">
        <v>2563</v>
      </c>
      <c r="M98" s="237"/>
      <c r="N98" s="237"/>
      <c r="O98" s="237"/>
      <c r="P98" s="237"/>
      <c r="Q98" s="237"/>
      <c r="T98" s="34"/>
      <c r="W98" s="35"/>
      <c r="X98" s="4"/>
      <c r="Y98" s="36"/>
    </row>
    <row r="99" spans="1:25" ht="18" customHeight="1">
      <c r="A99" s="5"/>
      <c r="B99" s="10"/>
      <c r="C99" s="10"/>
      <c r="D99" s="11" t="s">
        <v>3</v>
      </c>
      <c r="E99" s="12" t="s">
        <v>4</v>
      </c>
      <c r="F99" s="13"/>
      <c r="G99" s="11"/>
      <c r="H99" s="13" t="s">
        <v>5</v>
      </c>
      <c r="I99" s="14"/>
      <c r="J99" s="15" t="s">
        <v>6</v>
      </c>
      <c r="K99" s="9"/>
      <c r="L99" s="12" t="s">
        <v>4</v>
      </c>
      <c r="M99" s="13"/>
      <c r="N99" s="11"/>
      <c r="O99" s="13" t="s">
        <v>5</v>
      </c>
      <c r="P99" s="14"/>
      <c r="Q99" s="15" t="s">
        <v>6</v>
      </c>
      <c r="T99" s="34"/>
      <c r="W99" s="35"/>
      <c r="X99" s="4"/>
      <c r="Y99" s="36"/>
    </row>
    <row r="100" spans="1:25" ht="18" customHeight="1">
      <c r="A100" s="238" t="s">
        <v>7</v>
      </c>
      <c r="B100" s="238"/>
      <c r="C100" s="238"/>
      <c r="D100" s="16" t="s">
        <v>8</v>
      </c>
      <c r="E100" s="17" t="s">
        <v>9</v>
      </c>
      <c r="F100" s="18" t="s">
        <v>10</v>
      </c>
      <c r="G100" s="16"/>
      <c r="H100" s="18" t="s">
        <v>11</v>
      </c>
      <c r="I100" s="19"/>
      <c r="J100" s="20" t="s">
        <v>12</v>
      </c>
      <c r="K100" s="9"/>
      <c r="L100" s="17" t="s">
        <v>9</v>
      </c>
      <c r="M100" s="18" t="s">
        <v>10</v>
      </c>
      <c r="N100" s="16"/>
      <c r="O100" s="18" t="s">
        <v>11</v>
      </c>
      <c r="P100" s="19"/>
      <c r="Q100" s="20" t="s">
        <v>12</v>
      </c>
      <c r="T100" s="34"/>
      <c r="W100" s="35"/>
      <c r="X100" s="4"/>
      <c r="Y100" s="36"/>
    </row>
    <row r="101" spans="1:25" ht="18" customHeight="1">
      <c r="A101" s="21"/>
      <c r="B101" s="21"/>
      <c r="C101" s="21"/>
      <c r="D101" s="22"/>
      <c r="E101" s="12" t="s">
        <v>13</v>
      </c>
      <c r="F101" s="13" t="s">
        <v>14</v>
      </c>
      <c r="G101" s="11"/>
      <c r="H101" s="13" t="s">
        <v>15</v>
      </c>
      <c r="I101" s="14"/>
      <c r="J101" s="15" t="s">
        <v>13</v>
      </c>
      <c r="K101" s="15"/>
      <c r="L101" s="12" t="s">
        <v>13</v>
      </c>
      <c r="M101" s="13" t="s">
        <v>14</v>
      </c>
      <c r="N101" s="11"/>
      <c r="O101" s="13" t="s">
        <v>15</v>
      </c>
      <c r="P101" s="14"/>
      <c r="Q101" s="15" t="s">
        <v>13</v>
      </c>
      <c r="T101" s="34"/>
      <c r="W101" s="35"/>
      <c r="X101" s="4"/>
      <c r="Y101" s="36"/>
    </row>
    <row r="102" spans="1:25" s="1" customFormat="1" ht="18" customHeight="1">
      <c r="B102" s="31" t="s">
        <v>83</v>
      </c>
      <c r="D102" s="50"/>
      <c r="E102" s="51"/>
      <c r="F102" s="25"/>
      <c r="G102" s="25"/>
      <c r="H102" s="25">
        <f>SUM(H103:H107)</f>
        <v>0</v>
      </c>
      <c r="I102" s="25">
        <f t="shared" ref="I102:J102" si="0">SUM(I103:I107)</f>
        <v>0</v>
      </c>
      <c r="J102" s="71">
        <f t="shared" si="0"/>
        <v>0</v>
      </c>
      <c r="K102" s="33"/>
      <c r="L102" s="51"/>
      <c r="M102" s="25"/>
      <c r="N102" s="47"/>
      <c r="O102" s="25">
        <f>SUM(O103:O107)</f>
        <v>4369332147</v>
      </c>
      <c r="P102" s="27"/>
      <c r="Q102" s="33">
        <f>SUM(Q103:Q107)</f>
        <v>1.3900000000000001</v>
      </c>
      <c r="S102" s="29"/>
      <c r="T102" s="34"/>
      <c r="U102" s="3"/>
      <c r="V102" s="3"/>
      <c r="W102" s="35"/>
      <c r="X102" s="29"/>
      <c r="Y102" s="36"/>
    </row>
    <row r="103" spans="1:25" ht="18" customHeight="1">
      <c r="B103" s="5"/>
      <c r="C103" s="2" t="s">
        <v>84</v>
      </c>
      <c r="F103" s="38"/>
      <c r="G103" s="38"/>
      <c r="H103" s="38"/>
      <c r="I103" s="39"/>
      <c r="J103" s="40"/>
      <c r="K103" s="40"/>
      <c r="M103" s="38">
        <v>4264800</v>
      </c>
      <c r="N103" s="38"/>
      <c r="O103" s="38">
        <v>488319600</v>
      </c>
      <c r="P103" s="39"/>
      <c r="Q103" s="40">
        <v>0.15</v>
      </c>
      <c r="T103" s="34"/>
      <c r="W103" s="35"/>
      <c r="X103" s="4"/>
      <c r="Y103" s="36"/>
    </row>
    <row r="104" spans="1:25" ht="18" customHeight="1">
      <c r="B104" s="5"/>
      <c r="C104" s="2" t="s">
        <v>85</v>
      </c>
      <c r="F104" s="38"/>
      <c r="G104" s="38"/>
      <c r="H104" s="38"/>
      <c r="I104" s="39"/>
      <c r="J104" s="40"/>
      <c r="K104" s="40"/>
      <c r="M104" s="38">
        <v>59198200</v>
      </c>
      <c r="N104" s="38"/>
      <c r="O104" s="38">
        <v>1583551850</v>
      </c>
      <c r="P104" s="39"/>
      <c r="Q104" s="40">
        <v>0.51</v>
      </c>
      <c r="T104" s="34"/>
      <c r="W104" s="35"/>
      <c r="X104" s="4"/>
      <c r="Y104" s="36"/>
    </row>
    <row r="105" spans="1:25" ht="18" customHeight="1">
      <c r="B105" s="5"/>
      <c r="C105" s="2" t="s">
        <v>86</v>
      </c>
      <c r="F105" s="38"/>
      <c r="G105" s="38"/>
      <c r="H105" s="38"/>
      <c r="I105" s="39"/>
      <c r="J105" s="40"/>
      <c r="K105" s="40"/>
      <c r="M105" s="38">
        <v>24903410</v>
      </c>
      <c r="N105" s="38"/>
      <c r="O105" s="38">
        <v>641262807</v>
      </c>
      <c r="P105" s="39"/>
      <c r="Q105" s="40">
        <v>0.2</v>
      </c>
      <c r="T105" s="34"/>
      <c r="W105" s="35"/>
      <c r="X105" s="4"/>
      <c r="Y105" s="36"/>
    </row>
    <row r="106" spans="1:25" ht="18" customHeight="1">
      <c r="B106" s="5"/>
      <c r="C106" s="2" t="s">
        <v>87</v>
      </c>
      <c r="F106" s="72"/>
      <c r="G106" s="38"/>
      <c r="H106" s="38"/>
      <c r="I106" s="39"/>
      <c r="J106" s="40"/>
      <c r="K106" s="40"/>
      <c r="M106" s="72">
        <v>41676900</v>
      </c>
      <c r="N106" s="38"/>
      <c r="O106" s="38">
        <v>566805840</v>
      </c>
      <c r="P106" s="39"/>
      <c r="Q106" s="40">
        <v>0.18</v>
      </c>
      <c r="T106" s="34"/>
      <c r="W106" s="35"/>
      <c r="X106" s="4"/>
      <c r="Y106" s="36"/>
    </row>
    <row r="107" spans="1:25" ht="18" customHeight="1">
      <c r="B107" s="5"/>
      <c r="C107" s="2" t="s">
        <v>88</v>
      </c>
      <c r="F107" s="72"/>
      <c r="G107" s="38"/>
      <c r="H107" s="38"/>
      <c r="I107" s="39"/>
      <c r="J107" s="40"/>
      <c r="K107" s="40"/>
      <c r="M107" s="72">
        <v>30687100</v>
      </c>
      <c r="N107" s="38"/>
      <c r="O107" s="38">
        <v>1089392050</v>
      </c>
      <c r="P107" s="39"/>
      <c r="Q107" s="40">
        <v>0.35</v>
      </c>
      <c r="T107" s="34"/>
      <c r="W107" s="35"/>
      <c r="X107" s="4"/>
      <c r="Y107" s="36"/>
    </row>
    <row r="108" spans="1:25" s="1" customFormat="1" ht="18" customHeight="1">
      <c r="B108" s="31" t="s">
        <v>90</v>
      </c>
      <c r="D108" s="50"/>
      <c r="E108" s="51"/>
      <c r="F108" s="25"/>
      <c r="G108" s="25"/>
      <c r="H108" s="25">
        <f>SUM(H109:H111)</f>
        <v>0</v>
      </c>
      <c r="I108" s="27"/>
      <c r="J108" s="33">
        <f>SUM(J109:L111)</f>
        <v>0</v>
      </c>
      <c r="K108" s="33"/>
      <c r="L108" s="51"/>
      <c r="M108" s="25"/>
      <c r="N108" s="47"/>
      <c r="O108" s="25">
        <f>SUM(O109:O111)</f>
        <v>2898843760</v>
      </c>
      <c r="P108" s="27"/>
      <c r="Q108" s="33">
        <f>SUM(Q109:Q111)</f>
        <v>0.91</v>
      </c>
      <c r="S108" s="29"/>
      <c r="T108" s="34"/>
      <c r="U108" s="3"/>
      <c r="V108" s="3"/>
      <c r="W108" s="35"/>
      <c r="X108" s="29"/>
      <c r="Y108" s="36"/>
    </row>
    <row r="109" spans="1:25" ht="18" customHeight="1">
      <c r="B109" s="5"/>
      <c r="C109" s="2" t="s">
        <v>91</v>
      </c>
      <c r="F109" s="38"/>
      <c r="G109" s="38"/>
      <c r="H109" s="38"/>
      <c r="I109" s="39"/>
      <c r="J109" s="40"/>
      <c r="K109" s="40"/>
      <c r="M109" s="38">
        <v>14412500</v>
      </c>
      <c r="N109" s="38"/>
      <c r="O109" s="38">
        <v>196010000</v>
      </c>
      <c r="P109" s="39"/>
      <c r="Q109" s="40">
        <v>0.05</v>
      </c>
      <c r="T109" s="34"/>
      <c r="W109" s="35"/>
      <c r="X109" s="4"/>
      <c r="Y109" s="36"/>
    </row>
    <row r="110" spans="1:25" ht="18" customHeight="1">
      <c r="B110" s="5"/>
      <c r="C110" s="2" t="s">
        <v>92</v>
      </c>
      <c r="F110" s="38"/>
      <c r="G110" s="38"/>
      <c r="H110" s="38"/>
      <c r="I110" s="39"/>
      <c r="J110" s="40"/>
      <c r="K110" s="40"/>
      <c r="M110" s="38">
        <v>96349700</v>
      </c>
      <c r="N110" s="38"/>
      <c r="O110" s="38">
        <v>2004073760</v>
      </c>
      <c r="P110" s="39"/>
      <c r="Q110" s="40">
        <v>0.64</v>
      </c>
      <c r="T110" s="34"/>
      <c r="W110" s="35"/>
      <c r="X110" s="4"/>
      <c r="Y110" s="36"/>
    </row>
    <row r="111" spans="1:25" ht="18" customHeight="1">
      <c r="B111" s="5"/>
      <c r="C111" s="2" t="s">
        <v>93</v>
      </c>
      <c r="F111" s="38"/>
      <c r="G111" s="38"/>
      <c r="H111" s="38"/>
      <c r="I111" s="39"/>
      <c r="J111" s="40"/>
      <c r="K111" s="40"/>
      <c r="M111" s="38">
        <v>5823000</v>
      </c>
      <c r="N111" s="38"/>
      <c r="O111" s="38">
        <v>698760000</v>
      </c>
      <c r="P111" s="39"/>
      <c r="Q111" s="40">
        <v>0.22</v>
      </c>
      <c r="T111" s="34"/>
      <c r="W111" s="35"/>
      <c r="X111" s="4"/>
      <c r="Y111" s="36"/>
    </row>
    <row r="112" spans="1:25" s="1" customFormat="1" ht="18" customHeight="1">
      <c r="B112" s="31" t="s">
        <v>94</v>
      </c>
      <c r="D112" s="50"/>
      <c r="E112" s="51"/>
      <c r="F112" s="25"/>
      <c r="G112" s="25"/>
      <c r="H112" s="25">
        <f>SUM(H113:H114)</f>
        <v>0</v>
      </c>
      <c r="I112" s="27"/>
      <c r="J112" s="33">
        <f>SUM(J113:J114)</f>
        <v>0</v>
      </c>
      <c r="K112" s="33"/>
      <c r="L112" s="51"/>
      <c r="M112" s="33"/>
      <c r="N112" s="47"/>
      <c r="O112" s="73">
        <f>SUM(O113:O114)</f>
        <v>281394840</v>
      </c>
      <c r="P112" s="27"/>
      <c r="Q112" s="33">
        <f>SUM(Q113:Q114)</f>
        <v>0.09</v>
      </c>
      <c r="S112" s="29"/>
      <c r="T112" s="34"/>
      <c r="U112" s="3"/>
      <c r="V112" s="3"/>
      <c r="W112" s="35"/>
      <c r="X112" s="29"/>
      <c r="Y112" s="36"/>
    </row>
    <row r="113" spans="2:25" ht="18" customHeight="1">
      <c r="B113" s="5"/>
      <c r="C113" s="2" t="s">
        <v>95</v>
      </c>
      <c r="F113" s="38"/>
      <c r="G113" s="38"/>
      <c r="H113" s="38"/>
      <c r="I113" s="39"/>
      <c r="J113" s="40"/>
      <c r="K113" s="40"/>
      <c r="M113" s="38">
        <v>11873200</v>
      </c>
      <c r="N113" s="38"/>
      <c r="O113" s="38">
        <v>281394840</v>
      </c>
      <c r="P113" s="39"/>
      <c r="Q113" s="40">
        <v>0.09</v>
      </c>
      <c r="T113" s="34"/>
      <c r="W113" s="35"/>
      <c r="X113" s="4"/>
      <c r="Y113" s="36"/>
    </row>
    <row r="114" spans="2:25" ht="18" customHeight="1">
      <c r="B114" s="5"/>
      <c r="C114" s="2" t="s">
        <v>96</v>
      </c>
      <c r="F114" s="38"/>
      <c r="G114" s="38"/>
      <c r="H114" s="38"/>
      <c r="I114" s="39"/>
      <c r="J114" s="49"/>
      <c r="K114" s="40"/>
      <c r="M114" s="38">
        <v>0</v>
      </c>
      <c r="N114" s="38"/>
      <c r="O114" s="38">
        <v>0</v>
      </c>
      <c r="P114" s="39"/>
      <c r="Q114" s="49">
        <f>ROUND((O114/$O$320)*100,2)</f>
        <v>0</v>
      </c>
      <c r="T114" s="34"/>
      <c r="W114" s="35"/>
      <c r="X114" s="4"/>
      <c r="Y114" s="36"/>
    </row>
    <row r="115" spans="2:25" s="1" customFormat="1" ht="18" customHeight="1">
      <c r="B115" s="31" t="s">
        <v>97</v>
      </c>
      <c r="D115" s="50"/>
      <c r="E115" s="51"/>
      <c r="F115" s="25"/>
      <c r="G115" s="25"/>
      <c r="H115" s="25">
        <f>SUM(H116:H116)</f>
        <v>0</v>
      </c>
      <c r="I115" s="27"/>
      <c r="J115" s="33">
        <f>SUM(J116:J116)</f>
        <v>0</v>
      </c>
      <c r="K115" s="33"/>
      <c r="L115" s="51"/>
      <c r="M115" s="38"/>
      <c r="N115" s="38"/>
      <c r="O115" s="25">
        <f>SUM(O116:O116)</f>
        <v>982124807</v>
      </c>
      <c r="P115" s="27"/>
      <c r="Q115" s="71">
        <f>SUM(Q116:Q116)</f>
        <v>0.31</v>
      </c>
      <c r="S115" s="29"/>
      <c r="T115" s="34"/>
      <c r="U115" s="3"/>
      <c r="V115" s="3"/>
      <c r="W115" s="35"/>
      <c r="X115" s="29"/>
      <c r="Y115" s="36"/>
    </row>
    <row r="116" spans="2:25" ht="18" customHeight="1">
      <c r="B116" s="5"/>
      <c r="C116" s="2" t="s">
        <v>98</v>
      </c>
      <c r="F116" s="38"/>
      <c r="G116" s="38"/>
      <c r="H116" s="38"/>
      <c r="I116" s="39"/>
      <c r="J116" s="40"/>
      <c r="K116" s="40"/>
      <c r="M116" s="38">
        <v>23665658</v>
      </c>
      <c r="N116" s="38"/>
      <c r="O116" s="38">
        <v>982124807</v>
      </c>
      <c r="P116" s="39"/>
      <c r="Q116" s="40">
        <v>0.31</v>
      </c>
      <c r="T116" s="34"/>
      <c r="W116" s="35"/>
      <c r="X116" s="4"/>
      <c r="Y116" s="36"/>
    </row>
    <row r="117" spans="2:25" s="1" customFormat="1" ht="18" customHeight="1">
      <c r="B117" s="31" t="s">
        <v>99</v>
      </c>
      <c r="D117" s="50"/>
      <c r="E117" s="51"/>
      <c r="F117" s="25"/>
      <c r="G117" s="25"/>
      <c r="H117" s="25">
        <f>SUM(H118:H122)</f>
        <v>0</v>
      </c>
      <c r="I117" s="27"/>
      <c r="J117" s="33">
        <f>SUM(J118:J122)</f>
        <v>0</v>
      </c>
      <c r="K117" s="33"/>
      <c r="L117" s="51"/>
      <c r="M117" s="25"/>
      <c r="N117" s="47"/>
      <c r="O117" s="25">
        <f>SUM(O118:O122)</f>
        <v>3641919959</v>
      </c>
      <c r="P117" s="27"/>
      <c r="Q117" s="33">
        <f>SUM(Q118:Q122)</f>
        <v>1.1600000000000001</v>
      </c>
      <c r="S117" s="29"/>
      <c r="T117" s="34"/>
      <c r="U117" s="3"/>
      <c r="V117" s="3"/>
      <c r="W117" s="35"/>
      <c r="X117" s="29"/>
      <c r="Y117" s="36"/>
    </row>
    <row r="118" spans="2:25" ht="18" customHeight="1">
      <c r="B118" s="5"/>
      <c r="C118" s="2" t="s">
        <v>100</v>
      </c>
      <c r="F118" s="38"/>
      <c r="G118" s="38"/>
      <c r="H118" s="38"/>
      <c r="I118" s="39"/>
      <c r="J118" s="40"/>
      <c r="K118" s="40"/>
      <c r="M118" s="38">
        <v>35759900</v>
      </c>
      <c r="N118" s="38"/>
      <c r="O118" s="38">
        <v>1707535225</v>
      </c>
      <c r="P118" s="39"/>
      <c r="Q118" s="40">
        <v>0.54</v>
      </c>
      <c r="T118" s="34"/>
      <c r="W118" s="35"/>
      <c r="X118" s="4"/>
      <c r="Y118" s="36"/>
    </row>
    <row r="119" spans="2:25" ht="18" customHeight="1">
      <c r="B119" s="5"/>
      <c r="C119" s="2" t="s">
        <v>101</v>
      </c>
      <c r="D119" s="74"/>
      <c r="F119" s="38"/>
      <c r="G119" s="38"/>
      <c r="H119" s="38"/>
      <c r="I119" s="39"/>
      <c r="J119" s="40"/>
      <c r="K119" s="40"/>
      <c r="M119" s="38">
        <v>56126400</v>
      </c>
      <c r="N119" s="38"/>
      <c r="O119" s="38">
        <v>446204880</v>
      </c>
      <c r="P119" s="39"/>
      <c r="Q119" s="40">
        <v>0.14000000000000001</v>
      </c>
      <c r="T119" s="34"/>
      <c r="W119" s="35"/>
      <c r="X119" s="4"/>
      <c r="Y119" s="36"/>
    </row>
    <row r="120" spans="2:25" ht="18" customHeight="1">
      <c r="B120" s="5"/>
      <c r="C120" s="2" t="s">
        <v>102</v>
      </c>
      <c r="D120" s="74"/>
      <c r="F120" s="38"/>
      <c r="G120" s="38"/>
      <c r="H120" s="38"/>
      <c r="I120" s="39"/>
      <c r="J120" s="40"/>
      <c r="K120" s="38"/>
      <c r="M120" s="38">
        <v>66408200</v>
      </c>
      <c r="N120" s="38"/>
      <c r="O120" s="38">
        <v>154067024</v>
      </c>
      <c r="P120" s="39"/>
      <c r="Q120" s="40">
        <v>0.05</v>
      </c>
      <c r="T120" s="34"/>
      <c r="W120" s="35"/>
      <c r="X120" s="4"/>
      <c r="Y120" s="36"/>
    </row>
    <row r="121" spans="2:25" ht="18" customHeight="1">
      <c r="B121" s="5"/>
      <c r="C121" s="2" t="s">
        <v>103</v>
      </c>
      <c r="D121" s="74"/>
      <c r="F121" s="38"/>
      <c r="G121" s="38"/>
      <c r="H121" s="38"/>
      <c r="I121" s="39"/>
      <c r="J121" s="40"/>
      <c r="K121" s="40"/>
      <c r="M121" s="38">
        <v>21305900</v>
      </c>
      <c r="N121" s="38"/>
      <c r="O121" s="38">
        <v>436770950</v>
      </c>
      <c r="P121" s="39"/>
      <c r="Q121" s="40">
        <v>0.14000000000000001</v>
      </c>
      <c r="T121" s="34"/>
      <c r="W121" s="35"/>
      <c r="X121" s="4"/>
      <c r="Y121" s="36"/>
    </row>
    <row r="122" spans="2:25" ht="18" customHeight="1">
      <c r="B122" s="5"/>
      <c r="C122" s="2" t="s">
        <v>104</v>
      </c>
      <c r="D122" s="74"/>
      <c r="F122" s="38"/>
      <c r="G122" s="38"/>
      <c r="H122" s="38"/>
      <c r="I122" s="39"/>
      <c r="J122" s="40"/>
      <c r="K122" s="40"/>
      <c r="M122" s="38">
        <v>196785500</v>
      </c>
      <c r="N122" s="38"/>
      <c r="O122" s="38">
        <v>897341880</v>
      </c>
      <c r="P122" s="39"/>
      <c r="Q122" s="40">
        <v>0.28999999999999998</v>
      </c>
      <c r="T122" s="34"/>
      <c r="W122" s="35"/>
      <c r="X122" s="4"/>
      <c r="Y122" s="36"/>
    </row>
    <row r="123" spans="2:25" s="1" customFormat="1" ht="18" customHeight="1">
      <c r="B123" s="31" t="s">
        <v>105</v>
      </c>
      <c r="D123" s="50"/>
      <c r="E123" s="75"/>
      <c r="F123" s="25"/>
      <c r="G123" s="25"/>
      <c r="H123" s="25">
        <f>SUM(H124:H129)</f>
        <v>0</v>
      </c>
      <c r="I123" s="27"/>
      <c r="J123" s="33">
        <f>SUM(J124:J129)</f>
        <v>0</v>
      </c>
      <c r="K123" s="33"/>
      <c r="L123" s="75"/>
      <c r="M123" s="25"/>
      <c r="N123" s="47"/>
      <c r="O123" s="25">
        <f>SUM(O124:O129)</f>
        <v>9074417187</v>
      </c>
      <c r="P123" s="27"/>
      <c r="Q123" s="33">
        <f>SUM(Q124:Q129)</f>
        <v>2.9</v>
      </c>
      <c r="S123" s="29"/>
      <c r="T123" s="34"/>
      <c r="U123" s="3"/>
      <c r="V123" s="3"/>
      <c r="W123" s="35"/>
      <c r="X123" s="29"/>
      <c r="Y123" s="36"/>
    </row>
    <row r="124" spans="2:25" ht="18" customHeight="1">
      <c r="B124" s="5"/>
      <c r="C124" s="2" t="s">
        <v>106</v>
      </c>
      <c r="E124" s="76"/>
      <c r="F124" s="38"/>
      <c r="G124" s="38"/>
      <c r="H124" s="38"/>
      <c r="I124" s="39"/>
      <c r="J124" s="40"/>
      <c r="K124" s="38"/>
      <c r="L124" s="76"/>
      <c r="M124" s="38">
        <v>100822400</v>
      </c>
      <c r="N124" s="38"/>
      <c r="O124" s="38">
        <v>6276194400</v>
      </c>
      <c r="P124" s="39"/>
      <c r="Q124" s="40">
        <v>2.0099999999999998</v>
      </c>
      <c r="T124" s="34"/>
      <c r="W124" s="35"/>
      <c r="X124" s="4"/>
      <c r="Y124" s="36"/>
    </row>
    <row r="125" spans="2:25" ht="18" customHeight="1">
      <c r="B125" s="5"/>
      <c r="C125" s="2" t="s">
        <v>107</v>
      </c>
      <c r="E125" s="76"/>
      <c r="F125" s="38"/>
      <c r="G125" s="38"/>
      <c r="H125" s="38"/>
      <c r="I125" s="39"/>
      <c r="J125" s="49"/>
      <c r="K125" s="40"/>
      <c r="L125" s="76"/>
      <c r="M125" s="38">
        <v>0</v>
      </c>
      <c r="N125" s="38"/>
      <c r="O125" s="38">
        <v>0</v>
      </c>
      <c r="P125" s="39"/>
      <c r="Q125" s="49">
        <v>0</v>
      </c>
      <c r="T125" s="34"/>
      <c r="W125" s="35"/>
      <c r="X125" s="4"/>
      <c r="Y125" s="36"/>
    </row>
    <row r="126" spans="2:25" ht="18" customHeight="1">
      <c r="B126" s="5"/>
      <c r="C126" s="2" t="s">
        <v>108</v>
      </c>
      <c r="E126" s="76"/>
      <c r="F126" s="38"/>
      <c r="G126" s="38"/>
      <c r="H126" s="38"/>
      <c r="I126" s="39"/>
      <c r="J126" s="40"/>
      <c r="K126" s="40"/>
      <c r="L126" s="76"/>
      <c r="M126" s="38">
        <v>93591600</v>
      </c>
      <c r="N126" s="38"/>
      <c r="O126" s="38">
        <v>776810280</v>
      </c>
      <c r="P126" s="39"/>
      <c r="Q126" s="40">
        <v>0.25</v>
      </c>
      <c r="T126" s="34"/>
      <c r="W126" s="35"/>
      <c r="X126" s="4"/>
      <c r="Y126" s="36"/>
    </row>
    <row r="127" spans="2:25" ht="18" customHeight="1">
      <c r="B127" s="5"/>
      <c r="C127" s="2" t="s">
        <v>109</v>
      </c>
      <c r="D127" s="74"/>
      <c r="E127" s="76"/>
      <c r="F127" s="38"/>
      <c r="G127" s="38"/>
      <c r="H127" s="38"/>
      <c r="I127" s="39"/>
      <c r="J127" s="40"/>
      <c r="K127" s="40"/>
      <c r="L127" s="76"/>
      <c r="M127" s="38">
        <v>85388000</v>
      </c>
      <c r="N127" s="38"/>
      <c r="O127" s="38">
        <v>794108400</v>
      </c>
      <c r="P127" s="39"/>
      <c r="Q127" s="40">
        <v>0.25</v>
      </c>
      <c r="T127" s="34"/>
      <c r="W127" s="35"/>
      <c r="X127" s="4"/>
      <c r="Y127" s="36"/>
    </row>
    <row r="128" spans="2:25" ht="18" customHeight="1">
      <c r="B128" s="31"/>
      <c r="C128" s="2" t="s">
        <v>243</v>
      </c>
      <c r="E128" s="76"/>
      <c r="F128" s="38"/>
      <c r="G128" s="38"/>
      <c r="H128" s="38"/>
      <c r="I128" s="49"/>
      <c r="J128" s="40"/>
      <c r="K128" s="40"/>
      <c r="L128" s="76"/>
      <c r="M128" s="38">
        <v>369707634</v>
      </c>
      <c r="N128" s="38"/>
      <c r="O128" s="38">
        <v>1168276123</v>
      </c>
      <c r="P128" s="49"/>
      <c r="Q128" s="40">
        <v>0.37</v>
      </c>
      <c r="T128" s="34"/>
      <c r="W128" s="35"/>
      <c r="X128" s="4"/>
      <c r="Y128" s="36"/>
    </row>
    <row r="129" spans="1:25" ht="18" customHeight="1">
      <c r="B129" s="31"/>
      <c r="C129" s="2" t="s">
        <v>110</v>
      </c>
      <c r="E129" s="76"/>
      <c r="F129" s="38"/>
      <c r="G129" s="38"/>
      <c r="H129" s="38"/>
      <c r="I129" s="49"/>
      <c r="J129" s="40"/>
      <c r="K129" s="40"/>
      <c r="L129" s="76"/>
      <c r="M129" s="38">
        <v>19417100</v>
      </c>
      <c r="N129" s="38"/>
      <c r="O129" s="38">
        <v>59027984</v>
      </c>
      <c r="P129" s="49"/>
      <c r="Q129" s="40">
        <v>0.02</v>
      </c>
      <c r="T129" s="34"/>
      <c r="W129" s="35"/>
      <c r="X129" s="4"/>
      <c r="Y129" s="36"/>
    </row>
    <row r="130" spans="1:25" s="1" customFormat="1" ht="18" customHeight="1">
      <c r="B130" s="31" t="s">
        <v>111</v>
      </c>
      <c r="C130" s="31"/>
      <c r="D130" s="50"/>
      <c r="E130" s="75"/>
      <c r="F130" s="25"/>
      <c r="G130" s="25"/>
      <c r="H130" s="25">
        <f>SUM(H131)</f>
        <v>0</v>
      </c>
      <c r="I130" s="77"/>
      <c r="J130" s="44">
        <f>SUM(J131)</f>
        <v>0</v>
      </c>
      <c r="K130" s="44"/>
      <c r="L130" s="75"/>
      <c r="M130" s="25"/>
      <c r="N130" s="71"/>
      <c r="O130" s="25">
        <f>SUM(O131)</f>
        <v>137456758</v>
      </c>
      <c r="P130" s="77"/>
      <c r="Q130" s="44">
        <f>SUM(Q131)</f>
        <v>0.04</v>
      </c>
      <c r="S130" s="29"/>
      <c r="T130" s="34"/>
      <c r="U130" s="3"/>
      <c r="V130" s="3"/>
      <c r="W130" s="35"/>
      <c r="X130" s="29"/>
      <c r="Y130" s="36"/>
    </row>
    <row r="131" spans="1:25" ht="18" customHeight="1">
      <c r="B131" s="5"/>
      <c r="C131" s="5" t="s">
        <v>112</v>
      </c>
      <c r="E131" s="76"/>
      <c r="F131" s="38"/>
      <c r="G131" s="38"/>
      <c r="H131" s="38"/>
      <c r="I131" s="49"/>
      <c r="J131" s="40"/>
      <c r="K131" s="40"/>
      <c r="L131" s="76"/>
      <c r="M131" s="38">
        <v>501667</v>
      </c>
      <c r="N131" s="38"/>
      <c r="O131" s="38">
        <v>137456758</v>
      </c>
      <c r="P131" s="49"/>
      <c r="Q131" s="40">
        <v>0.04</v>
      </c>
      <c r="T131" s="34"/>
      <c r="W131" s="35"/>
      <c r="X131" s="4"/>
      <c r="Y131" s="36"/>
    </row>
    <row r="132" spans="1:25" s="1" customFormat="1" ht="18" customHeight="1">
      <c r="B132" s="31" t="s">
        <v>113</v>
      </c>
      <c r="C132" s="31"/>
      <c r="D132" s="50"/>
      <c r="E132" s="75"/>
      <c r="F132" s="25"/>
      <c r="G132" s="25"/>
      <c r="H132" s="25">
        <f>SUM(H133)</f>
        <v>0</v>
      </c>
      <c r="I132" s="77"/>
      <c r="J132" s="44">
        <v>0.04</v>
      </c>
      <c r="K132" s="44"/>
      <c r="L132" s="75"/>
      <c r="M132" s="25"/>
      <c r="N132" s="71"/>
      <c r="O132" s="25">
        <f>SUM(O133)</f>
        <v>136387078.06</v>
      </c>
      <c r="P132" s="77"/>
      <c r="Q132" s="44">
        <f>SUM(Q133)</f>
        <v>0.04</v>
      </c>
      <c r="S132" s="29"/>
      <c r="T132" s="34"/>
      <c r="U132" s="3"/>
      <c r="V132" s="3"/>
      <c r="W132" s="35"/>
      <c r="X132" s="29"/>
      <c r="Y132" s="36"/>
    </row>
    <row r="133" spans="1:25" ht="18" customHeight="1">
      <c r="B133" s="5"/>
      <c r="C133" s="5" t="s">
        <v>114</v>
      </c>
      <c r="E133" s="76"/>
      <c r="F133" s="38"/>
      <c r="G133" s="38"/>
      <c r="H133" s="38"/>
      <c r="I133" s="32"/>
      <c r="J133" s="40"/>
      <c r="K133" s="40"/>
      <c r="L133" s="76"/>
      <c r="M133" s="38">
        <v>5452190</v>
      </c>
      <c r="N133" s="38"/>
      <c r="O133" s="38">
        <v>136387078.06</v>
      </c>
      <c r="P133" s="32"/>
      <c r="Q133" s="40">
        <v>0.04</v>
      </c>
      <c r="T133" s="34"/>
      <c r="W133" s="35"/>
      <c r="X133" s="4"/>
      <c r="Y133" s="36"/>
    </row>
    <row r="134" spans="1:25" s="1" customFormat="1" ht="18" customHeight="1">
      <c r="A134" s="1" t="s">
        <v>115</v>
      </c>
      <c r="D134" s="31"/>
      <c r="E134" s="78"/>
      <c r="F134" s="49"/>
      <c r="G134" s="71"/>
      <c r="H134" s="79">
        <f>+H10+H19+H24+H26+H130+H132+H33+H37+H55+H62+H67+H71+H83+H102+H108+H112+H117+H123+H115</f>
        <v>0</v>
      </c>
      <c r="I134" s="80"/>
      <c r="J134" s="81">
        <f>SUM(J10,J19,J24,J26,J33,J37,J55,J62,J67,J71,J83,J102,J108,J112,J115,J117,J123,J130,J132)</f>
        <v>0.04</v>
      </c>
      <c r="K134" s="82"/>
      <c r="L134" s="83"/>
      <c r="M134" s="38"/>
      <c r="N134" s="26"/>
      <c r="O134" s="79">
        <f>+O10+O19+O24+O26+O130+O132+O33+O37+O55+O62+O67+O71+O83+O102+O108+O112+O117+O123</f>
        <v>292461837751.06</v>
      </c>
      <c r="P134" s="80"/>
      <c r="Q134" s="81">
        <f>SUM(Q10,Q19,Q24,Q26,Q33,Q37,Q55,Q62,Q67,Q71,Q83,Q102,Q108,Q112,Q117,Q123,Q130,Q132)</f>
        <v>93.600000000000023</v>
      </c>
      <c r="S134" s="29"/>
      <c r="T134" s="34"/>
      <c r="U134" s="3"/>
      <c r="V134" s="3"/>
      <c r="W134" s="35"/>
      <c r="X134" s="29"/>
      <c r="Y134" s="36"/>
    </row>
    <row r="135" spans="1:25" s="1" customFormat="1" ht="11.1" customHeight="1">
      <c r="D135" s="31"/>
      <c r="E135" s="78"/>
      <c r="F135" s="49"/>
      <c r="G135" s="71"/>
      <c r="H135" s="25"/>
      <c r="I135" s="80"/>
      <c r="J135" s="82"/>
      <c r="K135" s="82"/>
      <c r="L135" s="83"/>
      <c r="M135" s="38"/>
      <c r="N135" s="26"/>
      <c r="O135" s="25"/>
      <c r="P135" s="80"/>
      <c r="Q135" s="82"/>
      <c r="S135" s="29"/>
      <c r="T135" s="34"/>
      <c r="U135" s="3"/>
      <c r="V135" s="3"/>
      <c r="W135" s="35"/>
      <c r="X135" s="29"/>
      <c r="Y135" s="36"/>
    </row>
    <row r="136" spans="1:25" ht="18" customHeight="1">
      <c r="B136" s="5" t="s">
        <v>244</v>
      </c>
      <c r="E136" s="76"/>
      <c r="F136" s="38"/>
      <c r="G136" s="32"/>
      <c r="H136" s="38"/>
      <c r="I136" s="39"/>
      <c r="J136" s="129" t="e">
        <f>H134/H320</f>
        <v>#DIV/0!</v>
      </c>
      <c r="K136" s="38"/>
      <c r="L136" s="76"/>
      <c r="M136" s="38"/>
      <c r="N136" s="32"/>
      <c r="O136" s="38"/>
      <c r="P136" s="39"/>
      <c r="Q136" s="38"/>
      <c r="W136" s="35"/>
      <c r="X136" s="4"/>
      <c r="Y136" s="36"/>
    </row>
    <row r="137" spans="1:25" ht="12.6" customHeight="1">
      <c r="B137" s="5"/>
      <c r="E137" s="76"/>
      <c r="F137" s="38"/>
      <c r="G137" s="32"/>
      <c r="H137" s="38"/>
      <c r="I137" s="39"/>
      <c r="J137" s="49"/>
      <c r="K137" s="38"/>
      <c r="L137" s="76"/>
      <c r="M137" s="38"/>
      <c r="N137" s="32"/>
      <c r="O137" s="38"/>
      <c r="P137" s="39"/>
      <c r="Q137" s="38"/>
      <c r="W137" s="35"/>
      <c r="X137" s="4"/>
      <c r="Y137" s="36"/>
    </row>
    <row r="138" spans="1:25" ht="18" customHeight="1">
      <c r="A138" s="2" t="s">
        <v>54</v>
      </c>
      <c r="D138" s="5"/>
      <c r="E138" s="58"/>
      <c r="F138" s="59"/>
      <c r="G138" s="60"/>
      <c r="H138" s="59"/>
      <c r="I138" s="2"/>
      <c r="L138" s="58"/>
      <c r="M138" s="59"/>
      <c r="N138" s="60"/>
      <c r="O138" s="59"/>
      <c r="P138" s="2"/>
      <c r="W138" s="35"/>
      <c r="X138" s="4"/>
      <c r="Y138" s="36"/>
    </row>
    <row r="139" spans="1:25" ht="20.100000000000001" customHeight="1">
      <c r="A139" s="62"/>
      <c r="B139" s="62"/>
      <c r="C139" s="62"/>
      <c r="D139" s="5"/>
      <c r="E139" s="12"/>
      <c r="F139" s="59"/>
      <c r="G139" s="63"/>
      <c r="H139" s="59"/>
      <c r="I139" s="64"/>
      <c r="L139" s="12"/>
      <c r="M139" s="59"/>
      <c r="N139" s="63"/>
      <c r="O139" s="59"/>
      <c r="P139" s="64"/>
      <c r="W139" s="35"/>
      <c r="X139" s="4"/>
      <c r="Y139" s="36"/>
    </row>
    <row r="140" spans="1:25" ht="18" customHeight="1">
      <c r="A140" s="65" t="s">
        <v>241</v>
      </c>
      <c r="B140" s="10"/>
      <c r="C140" s="10"/>
      <c r="D140" s="5"/>
      <c r="E140" s="58"/>
      <c r="F140" s="59"/>
      <c r="G140" s="2"/>
      <c r="H140" s="59"/>
      <c r="I140" s="66"/>
      <c r="L140" s="58"/>
      <c r="M140" s="59"/>
      <c r="N140" s="2"/>
      <c r="O140" s="59"/>
      <c r="P140" s="66"/>
      <c r="W140" s="35"/>
      <c r="X140" s="4"/>
      <c r="Y140" s="36"/>
    </row>
    <row r="141" spans="1:25" ht="18" customHeight="1">
      <c r="A141" s="65" t="s">
        <v>242</v>
      </c>
      <c r="B141" s="10"/>
      <c r="C141" s="10"/>
      <c r="D141" s="67"/>
      <c r="E141" s="58"/>
      <c r="G141" s="69"/>
      <c r="H141" s="70" t="s">
        <v>116</v>
      </c>
      <c r="I141" s="66"/>
      <c r="L141" s="58"/>
      <c r="N141" s="69"/>
      <c r="O141" s="70"/>
      <c r="P141" s="66"/>
      <c r="W141" s="35"/>
      <c r="X141" s="4"/>
      <c r="Y141" s="36"/>
    </row>
    <row r="142" spans="1:25" ht="18" customHeight="1">
      <c r="A142" s="235" t="s">
        <v>0</v>
      </c>
      <c r="B142" s="235"/>
      <c r="C142" s="235"/>
      <c r="D142" s="235"/>
      <c r="E142" s="235"/>
      <c r="F142" s="235"/>
      <c r="G142" s="235"/>
      <c r="H142" s="235"/>
      <c r="I142" s="235"/>
      <c r="J142" s="235"/>
      <c r="K142" s="235"/>
      <c r="L142" s="235"/>
      <c r="M142" s="235"/>
      <c r="N142" s="235"/>
      <c r="O142" s="235"/>
      <c r="P142" s="235"/>
      <c r="Q142" s="235"/>
      <c r="W142" s="35"/>
      <c r="X142" s="4"/>
      <c r="Y142" s="36"/>
    </row>
    <row r="143" spans="1:25" ht="18" customHeight="1">
      <c r="A143" s="235" t="s">
        <v>56</v>
      </c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  <c r="L143" s="235"/>
      <c r="M143" s="235"/>
      <c r="N143" s="235"/>
      <c r="O143" s="235"/>
      <c r="P143" s="235"/>
      <c r="Q143" s="235"/>
      <c r="W143" s="35"/>
      <c r="X143" s="4"/>
      <c r="Y143" s="36"/>
    </row>
    <row r="144" spans="1:25" ht="18" customHeight="1">
      <c r="A144" s="235" t="str">
        <f>A3</f>
        <v>ณ วันที่ 31 ธันวาคม 2564</v>
      </c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W144" s="35"/>
      <c r="X144" s="4"/>
      <c r="Y144" s="36"/>
    </row>
    <row r="145" spans="1:27" ht="18" customHeight="1">
      <c r="A145" s="5" t="s">
        <v>2</v>
      </c>
      <c r="B145" s="5"/>
      <c r="C145" s="5"/>
      <c r="D145" s="5"/>
      <c r="E145" s="6"/>
      <c r="F145" s="7"/>
      <c r="G145" s="5"/>
      <c r="H145" s="7"/>
      <c r="I145" s="8"/>
      <c r="J145" s="9"/>
      <c r="K145" s="9"/>
      <c r="L145" s="6"/>
      <c r="M145" s="7"/>
      <c r="N145" s="5"/>
      <c r="O145" s="7"/>
      <c r="P145" s="8"/>
      <c r="Q145" s="9"/>
      <c r="W145" s="35"/>
      <c r="X145" s="4"/>
      <c r="Y145" s="36"/>
    </row>
    <row r="146" spans="1:27" ht="18" customHeight="1">
      <c r="A146" s="5"/>
      <c r="B146" s="10"/>
      <c r="C146" s="10"/>
      <c r="D146" s="5"/>
      <c r="E146" s="237">
        <f>E5</f>
        <v>2564</v>
      </c>
      <c r="F146" s="237"/>
      <c r="G146" s="237"/>
      <c r="H146" s="237"/>
      <c r="I146" s="237"/>
      <c r="J146" s="237"/>
      <c r="K146" s="9"/>
      <c r="L146" s="237">
        <v>2563</v>
      </c>
      <c r="M146" s="237"/>
      <c r="N146" s="237"/>
      <c r="O146" s="237"/>
      <c r="P146" s="237"/>
      <c r="Q146" s="237"/>
      <c r="W146" s="35"/>
      <c r="X146" s="4"/>
      <c r="Y146" s="36"/>
    </row>
    <row r="147" spans="1:27" ht="18" customHeight="1">
      <c r="A147" s="5"/>
      <c r="B147" s="10"/>
      <c r="C147" s="10"/>
      <c r="D147" s="11" t="s">
        <v>3</v>
      </c>
      <c r="E147" s="12" t="s">
        <v>4</v>
      </c>
      <c r="F147" s="13"/>
      <c r="G147" s="11"/>
      <c r="H147" s="13" t="s">
        <v>5</v>
      </c>
      <c r="I147" s="14"/>
      <c r="J147" s="15" t="s">
        <v>6</v>
      </c>
      <c r="K147" s="9"/>
      <c r="L147" s="12" t="s">
        <v>4</v>
      </c>
      <c r="M147" s="13"/>
      <c r="N147" s="11"/>
      <c r="O147" s="13" t="s">
        <v>5</v>
      </c>
      <c r="P147" s="14"/>
      <c r="Q147" s="15" t="s">
        <v>6</v>
      </c>
      <c r="W147" s="35"/>
      <c r="X147" s="4"/>
      <c r="Y147" s="36"/>
    </row>
    <row r="148" spans="1:27" ht="18" customHeight="1">
      <c r="A148" s="238" t="s">
        <v>7</v>
      </c>
      <c r="B148" s="238"/>
      <c r="C148" s="238"/>
      <c r="D148" s="16" t="s">
        <v>8</v>
      </c>
      <c r="E148" s="17" t="s">
        <v>9</v>
      </c>
      <c r="F148" s="18" t="s">
        <v>117</v>
      </c>
      <c r="G148" s="16"/>
      <c r="H148" s="18" t="s">
        <v>11</v>
      </c>
      <c r="I148" s="19"/>
      <c r="J148" s="20" t="s">
        <v>12</v>
      </c>
      <c r="K148" s="9"/>
      <c r="L148" s="17" t="s">
        <v>9</v>
      </c>
      <c r="M148" s="18" t="s">
        <v>117</v>
      </c>
      <c r="N148" s="16"/>
      <c r="O148" s="18" t="s">
        <v>11</v>
      </c>
      <c r="P148" s="19"/>
      <c r="Q148" s="20" t="s">
        <v>12</v>
      </c>
      <c r="W148" s="35"/>
      <c r="X148" s="4"/>
      <c r="Y148" s="36"/>
    </row>
    <row r="149" spans="1:27" ht="18" customHeight="1">
      <c r="A149" s="21"/>
      <c r="B149" s="21"/>
      <c r="C149" s="21"/>
      <c r="D149" s="22"/>
      <c r="E149" s="12" t="s">
        <v>13</v>
      </c>
      <c r="F149" s="13" t="s">
        <v>15</v>
      </c>
      <c r="G149" s="11"/>
      <c r="H149" s="13" t="s">
        <v>15</v>
      </c>
      <c r="I149" s="14"/>
      <c r="J149" s="15" t="s">
        <v>13</v>
      </c>
      <c r="K149" s="9"/>
      <c r="L149" s="12" t="s">
        <v>13</v>
      </c>
      <c r="M149" s="13" t="s">
        <v>15</v>
      </c>
      <c r="N149" s="11"/>
      <c r="O149" s="13" t="s">
        <v>15</v>
      </c>
      <c r="P149" s="14"/>
      <c r="Q149" s="15" t="s">
        <v>13</v>
      </c>
      <c r="W149" s="35"/>
      <c r="X149" s="4"/>
      <c r="Y149" s="36"/>
    </row>
    <row r="150" spans="1:27" ht="18" customHeight="1">
      <c r="A150" s="1" t="s">
        <v>118</v>
      </c>
      <c r="B150" s="5"/>
      <c r="C150" s="1"/>
      <c r="D150" s="50"/>
      <c r="E150" s="75"/>
      <c r="F150" s="38"/>
      <c r="G150" s="84"/>
      <c r="H150" s="38"/>
      <c r="I150" s="85"/>
      <c r="J150" s="48"/>
      <c r="K150" s="48"/>
      <c r="L150" s="75"/>
      <c r="M150" s="38"/>
      <c r="N150" s="84"/>
      <c r="O150" s="38"/>
      <c r="P150" s="85"/>
      <c r="Q150" s="48"/>
      <c r="W150" s="35"/>
      <c r="X150" s="4"/>
      <c r="Y150" s="36"/>
    </row>
    <row r="151" spans="1:27" s="1" customFormat="1" ht="19.5" customHeight="1">
      <c r="A151" s="1" t="s">
        <v>119</v>
      </c>
      <c r="D151" s="50"/>
      <c r="E151" s="75"/>
      <c r="F151" s="71"/>
      <c r="G151" s="71"/>
      <c r="H151" s="25">
        <f>SUM(H152:H154)</f>
        <v>0</v>
      </c>
      <c r="I151" s="27"/>
      <c r="J151" s="44">
        <f>SUM(J152:J154)</f>
        <v>0</v>
      </c>
      <c r="K151" s="86"/>
      <c r="L151" s="75"/>
      <c r="M151" s="71"/>
      <c r="N151" s="71"/>
      <c r="O151" s="25">
        <f>SUM(O152:O154)</f>
        <v>782492736</v>
      </c>
      <c r="P151" s="27"/>
      <c r="Q151" s="44">
        <f>SUM(Q152:Q154)</f>
        <v>0.25</v>
      </c>
      <c r="S151" s="87"/>
      <c r="T151" s="88"/>
      <c r="U151" s="54"/>
      <c r="V151" s="54"/>
      <c r="W151" s="56"/>
      <c r="X151" s="87"/>
      <c r="Y151" s="57"/>
    </row>
    <row r="152" spans="1:27" ht="18" customHeight="1">
      <c r="A152" s="5"/>
      <c r="B152" s="5" t="s">
        <v>120</v>
      </c>
      <c r="D152" s="52" t="s">
        <v>121</v>
      </c>
      <c r="E152" s="76"/>
      <c r="F152" s="89"/>
      <c r="G152" s="49"/>
      <c r="H152" s="90"/>
      <c r="I152" s="39"/>
      <c r="J152" s="40"/>
      <c r="K152" s="91"/>
      <c r="L152" s="76">
        <v>0.2</v>
      </c>
      <c r="M152" s="89"/>
      <c r="N152" s="49"/>
      <c r="O152" s="90">
        <v>782134475</v>
      </c>
      <c r="P152" s="39"/>
      <c r="Q152" s="40">
        <v>0.25</v>
      </c>
      <c r="S152" s="54"/>
      <c r="T152" s="88"/>
      <c r="U152" s="54"/>
      <c r="V152" s="54"/>
      <c r="W152" s="56"/>
      <c r="X152" s="87"/>
      <c r="Y152" s="57"/>
    </row>
    <row r="153" spans="1:27" ht="18" customHeight="1">
      <c r="A153" s="5"/>
      <c r="B153" s="5" t="s">
        <v>122</v>
      </c>
      <c r="D153" s="52" t="s">
        <v>121</v>
      </c>
      <c r="E153" s="92"/>
      <c r="F153" s="89"/>
      <c r="G153" s="49"/>
      <c r="H153" s="72"/>
      <c r="I153" s="93"/>
      <c r="J153" s="40"/>
      <c r="K153" s="91"/>
      <c r="L153" s="92">
        <v>0.05</v>
      </c>
      <c r="M153" s="89"/>
      <c r="N153" s="49"/>
      <c r="O153" s="72">
        <v>844</v>
      </c>
      <c r="P153" s="93"/>
      <c r="Q153" s="40">
        <v>1.0000000000000001E-18</v>
      </c>
      <c r="S153" s="54"/>
      <c r="T153" s="88"/>
      <c r="U153" s="54"/>
      <c r="V153" s="54"/>
      <c r="W153" s="56"/>
      <c r="X153" s="87"/>
      <c r="Y153" s="57"/>
    </row>
    <row r="154" spans="1:27" ht="18" customHeight="1">
      <c r="A154" s="5"/>
      <c r="B154" s="5" t="s">
        <v>123</v>
      </c>
      <c r="D154" s="52" t="s">
        <v>121</v>
      </c>
      <c r="E154" s="92"/>
      <c r="F154" s="89"/>
      <c r="G154" s="49"/>
      <c r="H154" s="72"/>
      <c r="I154" s="93"/>
      <c r="J154" s="40"/>
      <c r="K154" s="91"/>
      <c r="L154" s="92">
        <v>0.25</v>
      </c>
      <c r="M154" s="89"/>
      <c r="N154" s="49"/>
      <c r="O154" s="72">
        <v>357417</v>
      </c>
      <c r="P154" s="93"/>
      <c r="Q154" s="40">
        <v>1.0000000000000001E-18</v>
      </c>
      <c r="S154" s="54"/>
      <c r="T154" s="88"/>
      <c r="U154" s="54"/>
      <c r="V154" s="54"/>
      <c r="W154" s="56"/>
      <c r="X154" s="87"/>
      <c r="Y154" s="57"/>
    </row>
    <row r="155" spans="1:27" s="1" customFormat="1" ht="18" customHeight="1">
      <c r="A155" s="1" t="s">
        <v>124</v>
      </c>
      <c r="D155" s="50"/>
      <c r="E155" s="75"/>
      <c r="F155" s="71"/>
      <c r="G155" s="71"/>
      <c r="H155" s="94">
        <f>SUM(H156:H162)</f>
        <v>0</v>
      </c>
      <c r="I155" s="95"/>
      <c r="J155" s="33">
        <f>SUM(J156:J162)</f>
        <v>0</v>
      </c>
      <c r="K155" s="33"/>
      <c r="L155" s="75"/>
      <c r="M155" s="71"/>
      <c r="N155" s="71"/>
      <c r="O155" s="94">
        <f>SUM(O156:O162)</f>
        <v>1300000000</v>
      </c>
      <c r="P155" s="95"/>
      <c r="Q155" s="33">
        <f>SUM(Q156:Q162)</f>
        <v>0.42000000000000004</v>
      </c>
      <c r="S155" s="87"/>
      <c r="T155" s="88"/>
      <c r="U155" s="54"/>
      <c r="V155" s="54"/>
      <c r="W155" s="56"/>
      <c r="X155" s="87"/>
      <c r="Y155" s="57"/>
    </row>
    <row r="156" spans="1:27" ht="18" customHeight="1">
      <c r="B156" s="2" t="s">
        <v>123</v>
      </c>
      <c r="D156" s="96">
        <v>44418</v>
      </c>
      <c r="E156" s="89"/>
      <c r="F156" s="89"/>
      <c r="G156" s="49"/>
      <c r="H156" s="90"/>
      <c r="I156" s="97"/>
      <c r="J156" s="40"/>
      <c r="K156" s="90"/>
      <c r="L156" s="89">
        <v>1.1000000000000001</v>
      </c>
      <c r="M156" s="89"/>
      <c r="N156" s="49"/>
      <c r="O156" s="90">
        <v>300000000</v>
      </c>
      <c r="P156" s="97"/>
      <c r="Q156" s="40">
        <v>0.1</v>
      </c>
      <c r="S156" s="54"/>
      <c r="T156" s="88"/>
      <c r="U156" s="54"/>
      <c r="V156" s="54"/>
      <c r="W156" s="56"/>
      <c r="X156" s="87"/>
      <c r="Y156" s="57"/>
      <c r="AA156" s="58"/>
    </row>
    <row r="157" spans="1:27" ht="18" customHeight="1">
      <c r="B157" s="2" t="s">
        <v>123</v>
      </c>
      <c r="D157" s="96">
        <v>44538</v>
      </c>
      <c r="E157" s="89"/>
      <c r="F157" s="89"/>
      <c r="G157" s="49"/>
      <c r="H157" s="90"/>
      <c r="I157" s="97"/>
      <c r="J157" s="40"/>
      <c r="K157" s="90"/>
      <c r="L157" s="89">
        <v>0.8</v>
      </c>
      <c r="M157" s="89"/>
      <c r="N157" s="49"/>
      <c r="O157" s="90">
        <v>400000000</v>
      </c>
      <c r="P157" s="97"/>
      <c r="Q157" s="40">
        <v>0.12</v>
      </c>
      <c r="S157" s="54"/>
      <c r="T157" s="88"/>
      <c r="U157" s="54"/>
      <c r="V157" s="54"/>
      <c r="W157" s="56"/>
      <c r="X157" s="87"/>
      <c r="Y157" s="57"/>
      <c r="AA157" s="58"/>
    </row>
    <row r="158" spans="1:27" ht="18" customHeight="1">
      <c r="B158" s="2" t="s">
        <v>123</v>
      </c>
      <c r="D158" s="96">
        <v>44546</v>
      </c>
      <c r="E158" s="89"/>
      <c r="F158" s="89"/>
      <c r="G158" s="49"/>
      <c r="H158" s="90"/>
      <c r="I158" s="97"/>
      <c r="J158" s="40"/>
      <c r="K158" s="90"/>
      <c r="L158" s="89">
        <v>0.8</v>
      </c>
      <c r="M158" s="89"/>
      <c r="N158" s="49"/>
      <c r="O158" s="90">
        <v>300000000</v>
      </c>
      <c r="P158" s="97"/>
      <c r="Q158" s="40">
        <v>0.1</v>
      </c>
      <c r="S158" s="54"/>
      <c r="T158" s="88"/>
      <c r="U158" s="54"/>
      <c r="V158" s="54"/>
      <c r="W158" s="56"/>
      <c r="X158" s="87"/>
      <c r="Y158" s="57"/>
      <c r="AA158" s="58"/>
    </row>
    <row r="159" spans="1:27" ht="18" customHeight="1">
      <c r="B159" s="2" t="s">
        <v>123</v>
      </c>
      <c r="D159" s="96">
        <v>44559</v>
      </c>
      <c r="E159" s="89"/>
      <c r="F159" s="89"/>
      <c r="G159" s="49"/>
      <c r="H159" s="90"/>
      <c r="I159" s="97"/>
      <c r="J159" s="40"/>
      <c r="K159" s="90"/>
      <c r="L159" s="89">
        <v>0.8</v>
      </c>
      <c r="M159" s="89"/>
      <c r="N159" s="49"/>
      <c r="O159" s="90">
        <v>300000000</v>
      </c>
      <c r="P159" s="97"/>
      <c r="Q159" s="40">
        <v>0.1</v>
      </c>
      <c r="S159" s="54"/>
      <c r="T159" s="88"/>
      <c r="U159" s="54"/>
      <c r="V159" s="54"/>
      <c r="W159" s="56"/>
      <c r="X159" s="87"/>
      <c r="Y159" s="57"/>
      <c r="AA159" s="58"/>
    </row>
    <row r="160" spans="1:27" ht="18" customHeight="1">
      <c r="B160" s="2" t="s">
        <v>123</v>
      </c>
      <c r="D160" s="96">
        <v>44173</v>
      </c>
      <c r="E160" s="89"/>
      <c r="F160" s="89"/>
      <c r="G160" s="49"/>
      <c r="H160" s="89"/>
      <c r="I160" s="97"/>
      <c r="J160" s="49"/>
      <c r="K160" s="90"/>
      <c r="L160" s="89">
        <v>0</v>
      </c>
      <c r="M160" s="89"/>
      <c r="N160" s="49"/>
      <c r="O160" s="89">
        <v>0</v>
      </c>
      <c r="P160" s="97"/>
      <c r="Q160" s="49">
        <v>0</v>
      </c>
      <c r="T160" s="99"/>
      <c r="W160" s="35"/>
      <c r="X160" s="29"/>
      <c r="Y160" s="36"/>
      <c r="AA160" s="58"/>
    </row>
    <row r="161" spans="1:27" ht="18" customHeight="1">
      <c r="B161" s="2" t="s">
        <v>123</v>
      </c>
      <c r="D161" s="96">
        <v>44169</v>
      </c>
      <c r="E161" s="89"/>
      <c r="F161" s="89"/>
      <c r="G161" s="49"/>
      <c r="H161" s="89"/>
      <c r="I161" s="97"/>
      <c r="J161" s="49"/>
      <c r="K161" s="98"/>
      <c r="L161" s="89">
        <v>0</v>
      </c>
      <c r="M161" s="89"/>
      <c r="N161" s="49"/>
      <c r="O161" s="89">
        <v>0</v>
      </c>
      <c r="P161" s="97"/>
      <c r="Q161" s="49">
        <v>0</v>
      </c>
      <c r="T161" s="99"/>
      <c r="W161" s="35"/>
      <c r="X161" s="29"/>
      <c r="Y161" s="36"/>
      <c r="AA161" s="58"/>
    </row>
    <row r="162" spans="1:27" ht="18" customHeight="1">
      <c r="B162" s="2" t="s">
        <v>123</v>
      </c>
      <c r="D162" s="96">
        <v>44053</v>
      </c>
      <c r="E162" s="89"/>
      <c r="F162" s="89"/>
      <c r="G162" s="49"/>
      <c r="H162" s="89"/>
      <c r="I162" s="97"/>
      <c r="J162" s="49"/>
      <c r="K162" s="98"/>
      <c r="L162" s="89">
        <v>0</v>
      </c>
      <c r="M162" s="89"/>
      <c r="N162" s="49"/>
      <c r="O162" s="89">
        <v>0</v>
      </c>
      <c r="P162" s="97"/>
      <c r="Q162" s="49">
        <v>0</v>
      </c>
      <c r="T162" s="99"/>
      <c r="W162" s="35"/>
      <c r="X162" s="29"/>
      <c r="Y162" s="36"/>
      <c r="AA162" s="58"/>
    </row>
    <row r="163" spans="1:27" ht="18" customHeight="1">
      <c r="A163" s="1" t="s">
        <v>125</v>
      </c>
      <c r="B163" s="21"/>
      <c r="D163" s="96"/>
      <c r="E163" s="100"/>
      <c r="F163" s="101"/>
      <c r="G163" s="101"/>
      <c r="H163" s="102">
        <f>SUM(H164)</f>
        <v>0</v>
      </c>
      <c r="I163" s="103"/>
      <c r="J163" s="104">
        <f>SUM(J164)</f>
        <v>0</v>
      </c>
      <c r="K163" s="40"/>
      <c r="L163" s="100"/>
      <c r="M163" s="101"/>
      <c r="N163" s="101"/>
      <c r="O163" s="102">
        <f>SUM(O164)</f>
        <v>148700657.05000001</v>
      </c>
      <c r="P163" s="103"/>
      <c r="Q163" s="104">
        <f>SUM(Q164)</f>
        <v>0.04</v>
      </c>
      <c r="S163" s="54"/>
      <c r="T163" s="88"/>
      <c r="U163" s="54"/>
      <c r="V163" s="54"/>
      <c r="W163" s="56"/>
      <c r="X163" s="2"/>
      <c r="Y163" s="57"/>
      <c r="AA163" s="58"/>
    </row>
    <row r="164" spans="1:27" ht="18" customHeight="1">
      <c r="B164" s="2" t="s">
        <v>126</v>
      </c>
      <c r="D164" s="96">
        <v>44390</v>
      </c>
      <c r="E164" s="100"/>
      <c r="F164" s="101"/>
      <c r="G164" s="101"/>
      <c r="H164" s="38"/>
      <c r="I164" s="103"/>
      <c r="J164" s="40"/>
      <c r="K164" s="40"/>
      <c r="L164" s="100">
        <v>1.77</v>
      </c>
      <c r="M164" s="101">
        <v>150000000</v>
      </c>
      <c r="N164" s="101"/>
      <c r="O164" s="38">
        <v>148700657.05000001</v>
      </c>
      <c r="P164" s="103"/>
      <c r="Q164" s="40">
        <v>0.04</v>
      </c>
      <c r="S164" s="54"/>
      <c r="T164" s="88"/>
      <c r="U164" s="54"/>
      <c r="V164" s="54"/>
      <c r="W164" s="56"/>
      <c r="X164" s="2"/>
      <c r="Y164" s="57"/>
      <c r="AA164" s="58"/>
    </row>
    <row r="165" spans="1:27" ht="18" customHeight="1">
      <c r="A165" s="1" t="s">
        <v>127</v>
      </c>
      <c r="B165" s="21"/>
      <c r="D165" s="22"/>
      <c r="E165" s="12"/>
      <c r="F165" s="13"/>
      <c r="G165" s="13"/>
      <c r="H165" s="102">
        <f>SUM(H166:H206)</f>
        <v>0</v>
      </c>
      <c r="I165" s="102">
        <f>SUM(I166:I206)</f>
        <v>0</v>
      </c>
      <c r="J165" s="105">
        <f>SUM(J166:J182,J198:J206)</f>
        <v>0</v>
      </c>
      <c r="K165" s="106"/>
      <c r="L165" s="12"/>
      <c r="M165" s="13"/>
      <c r="N165" s="13"/>
      <c r="O165" s="102">
        <f>SUM(O166:O206)</f>
        <v>940655845</v>
      </c>
      <c r="P165" s="102">
        <f>SUM(P166:P206)</f>
        <v>0</v>
      </c>
      <c r="Q165" s="105">
        <f>SUM(Q166:Q182,Q198:Q206)</f>
        <v>0.30000100000000002</v>
      </c>
      <c r="S165" s="54"/>
      <c r="T165" s="88"/>
      <c r="U165" s="54"/>
      <c r="V165" s="54"/>
      <c r="W165" s="56"/>
      <c r="X165" s="87"/>
      <c r="Y165" s="57"/>
    </row>
    <row r="166" spans="1:27" ht="18" customHeight="1">
      <c r="B166" s="2" t="s">
        <v>128</v>
      </c>
      <c r="D166" s="96">
        <v>44619</v>
      </c>
      <c r="E166" s="89"/>
      <c r="F166" s="90"/>
      <c r="G166" s="38"/>
      <c r="H166" s="72"/>
      <c r="I166" s="103"/>
      <c r="J166" s="40"/>
      <c r="K166" s="38"/>
      <c r="L166" s="89">
        <v>1.44</v>
      </c>
      <c r="M166" s="90">
        <v>190000000</v>
      </c>
      <c r="N166" s="38"/>
      <c r="O166" s="72">
        <v>192063077</v>
      </c>
      <c r="P166" s="103"/>
      <c r="Q166" s="40">
        <v>0.06</v>
      </c>
      <c r="S166" s="54"/>
      <c r="T166" s="88"/>
      <c r="U166" s="54"/>
      <c r="V166" s="54"/>
      <c r="W166" s="56"/>
      <c r="X166" s="2"/>
      <c r="Y166" s="57"/>
      <c r="AA166" s="58"/>
    </row>
    <row r="167" spans="1:27" ht="18" customHeight="1">
      <c r="B167" s="2" t="s">
        <v>129</v>
      </c>
      <c r="D167" s="96">
        <v>44740</v>
      </c>
      <c r="E167" s="89"/>
      <c r="F167" s="90"/>
      <c r="G167" s="38"/>
      <c r="H167" s="72"/>
      <c r="I167" s="103"/>
      <c r="J167" s="40"/>
      <c r="K167" s="38"/>
      <c r="L167" s="89">
        <v>2.46</v>
      </c>
      <c r="M167" s="90">
        <v>120000000</v>
      </c>
      <c r="N167" s="38"/>
      <c r="O167" s="72">
        <v>121724498</v>
      </c>
      <c r="P167" s="103"/>
      <c r="Q167" s="40">
        <v>0.04</v>
      </c>
      <c r="S167" s="54"/>
      <c r="T167" s="88"/>
      <c r="U167" s="54"/>
      <c r="V167" s="54"/>
      <c r="W167" s="56"/>
      <c r="X167" s="2"/>
      <c r="Y167" s="57"/>
      <c r="AA167" s="58"/>
    </row>
    <row r="168" spans="1:27" ht="18" customHeight="1">
      <c r="B168" s="2" t="s">
        <v>130</v>
      </c>
      <c r="D168" s="96">
        <v>45152</v>
      </c>
      <c r="E168" s="89"/>
      <c r="F168" s="90"/>
      <c r="G168" s="38"/>
      <c r="H168" s="72"/>
      <c r="I168" s="103"/>
      <c r="J168" s="40"/>
      <c r="K168" s="38"/>
      <c r="L168" s="89">
        <v>2.31</v>
      </c>
      <c r="M168" s="90">
        <v>60000000</v>
      </c>
      <c r="N168" s="38"/>
      <c r="O168" s="72">
        <v>60127196</v>
      </c>
      <c r="P168" s="103"/>
      <c r="Q168" s="40">
        <v>0.02</v>
      </c>
      <c r="S168" s="54"/>
      <c r="T168" s="88"/>
      <c r="U168" s="54"/>
      <c r="V168" s="54"/>
      <c r="W168" s="56"/>
      <c r="X168" s="2"/>
      <c r="Y168" s="57"/>
      <c r="AA168" s="58"/>
    </row>
    <row r="169" spans="1:27" ht="18" customHeight="1">
      <c r="B169" s="2" t="s">
        <v>131</v>
      </c>
      <c r="D169" s="96">
        <v>45136</v>
      </c>
      <c r="E169" s="89"/>
      <c r="F169" s="90"/>
      <c r="G169" s="38"/>
      <c r="H169" s="72"/>
      <c r="I169" s="103"/>
      <c r="J169" s="40"/>
      <c r="K169" s="38"/>
      <c r="L169" s="89">
        <v>3.97</v>
      </c>
      <c r="M169" s="90">
        <v>45000000</v>
      </c>
      <c r="N169" s="38"/>
      <c r="O169" s="72">
        <v>46142948</v>
      </c>
      <c r="P169" s="103"/>
      <c r="Q169" s="40">
        <v>0.01</v>
      </c>
      <c r="S169" s="54"/>
      <c r="T169" s="88"/>
      <c r="U169" s="54"/>
      <c r="V169" s="54"/>
      <c r="W169" s="56"/>
      <c r="X169" s="2"/>
      <c r="Y169" s="57"/>
      <c r="AA169" s="58"/>
    </row>
    <row r="170" spans="1:27" ht="18" customHeight="1">
      <c r="B170" s="2" t="s">
        <v>132</v>
      </c>
      <c r="D170" s="96">
        <v>44243</v>
      </c>
      <c r="E170" s="89"/>
      <c r="F170" s="90"/>
      <c r="G170" s="38"/>
      <c r="H170" s="72"/>
      <c r="I170" s="103"/>
      <c r="J170" s="40"/>
      <c r="K170" s="38"/>
      <c r="L170" s="89">
        <v>2</v>
      </c>
      <c r="M170" s="90">
        <v>200000000</v>
      </c>
      <c r="N170" s="38"/>
      <c r="O170" s="72">
        <v>200387414</v>
      </c>
      <c r="P170" s="103"/>
      <c r="Q170" s="40">
        <v>0.06</v>
      </c>
      <c r="S170" s="54"/>
      <c r="T170" s="88"/>
      <c r="U170" s="54"/>
      <c r="V170" s="54"/>
      <c r="W170" s="56"/>
      <c r="X170" s="2"/>
      <c r="Y170" s="57"/>
      <c r="AA170" s="58"/>
    </row>
    <row r="171" spans="1:27" ht="18" customHeight="1">
      <c r="B171" s="2" t="s">
        <v>133</v>
      </c>
      <c r="D171" s="96">
        <v>44819</v>
      </c>
      <c r="E171" s="89"/>
      <c r="F171" s="90"/>
      <c r="G171" s="38"/>
      <c r="H171" s="72"/>
      <c r="I171" s="103"/>
      <c r="J171" s="40"/>
      <c r="K171" s="38"/>
      <c r="L171" s="89">
        <v>1.93</v>
      </c>
      <c r="M171" s="90">
        <v>24000000</v>
      </c>
      <c r="N171" s="38"/>
      <c r="O171" s="72">
        <v>24135285</v>
      </c>
      <c r="P171" s="103"/>
      <c r="Q171" s="40">
        <v>9.9999999999999995E-7</v>
      </c>
      <c r="S171" s="54"/>
      <c r="T171" s="88"/>
      <c r="U171" s="54"/>
      <c r="V171" s="54"/>
      <c r="W171" s="56"/>
      <c r="X171" s="2"/>
      <c r="Y171" s="57"/>
      <c r="AA171" s="58"/>
    </row>
    <row r="172" spans="1:27" ht="18" customHeight="1">
      <c r="B172" s="2" t="s">
        <v>134</v>
      </c>
      <c r="D172" s="96">
        <v>45219</v>
      </c>
      <c r="E172" s="89"/>
      <c r="F172" s="90"/>
      <c r="G172" s="38"/>
      <c r="H172" s="72"/>
      <c r="I172" s="103"/>
      <c r="J172" s="40"/>
      <c r="K172" s="38"/>
      <c r="L172" s="89">
        <v>2.0299999999999998</v>
      </c>
      <c r="M172" s="90">
        <v>77600000</v>
      </c>
      <c r="N172" s="38"/>
      <c r="O172" s="72">
        <v>78703948</v>
      </c>
      <c r="P172" s="103"/>
      <c r="Q172" s="40">
        <v>0.03</v>
      </c>
      <c r="S172" s="54"/>
      <c r="T172" s="88"/>
      <c r="U172" s="54"/>
      <c r="V172" s="54"/>
      <c r="W172" s="56"/>
      <c r="X172" s="2"/>
      <c r="Y172" s="57"/>
      <c r="AA172" s="58"/>
    </row>
    <row r="173" spans="1:27" ht="18" customHeight="1">
      <c r="B173" s="2" t="s">
        <v>135</v>
      </c>
      <c r="D173" s="96">
        <v>44347</v>
      </c>
      <c r="E173" s="89"/>
      <c r="F173" s="90"/>
      <c r="G173" s="38"/>
      <c r="H173" s="72"/>
      <c r="I173" s="103"/>
      <c r="J173" s="40"/>
      <c r="K173" s="38"/>
      <c r="L173" s="89">
        <v>2.37</v>
      </c>
      <c r="M173" s="90">
        <v>50000000</v>
      </c>
      <c r="N173" s="38"/>
      <c r="O173" s="72">
        <v>50169257</v>
      </c>
      <c r="P173" s="103"/>
      <c r="Q173" s="40">
        <v>0.02</v>
      </c>
      <c r="S173" s="54"/>
      <c r="T173" s="88"/>
      <c r="U173" s="54"/>
      <c r="V173" s="54"/>
      <c r="W173" s="56"/>
      <c r="X173" s="2"/>
      <c r="Y173" s="57"/>
      <c r="AA173" s="58"/>
    </row>
    <row r="174" spans="1:27" ht="18" customHeight="1">
      <c r="B174" s="2" t="s">
        <v>136</v>
      </c>
      <c r="D174" s="96">
        <v>43914</v>
      </c>
      <c r="E174" s="89"/>
      <c r="F174" s="90"/>
      <c r="G174" s="38"/>
      <c r="H174" s="72"/>
      <c r="I174" s="103"/>
      <c r="J174" s="49"/>
      <c r="K174" s="38"/>
      <c r="L174" s="89">
        <v>0</v>
      </c>
      <c r="M174" s="90">
        <v>0</v>
      </c>
      <c r="N174" s="38"/>
      <c r="O174" s="72">
        <v>0</v>
      </c>
      <c r="P174" s="103"/>
      <c r="Q174" s="49">
        <v>0</v>
      </c>
      <c r="T174" s="99"/>
      <c r="W174" s="35"/>
      <c r="X174" s="4"/>
      <c r="Y174" s="36"/>
      <c r="AA174" s="58"/>
    </row>
    <row r="175" spans="1:27" ht="18" customHeight="1">
      <c r="B175" s="2" t="s">
        <v>137</v>
      </c>
      <c r="D175" s="96">
        <v>43990</v>
      </c>
      <c r="E175" s="89"/>
      <c r="F175" s="90"/>
      <c r="G175" s="38"/>
      <c r="H175" s="72"/>
      <c r="I175" s="103"/>
      <c r="J175" s="49"/>
      <c r="K175" s="38"/>
      <c r="L175" s="89">
        <v>0</v>
      </c>
      <c r="M175" s="90">
        <v>0</v>
      </c>
      <c r="N175" s="38"/>
      <c r="O175" s="72">
        <v>0</v>
      </c>
      <c r="P175" s="103"/>
      <c r="Q175" s="49">
        <v>0</v>
      </c>
      <c r="T175" s="99"/>
      <c r="W175" s="35"/>
      <c r="X175" s="4"/>
      <c r="Y175" s="36"/>
      <c r="AA175" s="58"/>
    </row>
    <row r="176" spans="1:27" ht="18" customHeight="1">
      <c r="B176" s="2" t="s">
        <v>138</v>
      </c>
      <c r="D176" s="96">
        <v>44419</v>
      </c>
      <c r="E176" s="89"/>
      <c r="F176" s="90"/>
      <c r="G176" s="38"/>
      <c r="H176" s="72"/>
      <c r="I176" s="103"/>
      <c r="J176" s="40"/>
      <c r="K176" s="38"/>
      <c r="L176" s="89">
        <v>2.48</v>
      </c>
      <c r="M176" s="90">
        <v>50000000</v>
      </c>
      <c r="N176" s="38"/>
      <c r="O176" s="72">
        <v>50547658</v>
      </c>
      <c r="P176" s="103"/>
      <c r="Q176" s="40">
        <v>0.02</v>
      </c>
      <c r="T176" s="99"/>
      <c r="W176" s="35"/>
      <c r="X176" s="4"/>
      <c r="Y176" s="36"/>
      <c r="AA176" s="58"/>
    </row>
    <row r="177" spans="1:27" ht="18" customHeight="1">
      <c r="B177" s="2" t="s">
        <v>139</v>
      </c>
      <c r="D177" s="96">
        <v>44057</v>
      </c>
      <c r="E177" s="89"/>
      <c r="F177" s="90"/>
      <c r="G177" s="38"/>
      <c r="H177" s="72"/>
      <c r="I177" s="103"/>
      <c r="J177" s="49"/>
      <c r="K177" s="38"/>
      <c r="L177" s="89">
        <v>0</v>
      </c>
      <c r="M177" s="90">
        <v>0</v>
      </c>
      <c r="N177" s="38"/>
      <c r="O177" s="72">
        <v>0</v>
      </c>
      <c r="P177" s="103"/>
      <c r="Q177" s="49">
        <v>0</v>
      </c>
      <c r="T177" s="99"/>
      <c r="W177" s="35"/>
      <c r="X177" s="4"/>
      <c r="Y177" s="36"/>
      <c r="AA177" s="58"/>
    </row>
    <row r="178" spans="1:27" ht="18" customHeight="1">
      <c r="B178" s="2" t="s">
        <v>140</v>
      </c>
      <c r="D178" s="96">
        <v>44100</v>
      </c>
      <c r="E178" s="89"/>
      <c r="F178" s="90"/>
      <c r="G178" s="38"/>
      <c r="H178" s="72"/>
      <c r="I178" s="103"/>
      <c r="J178" s="49"/>
      <c r="K178" s="38"/>
      <c r="L178" s="89">
        <v>0</v>
      </c>
      <c r="M178" s="90">
        <v>0</v>
      </c>
      <c r="N178" s="38"/>
      <c r="O178" s="72">
        <v>0</v>
      </c>
      <c r="P178" s="103"/>
      <c r="Q178" s="49">
        <v>0</v>
      </c>
      <c r="T178" s="99"/>
      <c r="W178" s="35"/>
      <c r="X178" s="4"/>
      <c r="Y178" s="36"/>
      <c r="AA178" s="58"/>
    </row>
    <row r="179" spans="1:27" ht="18" customHeight="1">
      <c r="B179" s="2" t="s">
        <v>141</v>
      </c>
      <c r="D179" s="96">
        <v>44465</v>
      </c>
      <c r="E179" s="89"/>
      <c r="F179" s="90"/>
      <c r="G179" s="38"/>
      <c r="H179" s="72"/>
      <c r="I179" s="103"/>
      <c r="J179" s="49"/>
      <c r="K179" s="38"/>
      <c r="L179" s="89">
        <v>0</v>
      </c>
      <c r="M179" s="90">
        <v>0</v>
      </c>
      <c r="N179" s="38"/>
      <c r="O179" s="72">
        <v>0</v>
      </c>
      <c r="P179" s="103"/>
      <c r="Q179" s="49">
        <v>0</v>
      </c>
      <c r="S179" s="54"/>
      <c r="T179" s="88"/>
      <c r="U179" s="54"/>
      <c r="V179" s="54"/>
      <c r="W179" s="56"/>
      <c r="X179" s="2"/>
      <c r="Y179" s="57"/>
      <c r="AA179" s="58"/>
    </row>
    <row r="180" spans="1:27" ht="18" customHeight="1">
      <c r="B180" s="2" t="s">
        <v>142</v>
      </c>
      <c r="D180" s="96">
        <v>43919</v>
      </c>
      <c r="E180" s="89"/>
      <c r="F180" s="90"/>
      <c r="G180" s="38"/>
      <c r="H180" s="72"/>
      <c r="I180" s="103"/>
      <c r="J180" s="49"/>
      <c r="K180" s="38"/>
      <c r="L180" s="89">
        <v>0</v>
      </c>
      <c r="M180" s="90">
        <v>0</v>
      </c>
      <c r="N180" s="38"/>
      <c r="O180" s="72">
        <v>0</v>
      </c>
      <c r="P180" s="103"/>
      <c r="Q180" s="49">
        <v>0</v>
      </c>
      <c r="T180" s="99"/>
      <c r="W180" s="35"/>
      <c r="X180" s="4"/>
      <c r="Y180" s="36"/>
      <c r="AA180" s="58"/>
    </row>
    <row r="181" spans="1:27" ht="18" customHeight="1">
      <c r="B181" s="2" t="s">
        <v>143</v>
      </c>
      <c r="D181" s="96">
        <v>43859</v>
      </c>
      <c r="E181" s="89"/>
      <c r="F181" s="90"/>
      <c r="G181" s="38"/>
      <c r="H181" s="72"/>
      <c r="I181" s="103"/>
      <c r="J181" s="49"/>
      <c r="K181" s="38"/>
      <c r="L181" s="89">
        <v>0</v>
      </c>
      <c r="M181" s="90">
        <v>0</v>
      </c>
      <c r="N181" s="38"/>
      <c r="O181" s="72">
        <v>0</v>
      </c>
      <c r="P181" s="103"/>
      <c r="Q181" s="49">
        <v>0</v>
      </c>
      <c r="T181" s="99"/>
      <c r="W181" s="35"/>
      <c r="X181" s="4"/>
      <c r="Y181" s="36"/>
      <c r="AA181" s="58"/>
    </row>
    <row r="182" spans="1:27" ht="18" customHeight="1">
      <c r="B182" s="2" t="s">
        <v>144</v>
      </c>
      <c r="D182" s="96">
        <v>43948</v>
      </c>
      <c r="E182" s="89"/>
      <c r="F182" s="90"/>
      <c r="G182" s="38"/>
      <c r="H182" s="72"/>
      <c r="I182" s="103"/>
      <c r="J182" s="49"/>
      <c r="K182" s="38"/>
      <c r="L182" s="89">
        <v>0</v>
      </c>
      <c r="M182" s="90">
        <v>0</v>
      </c>
      <c r="N182" s="38"/>
      <c r="O182" s="72">
        <v>0</v>
      </c>
      <c r="P182" s="103"/>
      <c r="Q182" s="49">
        <f>ROUND((O182/$O$320)*100,2)</f>
        <v>0</v>
      </c>
      <c r="T182" s="99"/>
      <c r="W182" s="35"/>
      <c r="X182" s="4"/>
      <c r="Y182" s="36"/>
      <c r="AA182" s="58"/>
    </row>
    <row r="183" spans="1:27" ht="25.5" customHeight="1">
      <c r="D183" s="96"/>
      <c r="E183" s="89"/>
      <c r="F183" s="90"/>
      <c r="G183" s="38"/>
      <c r="H183" s="38"/>
      <c r="I183" s="103"/>
      <c r="J183" s="49"/>
      <c r="K183" s="49"/>
      <c r="L183" s="89"/>
      <c r="M183" s="90"/>
      <c r="N183" s="38"/>
      <c r="O183" s="72"/>
      <c r="P183" s="103"/>
      <c r="Q183" s="40"/>
      <c r="T183" s="99"/>
      <c r="W183" s="35"/>
      <c r="X183" s="4"/>
      <c r="Y183" s="36"/>
      <c r="AA183" s="58"/>
    </row>
    <row r="184" spans="1:27" ht="18" customHeight="1">
      <c r="A184" s="2" t="s">
        <v>54</v>
      </c>
      <c r="D184" s="5"/>
      <c r="E184" s="58"/>
      <c r="F184" s="59"/>
      <c r="G184" s="60"/>
      <c r="H184" s="59"/>
      <c r="I184" s="2"/>
      <c r="L184" s="58"/>
      <c r="M184" s="59"/>
      <c r="N184" s="60"/>
      <c r="O184" s="59"/>
      <c r="P184" s="2"/>
      <c r="W184" s="35"/>
      <c r="X184" s="4"/>
      <c r="Y184" s="36"/>
    </row>
    <row r="185" spans="1:27" ht="15.9" customHeight="1">
      <c r="D185" s="5"/>
      <c r="E185" s="58"/>
      <c r="F185" s="59"/>
      <c r="G185" s="60"/>
      <c r="H185" s="59"/>
      <c r="I185" s="2"/>
      <c r="L185" s="58"/>
      <c r="M185" s="59"/>
      <c r="N185" s="60"/>
      <c r="O185" s="59"/>
      <c r="P185" s="2"/>
      <c r="W185" s="35"/>
      <c r="X185" s="4"/>
      <c r="Y185" s="36"/>
    </row>
    <row r="186" spans="1:27" ht="18" customHeight="1">
      <c r="A186" s="62"/>
      <c r="B186" s="62"/>
      <c r="C186" s="62"/>
      <c r="D186" s="5"/>
      <c r="E186" s="12"/>
      <c r="F186" s="59"/>
      <c r="G186" s="63"/>
      <c r="H186" s="59"/>
      <c r="I186" s="64"/>
      <c r="L186" s="12"/>
      <c r="M186" s="59"/>
      <c r="N186" s="63"/>
      <c r="O186" s="59"/>
      <c r="P186" s="64"/>
      <c r="W186" s="35"/>
      <c r="X186" s="4"/>
      <c r="Y186" s="36"/>
    </row>
    <row r="187" spans="1:27" ht="18" customHeight="1">
      <c r="A187" s="65" t="s">
        <v>241</v>
      </c>
      <c r="B187" s="10"/>
      <c r="C187" s="10"/>
      <c r="D187" s="5"/>
      <c r="E187" s="58"/>
      <c r="F187" s="59"/>
      <c r="G187" s="2"/>
      <c r="H187" s="59"/>
      <c r="I187" s="66"/>
      <c r="L187" s="58"/>
      <c r="M187" s="59"/>
      <c r="N187" s="2"/>
      <c r="O187" s="59"/>
      <c r="P187" s="66"/>
      <c r="W187" s="35"/>
      <c r="X187" s="4"/>
      <c r="Y187" s="36"/>
    </row>
    <row r="188" spans="1:27" ht="18" customHeight="1">
      <c r="A188" s="65" t="s">
        <v>242</v>
      </c>
      <c r="B188" s="10"/>
      <c r="C188" s="10"/>
      <c r="D188" s="67"/>
      <c r="E188" s="58"/>
      <c r="G188" s="69"/>
      <c r="H188" s="70" t="s">
        <v>145</v>
      </c>
      <c r="I188" s="66"/>
      <c r="L188" s="58"/>
      <c r="N188" s="69"/>
      <c r="O188" s="70"/>
      <c r="P188" s="66"/>
      <c r="W188" s="35"/>
      <c r="X188" s="4"/>
      <c r="Y188" s="36"/>
    </row>
    <row r="189" spans="1:27" ht="18" customHeight="1">
      <c r="A189" s="235" t="s">
        <v>0</v>
      </c>
      <c r="B189" s="23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  <c r="N189" s="235"/>
      <c r="O189" s="235"/>
      <c r="P189" s="235"/>
      <c r="Q189" s="235"/>
      <c r="W189" s="35"/>
      <c r="X189" s="4"/>
      <c r="Y189" s="36"/>
    </row>
    <row r="190" spans="1:27" ht="18" customHeight="1">
      <c r="A190" s="235" t="s">
        <v>56</v>
      </c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5"/>
      <c r="Q190" s="235"/>
      <c r="W190" s="35"/>
      <c r="X190" s="4"/>
      <c r="Y190" s="36"/>
    </row>
    <row r="191" spans="1:27" ht="18" customHeight="1">
      <c r="A191" s="235" t="s">
        <v>246</v>
      </c>
      <c r="B191" s="235"/>
      <c r="C191" s="235"/>
      <c r="D191" s="235"/>
      <c r="E191" s="235"/>
      <c r="F191" s="235"/>
      <c r="G191" s="235"/>
      <c r="H191" s="235"/>
      <c r="I191" s="235"/>
      <c r="J191" s="235"/>
      <c r="K191" s="235"/>
      <c r="L191" s="235"/>
      <c r="M191" s="235"/>
      <c r="N191" s="235"/>
      <c r="O191" s="235"/>
      <c r="P191" s="235"/>
      <c r="Q191" s="235"/>
      <c r="W191" s="35"/>
      <c r="X191" s="4"/>
      <c r="Y191" s="36"/>
    </row>
    <row r="192" spans="1:27" ht="18" customHeight="1">
      <c r="A192" s="5" t="s">
        <v>2</v>
      </c>
      <c r="B192" s="5"/>
      <c r="C192" s="5"/>
      <c r="D192" s="5"/>
      <c r="E192" s="6"/>
      <c r="F192" s="7"/>
      <c r="G192" s="5"/>
      <c r="H192" s="7"/>
      <c r="I192" s="8"/>
      <c r="J192" s="9"/>
      <c r="K192" s="9"/>
      <c r="L192" s="6"/>
      <c r="M192" s="7"/>
      <c r="N192" s="5"/>
      <c r="O192" s="7"/>
      <c r="P192" s="8"/>
      <c r="Q192" s="9"/>
      <c r="W192" s="35"/>
      <c r="X192" s="4"/>
      <c r="Y192" s="36"/>
    </row>
    <row r="193" spans="1:27" ht="18" customHeight="1">
      <c r="A193" s="5"/>
      <c r="B193" s="10"/>
      <c r="C193" s="10"/>
      <c r="D193" s="5"/>
      <c r="E193" s="237">
        <v>2564</v>
      </c>
      <c r="F193" s="237"/>
      <c r="G193" s="237"/>
      <c r="H193" s="237"/>
      <c r="I193" s="237"/>
      <c r="J193" s="237"/>
      <c r="K193" s="9"/>
      <c r="L193" s="237">
        <v>2563</v>
      </c>
      <c r="M193" s="237"/>
      <c r="N193" s="237"/>
      <c r="O193" s="237"/>
      <c r="P193" s="237"/>
      <c r="Q193" s="237"/>
      <c r="W193" s="35"/>
      <c r="X193" s="4"/>
      <c r="Y193" s="36"/>
    </row>
    <row r="194" spans="1:27" ht="18" customHeight="1">
      <c r="A194" s="5"/>
      <c r="B194" s="10"/>
      <c r="C194" s="10"/>
      <c r="D194" s="11" t="s">
        <v>3</v>
      </c>
      <c r="E194" s="12" t="s">
        <v>4</v>
      </c>
      <c r="F194" s="13"/>
      <c r="G194" s="11"/>
      <c r="H194" s="13" t="s">
        <v>5</v>
      </c>
      <c r="I194" s="14"/>
      <c r="J194" s="15" t="s">
        <v>6</v>
      </c>
      <c r="K194" s="9"/>
      <c r="L194" s="12" t="s">
        <v>4</v>
      </c>
      <c r="M194" s="13"/>
      <c r="N194" s="11"/>
      <c r="O194" s="13" t="s">
        <v>5</v>
      </c>
      <c r="P194" s="14"/>
      <c r="Q194" s="15" t="s">
        <v>6</v>
      </c>
      <c r="W194" s="35"/>
      <c r="X194" s="4"/>
      <c r="Y194" s="36"/>
    </row>
    <row r="195" spans="1:27" ht="18" customHeight="1">
      <c r="A195" s="238" t="s">
        <v>7</v>
      </c>
      <c r="B195" s="238"/>
      <c r="C195" s="238"/>
      <c r="D195" s="16" t="s">
        <v>8</v>
      </c>
      <c r="E195" s="17" t="s">
        <v>9</v>
      </c>
      <c r="F195" s="18" t="s">
        <v>117</v>
      </c>
      <c r="G195" s="16"/>
      <c r="H195" s="18" t="s">
        <v>11</v>
      </c>
      <c r="I195" s="19"/>
      <c r="J195" s="20" t="s">
        <v>12</v>
      </c>
      <c r="K195" s="9"/>
      <c r="L195" s="17" t="s">
        <v>9</v>
      </c>
      <c r="M195" s="18" t="s">
        <v>117</v>
      </c>
      <c r="N195" s="16"/>
      <c r="O195" s="18" t="s">
        <v>11</v>
      </c>
      <c r="P195" s="19"/>
      <c r="Q195" s="20" t="s">
        <v>12</v>
      </c>
      <c r="W195" s="35"/>
      <c r="X195" s="4"/>
      <c r="Y195" s="36"/>
    </row>
    <row r="196" spans="1:27" ht="18" customHeight="1">
      <c r="A196" s="21"/>
      <c r="B196" s="21"/>
      <c r="C196" s="21"/>
      <c r="D196" s="22"/>
      <c r="E196" s="12" t="s">
        <v>13</v>
      </c>
      <c r="F196" s="13" t="s">
        <v>15</v>
      </c>
      <c r="G196" s="11"/>
      <c r="H196" s="13" t="s">
        <v>15</v>
      </c>
      <c r="I196" s="14"/>
      <c r="J196" s="15" t="s">
        <v>13</v>
      </c>
      <c r="K196" s="9"/>
      <c r="L196" s="12" t="s">
        <v>13</v>
      </c>
      <c r="M196" s="13" t="s">
        <v>15</v>
      </c>
      <c r="N196" s="11"/>
      <c r="O196" s="13" t="s">
        <v>15</v>
      </c>
      <c r="P196" s="14"/>
      <c r="Q196" s="15" t="s">
        <v>13</v>
      </c>
      <c r="W196" s="35"/>
      <c r="X196" s="4"/>
      <c r="Y196" s="36"/>
    </row>
    <row r="197" spans="1:27" ht="18" customHeight="1">
      <c r="A197" s="1" t="s">
        <v>146</v>
      </c>
      <c r="B197" s="5"/>
      <c r="C197" s="1"/>
      <c r="D197" s="50"/>
      <c r="E197" s="75"/>
      <c r="F197" s="38"/>
      <c r="G197" s="84"/>
      <c r="H197" s="38"/>
      <c r="I197" s="85"/>
      <c r="J197" s="48"/>
      <c r="K197" s="48"/>
      <c r="L197" s="75"/>
      <c r="M197" s="38"/>
      <c r="N197" s="84"/>
      <c r="O197" s="38"/>
      <c r="P197" s="85"/>
      <c r="Q197" s="48"/>
      <c r="W197" s="35"/>
      <c r="X197" s="4"/>
      <c r="Y197" s="36"/>
    </row>
    <row r="198" spans="1:27" ht="18" customHeight="1">
      <c r="B198" s="2" t="s">
        <v>147</v>
      </c>
      <c r="D198" s="96">
        <v>43949</v>
      </c>
      <c r="E198" s="89"/>
      <c r="F198" s="90"/>
      <c r="G198" s="38"/>
      <c r="H198" s="72"/>
      <c r="I198" s="103"/>
      <c r="J198" s="49"/>
      <c r="K198" s="49"/>
      <c r="L198" s="89">
        <v>0</v>
      </c>
      <c r="M198" s="90">
        <v>0</v>
      </c>
      <c r="N198" s="38"/>
      <c r="O198" s="72">
        <v>0</v>
      </c>
      <c r="P198" s="103"/>
      <c r="Q198" s="49">
        <f>ROUND((O198/$O$320)*100,2)</f>
        <v>0</v>
      </c>
      <c r="T198" s="99"/>
      <c r="W198" s="35"/>
      <c r="X198" s="4"/>
      <c r="Y198" s="36"/>
      <c r="AA198" s="58"/>
    </row>
    <row r="199" spans="1:27" ht="18" customHeight="1">
      <c r="B199" s="2" t="s">
        <v>148</v>
      </c>
      <c r="D199" s="96">
        <v>44109</v>
      </c>
      <c r="E199" s="89"/>
      <c r="F199" s="90"/>
      <c r="G199" s="38"/>
      <c r="H199" s="72"/>
      <c r="I199" s="103"/>
      <c r="J199" s="49"/>
      <c r="K199" s="49"/>
      <c r="L199" s="89">
        <v>0</v>
      </c>
      <c r="M199" s="90">
        <v>0</v>
      </c>
      <c r="N199" s="38"/>
      <c r="O199" s="72">
        <v>0</v>
      </c>
      <c r="P199" s="103"/>
      <c r="Q199" s="49">
        <f>ROUND((O199/$O$320)*100,2)</f>
        <v>0</v>
      </c>
      <c r="T199" s="99"/>
      <c r="W199" s="35"/>
      <c r="X199" s="4"/>
      <c r="Y199" s="36"/>
      <c r="AA199" s="58"/>
    </row>
    <row r="200" spans="1:27" ht="18" customHeight="1">
      <c r="B200" s="2" t="s">
        <v>149</v>
      </c>
      <c r="D200" s="96">
        <v>44474</v>
      </c>
      <c r="E200" s="89"/>
      <c r="F200" s="90"/>
      <c r="G200" s="38"/>
      <c r="H200" s="72"/>
      <c r="I200" s="103"/>
      <c r="J200" s="40"/>
      <c r="K200" s="49"/>
      <c r="L200" s="89">
        <v>3.02</v>
      </c>
      <c r="M200" s="90">
        <v>65000000</v>
      </c>
      <c r="N200" s="38"/>
      <c r="O200" s="72">
        <v>66138450</v>
      </c>
      <c r="P200" s="103"/>
      <c r="Q200" s="40">
        <v>0.02</v>
      </c>
      <c r="T200" s="99"/>
      <c r="W200" s="35"/>
      <c r="X200" s="4"/>
      <c r="Y200" s="36"/>
      <c r="AA200" s="58"/>
    </row>
    <row r="201" spans="1:27" ht="18" customHeight="1">
      <c r="B201" s="2" t="s">
        <v>150</v>
      </c>
      <c r="D201" s="96">
        <v>43973</v>
      </c>
      <c r="E201" s="89"/>
      <c r="F201" s="90"/>
      <c r="G201" s="38"/>
      <c r="H201" s="72"/>
      <c r="I201" s="103"/>
      <c r="J201" s="49"/>
      <c r="K201" s="49"/>
      <c r="L201" s="89">
        <v>0</v>
      </c>
      <c r="M201" s="90">
        <v>0</v>
      </c>
      <c r="N201" s="38"/>
      <c r="O201" s="72">
        <v>0</v>
      </c>
      <c r="P201" s="103"/>
      <c r="Q201" s="49">
        <f>ROUND((O201/$O$320)*100,2)</f>
        <v>0</v>
      </c>
      <c r="T201" s="99"/>
      <c r="W201" s="35"/>
      <c r="X201" s="4"/>
      <c r="Y201" s="36"/>
      <c r="AA201" s="58"/>
    </row>
    <row r="202" spans="1:27" ht="18" customHeight="1">
      <c r="B202" s="2" t="s">
        <v>151</v>
      </c>
      <c r="D202" s="96">
        <v>43889</v>
      </c>
      <c r="E202" s="89"/>
      <c r="F202" s="90"/>
      <c r="G202" s="38"/>
      <c r="H202" s="72"/>
      <c r="I202" s="103"/>
      <c r="J202" s="49"/>
      <c r="K202" s="49"/>
      <c r="L202" s="89">
        <v>0</v>
      </c>
      <c r="M202" s="90">
        <v>0</v>
      </c>
      <c r="N202" s="38"/>
      <c r="O202" s="72">
        <v>0</v>
      </c>
      <c r="P202" s="103"/>
      <c r="Q202" s="49">
        <f>ROUND((O202/$O$320)*100,2)</f>
        <v>0</v>
      </c>
      <c r="T202" s="99"/>
      <c r="W202" s="35"/>
      <c r="X202" s="4"/>
      <c r="Y202" s="36"/>
      <c r="AA202" s="58"/>
    </row>
    <row r="203" spans="1:27" ht="18" customHeight="1">
      <c r="B203" s="2" t="s">
        <v>152</v>
      </c>
      <c r="D203" s="96">
        <v>43976</v>
      </c>
      <c r="E203" s="89"/>
      <c r="F203" s="90"/>
      <c r="G203" s="38"/>
      <c r="H203" s="72"/>
      <c r="I203" s="103"/>
      <c r="J203" s="49"/>
      <c r="K203" s="49"/>
      <c r="L203" s="89">
        <v>0</v>
      </c>
      <c r="M203" s="90">
        <v>0</v>
      </c>
      <c r="N203" s="38"/>
      <c r="O203" s="72">
        <v>0</v>
      </c>
      <c r="P203" s="103"/>
      <c r="Q203" s="49">
        <f>ROUND((O203/$O$320)*100,2)</f>
        <v>0</v>
      </c>
      <c r="T203" s="99"/>
      <c r="W203" s="35"/>
      <c r="X203" s="4"/>
      <c r="Y203" s="36"/>
      <c r="AA203" s="58"/>
    </row>
    <row r="204" spans="1:27" ht="18" customHeight="1">
      <c r="B204" s="2" t="s">
        <v>153</v>
      </c>
      <c r="D204" s="96">
        <v>44399</v>
      </c>
      <c r="E204" s="89"/>
      <c r="F204" s="90"/>
      <c r="G204" s="38"/>
      <c r="H204" s="38"/>
      <c r="I204" s="103"/>
      <c r="J204" s="40"/>
      <c r="K204" s="49"/>
      <c r="L204" s="89">
        <v>2.2999999999999998</v>
      </c>
      <c r="M204" s="90">
        <v>50000000</v>
      </c>
      <c r="N204" s="38"/>
      <c r="O204" s="38">
        <v>50516114</v>
      </c>
      <c r="P204" s="103"/>
      <c r="Q204" s="40">
        <v>0.02</v>
      </c>
      <c r="T204" s="99"/>
      <c r="W204" s="35"/>
      <c r="X204" s="4"/>
      <c r="Y204" s="36"/>
      <c r="AA204" s="58"/>
    </row>
    <row r="205" spans="1:27" ht="18" customHeight="1">
      <c r="B205" s="2" t="s">
        <v>154</v>
      </c>
      <c r="D205" s="96">
        <v>43902</v>
      </c>
      <c r="E205" s="89"/>
      <c r="F205" s="90"/>
      <c r="G205" s="38"/>
      <c r="H205" s="72"/>
      <c r="I205" s="103"/>
      <c r="J205" s="49"/>
      <c r="K205" s="49"/>
      <c r="L205" s="89">
        <v>0</v>
      </c>
      <c r="M205" s="90">
        <v>0</v>
      </c>
      <c r="N205" s="38"/>
      <c r="O205" s="72">
        <v>0</v>
      </c>
      <c r="P205" s="103"/>
      <c r="Q205" s="49">
        <f>ROUND((O205/$O$320)*100,2)</f>
        <v>0</v>
      </c>
      <c r="T205" s="99"/>
      <c r="W205" s="35"/>
      <c r="X205" s="4"/>
      <c r="Y205" s="36"/>
      <c r="AA205" s="58"/>
    </row>
    <row r="206" spans="1:27" ht="18" customHeight="1">
      <c r="B206" s="2" t="s">
        <v>155</v>
      </c>
      <c r="D206" s="96">
        <v>43849</v>
      </c>
      <c r="E206" s="89"/>
      <c r="F206" s="90"/>
      <c r="G206" s="38"/>
      <c r="H206" s="72"/>
      <c r="I206" s="103"/>
      <c r="J206" s="49"/>
      <c r="K206" s="49"/>
      <c r="L206" s="89">
        <v>0</v>
      </c>
      <c r="M206" s="90">
        <v>0</v>
      </c>
      <c r="N206" s="38"/>
      <c r="O206" s="72">
        <v>0</v>
      </c>
      <c r="P206" s="103"/>
      <c r="Q206" s="49">
        <f>ROUND((O206/$O$320)*100,2)</f>
        <v>0</v>
      </c>
      <c r="T206" s="99"/>
      <c r="W206" s="35"/>
      <c r="X206" s="4"/>
      <c r="Y206" s="36"/>
      <c r="AA206" s="58"/>
    </row>
    <row r="207" spans="1:27" ht="18" customHeight="1">
      <c r="A207" s="1" t="s">
        <v>156</v>
      </c>
      <c r="B207" s="21"/>
      <c r="D207" s="22"/>
      <c r="E207" s="12"/>
      <c r="F207" s="109"/>
      <c r="G207" s="109"/>
      <c r="H207" s="107">
        <f>SUM(H208:H270,H271:H311)</f>
        <v>0</v>
      </c>
      <c r="I207" s="107"/>
      <c r="J207" s="106">
        <f>SUM(J208:J310)</f>
        <v>0</v>
      </c>
      <c r="K207" s="106"/>
      <c r="L207" s="12"/>
      <c r="M207" s="109"/>
      <c r="N207" s="109"/>
      <c r="O207" s="107">
        <f>SUM(O208:O270,O271:O311)</f>
        <v>14561009960</v>
      </c>
      <c r="P207" s="107"/>
      <c r="Q207" s="106">
        <f>SUM(Q208:Q310)</f>
        <v>4.6800040000000003</v>
      </c>
      <c r="T207" s="99"/>
      <c r="W207" s="35"/>
      <c r="X207" s="29"/>
      <c r="Y207" s="36"/>
    </row>
    <row r="208" spans="1:27" ht="18" customHeight="1">
      <c r="B208" s="2" t="s">
        <v>157</v>
      </c>
      <c r="D208" s="96">
        <v>44008</v>
      </c>
      <c r="E208" s="89"/>
      <c r="F208" s="90"/>
      <c r="G208" s="38"/>
      <c r="H208" s="72"/>
      <c r="I208" s="103"/>
      <c r="J208" s="49"/>
      <c r="K208" s="49"/>
      <c r="L208" s="89">
        <v>0</v>
      </c>
      <c r="M208" s="90">
        <v>0</v>
      </c>
      <c r="N208" s="38"/>
      <c r="O208" s="72">
        <v>0</v>
      </c>
      <c r="P208" s="103"/>
      <c r="Q208" s="49">
        <f>ROUND((O208/$O$320)*100,2)</f>
        <v>0</v>
      </c>
      <c r="T208" s="99"/>
      <c r="W208" s="35"/>
      <c r="X208" s="4"/>
      <c r="Y208" s="36"/>
      <c r="AA208" s="58"/>
    </row>
    <row r="209" spans="2:27" ht="18" customHeight="1">
      <c r="B209" s="2" t="s">
        <v>158</v>
      </c>
      <c r="D209" s="96">
        <v>44912</v>
      </c>
      <c r="E209" s="89"/>
      <c r="F209" s="90"/>
      <c r="G209" s="38"/>
      <c r="H209" s="38"/>
      <c r="I209" s="103"/>
      <c r="J209" s="40"/>
      <c r="K209" s="49"/>
      <c r="L209" s="89">
        <v>2</v>
      </c>
      <c r="M209" s="90">
        <v>100000000</v>
      </c>
      <c r="N209" s="38"/>
      <c r="O209" s="38">
        <v>103258545</v>
      </c>
      <c r="P209" s="103"/>
      <c r="Q209" s="40">
        <v>0.03</v>
      </c>
      <c r="T209" s="99"/>
      <c r="W209" s="35"/>
      <c r="X209" s="4"/>
      <c r="Y209" s="36"/>
      <c r="AA209" s="58"/>
    </row>
    <row r="210" spans="2:27" ht="18" customHeight="1">
      <c r="B210" s="2" t="s">
        <v>159</v>
      </c>
      <c r="D210" s="96">
        <v>47469</v>
      </c>
      <c r="E210" s="89"/>
      <c r="F210" s="90"/>
      <c r="G210" s="38"/>
      <c r="H210" s="38"/>
      <c r="I210" s="103"/>
      <c r="J210" s="40"/>
      <c r="K210" s="49"/>
      <c r="L210" s="89">
        <v>1.6</v>
      </c>
      <c r="M210" s="90">
        <v>150000000</v>
      </c>
      <c r="N210" s="38"/>
      <c r="O210" s="38">
        <v>155927840</v>
      </c>
      <c r="P210" s="103"/>
      <c r="Q210" s="40">
        <v>0.05</v>
      </c>
      <c r="T210" s="99"/>
      <c r="W210" s="35"/>
      <c r="X210" s="4"/>
      <c r="Y210" s="36"/>
      <c r="AA210" s="58"/>
    </row>
    <row r="211" spans="2:27" ht="18" customHeight="1">
      <c r="B211" s="2" t="s">
        <v>160</v>
      </c>
      <c r="D211" s="96">
        <v>43887</v>
      </c>
      <c r="E211" s="89"/>
      <c r="F211" s="90"/>
      <c r="G211" s="38"/>
      <c r="H211" s="72"/>
      <c r="I211" s="103"/>
      <c r="J211" s="49"/>
      <c r="K211" s="49"/>
      <c r="L211" s="89">
        <v>0</v>
      </c>
      <c r="M211" s="90">
        <v>0</v>
      </c>
      <c r="N211" s="38"/>
      <c r="O211" s="72">
        <v>0</v>
      </c>
      <c r="P211" s="103"/>
      <c r="Q211" s="49">
        <f>ROUND((O211/$O$320)*100,2)</f>
        <v>0</v>
      </c>
      <c r="T211" s="99"/>
      <c r="W211" s="35"/>
      <c r="X211" s="4"/>
      <c r="Y211" s="36"/>
      <c r="AA211" s="58"/>
    </row>
    <row r="212" spans="2:27" ht="18" customHeight="1">
      <c r="B212" s="2" t="s">
        <v>161</v>
      </c>
      <c r="D212" s="96">
        <v>43917</v>
      </c>
      <c r="E212" s="89"/>
      <c r="F212" s="90"/>
      <c r="G212" s="38"/>
      <c r="H212" s="72"/>
      <c r="I212" s="103"/>
      <c r="J212" s="49"/>
      <c r="K212" s="49"/>
      <c r="L212" s="89">
        <v>0</v>
      </c>
      <c r="M212" s="90">
        <v>0</v>
      </c>
      <c r="N212" s="38"/>
      <c r="O212" s="72">
        <v>0</v>
      </c>
      <c r="P212" s="103"/>
      <c r="Q212" s="49">
        <f>ROUND((O212/$O$320)*100,2)</f>
        <v>0</v>
      </c>
      <c r="T212" s="99"/>
      <c r="W212" s="35"/>
      <c r="X212" s="4"/>
      <c r="Y212" s="36"/>
      <c r="AA212" s="58"/>
    </row>
    <row r="213" spans="2:27" ht="18" customHeight="1">
      <c r="B213" s="2" t="s">
        <v>162</v>
      </c>
      <c r="D213" s="96">
        <v>44070</v>
      </c>
      <c r="E213" s="89"/>
      <c r="F213" s="90"/>
      <c r="G213" s="38"/>
      <c r="H213" s="72"/>
      <c r="I213" s="103"/>
      <c r="J213" s="49"/>
      <c r="K213" s="49"/>
      <c r="L213" s="89">
        <v>0</v>
      </c>
      <c r="M213" s="90">
        <v>0</v>
      </c>
      <c r="N213" s="38"/>
      <c r="O213" s="72">
        <v>0</v>
      </c>
      <c r="P213" s="103"/>
      <c r="Q213" s="49">
        <f>ROUND((O213/$O$320)*100,2)</f>
        <v>0</v>
      </c>
      <c r="T213" s="99"/>
      <c r="W213" s="35"/>
      <c r="X213" s="4"/>
      <c r="Y213" s="36"/>
      <c r="AA213" s="58"/>
    </row>
    <row r="214" spans="2:27" ht="18" customHeight="1">
      <c r="B214" s="2" t="s">
        <v>163</v>
      </c>
      <c r="D214" s="96">
        <v>44099</v>
      </c>
      <c r="E214" s="89"/>
      <c r="F214" s="90"/>
      <c r="G214" s="38"/>
      <c r="H214" s="72"/>
      <c r="I214" s="103"/>
      <c r="J214" s="49"/>
      <c r="K214" s="49"/>
      <c r="L214" s="89">
        <v>0</v>
      </c>
      <c r="M214" s="90">
        <v>0</v>
      </c>
      <c r="N214" s="38"/>
      <c r="O214" s="72">
        <v>0</v>
      </c>
      <c r="P214" s="103"/>
      <c r="Q214" s="49">
        <f>ROUND((O214/$O$320)*100,2)</f>
        <v>0</v>
      </c>
      <c r="T214" s="99"/>
      <c r="W214" s="35"/>
      <c r="X214" s="4"/>
      <c r="Y214" s="36"/>
      <c r="AA214" s="58"/>
    </row>
    <row r="215" spans="2:27" ht="18" customHeight="1">
      <c r="B215" s="2" t="s">
        <v>166</v>
      </c>
      <c r="D215" s="96">
        <v>44161</v>
      </c>
      <c r="E215" s="89"/>
      <c r="F215" s="90"/>
      <c r="G215" s="38"/>
      <c r="H215" s="72"/>
      <c r="I215" s="103"/>
      <c r="J215" s="49"/>
      <c r="K215" s="49"/>
      <c r="L215" s="89">
        <v>0</v>
      </c>
      <c r="M215" s="90">
        <v>0</v>
      </c>
      <c r="N215" s="38"/>
      <c r="O215" s="72">
        <v>0</v>
      </c>
      <c r="P215" s="103"/>
      <c r="Q215" s="49">
        <f>ROUND((O215/$O$320)*100,2)</f>
        <v>0</v>
      </c>
      <c r="T215" s="99"/>
      <c r="W215" s="35"/>
      <c r="X215" s="4"/>
      <c r="Y215" s="36"/>
      <c r="AA215" s="58"/>
    </row>
    <row r="216" spans="2:27" ht="18" customHeight="1">
      <c r="B216" s="2" t="s">
        <v>167</v>
      </c>
      <c r="D216" s="96">
        <v>44245</v>
      </c>
      <c r="E216" s="89"/>
      <c r="F216" s="90"/>
      <c r="G216" s="49"/>
      <c r="H216" s="38"/>
      <c r="I216" s="103"/>
      <c r="J216" s="40"/>
      <c r="K216" s="49"/>
      <c r="L216" s="89">
        <v>1.75</v>
      </c>
      <c r="M216" s="90">
        <v>43000000</v>
      </c>
      <c r="N216" s="49"/>
      <c r="O216" s="38">
        <v>43066821</v>
      </c>
      <c r="P216" s="103"/>
      <c r="Q216" s="49">
        <v>9.9999999999999995E-7</v>
      </c>
      <c r="T216" s="99"/>
      <c r="W216" s="35"/>
      <c r="X216" s="4"/>
      <c r="Y216" s="36"/>
      <c r="AA216" s="58"/>
    </row>
    <row r="217" spans="2:27" ht="18" customHeight="1">
      <c r="B217" s="2" t="s">
        <v>168</v>
      </c>
      <c r="D217" s="96">
        <v>44463</v>
      </c>
      <c r="E217" s="89"/>
      <c r="F217" s="90"/>
      <c r="G217" s="49"/>
      <c r="H217" s="38"/>
      <c r="I217" s="103"/>
      <c r="J217" s="40"/>
      <c r="K217" s="49"/>
      <c r="L217" s="89">
        <v>2.09</v>
      </c>
      <c r="M217" s="90">
        <v>566400000</v>
      </c>
      <c r="N217" s="49"/>
      <c r="O217" s="38">
        <v>573532426</v>
      </c>
      <c r="P217" s="103"/>
      <c r="Q217" s="40">
        <v>0.18</v>
      </c>
      <c r="T217" s="99"/>
      <c r="W217" s="35"/>
      <c r="X217" s="4"/>
      <c r="Y217" s="36"/>
      <c r="AA217" s="58"/>
    </row>
    <row r="218" spans="2:27" ht="18" customHeight="1">
      <c r="B218" s="2" t="s">
        <v>169</v>
      </c>
      <c r="D218" s="96">
        <v>44343</v>
      </c>
      <c r="E218" s="89"/>
      <c r="F218" s="90"/>
      <c r="G218" s="49"/>
      <c r="H218" s="38"/>
      <c r="I218" s="103"/>
      <c r="J218" s="40"/>
      <c r="K218" s="49"/>
      <c r="L218" s="89">
        <v>1.84</v>
      </c>
      <c r="M218" s="90">
        <v>150000000</v>
      </c>
      <c r="N218" s="49"/>
      <c r="O218" s="38">
        <v>150914309</v>
      </c>
      <c r="P218" s="103"/>
      <c r="Q218" s="40">
        <v>0.05</v>
      </c>
      <c r="S218" s="54"/>
      <c r="T218" s="88"/>
      <c r="U218" s="54"/>
      <c r="V218" s="54"/>
      <c r="W218" s="56"/>
      <c r="X218" s="2"/>
      <c r="Y218" s="57"/>
      <c r="AA218" s="58"/>
    </row>
    <row r="219" spans="2:27" ht="18" customHeight="1">
      <c r="B219" s="2" t="s">
        <v>170</v>
      </c>
      <c r="D219" s="96">
        <v>44434</v>
      </c>
      <c r="E219" s="89"/>
      <c r="F219" s="90"/>
      <c r="G219" s="49"/>
      <c r="H219" s="38"/>
      <c r="I219" s="103"/>
      <c r="J219" s="40"/>
      <c r="K219" s="49"/>
      <c r="L219" s="89">
        <v>1.43</v>
      </c>
      <c r="M219" s="90">
        <v>510000000</v>
      </c>
      <c r="N219" s="49"/>
      <c r="O219" s="38">
        <v>513527685</v>
      </c>
      <c r="P219" s="103"/>
      <c r="Q219" s="40">
        <v>0.16</v>
      </c>
      <c r="S219" s="54"/>
      <c r="T219" s="88"/>
      <c r="U219" s="54"/>
      <c r="V219" s="54"/>
      <c r="W219" s="56"/>
      <c r="X219" s="2"/>
      <c r="Y219" s="57"/>
      <c r="AA219" s="58"/>
    </row>
    <row r="220" spans="2:27" ht="18" customHeight="1">
      <c r="B220" s="2" t="s">
        <v>171</v>
      </c>
      <c r="D220" s="96">
        <v>44820</v>
      </c>
      <c r="E220" s="89"/>
      <c r="F220" s="90"/>
      <c r="G220" s="49"/>
      <c r="H220" s="38"/>
      <c r="I220" s="103"/>
      <c r="J220" s="40"/>
      <c r="K220" s="49"/>
      <c r="L220" s="89">
        <v>1.44</v>
      </c>
      <c r="M220" s="90">
        <v>452000000</v>
      </c>
      <c r="N220" s="49"/>
      <c r="O220" s="38">
        <v>459917557</v>
      </c>
      <c r="P220" s="103"/>
      <c r="Q220" s="40">
        <v>0.15</v>
      </c>
      <c r="S220" s="54"/>
      <c r="T220" s="88"/>
      <c r="U220" s="54"/>
      <c r="V220" s="54"/>
      <c r="W220" s="56"/>
      <c r="X220" s="2"/>
      <c r="Y220" s="57"/>
      <c r="AA220" s="58"/>
    </row>
    <row r="221" spans="2:27" ht="18" customHeight="1">
      <c r="B221" s="2" t="s">
        <v>172</v>
      </c>
      <c r="D221" s="96">
        <v>44888</v>
      </c>
      <c r="E221" s="89"/>
      <c r="F221" s="90"/>
      <c r="G221" s="49"/>
      <c r="H221" s="38"/>
      <c r="I221" s="103"/>
      <c r="J221" s="40"/>
      <c r="K221" s="49"/>
      <c r="L221" s="89">
        <v>0.56000000000000005</v>
      </c>
      <c r="M221" s="90">
        <v>100000000</v>
      </c>
      <c r="N221" s="49"/>
      <c r="O221" s="38">
        <v>100317190</v>
      </c>
      <c r="P221" s="103"/>
      <c r="Q221" s="40">
        <v>0.03</v>
      </c>
      <c r="S221" s="54"/>
      <c r="T221" s="88"/>
      <c r="U221" s="54"/>
      <c r="V221" s="54"/>
      <c r="W221" s="56"/>
      <c r="X221" s="2"/>
      <c r="Y221" s="57"/>
      <c r="AA221" s="58"/>
    </row>
    <row r="222" spans="2:27" ht="18" customHeight="1">
      <c r="B222" s="2" t="s">
        <v>173</v>
      </c>
      <c r="D222" s="96">
        <v>45197</v>
      </c>
      <c r="E222" s="89"/>
      <c r="F222" s="90"/>
      <c r="G222" s="49"/>
      <c r="H222" s="38"/>
      <c r="I222" s="103"/>
      <c r="J222" s="40"/>
      <c r="K222" s="49"/>
      <c r="L222" s="89">
        <v>0.65</v>
      </c>
      <c r="M222" s="90">
        <v>150000000</v>
      </c>
      <c r="N222" s="49"/>
      <c r="O222" s="38">
        <v>150787964</v>
      </c>
      <c r="P222" s="103"/>
      <c r="Q222" s="40">
        <v>0.05</v>
      </c>
      <c r="S222" s="54"/>
      <c r="T222" s="88"/>
      <c r="U222" s="54"/>
      <c r="V222" s="54"/>
      <c r="W222" s="56"/>
      <c r="X222" s="2"/>
      <c r="Y222" s="57"/>
      <c r="AA222" s="58"/>
    </row>
    <row r="223" spans="2:27" ht="18" customHeight="1">
      <c r="B223" s="2" t="s">
        <v>174</v>
      </c>
      <c r="D223" s="96">
        <v>44220</v>
      </c>
      <c r="E223" s="89"/>
      <c r="F223" s="90"/>
      <c r="G223" s="38"/>
      <c r="H223" s="38"/>
      <c r="I223" s="103"/>
      <c r="J223" s="40"/>
      <c r="K223" s="40"/>
      <c r="L223" s="89">
        <v>0.22</v>
      </c>
      <c r="M223" s="90">
        <v>18000000</v>
      </c>
      <c r="N223" s="38"/>
      <c r="O223" s="38">
        <v>17999594</v>
      </c>
      <c r="P223" s="103"/>
      <c r="Q223" s="40">
        <v>9.9999999999999995E-7</v>
      </c>
      <c r="S223" s="54"/>
      <c r="T223" s="88"/>
      <c r="U223" s="54"/>
      <c r="V223" s="54"/>
      <c r="W223" s="56"/>
      <c r="X223" s="2"/>
      <c r="Y223" s="57"/>
      <c r="AA223" s="58"/>
    </row>
    <row r="224" spans="2:27" ht="18" customHeight="1">
      <c r="B224" s="2" t="s">
        <v>175</v>
      </c>
      <c r="D224" s="96">
        <v>44203</v>
      </c>
      <c r="E224" s="89"/>
      <c r="F224" s="90"/>
      <c r="G224" s="38"/>
      <c r="H224" s="38"/>
      <c r="I224" s="103"/>
      <c r="J224" s="40"/>
      <c r="K224" s="40"/>
      <c r="L224" s="89">
        <v>0.57999999999999996</v>
      </c>
      <c r="M224" s="90">
        <v>755000000</v>
      </c>
      <c r="N224" s="38"/>
      <c r="O224" s="38">
        <v>754965920</v>
      </c>
      <c r="P224" s="103"/>
      <c r="Q224" s="40">
        <v>0.24</v>
      </c>
      <c r="S224" s="54"/>
      <c r="T224" s="88"/>
      <c r="U224" s="54"/>
      <c r="V224" s="54"/>
      <c r="W224" s="56"/>
      <c r="X224" s="2"/>
      <c r="Y224" s="57"/>
      <c r="AA224" s="58"/>
    </row>
    <row r="225" spans="1:27" ht="18" customHeight="1">
      <c r="B225" s="2" t="s">
        <v>176</v>
      </c>
      <c r="D225" s="96">
        <v>44203</v>
      </c>
      <c r="E225" s="89"/>
      <c r="F225" s="90"/>
      <c r="G225" s="38"/>
      <c r="H225" s="38"/>
      <c r="I225" s="103"/>
      <c r="J225" s="40"/>
      <c r="K225" s="40"/>
      <c r="L225" s="89">
        <v>0.47499999999999998</v>
      </c>
      <c r="M225" s="90">
        <v>25000000</v>
      </c>
      <c r="N225" s="38"/>
      <c r="O225" s="38">
        <v>24997945</v>
      </c>
      <c r="P225" s="103"/>
      <c r="Q225" s="40">
        <v>9.9999999999999995E-7</v>
      </c>
      <c r="S225" s="54"/>
      <c r="T225" s="88"/>
      <c r="U225" s="54"/>
      <c r="V225" s="54"/>
      <c r="W225" s="56"/>
      <c r="X225" s="2"/>
      <c r="Y225" s="57"/>
      <c r="AA225" s="58"/>
    </row>
    <row r="226" spans="1:27" ht="18" customHeight="1">
      <c r="B226" s="2" t="s">
        <v>177</v>
      </c>
      <c r="D226" s="96">
        <v>44203</v>
      </c>
      <c r="E226" s="89"/>
      <c r="F226" s="90"/>
      <c r="G226" s="38"/>
      <c r="H226" s="38"/>
      <c r="I226" s="103"/>
      <c r="J226" s="40"/>
      <c r="K226" s="40"/>
      <c r="L226" s="89">
        <v>0.47561999999999999</v>
      </c>
      <c r="M226" s="90">
        <v>637000000</v>
      </c>
      <c r="N226" s="38"/>
      <c r="O226" s="38">
        <v>636948957</v>
      </c>
      <c r="P226" s="103"/>
      <c r="Q226" s="40">
        <v>0.2</v>
      </c>
      <c r="S226" s="54"/>
      <c r="T226" s="88"/>
      <c r="U226" s="54"/>
      <c r="V226" s="54"/>
      <c r="W226" s="56"/>
      <c r="X226" s="2"/>
      <c r="Y226" s="57"/>
      <c r="AA226" s="58"/>
    </row>
    <row r="227" spans="1:27" ht="18" customHeight="1">
      <c r="B227" s="2" t="s">
        <v>178</v>
      </c>
      <c r="D227" s="96">
        <v>44210</v>
      </c>
      <c r="E227" s="89"/>
      <c r="F227" s="90"/>
      <c r="G227" s="38"/>
      <c r="H227" s="38"/>
      <c r="I227" s="103"/>
      <c r="J227" s="40"/>
      <c r="K227" s="40"/>
      <c r="L227" s="89">
        <v>0.48117599999999999</v>
      </c>
      <c r="M227" s="90">
        <v>272000000</v>
      </c>
      <c r="N227" s="38"/>
      <c r="O227" s="38">
        <v>271951570</v>
      </c>
      <c r="P227" s="103"/>
      <c r="Q227" s="40">
        <v>0.09</v>
      </c>
      <c r="S227" s="54"/>
      <c r="T227" s="88"/>
      <c r="U227" s="54"/>
      <c r="V227" s="54"/>
      <c r="W227" s="56"/>
      <c r="X227" s="2"/>
      <c r="Y227" s="57"/>
      <c r="AA227" s="58"/>
    </row>
    <row r="228" spans="1:27" ht="18" customHeight="1">
      <c r="B228" s="2" t="s">
        <v>179</v>
      </c>
      <c r="D228" s="96">
        <v>44210</v>
      </c>
      <c r="E228" s="89"/>
      <c r="F228" s="90"/>
      <c r="G228" s="38"/>
      <c r="H228" s="38"/>
      <c r="I228" s="103"/>
      <c r="J228" s="40"/>
      <c r="K228" s="91"/>
      <c r="L228" s="89">
        <v>0.495</v>
      </c>
      <c r="M228" s="90">
        <v>118000000</v>
      </c>
      <c r="N228" s="38"/>
      <c r="O228" s="38">
        <v>117979410</v>
      </c>
      <c r="P228" s="103"/>
      <c r="Q228" s="40">
        <v>0.03</v>
      </c>
      <c r="S228" s="54"/>
      <c r="T228" s="88"/>
      <c r="U228" s="54"/>
      <c r="V228" s="54"/>
      <c r="W228" s="56"/>
      <c r="X228" s="2"/>
      <c r="Y228" s="57"/>
      <c r="AA228" s="58"/>
    </row>
    <row r="229" spans="1:27" ht="18" customHeight="1">
      <c r="D229" s="96"/>
      <c r="E229" s="89"/>
      <c r="F229" s="90"/>
      <c r="G229" s="32"/>
      <c r="H229" s="38"/>
      <c r="I229" s="103"/>
      <c r="J229" s="49"/>
      <c r="K229" s="49"/>
      <c r="L229" s="89"/>
      <c r="M229" s="90"/>
      <c r="N229" s="38"/>
      <c r="O229" s="38"/>
      <c r="P229" s="103"/>
      <c r="Q229" s="40"/>
      <c r="T229" s="99"/>
      <c r="W229" s="35"/>
      <c r="X229" s="4"/>
      <c r="Y229" s="36"/>
      <c r="AA229" s="58"/>
    </row>
    <row r="230" spans="1:27" ht="18" customHeight="1">
      <c r="A230" s="2" t="s">
        <v>54</v>
      </c>
      <c r="D230" s="5"/>
      <c r="E230" s="58"/>
      <c r="F230" s="59"/>
      <c r="G230" s="60"/>
      <c r="H230" s="59"/>
      <c r="I230" s="2"/>
      <c r="L230" s="58"/>
      <c r="M230" s="59"/>
      <c r="N230" s="60"/>
      <c r="O230" s="59"/>
      <c r="P230" s="2"/>
      <c r="T230" s="99"/>
      <c r="W230" s="35"/>
      <c r="X230" s="4"/>
      <c r="Y230" s="36"/>
    </row>
    <row r="231" spans="1:27" ht="18" customHeight="1">
      <c r="D231" s="5"/>
      <c r="E231" s="58"/>
      <c r="F231" s="59"/>
      <c r="G231" s="60"/>
      <c r="H231" s="59"/>
      <c r="I231" s="2"/>
      <c r="L231" s="58"/>
      <c r="M231" s="59"/>
      <c r="N231" s="60"/>
      <c r="O231" s="59"/>
      <c r="P231" s="2"/>
      <c r="T231" s="99"/>
      <c r="W231" s="35"/>
      <c r="X231" s="4"/>
      <c r="Y231" s="36"/>
    </row>
    <row r="232" spans="1:27" ht="18" customHeight="1">
      <c r="D232" s="5"/>
      <c r="E232" s="58"/>
      <c r="F232" s="59"/>
      <c r="G232" s="60"/>
      <c r="H232" s="59"/>
      <c r="I232" s="2"/>
      <c r="L232" s="58"/>
      <c r="M232" s="59"/>
      <c r="N232" s="60"/>
      <c r="O232" s="59"/>
      <c r="P232" s="2"/>
      <c r="T232" s="99"/>
      <c r="W232" s="35"/>
      <c r="X232" s="4"/>
      <c r="Y232" s="36"/>
    </row>
    <row r="233" spans="1:27" ht="18" customHeight="1">
      <c r="A233" s="62"/>
      <c r="B233" s="62"/>
      <c r="C233" s="62"/>
      <c r="D233" s="5"/>
      <c r="E233" s="12"/>
      <c r="F233" s="59"/>
      <c r="G233" s="63"/>
      <c r="H233" s="59"/>
      <c r="I233" s="64"/>
      <c r="L233" s="12"/>
      <c r="M233" s="59"/>
      <c r="N233" s="63"/>
      <c r="O233" s="59"/>
      <c r="P233" s="64"/>
      <c r="T233" s="99"/>
      <c r="W233" s="35"/>
      <c r="X233" s="4"/>
      <c r="Y233" s="36"/>
    </row>
    <row r="234" spans="1:27" ht="18" customHeight="1">
      <c r="A234" s="65" t="s">
        <v>241</v>
      </c>
      <c r="B234" s="10"/>
      <c r="C234" s="10"/>
      <c r="D234" s="67"/>
      <c r="E234" s="58"/>
      <c r="F234" s="59"/>
      <c r="G234" s="2"/>
      <c r="H234" s="59"/>
      <c r="I234" s="66"/>
      <c r="L234" s="58"/>
      <c r="M234" s="59"/>
      <c r="N234" s="2"/>
      <c r="O234" s="59"/>
      <c r="P234" s="66"/>
      <c r="T234" s="99"/>
      <c r="W234" s="35"/>
      <c r="X234" s="4"/>
      <c r="Y234" s="36"/>
    </row>
    <row r="235" spans="1:27" ht="18" customHeight="1">
      <c r="A235" s="65" t="s">
        <v>242</v>
      </c>
      <c r="B235" s="10"/>
      <c r="C235" s="10"/>
      <c r="D235" s="67"/>
      <c r="E235" s="58"/>
      <c r="G235" s="69"/>
      <c r="H235" s="70" t="s">
        <v>164</v>
      </c>
      <c r="I235" s="66"/>
      <c r="L235" s="58"/>
      <c r="N235" s="69"/>
      <c r="O235" s="70"/>
      <c r="P235" s="66"/>
      <c r="T235" s="99"/>
      <c r="W235" s="35"/>
      <c r="X235" s="4"/>
      <c r="Y235" s="36"/>
    </row>
    <row r="236" spans="1:27" ht="18" customHeight="1">
      <c r="A236" s="235" t="s">
        <v>0</v>
      </c>
      <c r="B236" s="235"/>
      <c r="C236" s="235"/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  <c r="N236" s="235"/>
      <c r="O236" s="235"/>
      <c r="P236" s="235"/>
      <c r="Q236" s="235"/>
      <c r="T236" s="99"/>
      <c r="W236" s="35"/>
      <c r="X236" s="4"/>
      <c r="Y236" s="36"/>
    </row>
    <row r="237" spans="1:27" ht="18" customHeight="1">
      <c r="A237" s="235" t="s">
        <v>56</v>
      </c>
      <c r="B237" s="235"/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  <c r="N237" s="235"/>
      <c r="O237" s="235"/>
      <c r="P237" s="235"/>
      <c r="Q237" s="235"/>
      <c r="T237" s="99"/>
      <c r="W237" s="35"/>
      <c r="X237" s="4"/>
      <c r="Y237" s="36"/>
    </row>
    <row r="238" spans="1:27" ht="18" customHeight="1">
      <c r="A238" s="235" t="str">
        <f>A3</f>
        <v>ณ วันที่ 31 ธันวาคม 2564</v>
      </c>
      <c r="B238" s="235"/>
      <c r="C238" s="235"/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35"/>
      <c r="O238" s="235"/>
      <c r="P238" s="235"/>
      <c r="Q238" s="235"/>
      <c r="T238" s="99"/>
      <c r="W238" s="35"/>
      <c r="X238" s="4"/>
      <c r="Y238" s="36"/>
    </row>
    <row r="239" spans="1:27" ht="18" customHeight="1">
      <c r="A239" s="5" t="s">
        <v>2</v>
      </c>
      <c r="B239" s="5"/>
      <c r="C239" s="5"/>
      <c r="D239" s="5"/>
      <c r="E239" s="6"/>
      <c r="F239" s="7"/>
      <c r="G239" s="5"/>
      <c r="H239" s="7"/>
      <c r="I239" s="8"/>
      <c r="J239" s="9"/>
      <c r="K239" s="9"/>
      <c r="L239" s="6"/>
      <c r="M239" s="7"/>
      <c r="N239" s="5"/>
      <c r="O239" s="7"/>
      <c r="P239" s="8"/>
      <c r="Q239" s="9"/>
      <c r="T239" s="99"/>
      <c r="W239" s="35"/>
      <c r="X239" s="4"/>
      <c r="Y239" s="36"/>
    </row>
    <row r="240" spans="1:27" ht="18" customHeight="1">
      <c r="A240" s="5"/>
      <c r="B240" s="10"/>
      <c r="C240" s="10"/>
      <c r="D240" s="5"/>
      <c r="E240" s="237">
        <f>E5</f>
        <v>2564</v>
      </c>
      <c r="F240" s="237"/>
      <c r="G240" s="237"/>
      <c r="H240" s="237"/>
      <c r="I240" s="237"/>
      <c r="J240" s="237"/>
      <c r="K240" s="9"/>
      <c r="L240" s="237">
        <v>2563</v>
      </c>
      <c r="M240" s="237"/>
      <c r="N240" s="237"/>
      <c r="O240" s="237"/>
      <c r="P240" s="237"/>
      <c r="Q240" s="237"/>
      <c r="T240" s="99"/>
      <c r="W240" s="35"/>
      <c r="X240" s="4"/>
      <c r="Y240" s="36"/>
    </row>
    <row r="241" spans="1:27" ht="18" customHeight="1">
      <c r="A241" s="5"/>
      <c r="B241" s="10"/>
      <c r="C241" s="10"/>
      <c r="D241" s="11" t="s">
        <v>3</v>
      </c>
      <c r="E241" s="12" t="s">
        <v>4</v>
      </c>
      <c r="F241" s="13"/>
      <c r="G241" s="11"/>
      <c r="H241" s="13" t="s">
        <v>5</v>
      </c>
      <c r="I241" s="14"/>
      <c r="J241" s="15" t="s">
        <v>6</v>
      </c>
      <c r="K241" s="9"/>
      <c r="L241" s="12" t="s">
        <v>4</v>
      </c>
      <c r="M241" s="13"/>
      <c r="N241" s="11"/>
      <c r="O241" s="13" t="s">
        <v>5</v>
      </c>
      <c r="P241" s="14"/>
      <c r="Q241" s="15" t="s">
        <v>6</v>
      </c>
      <c r="T241" s="99"/>
      <c r="W241" s="35"/>
      <c r="X241" s="4"/>
      <c r="Y241" s="36"/>
    </row>
    <row r="242" spans="1:27" ht="18" customHeight="1">
      <c r="A242" s="238" t="s">
        <v>7</v>
      </c>
      <c r="B242" s="238"/>
      <c r="C242" s="238"/>
      <c r="D242" s="16" t="s">
        <v>8</v>
      </c>
      <c r="E242" s="17" t="s">
        <v>9</v>
      </c>
      <c r="F242" s="18" t="s">
        <v>117</v>
      </c>
      <c r="G242" s="16"/>
      <c r="H242" s="18" t="s">
        <v>11</v>
      </c>
      <c r="I242" s="19"/>
      <c r="J242" s="20" t="s">
        <v>12</v>
      </c>
      <c r="K242" s="9"/>
      <c r="L242" s="17" t="s">
        <v>9</v>
      </c>
      <c r="M242" s="18" t="s">
        <v>117</v>
      </c>
      <c r="N242" s="16"/>
      <c r="O242" s="18" t="s">
        <v>11</v>
      </c>
      <c r="P242" s="19"/>
      <c r="Q242" s="20" t="s">
        <v>12</v>
      </c>
      <c r="T242" s="99"/>
      <c r="W242" s="35"/>
      <c r="X242" s="4"/>
      <c r="Y242" s="36"/>
    </row>
    <row r="243" spans="1:27" ht="18" customHeight="1">
      <c r="A243" s="21"/>
      <c r="B243" s="21"/>
      <c r="C243" s="21"/>
      <c r="D243" s="22"/>
      <c r="E243" s="12" t="s">
        <v>13</v>
      </c>
      <c r="F243" s="13" t="s">
        <v>15</v>
      </c>
      <c r="G243" s="11"/>
      <c r="H243" s="13" t="s">
        <v>15</v>
      </c>
      <c r="I243" s="14"/>
      <c r="J243" s="15" t="s">
        <v>13</v>
      </c>
      <c r="K243" s="15"/>
      <c r="L243" s="12" t="s">
        <v>13</v>
      </c>
      <c r="M243" s="13" t="s">
        <v>15</v>
      </c>
      <c r="N243" s="11"/>
      <c r="O243" s="13" t="s">
        <v>15</v>
      </c>
      <c r="P243" s="14"/>
      <c r="Q243" s="15" t="s">
        <v>13</v>
      </c>
      <c r="T243" s="99"/>
      <c r="W243" s="35"/>
      <c r="X243" s="4"/>
      <c r="Y243" s="36"/>
    </row>
    <row r="244" spans="1:27" ht="15" customHeight="1">
      <c r="A244" s="1" t="s">
        <v>165</v>
      </c>
    </row>
    <row r="245" spans="1:27" ht="18" customHeight="1">
      <c r="B245" s="2" t="s">
        <v>180</v>
      </c>
      <c r="D245" s="96">
        <v>44217</v>
      </c>
      <c r="E245" s="89"/>
      <c r="F245" s="90"/>
      <c r="G245" s="38"/>
      <c r="H245" s="38"/>
      <c r="I245" s="103"/>
      <c r="J245" s="40"/>
      <c r="K245" s="40"/>
      <c r="L245" s="89">
        <v>0.48</v>
      </c>
      <c r="M245" s="90">
        <v>80000000</v>
      </c>
      <c r="N245" s="38"/>
      <c r="O245" s="38">
        <v>79978526</v>
      </c>
      <c r="P245" s="103"/>
      <c r="Q245" s="49">
        <v>0.02</v>
      </c>
      <c r="S245" s="54"/>
      <c r="T245" s="88"/>
      <c r="U245" s="54"/>
      <c r="V245" s="54"/>
      <c r="W245" s="56"/>
      <c r="X245" s="2"/>
      <c r="Y245" s="57"/>
      <c r="AA245" s="58"/>
    </row>
    <row r="246" spans="1:27" ht="18" customHeight="1">
      <c r="B246" s="2" t="s">
        <v>181</v>
      </c>
      <c r="D246" s="96">
        <v>44217</v>
      </c>
      <c r="E246" s="89"/>
      <c r="F246" s="90"/>
      <c r="G246" s="38"/>
      <c r="H246" s="38"/>
      <c r="I246" s="103"/>
      <c r="J246" s="40"/>
      <c r="K246" s="40"/>
      <c r="L246" s="89">
        <v>0.49469999999999997</v>
      </c>
      <c r="M246" s="90">
        <v>250000000</v>
      </c>
      <c r="N246" s="38"/>
      <c r="O246" s="38">
        <v>249932210</v>
      </c>
      <c r="P246" s="103"/>
      <c r="Q246" s="49">
        <v>0.08</v>
      </c>
      <c r="S246" s="54"/>
      <c r="T246" s="88"/>
      <c r="U246" s="54"/>
      <c r="V246" s="54"/>
      <c r="W246" s="56"/>
      <c r="X246" s="2"/>
      <c r="Y246" s="57"/>
      <c r="AA246" s="58"/>
    </row>
    <row r="247" spans="1:27" ht="18" customHeight="1">
      <c r="B247" s="2" t="s">
        <v>182</v>
      </c>
      <c r="D247" s="96">
        <v>44224</v>
      </c>
      <c r="E247" s="89"/>
      <c r="F247" s="90"/>
      <c r="G247" s="38"/>
      <c r="H247" s="38"/>
      <c r="I247" s="103"/>
      <c r="J247" s="40"/>
      <c r="K247" s="40"/>
      <c r="L247" s="89">
        <v>0.49299999999999999</v>
      </c>
      <c r="M247" s="90">
        <v>998000000</v>
      </c>
      <c r="N247" s="38"/>
      <c r="O247" s="38">
        <v>997636915</v>
      </c>
      <c r="P247" s="103"/>
      <c r="Q247" s="49">
        <v>0.32</v>
      </c>
      <c r="S247" s="54"/>
      <c r="T247" s="88"/>
      <c r="U247" s="54"/>
      <c r="V247" s="54"/>
      <c r="W247" s="56"/>
      <c r="X247" s="2"/>
      <c r="Y247" s="57"/>
      <c r="AA247" s="58"/>
    </row>
    <row r="248" spans="1:27" ht="18" customHeight="1">
      <c r="B248" s="2" t="s">
        <v>183</v>
      </c>
      <c r="D248" s="96">
        <v>44231</v>
      </c>
      <c r="E248" s="89"/>
      <c r="F248" s="90"/>
      <c r="G248" s="38"/>
      <c r="H248" s="38"/>
      <c r="I248" s="103"/>
      <c r="J248" s="40"/>
      <c r="K248" s="40"/>
      <c r="L248" s="89">
        <v>0.60499999999999998</v>
      </c>
      <c r="M248" s="90">
        <v>2670600000</v>
      </c>
      <c r="N248" s="38"/>
      <c r="O248" s="38">
        <v>2670019950</v>
      </c>
      <c r="P248" s="103"/>
      <c r="Q248" s="49">
        <v>0.86</v>
      </c>
      <c r="S248" s="54"/>
      <c r="T248" s="88"/>
      <c r="U248" s="54"/>
      <c r="V248" s="54"/>
      <c r="W248" s="56"/>
      <c r="X248" s="2"/>
      <c r="Y248" s="57"/>
      <c r="AA248" s="58"/>
    </row>
    <row r="249" spans="1:27" ht="18" customHeight="1">
      <c r="B249" s="2" t="s">
        <v>184</v>
      </c>
      <c r="D249" s="96">
        <v>44231</v>
      </c>
      <c r="E249" s="89"/>
      <c r="F249" s="90"/>
      <c r="G249" s="38"/>
      <c r="H249" s="38"/>
      <c r="I249" s="103"/>
      <c r="J249" s="40"/>
      <c r="K249" s="40"/>
      <c r="L249" s="89">
        <v>0.48499999999999999</v>
      </c>
      <c r="M249" s="90">
        <v>284400000</v>
      </c>
      <c r="N249" s="38"/>
      <c r="O249" s="38">
        <v>284284194</v>
      </c>
      <c r="P249" s="103"/>
      <c r="Q249" s="49">
        <v>0.09</v>
      </c>
      <c r="S249" s="54"/>
      <c r="T249" s="88"/>
      <c r="U249" s="54"/>
      <c r="V249" s="54"/>
      <c r="W249" s="56"/>
      <c r="X249" s="2"/>
      <c r="Y249" s="57"/>
      <c r="AA249" s="58"/>
    </row>
    <row r="250" spans="1:27" ht="18" customHeight="1">
      <c r="B250" s="2" t="s">
        <v>185</v>
      </c>
      <c r="D250" s="96">
        <v>44238</v>
      </c>
      <c r="E250" s="89"/>
      <c r="F250" s="90"/>
      <c r="G250" s="38"/>
      <c r="H250" s="38"/>
      <c r="I250" s="103"/>
      <c r="J250" s="40"/>
      <c r="K250" s="40"/>
      <c r="L250" s="89">
        <v>0.48499999999999999</v>
      </c>
      <c r="M250" s="90">
        <v>440000000</v>
      </c>
      <c r="N250" s="38"/>
      <c r="O250" s="38">
        <v>439787577</v>
      </c>
      <c r="P250" s="103"/>
      <c r="Q250" s="49">
        <v>0.14000000000000001</v>
      </c>
      <c r="S250" s="54"/>
      <c r="T250" s="88"/>
      <c r="U250" s="54"/>
      <c r="V250" s="54"/>
      <c r="W250" s="56"/>
      <c r="X250" s="2"/>
      <c r="Y250" s="57"/>
      <c r="AA250" s="58"/>
    </row>
    <row r="251" spans="1:27" ht="18" customHeight="1">
      <c r="B251" s="2" t="s">
        <v>186</v>
      </c>
      <c r="D251" s="96">
        <v>44245</v>
      </c>
      <c r="E251" s="89"/>
      <c r="F251" s="90"/>
      <c r="G251" s="38"/>
      <c r="H251" s="38"/>
      <c r="I251" s="103"/>
      <c r="J251" s="40"/>
      <c r="K251" s="40"/>
      <c r="L251" s="89">
        <v>0.498</v>
      </c>
      <c r="M251" s="90">
        <v>273200000</v>
      </c>
      <c r="N251" s="38"/>
      <c r="O251" s="38">
        <v>273059954</v>
      </c>
      <c r="P251" s="103"/>
      <c r="Q251" s="49">
        <v>0.09</v>
      </c>
      <c r="S251" s="54"/>
      <c r="T251" s="88"/>
      <c r="U251" s="54"/>
      <c r="V251" s="54"/>
      <c r="W251" s="56"/>
      <c r="X251" s="2"/>
      <c r="Y251" s="57"/>
      <c r="AA251" s="58"/>
    </row>
    <row r="252" spans="1:27" ht="18" customHeight="1">
      <c r="B252" s="2" t="s">
        <v>187</v>
      </c>
      <c r="D252" s="96">
        <v>44252</v>
      </c>
      <c r="E252" s="112"/>
      <c r="F252" s="90"/>
      <c r="G252" s="38"/>
      <c r="H252" s="38"/>
      <c r="I252" s="103"/>
      <c r="J252" s="40"/>
      <c r="K252" s="40"/>
      <c r="L252" s="89">
        <v>0.39250000000000002</v>
      </c>
      <c r="M252" s="90">
        <v>166000000</v>
      </c>
      <c r="N252" s="38"/>
      <c r="O252" s="38">
        <v>165902504</v>
      </c>
      <c r="P252" s="103"/>
      <c r="Q252" s="49">
        <v>0.05</v>
      </c>
      <c r="S252" s="54"/>
      <c r="T252" s="88"/>
      <c r="U252" s="54"/>
      <c r="V252" s="54"/>
      <c r="W252" s="56"/>
      <c r="X252" s="2"/>
      <c r="Y252" s="57"/>
      <c r="AA252" s="58"/>
    </row>
    <row r="253" spans="1:27" ht="18" customHeight="1">
      <c r="B253" s="2" t="s">
        <v>188</v>
      </c>
      <c r="D253" s="96">
        <v>44259</v>
      </c>
      <c r="E253" s="89"/>
      <c r="F253" s="90"/>
      <c r="G253" s="38"/>
      <c r="H253" s="38"/>
      <c r="I253" s="103"/>
      <c r="J253" s="40"/>
      <c r="K253" s="40"/>
      <c r="L253" s="89">
        <v>0.33</v>
      </c>
      <c r="M253" s="90">
        <v>810000000</v>
      </c>
      <c r="N253" s="38"/>
      <c r="O253" s="38">
        <v>809640845</v>
      </c>
      <c r="P253" s="103"/>
      <c r="Q253" s="49">
        <v>0.3</v>
      </c>
      <c r="S253" s="54"/>
      <c r="T253" s="88"/>
      <c r="U253" s="54"/>
      <c r="V253" s="54"/>
      <c r="W253" s="56"/>
      <c r="X253" s="2"/>
      <c r="Y253" s="57"/>
      <c r="AA253" s="58"/>
    </row>
    <row r="254" spans="1:27" ht="18" customHeight="1">
      <c r="B254" s="2" t="s">
        <v>189</v>
      </c>
      <c r="D254" s="96">
        <v>44259</v>
      </c>
      <c r="E254" s="89"/>
      <c r="F254" s="90"/>
      <c r="G254" s="38"/>
      <c r="H254" s="38"/>
      <c r="I254" s="103"/>
      <c r="J254" s="40"/>
      <c r="K254" s="40"/>
      <c r="L254" s="89">
        <v>0.38896599999999998</v>
      </c>
      <c r="M254" s="90">
        <v>419750000</v>
      </c>
      <c r="N254" s="38"/>
      <c r="O254" s="38">
        <v>419445792</v>
      </c>
      <c r="P254" s="103"/>
      <c r="Q254" s="49">
        <v>0.13</v>
      </c>
      <c r="S254" s="54"/>
      <c r="T254" s="88"/>
      <c r="U254" s="54"/>
      <c r="V254" s="54"/>
      <c r="W254" s="56"/>
      <c r="X254" s="2"/>
      <c r="Y254" s="57"/>
      <c r="AA254" s="58"/>
    </row>
    <row r="255" spans="1:27" ht="18" customHeight="1">
      <c r="B255" s="2" t="s">
        <v>190</v>
      </c>
      <c r="D255" s="96">
        <v>44266</v>
      </c>
      <c r="E255" s="89"/>
      <c r="F255" s="90"/>
      <c r="G255" s="38"/>
      <c r="H255" s="38"/>
      <c r="I255" s="103"/>
      <c r="J255" s="40"/>
      <c r="K255" s="40"/>
      <c r="L255" s="89">
        <v>0.39500000000000002</v>
      </c>
      <c r="M255" s="90">
        <v>14500000</v>
      </c>
      <c r="N255" s="38"/>
      <c r="O255" s="38">
        <v>14492397</v>
      </c>
      <c r="P255" s="103"/>
      <c r="Q255" s="49">
        <v>9.9999999999999995E-7</v>
      </c>
      <c r="S255" s="54"/>
      <c r="T255" s="88"/>
      <c r="U255" s="54"/>
      <c r="V255" s="54"/>
      <c r="W255" s="56"/>
      <c r="X255" s="2"/>
      <c r="Y255" s="57"/>
      <c r="AA255" s="58"/>
    </row>
    <row r="256" spans="1:27" ht="18" customHeight="1">
      <c r="B256" s="2" t="s">
        <v>191</v>
      </c>
      <c r="D256" s="96">
        <v>44273</v>
      </c>
      <c r="E256" s="89"/>
      <c r="F256" s="90"/>
      <c r="G256" s="38"/>
      <c r="H256" s="38"/>
      <c r="I256" s="103"/>
      <c r="J256" s="40"/>
      <c r="K256" s="40"/>
      <c r="L256" s="89">
        <v>0.495</v>
      </c>
      <c r="M256" s="90">
        <v>127000000</v>
      </c>
      <c r="N256" s="38"/>
      <c r="O256" s="38">
        <v>126908510</v>
      </c>
      <c r="P256" s="103"/>
      <c r="Q256" s="49">
        <v>0.03</v>
      </c>
      <c r="S256" s="54"/>
      <c r="T256" s="88"/>
      <c r="U256" s="54"/>
      <c r="V256" s="54"/>
      <c r="W256" s="56"/>
      <c r="X256" s="2"/>
      <c r="Y256" s="57"/>
      <c r="AA256" s="58"/>
    </row>
    <row r="257" spans="2:27" ht="18" customHeight="1">
      <c r="B257" s="2" t="s">
        <v>192</v>
      </c>
      <c r="D257" s="96">
        <v>44280</v>
      </c>
      <c r="E257" s="89"/>
      <c r="F257" s="90"/>
      <c r="G257" s="38"/>
      <c r="H257" s="38"/>
      <c r="I257" s="103"/>
      <c r="J257" s="40"/>
      <c r="K257" s="91"/>
      <c r="L257" s="89">
        <v>0.495</v>
      </c>
      <c r="M257" s="90">
        <v>510000000</v>
      </c>
      <c r="N257" s="38"/>
      <c r="O257" s="38">
        <v>509798517</v>
      </c>
      <c r="P257" s="103"/>
      <c r="Q257" s="49">
        <v>0.2</v>
      </c>
      <c r="S257" s="54"/>
      <c r="T257" s="88"/>
      <c r="U257" s="54"/>
      <c r="V257" s="54"/>
      <c r="W257" s="56"/>
      <c r="X257" s="2"/>
      <c r="Y257" s="57"/>
      <c r="AA257" s="58"/>
    </row>
    <row r="258" spans="2:27" ht="18" customHeight="1">
      <c r="B258" s="2" t="s">
        <v>193</v>
      </c>
      <c r="D258" s="96">
        <v>44280</v>
      </c>
      <c r="E258" s="89"/>
      <c r="F258" s="90"/>
      <c r="G258" s="38"/>
      <c r="H258" s="38"/>
      <c r="I258" s="103"/>
      <c r="J258" s="40"/>
      <c r="K258" s="40"/>
      <c r="L258" s="89">
        <v>0.49</v>
      </c>
      <c r="M258" s="90">
        <v>300000000</v>
      </c>
      <c r="N258" s="38"/>
      <c r="O258" s="38">
        <v>299805332</v>
      </c>
      <c r="P258" s="103"/>
      <c r="Q258" s="49">
        <v>0.1</v>
      </c>
      <c r="S258" s="54"/>
      <c r="T258" s="88"/>
      <c r="U258" s="54"/>
      <c r="V258" s="54"/>
      <c r="W258" s="56"/>
      <c r="X258" s="2"/>
      <c r="Y258" s="57"/>
      <c r="AA258" s="58"/>
    </row>
    <row r="259" spans="2:27" ht="18" customHeight="1">
      <c r="B259" s="2" t="s">
        <v>194</v>
      </c>
      <c r="D259" s="96">
        <v>44287</v>
      </c>
      <c r="E259" s="89"/>
      <c r="F259" s="90"/>
      <c r="G259" s="38"/>
      <c r="H259" s="38"/>
      <c r="I259" s="103"/>
      <c r="J259" s="40"/>
      <c r="K259" s="40"/>
      <c r="L259" s="89">
        <v>0.30249999999999999</v>
      </c>
      <c r="M259" s="90">
        <v>60000000</v>
      </c>
      <c r="N259" s="38"/>
      <c r="O259" s="38">
        <v>59972643</v>
      </c>
      <c r="P259" s="103"/>
      <c r="Q259" s="49">
        <v>0.02</v>
      </c>
      <c r="S259" s="54"/>
      <c r="T259" s="88"/>
      <c r="U259" s="54"/>
      <c r="V259" s="54"/>
      <c r="W259" s="56"/>
      <c r="X259" s="2"/>
      <c r="Y259" s="57"/>
      <c r="AA259" s="58"/>
    </row>
    <row r="260" spans="2:27" ht="18" customHeight="1">
      <c r="B260" s="2" t="s">
        <v>195</v>
      </c>
      <c r="D260" s="96">
        <v>44294</v>
      </c>
      <c r="E260" s="89"/>
      <c r="F260" s="90"/>
      <c r="G260" s="38"/>
      <c r="H260" s="38"/>
      <c r="I260" s="103"/>
      <c r="J260" s="40"/>
      <c r="K260" s="40"/>
      <c r="L260" s="89">
        <v>0.5</v>
      </c>
      <c r="M260" s="90">
        <v>600000000</v>
      </c>
      <c r="N260" s="38"/>
      <c r="O260" s="38">
        <v>599705159</v>
      </c>
      <c r="P260" s="103"/>
      <c r="Q260" s="49">
        <v>0.2</v>
      </c>
      <c r="S260" s="54"/>
      <c r="T260" s="88"/>
      <c r="U260" s="54"/>
      <c r="V260" s="54"/>
      <c r="W260" s="56"/>
      <c r="X260" s="2"/>
      <c r="Y260" s="57"/>
      <c r="AA260" s="58"/>
    </row>
    <row r="261" spans="2:27" ht="18" customHeight="1">
      <c r="B261" s="2" t="s">
        <v>196</v>
      </c>
      <c r="D261" s="96">
        <v>44308</v>
      </c>
      <c r="E261" s="89"/>
      <c r="F261" s="90"/>
      <c r="G261" s="38"/>
      <c r="H261" s="38"/>
      <c r="I261" s="103"/>
      <c r="J261" s="40"/>
      <c r="K261" s="40"/>
      <c r="L261" s="89">
        <v>0.505</v>
      </c>
      <c r="M261" s="90">
        <v>460000000</v>
      </c>
      <c r="N261" s="38"/>
      <c r="O261" s="38">
        <v>459588112</v>
      </c>
      <c r="P261" s="103"/>
      <c r="Q261" s="49">
        <v>0.15</v>
      </c>
      <c r="S261" s="54"/>
      <c r="T261" s="88"/>
      <c r="U261" s="54"/>
      <c r="V261" s="54"/>
      <c r="W261" s="56"/>
      <c r="X261" s="2"/>
      <c r="Y261" s="57"/>
      <c r="AA261" s="58"/>
    </row>
    <row r="262" spans="2:27" ht="18" customHeight="1">
      <c r="B262" s="2" t="s">
        <v>197</v>
      </c>
      <c r="D262" s="96">
        <v>44308</v>
      </c>
      <c r="E262" s="89"/>
      <c r="F262" s="90"/>
      <c r="G262" s="38"/>
      <c r="H262" s="38"/>
      <c r="I262" s="103"/>
      <c r="J262" s="40"/>
      <c r="K262" s="40"/>
      <c r="L262" s="89">
        <v>0.51</v>
      </c>
      <c r="M262" s="90">
        <v>110000000</v>
      </c>
      <c r="N262" s="38"/>
      <c r="O262" s="38">
        <v>109901505</v>
      </c>
      <c r="P262" s="103"/>
      <c r="Q262" s="49">
        <v>0.03</v>
      </c>
      <c r="S262" s="54"/>
      <c r="T262" s="88"/>
      <c r="U262" s="54"/>
      <c r="V262" s="54"/>
      <c r="W262" s="56"/>
      <c r="X262" s="2"/>
      <c r="Y262" s="57"/>
      <c r="AA262" s="58"/>
    </row>
    <row r="263" spans="2:27" ht="18" customHeight="1">
      <c r="B263" s="2" t="s">
        <v>198</v>
      </c>
      <c r="D263" s="96">
        <v>44322</v>
      </c>
      <c r="E263" s="89"/>
      <c r="F263" s="90"/>
      <c r="G263" s="38"/>
      <c r="H263" s="38"/>
      <c r="I263" s="103"/>
      <c r="J263" s="40"/>
      <c r="K263" s="40"/>
      <c r="L263" s="89">
        <v>0.51300000000000001</v>
      </c>
      <c r="M263" s="90">
        <v>100000000</v>
      </c>
      <c r="N263" s="38"/>
      <c r="O263" s="38">
        <v>99897402</v>
      </c>
      <c r="P263" s="103"/>
      <c r="Q263" s="49">
        <v>0.03</v>
      </c>
      <c r="S263" s="54"/>
      <c r="T263" s="88"/>
      <c r="U263" s="54"/>
      <c r="V263" s="54"/>
      <c r="W263" s="56"/>
      <c r="X263" s="2"/>
      <c r="Y263" s="57"/>
      <c r="AA263" s="58"/>
    </row>
    <row r="264" spans="2:27" ht="18" customHeight="1">
      <c r="B264" s="2" t="s">
        <v>199</v>
      </c>
      <c r="D264" s="96">
        <v>44329</v>
      </c>
      <c r="E264" s="89"/>
      <c r="F264" s="90"/>
      <c r="G264" s="38"/>
      <c r="H264" s="38"/>
      <c r="I264" s="103"/>
      <c r="J264" s="40"/>
      <c r="K264" s="40"/>
      <c r="L264" s="89">
        <v>0.30249999999999999</v>
      </c>
      <c r="M264" s="90">
        <v>75000000</v>
      </c>
      <c r="N264" s="38"/>
      <c r="O264" s="38">
        <v>74944438</v>
      </c>
      <c r="P264" s="103"/>
      <c r="Q264" s="49">
        <v>0.02</v>
      </c>
      <c r="S264" s="54"/>
      <c r="T264" s="88"/>
      <c r="U264" s="54"/>
      <c r="V264" s="54"/>
      <c r="W264" s="56"/>
      <c r="X264" s="2"/>
      <c r="Y264" s="57"/>
      <c r="AA264" s="58"/>
    </row>
    <row r="265" spans="2:27" ht="18" customHeight="1">
      <c r="B265" s="2" t="s">
        <v>200</v>
      </c>
      <c r="D265" s="96">
        <v>44351</v>
      </c>
      <c r="E265" s="89"/>
      <c r="F265" s="90"/>
      <c r="G265" s="38"/>
      <c r="H265" s="38"/>
      <c r="I265" s="103"/>
      <c r="J265" s="40"/>
      <c r="K265" s="40"/>
      <c r="L265" s="89">
        <v>0.5</v>
      </c>
      <c r="M265" s="90">
        <v>180000000</v>
      </c>
      <c r="N265" s="38"/>
      <c r="O265" s="38">
        <v>179764382</v>
      </c>
      <c r="P265" s="103"/>
      <c r="Q265" s="49">
        <v>0.06</v>
      </c>
      <c r="S265" s="54"/>
      <c r="T265" s="88"/>
      <c r="U265" s="54"/>
      <c r="V265" s="54"/>
      <c r="W265" s="56"/>
      <c r="X265" s="2"/>
      <c r="Y265" s="57"/>
      <c r="AA265" s="58"/>
    </row>
    <row r="266" spans="2:27" ht="18" customHeight="1">
      <c r="B266" s="2" t="s">
        <v>201</v>
      </c>
      <c r="D266" s="96">
        <v>44351</v>
      </c>
      <c r="E266" s="89"/>
      <c r="F266" s="90"/>
      <c r="G266" s="38"/>
      <c r="H266" s="38"/>
      <c r="I266" s="103"/>
      <c r="J266" s="40"/>
      <c r="K266" s="40"/>
      <c r="L266" s="89">
        <v>0.39400000000000002</v>
      </c>
      <c r="M266" s="90">
        <v>564000000</v>
      </c>
      <c r="N266" s="38"/>
      <c r="O266" s="38">
        <v>563261730</v>
      </c>
      <c r="P266" s="103"/>
      <c r="Q266" s="49">
        <v>0.18</v>
      </c>
      <c r="S266" s="54"/>
      <c r="T266" s="88"/>
      <c r="U266" s="54"/>
      <c r="V266" s="54"/>
      <c r="W266" s="56"/>
      <c r="X266" s="2"/>
      <c r="Y266" s="57"/>
      <c r="AA266" s="58"/>
    </row>
    <row r="267" spans="2:27" ht="18" customHeight="1">
      <c r="B267" s="2" t="s">
        <v>202</v>
      </c>
      <c r="D267" s="96">
        <v>44385</v>
      </c>
      <c r="E267" s="89"/>
      <c r="F267" s="90"/>
      <c r="G267" s="38"/>
      <c r="H267" s="38"/>
      <c r="I267" s="103"/>
      <c r="J267" s="40"/>
      <c r="K267" s="40"/>
      <c r="L267" s="89">
        <v>0.41499999999999998</v>
      </c>
      <c r="M267" s="90">
        <v>100000000</v>
      </c>
      <c r="N267" s="38"/>
      <c r="O267" s="38">
        <v>99922799</v>
      </c>
      <c r="P267" s="103"/>
      <c r="Q267" s="49">
        <v>0.03</v>
      </c>
      <c r="S267" s="54"/>
      <c r="T267" s="88"/>
      <c r="U267" s="54"/>
      <c r="V267" s="54"/>
      <c r="W267" s="56"/>
      <c r="X267" s="2"/>
      <c r="Y267" s="57"/>
      <c r="AA267" s="58"/>
    </row>
    <row r="268" spans="2:27" ht="18" customHeight="1">
      <c r="B268" s="2" t="s">
        <v>203</v>
      </c>
      <c r="D268" s="96">
        <v>44532</v>
      </c>
      <c r="E268" s="89"/>
      <c r="F268" s="90"/>
      <c r="G268" s="38"/>
      <c r="H268" s="38"/>
      <c r="I268" s="103"/>
      <c r="J268" s="40"/>
      <c r="K268" s="40"/>
      <c r="L268" s="89">
        <v>0.42</v>
      </c>
      <c r="M268" s="90">
        <v>600000000</v>
      </c>
      <c r="N268" s="38"/>
      <c r="O268" s="38">
        <v>598073046</v>
      </c>
      <c r="P268" s="103"/>
      <c r="Q268" s="49">
        <v>0.2</v>
      </c>
      <c r="S268" s="54"/>
      <c r="T268" s="88"/>
      <c r="U268" s="54"/>
      <c r="V268" s="54"/>
      <c r="W268" s="56"/>
      <c r="X268" s="2"/>
      <c r="Y268" s="57"/>
      <c r="AA268" s="58"/>
    </row>
    <row r="269" spans="2:27" ht="18" customHeight="1">
      <c r="B269" s="2" t="s">
        <v>204</v>
      </c>
      <c r="D269" s="96">
        <v>44504</v>
      </c>
      <c r="E269" s="89"/>
      <c r="F269" s="90"/>
      <c r="G269" s="38"/>
      <c r="H269" s="38"/>
      <c r="I269" s="103"/>
      <c r="J269" s="40"/>
      <c r="K269" s="40"/>
      <c r="L269" s="89">
        <v>0.52600000000000002</v>
      </c>
      <c r="M269" s="90">
        <v>100000000</v>
      </c>
      <c r="N269" s="38"/>
      <c r="O269" s="38">
        <v>99710223</v>
      </c>
      <c r="P269" s="103"/>
      <c r="Q269" s="49">
        <v>0.03</v>
      </c>
      <c r="S269" s="54"/>
      <c r="T269" s="88"/>
      <c r="U269" s="54"/>
      <c r="V269" s="54"/>
      <c r="W269" s="56"/>
      <c r="X269" s="2"/>
      <c r="Y269" s="57"/>
      <c r="AA269" s="58"/>
    </row>
    <row r="270" spans="2:27" ht="18" customHeight="1">
      <c r="B270" s="2" t="s">
        <v>205</v>
      </c>
      <c r="D270" s="96">
        <v>44476</v>
      </c>
      <c r="E270" s="89"/>
      <c r="F270" s="90"/>
      <c r="G270" s="38"/>
      <c r="H270" s="38"/>
      <c r="I270" s="103"/>
      <c r="J270" s="40"/>
      <c r="K270" s="40"/>
      <c r="L270" s="89">
        <v>0.51</v>
      </c>
      <c r="M270" s="90">
        <v>200000000</v>
      </c>
      <c r="N270" s="38"/>
      <c r="O270" s="38">
        <v>199481565</v>
      </c>
      <c r="P270" s="103"/>
      <c r="Q270" s="49">
        <v>0.06</v>
      </c>
      <c r="S270" s="54"/>
      <c r="T270" s="88"/>
      <c r="U270" s="54"/>
      <c r="V270" s="54"/>
      <c r="W270" s="56"/>
      <c r="X270" s="2"/>
      <c r="Y270" s="57"/>
      <c r="AA270" s="58"/>
    </row>
    <row r="271" spans="2:27" ht="18" customHeight="1">
      <c r="B271" s="2" t="s">
        <v>207</v>
      </c>
      <c r="D271" s="96">
        <v>43832</v>
      </c>
      <c r="E271" s="100"/>
      <c r="F271" s="100"/>
      <c r="G271" s="101"/>
      <c r="H271" s="100"/>
      <c r="I271" s="103"/>
      <c r="J271" s="49"/>
      <c r="K271" s="40"/>
      <c r="L271" s="100">
        <v>0</v>
      </c>
      <c r="M271" s="101">
        <v>0</v>
      </c>
      <c r="N271" s="101"/>
      <c r="O271" s="38">
        <v>0</v>
      </c>
      <c r="P271" s="103"/>
      <c r="Q271" s="100">
        <v>0</v>
      </c>
      <c r="T271" s="99"/>
      <c r="W271" s="35"/>
      <c r="X271" s="4"/>
      <c r="Y271" s="36"/>
      <c r="AA271" s="58"/>
    </row>
    <row r="272" spans="2:27" ht="18" customHeight="1">
      <c r="B272" s="2" t="s">
        <v>208</v>
      </c>
      <c r="D272" s="96">
        <v>43837</v>
      </c>
      <c r="E272" s="100"/>
      <c r="F272" s="100"/>
      <c r="G272" s="101"/>
      <c r="H272" s="100"/>
      <c r="I272" s="103"/>
      <c r="J272" s="49"/>
      <c r="K272" s="40"/>
      <c r="L272" s="100">
        <v>0</v>
      </c>
      <c r="M272" s="101">
        <v>0</v>
      </c>
      <c r="N272" s="101"/>
      <c r="O272" s="38">
        <v>0</v>
      </c>
      <c r="P272" s="103"/>
      <c r="Q272" s="100">
        <v>0</v>
      </c>
      <c r="T272" s="99"/>
      <c r="W272" s="35"/>
      <c r="X272" s="4"/>
      <c r="Y272" s="36"/>
      <c r="AA272" s="58"/>
    </row>
    <row r="273" spans="1:27" ht="18" customHeight="1">
      <c r="D273" s="96"/>
      <c r="E273" s="89"/>
      <c r="F273" s="90"/>
      <c r="G273" s="38"/>
      <c r="H273" s="38"/>
      <c r="I273" s="103"/>
      <c r="J273" s="40"/>
      <c r="K273" s="40"/>
      <c r="L273" s="89"/>
      <c r="M273" s="90"/>
      <c r="N273" s="32"/>
      <c r="O273" s="38"/>
      <c r="P273" s="103"/>
      <c r="Q273" s="49"/>
      <c r="T273" s="99"/>
      <c r="W273" s="35"/>
      <c r="X273" s="4"/>
      <c r="Y273" s="36"/>
      <c r="AA273" s="58"/>
    </row>
    <row r="274" spans="1:27" ht="18" customHeight="1">
      <c r="D274" s="96"/>
      <c r="E274" s="89"/>
      <c r="F274" s="90"/>
      <c r="G274" s="32"/>
      <c r="H274" s="38"/>
      <c r="I274" s="103"/>
      <c r="J274" s="38"/>
      <c r="K274" s="38"/>
      <c r="L274" s="89"/>
      <c r="M274" s="90"/>
      <c r="N274" s="38"/>
      <c r="O274" s="38"/>
      <c r="P274" s="103"/>
      <c r="Q274" s="38"/>
      <c r="T274" s="99"/>
      <c r="W274" s="35"/>
      <c r="X274" s="4"/>
      <c r="Y274" s="36"/>
      <c r="AA274" s="58"/>
    </row>
    <row r="275" spans="1:27" ht="18" customHeight="1">
      <c r="A275" s="2" t="s">
        <v>54</v>
      </c>
      <c r="D275" s="5"/>
      <c r="E275" s="58"/>
      <c r="F275" s="59"/>
      <c r="G275" s="60"/>
      <c r="H275" s="59"/>
      <c r="I275" s="2"/>
      <c r="L275" s="58"/>
      <c r="M275" s="59"/>
      <c r="N275" s="60"/>
      <c r="O275" s="59"/>
      <c r="P275" s="2"/>
      <c r="T275" s="99"/>
      <c r="W275" s="35"/>
      <c r="X275" s="4"/>
      <c r="Y275" s="36"/>
    </row>
    <row r="276" spans="1:27" ht="18" customHeight="1">
      <c r="D276" s="5"/>
      <c r="E276" s="58"/>
      <c r="F276" s="59"/>
      <c r="G276" s="60"/>
      <c r="H276" s="59"/>
      <c r="I276" s="2"/>
      <c r="L276" s="58"/>
      <c r="M276" s="59"/>
      <c r="N276" s="60"/>
      <c r="O276" s="59"/>
      <c r="P276" s="2"/>
      <c r="T276" s="99"/>
      <c r="W276" s="35"/>
      <c r="X276" s="4"/>
      <c r="Y276" s="36"/>
    </row>
    <row r="277" spans="1:27" ht="18" customHeight="1">
      <c r="D277" s="5"/>
      <c r="E277" s="58"/>
      <c r="F277" s="59"/>
      <c r="G277" s="60"/>
      <c r="H277" s="59"/>
      <c r="I277" s="2"/>
      <c r="L277" s="58"/>
      <c r="M277" s="59"/>
      <c r="N277" s="60"/>
      <c r="O277" s="59"/>
      <c r="P277" s="2"/>
      <c r="T277" s="99"/>
      <c r="W277" s="35"/>
      <c r="X277" s="4"/>
      <c r="Y277" s="36"/>
    </row>
    <row r="278" spans="1:27" ht="18" customHeight="1">
      <c r="A278" s="62"/>
      <c r="B278" s="62"/>
      <c r="C278" s="62"/>
      <c r="D278" s="5"/>
      <c r="E278" s="12"/>
      <c r="F278" s="59"/>
      <c r="G278" s="63"/>
      <c r="H278" s="59"/>
      <c r="I278" s="64"/>
      <c r="L278" s="12"/>
      <c r="M278" s="59"/>
      <c r="N278" s="63"/>
      <c r="O278" s="59"/>
      <c r="P278" s="64"/>
      <c r="T278" s="99"/>
      <c r="W278" s="35"/>
      <c r="X278" s="4"/>
      <c r="Y278" s="36"/>
    </row>
    <row r="279" spans="1:27" ht="18" customHeight="1">
      <c r="A279" s="65" t="s">
        <v>241</v>
      </c>
      <c r="B279" s="10"/>
      <c r="C279" s="10"/>
      <c r="D279" s="67"/>
      <c r="E279" s="58"/>
      <c r="F279" s="59"/>
      <c r="G279" s="2"/>
      <c r="H279" s="59"/>
      <c r="I279" s="66"/>
      <c r="L279" s="58"/>
      <c r="M279" s="59"/>
      <c r="N279" s="2"/>
      <c r="O279" s="59"/>
      <c r="P279" s="66"/>
      <c r="T279" s="99"/>
      <c r="W279" s="35"/>
      <c r="X279" s="4"/>
      <c r="Y279" s="36"/>
    </row>
    <row r="280" spans="1:27" ht="18" customHeight="1">
      <c r="A280" s="65" t="s">
        <v>242</v>
      </c>
      <c r="B280" s="10"/>
      <c r="C280" s="10"/>
      <c r="D280" s="67"/>
      <c r="E280" s="58"/>
      <c r="G280" s="69"/>
      <c r="H280" s="70" t="s">
        <v>206</v>
      </c>
      <c r="I280" s="66"/>
      <c r="L280" s="58"/>
      <c r="N280" s="69"/>
      <c r="O280" s="70"/>
      <c r="P280" s="66"/>
      <c r="T280" s="99"/>
      <c r="W280" s="35"/>
      <c r="X280" s="4"/>
      <c r="Y280" s="36"/>
    </row>
    <row r="281" spans="1:27" ht="18" customHeight="1">
      <c r="A281" s="235" t="s">
        <v>0</v>
      </c>
      <c r="B281" s="235"/>
      <c r="C281" s="235"/>
      <c r="D281" s="235"/>
      <c r="E281" s="235"/>
      <c r="F281" s="235"/>
      <c r="G281" s="235"/>
      <c r="H281" s="235"/>
      <c r="I281" s="235"/>
      <c r="J281" s="235"/>
      <c r="K281" s="235"/>
      <c r="L281" s="235"/>
      <c r="M281" s="235"/>
      <c r="N281" s="235"/>
      <c r="O281" s="235"/>
      <c r="P281" s="235"/>
      <c r="Q281" s="235"/>
      <c r="T281" s="99"/>
      <c r="W281" s="35"/>
      <c r="X281" s="4"/>
      <c r="Y281" s="36"/>
    </row>
    <row r="282" spans="1:27" ht="18" customHeight="1">
      <c r="A282" s="235" t="s">
        <v>56</v>
      </c>
      <c r="B282" s="235"/>
      <c r="C282" s="235"/>
      <c r="D282" s="235"/>
      <c r="E282" s="235"/>
      <c r="F282" s="235"/>
      <c r="G282" s="235"/>
      <c r="H282" s="235"/>
      <c r="I282" s="235"/>
      <c r="J282" s="235"/>
      <c r="K282" s="235"/>
      <c r="L282" s="235"/>
      <c r="M282" s="235"/>
      <c r="N282" s="235"/>
      <c r="O282" s="235"/>
      <c r="P282" s="235"/>
      <c r="Q282" s="235"/>
      <c r="T282" s="99"/>
      <c r="W282" s="35"/>
      <c r="X282" s="4"/>
      <c r="Y282" s="36"/>
    </row>
    <row r="283" spans="1:27" ht="18" customHeight="1">
      <c r="A283" s="235" t="str">
        <f>A3</f>
        <v>ณ วันที่ 31 ธันวาคม 2564</v>
      </c>
      <c r="B283" s="235"/>
      <c r="C283" s="235"/>
      <c r="D283" s="235"/>
      <c r="E283" s="235"/>
      <c r="F283" s="235"/>
      <c r="G283" s="235"/>
      <c r="H283" s="235"/>
      <c r="I283" s="235"/>
      <c r="J283" s="235"/>
      <c r="K283" s="235"/>
      <c r="L283" s="235"/>
      <c r="M283" s="235"/>
      <c r="N283" s="235"/>
      <c r="O283" s="235"/>
      <c r="P283" s="235"/>
      <c r="Q283" s="235"/>
      <c r="T283" s="99"/>
      <c r="W283" s="35"/>
      <c r="X283" s="4"/>
      <c r="Y283" s="36"/>
    </row>
    <row r="284" spans="1:27" ht="18" customHeight="1">
      <c r="A284" s="5" t="s">
        <v>2</v>
      </c>
      <c r="B284" s="5"/>
      <c r="C284" s="5"/>
      <c r="D284" s="5"/>
      <c r="E284" s="6"/>
      <c r="F284" s="7"/>
      <c r="G284" s="5"/>
      <c r="H284" s="7"/>
      <c r="I284" s="8"/>
      <c r="J284" s="9"/>
      <c r="K284" s="9"/>
      <c r="L284" s="6"/>
      <c r="M284" s="7"/>
      <c r="N284" s="5"/>
      <c r="O284" s="7"/>
      <c r="P284" s="8"/>
      <c r="Q284" s="9"/>
      <c r="T284" s="99"/>
      <c r="W284" s="35"/>
      <c r="X284" s="4"/>
      <c r="Y284" s="36"/>
    </row>
    <row r="285" spans="1:27" ht="18" customHeight="1">
      <c r="A285" s="5"/>
      <c r="B285" s="10"/>
      <c r="C285" s="10"/>
      <c r="D285" s="5"/>
      <c r="E285" s="237">
        <f>E5</f>
        <v>2564</v>
      </c>
      <c r="F285" s="237"/>
      <c r="G285" s="237"/>
      <c r="H285" s="237"/>
      <c r="I285" s="237"/>
      <c r="J285" s="237"/>
      <c r="K285" s="9"/>
      <c r="L285" s="237">
        <v>2563</v>
      </c>
      <c r="M285" s="237"/>
      <c r="N285" s="237"/>
      <c r="O285" s="237"/>
      <c r="P285" s="237"/>
      <c r="Q285" s="237"/>
      <c r="T285" s="99"/>
      <c r="W285" s="35"/>
      <c r="X285" s="4"/>
      <c r="Y285" s="36"/>
    </row>
    <row r="286" spans="1:27" ht="18" customHeight="1">
      <c r="A286" s="5"/>
      <c r="B286" s="10"/>
      <c r="C286" s="10"/>
      <c r="D286" s="11" t="s">
        <v>3</v>
      </c>
      <c r="E286" s="12" t="s">
        <v>4</v>
      </c>
      <c r="F286" s="13"/>
      <c r="G286" s="11"/>
      <c r="H286" s="13" t="s">
        <v>5</v>
      </c>
      <c r="I286" s="14"/>
      <c r="J286" s="15" t="s">
        <v>6</v>
      </c>
      <c r="K286" s="9"/>
      <c r="L286" s="12" t="s">
        <v>4</v>
      </c>
      <c r="M286" s="13"/>
      <c r="N286" s="11"/>
      <c r="O286" s="13" t="s">
        <v>5</v>
      </c>
      <c r="P286" s="14"/>
      <c r="Q286" s="15" t="s">
        <v>6</v>
      </c>
      <c r="T286" s="99"/>
      <c r="W286" s="35"/>
      <c r="X286" s="4"/>
      <c r="Y286" s="36"/>
    </row>
    <row r="287" spans="1:27" ht="18" customHeight="1">
      <c r="A287" s="238" t="s">
        <v>7</v>
      </c>
      <c r="B287" s="238"/>
      <c r="C287" s="238"/>
      <c r="D287" s="16" t="s">
        <v>8</v>
      </c>
      <c r="E287" s="17" t="s">
        <v>9</v>
      </c>
      <c r="F287" s="18" t="s">
        <v>117</v>
      </c>
      <c r="G287" s="16"/>
      <c r="H287" s="18" t="s">
        <v>11</v>
      </c>
      <c r="I287" s="19"/>
      <c r="J287" s="20" t="s">
        <v>12</v>
      </c>
      <c r="K287" s="9"/>
      <c r="L287" s="17" t="s">
        <v>9</v>
      </c>
      <c r="M287" s="18" t="s">
        <v>117</v>
      </c>
      <c r="N287" s="16"/>
      <c r="O287" s="18" t="s">
        <v>11</v>
      </c>
      <c r="P287" s="19"/>
      <c r="Q287" s="20" t="s">
        <v>12</v>
      </c>
      <c r="T287" s="99"/>
      <c r="W287" s="35"/>
      <c r="X287" s="4"/>
      <c r="Y287" s="36"/>
    </row>
    <row r="288" spans="1:27" ht="18" customHeight="1">
      <c r="A288" s="21"/>
      <c r="B288" s="21"/>
      <c r="C288" s="21"/>
      <c r="D288" s="22"/>
      <c r="E288" s="12" t="s">
        <v>13</v>
      </c>
      <c r="F288" s="13" t="s">
        <v>15</v>
      </c>
      <c r="G288" s="11"/>
      <c r="H288" s="13" t="s">
        <v>15</v>
      </c>
      <c r="I288" s="14"/>
      <c r="J288" s="15" t="s">
        <v>13</v>
      </c>
      <c r="K288" s="15"/>
      <c r="L288" s="12" t="s">
        <v>13</v>
      </c>
      <c r="M288" s="13" t="s">
        <v>15</v>
      </c>
      <c r="N288" s="11"/>
      <c r="O288" s="13" t="s">
        <v>15</v>
      </c>
      <c r="P288" s="14"/>
      <c r="Q288" s="15" t="s">
        <v>13</v>
      </c>
      <c r="T288" s="99"/>
      <c r="W288" s="35"/>
      <c r="X288" s="4"/>
      <c r="Y288" s="36"/>
    </row>
    <row r="289" spans="1:27" ht="18" customHeight="1">
      <c r="A289" s="113" t="s">
        <v>165</v>
      </c>
      <c r="B289" s="21"/>
      <c r="C289" s="21"/>
      <c r="D289" s="22"/>
      <c r="E289" s="12"/>
      <c r="F289" s="13"/>
      <c r="G289" s="11"/>
      <c r="H289" s="13"/>
      <c r="I289" s="14"/>
      <c r="J289" s="15"/>
      <c r="K289" s="15"/>
      <c r="L289" s="12"/>
      <c r="M289" s="13"/>
      <c r="N289" s="11"/>
      <c r="O289" s="13"/>
      <c r="P289" s="14"/>
      <c r="Q289" s="15"/>
      <c r="T289" s="99"/>
      <c r="W289" s="35"/>
      <c r="X289" s="4"/>
      <c r="Y289" s="36"/>
    </row>
    <row r="290" spans="1:27" ht="18" customHeight="1">
      <c r="B290" s="2" t="s">
        <v>209</v>
      </c>
      <c r="D290" s="96">
        <v>43839</v>
      </c>
      <c r="E290" s="100"/>
      <c r="F290" s="100"/>
      <c r="G290" s="101"/>
      <c r="H290" s="100"/>
      <c r="I290" s="103"/>
      <c r="J290" s="49"/>
      <c r="K290" s="40"/>
      <c r="L290" s="100">
        <v>0</v>
      </c>
      <c r="M290" s="100">
        <v>0</v>
      </c>
      <c r="N290" s="101"/>
      <c r="O290" s="100">
        <v>0</v>
      </c>
      <c r="P290" s="103"/>
      <c r="Q290" s="100">
        <v>0</v>
      </c>
      <c r="T290" s="99"/>
      <c r="W290" s="35"/>
      <c r="X290" s="4"/>
      <c r="Y290" s="36"/>
      <c r="AA290" s="58"/>
    </row>
    <row r="291" spans="1:27" ht="18" customHeight="1">
      <c r="B291" s="2" t="s">
        <v>210</v>
      </c>
      <c r="D291" s="96">
        <v>43839</v>
      </c>
      <c r="E291" s="100"/>
      <c r="F291" s="100"/>
      <c r="G291" s="101"/>
      <c r="H291" s="100"/>
      <c r="I291" s="103"/>
      <c r="J291" s="49"/>
      <c r="K291" s="40"/>
      <c r="L291" s="100">
        <v>0</v>
      </c>
      <c r="M291" s="100">
        <v>0</v>
      </c>
      <c r="N291" s="101"/>
      <c r="O291" s="100">
        <v>0</v>
      </c>
      <c r="P291" s="103"/>
      <c r="Q291" s="100">
        <v>0</v>
      </c>
      <c r="T291" s="99"/>
      <c r="W291" s="35"/>
      <c r="X291" s="4"/>
      <c r="Y291" s="36"/>
      <c r="AA291" s="58"/>
    </row>
    <row r="292" spans="1:27" ht="18" customHeight="1">
      <c r="B292" s="2" t="s">
        <v>211</v>
      </c>
      <c r="D292" s="96">
        <v>43853</v>
      </c>
      <c r="E292" s="100"/>
      <c r="F292" s="100"/>
      <c r="G292" s="101"/>
      <c r="H292" s="100"/>
      <c r="I292" s="103"/>
      <c r="J292" s="49"/>
      <c r="K292" s="40"/>
      <c r="L292" s="100">
        <v>0</v>
      </c>
      <c r="M292" s="100">
        <v>0</v>
      </c>
      <c r="N292" s="101"/>
      <c r="O292" s="100">
        <v>0</v>
      </c>
      <c r="P292" s="103"/>
      <c r="Q292" s="100">
        <v>0</v>
      </c>
      <c r="T292" s="99"/>
      <c r="W292" s="35"/>
      <c r="X292" s="4"/>
      <c r="Y292" s="36"/>
      <c r="AA292" s="58"/>
    </row>
    <row r="293" spans="1:27" ht="18" customHeight="1">
      <c r="B293" s="2" t="s">
        <v>212</v>
      </c>
      <c r="D293" s="96">
        <v>43860</v>
      </c>
      <c r="E293" s="100"/>
      <c r="F293" s="100"/>
      <c r="G293" s="101"/>
      <c r="H293" s="100"/>
      <c r="I293" s="103"/>
      <c r="J293" s="49"/>
      <c r="K293" s="40"/>
      <c r="L293" s="100">
        <v>0</v>
      </c>
      <c r="M293" s="100">
        <v>0</v>
      </c>
      <c r="N293" s="101"/>
      <c r="O293" s="100">
        <v>0</v>
      </c>
      <c r="P293" s="103"/>
      <c r="Q293" s="100">
        <v>0</v>
      </c>
      <c r="T293" s="99"/>
      <c r="W293" s="35"/>
      <c r="X293" s="4"/>
      <c r="Y293" s="36"/>
      <c r="AA293" s="58"/>
    </row>
    <row r="294" spans="1:27" ht="18" customHeight="1">
      <c r="B294" s="2" t="s">
        <v>213</v>
      </c>
      <c r="D294" s="96">
        <v>43881</v>
      </c>
      <c r="E294" s="100"/>
      <c r="F294" s="100"/>
      <c r="G294" s="101"/>
      <c r="H294" s="100"/>
      <c r="I294" s="103"/>
      <c r="J294" s="49"/>
      <c r="K294" s="40"/>
      <c r="L294" s="100">
        <v>0</v>
      </c>
      <c r="M294" s="100">
        <v>0</v>
      </c>
      <c r="N294" s="101"/>
      <c r="O294" s="100">
        <v>0</v>
      </c>
      <c r="P294" s="103"/>
      <c r="Q294" s="100">
        <v>0</v>
      </c>
      <c r="T294" s="99"/>
      <c r="W294" s="35"/>
      <c r="X294" s="4"/>
      <c r="Y294" s="36"/>
      <c r="AA294" s="58"/>
    </row>
    <row r="295" spans="1:27" ht="18" customHeight="1">
      <c r="B295" s="2" t="s">
        <v>214</v>
      </c>
      <c r="D295" s="96">
        <v>43888</v>
      </c>
      <c r="E295" s="100"/>
      <c r="F295" s="100"/>
      <c r="G295" s="101"/>
      <c r="H295" s="100"/>
      <c r="I295" s="103"/>
      <c r="J295" s="49"/>
      <c r="K295" s="40"/>
      <c r="L295" s="100">
        <v>0</v>
      </c>
      <c r="M295" s="100">
        <v>0</v>
      </c>
      <c r="N295" s="101"/>
      <c r="O295" s="100">
        <v>0</v>
      </c>
      <c r="P295" s="103"/>
      <c r="Q295" s="100">
        <v>0</v>
      </c>
      <c r="T295" s="99"/>
      <c r="W295" s="35"/>
      <c r="X295" s="4"/>
      <c r="Y295" s="36"/>
      <c r="AA295" s="58"/>
    </row>
    <row r="296" spans="1:27" ht="18" customHeight="1">
      <c r="B296" s="2" t="s">
        <v>215</v>
      </c>
      <c r="D296" s="96">
        <v>43895</v>
      </c>
      <c r="E296" s="100"/>
      <c r="F296" s="100"/>
      <c r="G296" s="101"/>
      <c r="H296" s="100"/>
      <c r="I296" s="103"/>
      <c r="J296" s="49"/>
      <c r="K296" s="40"/>
      <c r="L296" s="100">
        <v>0</v>
      </c>
      <c r="M296" s="100">
        <v>0</v>
      </c>
      <c r="N296" s="101"/>
      <c r="O296" s="100">
        <v>0</v>
      </c>
      <c r="P296" s="103"/>
      <c r="Q296" s="100">
        <v>0</v>
      </c>
      <c r="T296" s="99"/>
      <c r="W296" s="35"/>
      <c r="X296" s="4"/>
      <c r="Y296" s="36"/>
      <c r="AA296" s="58"/>
    </row>
    <row r="297" spans="1:27" ht="18" customHeight="1">
      <c r="B297" s="2" t="s">
        <v>216</v>
      </c>
      <c r="D297" s="96">
        <v>43895</v>
      </c>
      <c r="E297" s="100"/>
      <c r="F297" s="100"/>
      <c r="G297" s="101"/>
      <c r="H297" s="100"/>
      <c r="I297" s="103"/>
      <c r="J297" s="49"/>
      <c r="K297" s="40"/>
      <c r="L297" s="100">
        <v>0</v>
      </c>
      <c r="M297" s="100">
        <v>0</v>
      </c>
      <c r="N297" s="101"/>
      <c r="O297" s="100">
        <v>0</v>
      </c>
      <c r="P297" s="103"/>
      <c r="Q297" s="100">
        <v>0</v>
      </c>
      <c r="T297" s="99"/>
      <c r="W297" s="35"/>
      <c r="X297" s="4"/>
      <c r="Y297" s="36"/>
      <c r="AA297" s="58"/>
    </row>
    <row r="298" spans="1:27" ht="18" customHeight="1">
      <c r="B298" s="2" t="s">
        <v>217</v>
      </c>
      <c r="D298" s="96">
        <v>43902</v>
      </c>
      <c r="E298" s="100"/>
      <c r="F298" s="100"/>
      <c r="G298" s="101"/>
      <c r="H298" s="100"/>
      <c r="I298" s="103"/>
      <c r="J298" s="49"/>
      <c r="K298" s="40"/>
      <c r="L298" s="100">
        <v>0</v>
      </c>
      <c r="M298" s="100">
        <v>0</v>
      </c>
      <c r="N298" s="101"/>
      <c r="O298" s="100">
        <v>0</v>
      </c>
      <c r="P298" s="103"/>
      <c r="Q298" s="100">
        <v>0</v>
      </c>
      <c r="T298" s="99"/>
      <c r="W298" s="35"/>
      <c r="X298" s="4"/>
      <c r="Y298" s="36"/>
      <c r="AA298" s="58"/>
    </row>
    <row r="299" spans="1:27" ht="18" customHeight="1">
      <c r="B299" s="2" t="s">
        <v>218</v>
      </c>
      <c r="D299" s="96">
        <v>43902</v>
      </c>
      <c r="E299" s="100"/>
      <c r="F299" s="100"/>
      <c r="G299" s="101"/>
      <c r="H299" s="100"/>
      <c r="I299" s="103"/>
      <c r="J299" s="49"/>
      <c r="K299" s="40"/>
      <c r="L299" s="100">
        <v>0</v>
      </c>
      <c r="M299" s="100">
        <v>0</v>
      </c>
      <c r="N299" s="101"/>
      <c r="O299" s="100">
        <v>0</v>
      </c>
      <c r="P299" s="103"/>
      <c r="Q299" s="100">
        <v>0</v>
      </c>
      <c r="T299" s="99"/>
      <c r="W299" s="35"/>
      <c r="X299" s="4"/>
      <c r="Y299" s="36"/>
      <c r="AA299" s="58"/>
    </row>
    <row r="300" spans="1:27" ht="18" customHeight="1">
      <c r="B300" s="2" t="s">
        <v>219</v>
      </c>
      <c r="D300" s="96">
        <v>43902</v>
      </c>
      <c r="E300" s="100"/>
      <c r="F300" s="100"/>
      <c r="G300" s="101"/>
      <c r="H300" s="100"/>
      <c r="I300" s="103"/>
      <c r="J300" s="49"/>
      <c r="K300" s="40"/>
      <c r="L300" s="100">
        <v>0</v>
      </c>
      <c r="M300" s="100">
        <v>0</v>
      </c>
      <c r="N300" s="101"/>
      <c r="O300" s="100">
        <v>0</v>
      </c>
      <c r="P300" s="103"/>
      <c r="Q300" s="100">
        <v>0</v>
      </c>
      <c r="T300" s="99"/>
      <c r="W300" s="35"/>
      <c r="X300" s="4"/>
      <c r="Y300" s="36"/>
      <c r="AA300" s="58"/>
    </row>
    <row r="301" spans="1:27" ht="18" customHeight="1">
      <c r="B301" s="2" t="s">
        <v>220</v>
      </c>
      <c r="D301" s="96">
        <v>43916</v>
      </c>
      <c r="E301" s="100"/>
      <c r="F301" s="100"/>
      <c r="G301" s="101"/>
      <c r="H301" s="100"/>
      <c r="I301" s="103"/>
      <c r="J301" s="49"/>
      <c r="K301" s="40"/>
      <c r="L301" s="100">
        <v>0</v>
      </c>
      <c r="M301" s="100">
        <v>0</v>
      </c>
      <c r="N301" s="101"/>
      <c r="O301" s="100">
        <v>0</v>
      </c>
      <c r="P301" s="103"/>
      <c r="Q301" s="100">
        <v>0</v>
      </c>
      <c r="T301" s="99"/>
      <c r="W301" s="35"/>
      <c r="X301" s="4"/>
      <c r="Y301" s="36"/>
      <c r="AA301" s="58"/>
    </row>
    <row r="302" spans="1:27" ht="18" customHeight="1">
      <c r="B302" s="2" t="s">
        <v>221</v>
      </c>
      <c r="D302" s="96">
        <v>43923</v>
      </c>
      <c r="E302" s="100"/>
      <c r="F302" s="100"/>
      <c r="G302" s="101"/>
      <c r="H302" s="100"/>
      <c r="I302" s="103"/>
      <c r="J302" s="49"/>
      <c r="K302" s="40"/>
      <c r="L302" s="100">
        <v>0</v>
      </c>
      <c r="M302" s="100">
        <v>0</v>
      </c>
      <c r="N302" s="101"/>
      <c r="O302" s="100">
        <v>0</v>
      </c>
      <c r="P302" s="103"/>
      <c r="Q302" s="100">
        <v>0</v>
      </c>
      <c r="T302" s="99"/>
      <c r="W302" s="35"/>
      <c r="X302" s="4"/>
      <c r="Y302" s="36"/>
      <c r="AA302" s="58"/>
    </row>
    <row r="303" spans="1:27" ht="18" customHeight="1">
      <c r="B303" s="2" t="s">
        <v>222</v>
      </c>
      <c r="D303" s="96">
        <v>43937</v>
      </c>
      <c r="E303" s="100"/>
      <c r="F303" s="100"/>
      <c r="G303" s="101"/>
      <c r="H303" s="100"/>
      <c r="I303" s="103"/>
      <c r="J303" s="49"/>
      <c r="K303" s="40"/>
      <c r="L303" s="100">
        <v>0</v>
      </c>
      <c r="M303" s="100">
        <v>0</v>
      </c>
      <c r="N303" s="101"/>
      <c r="O303" s="100">
        <v>0</v>
      </c>
      <c r="P303" s="103"/>
      <c r="Q303" s="100">
        <v>0</v>
      </c>
      <c r="T303" s="99"/>
      <c r="W303" s="35"/>
      <c r="X303" s="4"/>
      <c r="Y303" s="36"/>
      <c r="AA303" s="58"/>
    </row>
    <row r="304" spans="1:27" ht="18" customHeight="1">
      <c r="B304" s="2" t="s">
        <v>223</v>
      </c>
      <c r="D304" s="96">
        <v>43944</v>
      </c>
      <c r="E304" s="100"/>
      <c r="F304" s="100"/>
      <c r="G304" s="101"/>
      <c r="H304" s="100"/>
      <c r="I304" s="103"/>
      <c r="J304" s="49"/>
      <c r="K304" s="40"/>
      <c r="L304" s="100">
        <v>0</v>
      </c>
      <c r="M304" s="100">
        <v>0</v>
      </c>
      <c r="N304" s="101"/>
      <c r="O304" s="100">
        <v>0</v>
      </c>
      <c r="P304" s="103"/>
      <c r="Q304" s="100">
        <v>0</v>
      </c>
      <c r="T304" s="99"/>
      <c r="W304" s="35"/>
      <c r="X304" s="4"/>
      <c r="Y304" s="36"/>
      <c r="AA304" s="58"/>
    </row>
    <row r="305" spans="1:27" ht="18" customHeight="1">
      <c r="B305" s="2" t="s">
        <v>224</v>
      </c>
      <c r="D305" s="96">
        <v>43944</v>
      </c>
      <c r="E305" s="100"/>
      <c r="F305" s="100"/>
      <c r="G305" s="101"/>
      <c r="H305" s="100"/>
      <c r="I305" s="103"/>
      <c r="J305" s="49"/>
      <c r="K305" s="40"/>
      <c r="L305" s="100">
        <v>0</v>
      </c>
      <c r="M305" s="100">
        <v>0</v>
      </c>
      <c r="N305" s="101"/>
      <c r="O305" s="100">
        <v>0</v>
      </c>
      <c r="P305" s="103"/>
      <c r="Q305" s="100">
        <v>0</v>
      </c>
      <c r="T305" s="99"/>
      <c r="W305" s="35"/>
      <c r="X305" s="4"/>
      <c r="Y305" s="36"/>
      <c r="AA305" s="58"/>
    </row>
    <row r="306" spans="1:27" ht="18" customHeight="1">
      <c r="B306" s="2" t="s">
        <v>225</v>
      </c>
      <c r="D306" s="96">
        <v>43979</v>
      </c>
      <c r="E306" s="100"/>
      <c r="F306" s="100"/>
      <c r="G306" s="101"/>
      <c r="H306" s="100"/>
      <c r="I306" s="103"/>
      <c r="J306" s="49"/>
      <c r="K306" s="40"/>
      <c r="L306" s="100">
        <v>0</v>
      </c>
      <c r="M306" s="100">
        <v>0</v>
      </c>
      <c r="N306" s="101"/>
      <c r="O306" s="100">
        <v>0</v>
      </c>
      <c r="P306" s="103"/>
      <c r="Q306" s="100">
        <v>0</v>
      </c>
      <c r="T306" s="99"/>
      <c r="W306" s="35"/>
      <c r="X306" s="4"/>
      <c r="Y306" s="36"/>
      <c r="AA306" s="58"/>
    </row>
    <row r="307" spans="1:27" ht="18" customHeight="1">
      <c r="B307" s="2" t="s">
        <v>226</v>
      </c>
      <c r="D307" s="96">
        <v>43986</v>
      </c>
      <c r="E307" s="100"/>
      <c r="F307" s="100"/>
      <c r="G307" s="101"/>
      <c r="H307" s="100"/>
      <c r="I307" s="103"/>
      <c r="J307" s="49"/>
      <c r="K307" s="40"/>
      <c r="L307" s="100">
        <v>0</v>
      </c>
      <c r="M307" s="100">
        <v>0</v>
      </c>
      <c r="N307" s="101"/>
      <c r="O307" s="100">
        <v>0</v>
      </c>
      <c r="P307" s="103"/>
      <c r="Q307" s="100">
        <v>0</v>
      </c>
      <c r="T307" s="99"/>
      <c r="W307" s="35"/>
      <c r="X307" s="4"/>
      <c r="Y307" s="36"/>
      <c r="AA307" s="58"/>
    </row>
    <row r="308" spans="1:27" ht="18" customHeight="1">
      <c r="B308" s="2" t="s">
        <v>227</v>
      </c>
      <c r="D308" s="96">
        <v>43993</v>
      </c>
      <c r="E308" s="100"/>
      <c r="F308" s="100"/>
      <c r="G308" s="101"/>
      <c r="H308" s="100"/>
      <c r="I308" s="103"/>
      <c r="J308" s="49"/>
      <c r="K308" s="40"/>
      <c r="L308" s="100">
        <v>0</v>
      </c>
      <c r="M308" s="100">
        <v>0</v>
      </c>
      <c r="N308" s="101"/>
      <c r="O308" s="100">
        <v>0</v>
      </c>
      <c r="P308" s="103"/>
      <c r="Q308" s="100">
        <v>0</v>
      </c>
      <c r="T308" s="99"/>
      <c r="W308" s="35"/>
      <c r="X308" s="4"/>
      <c r="Y308" s="36"/>
      <c r="AA308" s="58"/>
    </row>
    <row r="309" spans="1:27" ht="18" customHeight="1">
      <c r="B309" s="2" t="s">
        <v>228</v>
      </c>
      <c r="D309" s="96">
        <v>44168</v>
      </c>
      <c r="E309" s="100"/>
      <c r="F309" s="100"/>
      <c r="G309" s="101"/>
      <c r="H309" s="100"/>
      <c r="I309" s="103"/>
      <c r="J309" s="49"/>
      <c r="K309" s="40"/>
      <c r="L309" s="100">
        <v>0</v>
      </c>
      <c r="M309" s="100">
        <v>0</v>
      </c>
      <c r="N309" s="101"/>
      <c r="O309" s="100">
        <v>0</v>
      </c>
      <c r="P309" s="103"/>
      <c r="Q309" s="100">
        <v>0</v>
      </c>
      <c r="T309" s="99"/>
      <c r="W309" s="35"/>
      <c r="X309" s="4"/>
      <c r="Y309" s="36"/>
      <c r="AA309" s="58"/>
    </row>
    <row r="310" spans="1:27" ht="18" customHeight="1">
      <c r="B310" s="2" t="s">
        <v>229</v>
      </c>
      <c r="D310" s="96">
        <v>44140</v>
      </c>
      <c r="E310" s="100"/>
      <c r="F310" s="100"/>
      <c r="G310" s="101"/>
      <c r="H310" s="100"/>
      <c r="I310" s="103"/>
      <c r="J310" s="49"/>
      <c r="K310" s="40"/>
      <c r="L310" s="100">
        <v>0</v>
      </c>
      <c r="M310" s="100">
        <v>0</v>
      </c>
      <c r="N310" s="101"/>
      <c r="O310" s="100">
        <v>0</v>
      </c>
      <c r="P310" s="103"/>
      <c r="Q310" s="100">
        <v>0</v>
      </c>
      <c r="T310" s="99"/>
      <c r="W310" s="35"/>
      <c r="X310" s="4"/>
      <c r="Y310" s="36"/>
      <c r="AA310" s="58"/>
    </row>
    <row r="311" spans="1:27" ht="18" customHeight="1">
      <c r="B311" s="2" t="s">
        <v>230</v>
      </c>
      <c r="D311" s="96">
        <v>44105</v>
      </c>
      <c r="E311" s="100"/>
      <c r="F311" s="100"/>
      <c r="G311" s="101"/>
      <c r="H311" s="100"/>
      <c r="I311" s="103"/>
      <c r="J311" s="49"/>
      <c r="K311" s="40"/>
      <c r="L311" s="100">
        <v>0</v>
      </c>
      <c r="M311" s="100">
        <v>0</v>
      </c>
      <c r="N311" s="101"/>
      <c r="O311" s="100">
        <v>0</v>
      </c>
      <c r="P311" s="103"/>
      <c r="Q311" s="100">
        <v>0</v>
      </c>
      <c r="T311" s="99"/>
      <c r="W311" s="35"/>
      <c r="X311" s="4"/>
      <c r="Y311" s="36"/>
      <c r="AA311" s="58"/>
    </row>
    <row r="312" spans="1:27" ht="21" customHeight="1">
      <c r="A312" s="1" t="s">
        <v>231</v>
      </c>
      <c r="B312" s="21"/>
      <c r="D312" s="22"/>
      <c r="E312" s="12"/>
      <c r="F312" s="109"/>
      <c r="G312" s="109"/>
      <c r="H312" s="107">
        <f>SUM(H313:H318)</f>
        <v>0</v>
      </c>
      <c r="I312" s="108"/>
      <c r="J312" s="105">
        <f>SUM(J313:J318)</f>
        <v>0</v>
      </c>
      <c r="K312" s="106"/>
      <c r="L312" s="12"/>
      <c r="M312" s="13"/>
      <c r="N312" s="13"/>
      <c r="O312" s="107">
        <f>SUM(O313:O318)</f>
        <v>1287406052</v>
      </c>
      <c r="P312" s="108"/>
      <c r="Q312" s="100">
        <v>0</v>
      </c>
      <c r="T312" s="99"/>
      <c r="W312" s="35"/>
      <c r="X312" s="29"/>
      <c r="Y312" s="36"/>
    </row>
    <row r="313" spans="1:27" ht="18" customHeight="1">
      <c r="B313" s="2" t="s">
        <v>232</v>
      </c>
      <c r="D313" s="96">
        <v>44210</v>
      </c>
      <c r="E313" s="89"/>
      <c r="F313" s="90"/>
      <c r="G313" s="38"/>
      <c r="H313" s="38"/>
      <c r="I313" s="103"/>
      <c r="J313" s="40"/>
      <c r="K313" s="40"/>
      <c r="L313" s="89">
        <v>0.52</v>
      </c>
      <c r="M313" s="90">
        <v>150000000</v>
      </c>
      <c r="N313" s="38"/>
      <c r="O313" s="38">
        <v>149894253</v>
      </c>
      <c r="P313" s="103"/>
      <c r="Q313" s="40">
        <v>0.05</v>
      </c>
      <c r="S313" s="54"/>
      <c r="T313" s="88"/>
      <c r="U313" s="54"/>
      <c r="V313" s="54"/>
      <c r="W313" s="56"/>
      <c r="X313" s="2"/>
      <c r="Y313" s="57"/>
      <c r="AA313" s="58"/>
    </row>
    <row r="314" spans="1:27" ht="18" customHeight="1">
      <c r="B314" s="2" t="s">
        <v>233</v>
      </c>
      <c r="D314" s="96">
        <v>44314</v>
      </c>
      <c r="E314" s="89"/>
      <c r="F314" s="90"/>
      <c r="G314" s="38"/>
      <c r="H314" s="38"/>
      <c r="I314" s="103"/>
      <c r="J314" s="40"/>
      <c r="K314" s="40"/>
      <c r="L314" s="89">
        <v>0.53500000000000003</v>
      </c>
      <c r="M314" s="90">
        <v>100000000</v>
      </c>
      <c r="N314" s="38"/>
      <c r="O314" s="38">
        <v>99904911</v>
      </c>
      <c r="P314" s="103"/>
      <c r="Q314" s="40">
        <v>0.02</v>
      </c>
      <c r="S314" s="54"/>
      <c r="T314" s="88"/>
      <c r="U314" s="54"/>
      <c r="V314" s="54"/>
      <c r="W314" s="56"/>
      <c r="X314" s="2"/>
      <c r="Y314" s="57"/>
      <c r="AA314" s="58"/>
    </row>
    <row r="315" spans="1:27" ht="18" customHeight="1">
      <c r="B315" s="2" t="s">
        <v>234</v>
      </c>
      <c r="D315" s="96">
        <v>44343</v>
      </c>
      <c r="E315" s="89"/>
      <c r="F315" s="90"/>
      <c r="G315" s="38"/>
      <c r="H315" s="38"/>
      <c r="I315" s="103"/>
      <c r="J315" s="40"/>
      <c r="K315" s="40"/>
      <c r="L315" s="89">
        <v>0.44400000000000001</v>
      </c>
      <c r="M315" s="90">
        <v>348000000</v>
      </c>
      <c r="N315" s="38"/>
      <c r="O315" s="38">
        <v>347572228</v>
      </c>
      <c r="P315" s="103"/>
      <c r="Q315" s="40">
        <v>0.11</v>
      </c>
      <c r="S315" s="54"/>
      <c r="T315" s="88"/>
      <c r="U315" s="54"/>
      <c r="V315" s="54"/>
      <c r="W315" s="56"/>
      <c r="X315" s="2"/>
      <c r="Y315" s="57"/>
      <c r="AA315" s="58"/>
    </row>
    <row r="316" spans="1:27" ht="18" customHeight="1">
      <c r="B316" s="2" t="s">
        <v>235</v>
      </c>
      <c r="D316" s="96">
        <v>44356</v>
      </c>
      <c r="E316" s="89"/>
      <c r="F316" s="90"/>
      <c r="G316" s="38"/>
      <c r="H316" s="38"/>
      <c r="I316" s="103"/>
      <c r="J316" s="40"/>
      <c r="K316" s="40"/>
      <c r="L316" s="89">
        <v>0.38500000000000001</v>
      </c>
      <c r="M316" s="90">
        <v>511000000</v>
      </c>
      <c r="N316" s="38"/>
      <c r="O316" s="38">
        <v>510305301</v>
      </c>
      <c r="P316" s="103"/>
      <c r="Q316" s="40">
        <v>0.16</v>
      </c>
      <c r="S316" s="54"/>
      <c r="T316" s="88"/>
      <c r="U316" s="54"/>
      <c r="V316" s="54"/>
      <c r="W316" s="56"/>
      <c r="X316" s="2"/>
      <c r="Y316" s="57"/>
      <c r="AA316" s="58"/>
    </row>
    <row r="317" spans="1:27" ht="18" customHeight="1">
      <c r="B317" s="2" t="s">
        <v>236</v>
      </c>
      <c r="D317" s="96">
        <v>44370</v>
      </c>
      <c r="E317" s="89"/>
      <c r="F317" s="90"/>
      <c r="G317" s="38"/>
      <c r="H317" s="38"/>
      <c r="I317" s="103"/>
      <c r="J317" s="40"/>
      <c r="K317" s="40"/>
      <c r="L317" s="89">
        <v>0.26800000000000002</v>
      </c>
      <c r="M317" s="90">
        <v>180000000</v>
      </c>
      <c r="N317" s="38"/>
      <c r="O317" s="38">
        <v>179729359</v>
      </c>
      <c r="P317" s="103"/>
      <c r="Q317" s="40">
        <v>0.06</v>
      </c>
      <c r="S317" s="54"/>
      <c r="T317" s="88"/>
      <c r="U317" s="54"/>
      <c r="V317" s="54"/>
      <c r="W317" s="56"/>
      <c r="X317" s="2"/>
      <c r="Y317" s="57"/>
      <c r="AA317" s="58"/>
    </row>
    <row r="318" spans="1:27" ht="18" customHeight="1">
      <c r="B318" s="2" t="s">
        <v>237</v>
      </c>
      <c r="D318" s="96">
        <v>43929</v>
      </c>
      <c r="E318" s="100"/>
      <c r="F318" s="101"/>
      <c r="G318" s="101"/>
      <c r="H318" s="38"/>
      <c r="I318" s="103"/>
      <c r="J318" s="49"/>
      <c r="K318" s="40"/>
      <c r="L318" s="100">
        <v>0</v>
      </c>
      <c r="M318" s="101">
        <v>0</v>
      </c>
      <c r="N318" s="101"/>
      <c r="O318" s="38">
        <v>0</v>
      </c>
      <c r="P318" s="103"/>
      <c r="Q318" s="49">
        <f>ROUND((O318/$O$320)*100,2)</f>
        <v>0</v>
      </c>
      <c r="T318" s="99"/>
      <c r="W318" s="35"/>
      <c r="X318" s="4"/>
      <c r="Y318" s="36"/>
      <c r="AA318" s="58"/>
    </row>
    <row r="319" spans="1:27" ht="18" customHeight="1">
      <c r="A319" s="1" t="s">
        <v>238</v>
      </c>
      <c r="B319" s="1"/>
      <c r="C319" s="1"/>
      <c r="D319" s="50"/>
      <c r="F319" s="107"/>
      <c r="G319" s="114"/>
      <c r="H319" s="115">
        <f>SUM(H151,H155,H165,H207,H312,H163)</f>
        <v>0</v>
      </c>
      <c r="I319" s="116"/>
      <c r="J319" s="117">
        <f>SUM(J151,J155,J165,J207,J312,J163)</f>
        <v>0</v>
      </c>
      <c r="K319" s="106"/>
      <c r="M319" s="107"/>
      <c r="N319" s="107"/>
      <c r="O319" s="115">
        <f>SUM(O151,O155,O165,O207,O312)</f>
        <v>18871564593</v>
      </c>
      <c r="P319" s="116"/>
      <c r="Q319" s="117">
        <f>SUM(Q151,Q155,Q165,Q207,Q312)</f>
        <v>5.6500050000000002</v>
      </c>
      <c r="T319" s="99"/>
      <c r="W319" s="35"/>
      <c r="X319" s="29"/>
      <c r="Y319" s="36"/>
    </row>
    <row r="320" spans="1:27" ht="18" customHeight="1" thickBot="1">
      <c r="A320" s="1" t="s">
        <v>239</v>
      </c>
      <c r="B320" s="1"/>
      <c r="C320" s="1"/>
      <c r="D320" s="50"/>
      <c r="E320" s="51"/>
      <c r="F320" s="107"/>
      <c r="G320" s="114"/>
      <c r="H320" s="118">
        <f>H134+H319</f>
        <v>0</v>
      </c>
      <c r="I320" s="116"/>
      <c r="J320" s="119">
        <f>J319+J134</f>
        <v>0.04</v>
      </c>
      <c r="K320" s="56"/>
      <c r="L320" s="51"/>
      <c r="M320" s="107"/>
      <c r="N320" s="107"/>
      <c r="O320" s="118">
        <f>O134+O319</f>
        <v>311333402344.06</v>
      </c>
      <c r="P320" s="116"/>
      <c r="Q320" s="119">
        <f>Q319+Q134</f>
        <v>99.250005000000016</v>
      </c>
      <c r="T320" s="99"/>
      <c r="W320" s="35"/>
      <c r="X320" s="29"/>
      <c r="Y320" s="120"/>
    </row>
    <row r="321" spans="1:27" ht="18" customHeight="1" thickTop="1">
      <c r="A321" s="1"/>
      <c r="B321" s="1"/>
      <c r="C321" s="1"/>
      <c r="D321" s="50"/>
      <c r="E321" s="51"/>
      <c r="F321" s="107"/>
      <c r="G321" s="114"/>
      <c r="H321" s="107"/>
      <c r="I321" s="116"/>
      <c r="J321" s="56"/>
      <c r="K321" s="56"/>
      <c r="L321" s="51"/>
      <c r="M321" s="107"/>
      <c r="N321" s="107"/>
      <c r="O321" s="107"/>
      <c r="P321" s="116"/>
      <c r="Q321" s="56"/>
      <c r="T321" s="99"/>
      <c r="W321" s="35"/>
      <c r="X321" s="29"/>
      <c r="Y321" s="57"/>
    </row>
    <row r="322" spans="1:27" ht="18" customHeight="1">
      <c r="A322" s="1"/>
      <c r="B322" s="1"/>
      <c r="C322" s="1"/>
      <c r="D322" s="50"/>
      <c r="E322" s="51"/>
      <c r="F322" s="107"/>
      <c r="G322" s="114"/>
      <c r="H322" s="128"/>
      <c r="I322" s="116"/>
      <c r="J322" s="100"/>
      <c r="K322" s="56"/>
      <c r="L322" s="51"/>
      <c r="M322" s="107"/>
      <c r="N322" s="107"/>
      <c r="O322" s="128"/>
      <c r="P322" s="116"/>
      <c r="Q322" s="56"/>
      <c r="T322" s="99"/>
      <c r="W322" s="35"/>
      <c r="X322" s="29"/>
      <c r="Y322" s="57"/>
    </row>
    <row r="323" spans="1:27" ht="20.25" customHeight="1">
      <c r="A323" s="2" t="s">
        <v>54</v>
      </c>
      <c r="D323" s="5"/>
      <c r="E323" s="58"/>
      <c r="F323" s="121"/>
      <c r="G323" s="122"/>
      <c r="H323" s="121"/>
      <c r="I323" s="123"/>
      <c r="J323" s="124"/>
      <c r="K323" s="124"/>
      <c r="L323" s="58"/>
      <c r="M323" s="121"/>
      <c r="N323" s="122"/>
      <c r="O323" s="121"/>
      <c r="P323" s="123"/>
      <c r="Q323" s="124"/>
      <c r="S323" s="125"/>
      <c r="X323" s="4"/>
    </row>
    <row r="324" spans="1:27" ht="19.2">
      <c r="D324" s="5"/>
      <c r="E324" s="58"/>
      <c r="F324" s="121"/>
      <c r="G324" s="122"/>
      <c r="H324" s="121"/>
      <c r="I324" s="123"/>
      <c r="J324" s="124"/>
      <c r="K324" s="124"/>
      <c r="L324" s="58"/>
      <c r="M324" s="121"/>
      <c r="N324" s="122"/>
      <c r="O324" s="121"/>
      <c r="P324" s="123"/>
      <c r="Q324" s="124"/>
      <c r="S324" s="125"/>
      <c r="X324" s="4"/>
    </row>
    <row r="325" spans="1:27" s="66" customFormat="1" ht="15" customHeight="1">
      <c r="A325" s="62"/>
      <c r="B325" s="62"/>
      <c r="C325" s="62"/>
      <c r="D325" s="5"/>
      <c r="E325" s="12"/>
      <c r="F325" s="59"/>
      <c r="G325" s="63"/>
      <c r="H325" s="59"/>
      <c r="I325" s="64"/>
      <c r="J325" s="61"/>
      <c r="K325" s="61"/>
      <c r="L325" s="12"/>
      <c r="M325" s="59"/>
      <c r="N325" s="63"/>
      <c r="O325" s="59"/>
      <c r="P325" s="64"/>
      <c r="Q325" s="61"/>
      <c r="S325" s="125"/>
      <c r="T325" s="3"/>
      <c r="U325" s="3"/>
      <c r="V325" s="3"/>
      <c r="W325" s="126"/>
      <c r="X325" s="126"/>
      <c r="Y325" s="126"/>
    </row>
    <row r="326" spans="1:27" s="66" customFormat="1" ht="19.5" customHeight="1">
      <c r="A326" s="65" t="s">
        <v>241</v>
      </c>
      <c r="B326" s="10"/>
      <c r="C326" s="10"/>
      <c r="D326" s="5"/>
      <c r="E326" s="58"/>
      <c r="F326" s="59"/>
      <c r="G326" s="2"/>
      <c r="H326" s="59"/>
      <c r="J326" s="61"/>
      <c r="K326" s="61"/>
      <c r="L326" s="58"/>
      <c r="M326" s="59"/>
      <c r="N326" s="2"/>
      <c r="O326" s="59"/>
      <c r="Q326" s="61"/>
      <c r="S326" s="125"/>
      <c r="T326" s="3"/>
      <c r="U326" s="3"/>
      <c r="V326" s="3"/>
      <c r="W326" s="126"/>
      <c r="X326" s="126"/>
      <c r="Y326" s="126"/>
    </row>
    <row r="327" spans="1:27" s="66" customFormat="1" ht="19.2">
      <c r="A327" s="65" t="s">
        <v>242</v>
      </c>
      <c r="B327" s="10"/>
      <c r="C327" s="10"/>
      <c r="D327" s="67"/>
      <c r="E327" s="58"/>
      <c r="F327" s="59"/>
      <c r="G327" s="127"/>
      <c r="H327" s="70" t="s">
        <v>240</v>
      </c>
      <c r="L327" s="58"/>
      <c r="M327" s="59"/>
      <c r="N327" s="127"/>
      <c r="O327" s="70"/>
      <c r="S327" s="125"/>
      <c r="T327" s="3"/>
      <c r="U327" s="3"/>
      <c r="V327" s="3"/>
      <c r="W327" s="126"/>
      <c r="X327" s="126"/>
      <c r="Y327" s="126"/>
    </row>
    <row r="328" spans="1:27" ht="15" customHeight="1">
      <c r="H328" s="38"/>
      <c r="O328" s="38"/>
    </row>
    <row r="329" spans="1:27" ht="15" customHeight="1">
      <c r="H329" s="38"/>
      <c r="O329" s="38"/>
    </row>
    <row r="330" spans="1:27" ht="15" customHeight="1">
      <c r="H330" s="84"/>
      <c r="O330" s="38"/>
    </row>
    <row r="331" spans="1:27" ht="15" customHeight="1">
      <c r="H331" s="38"/>
      <c r="O331" s="38"/>
    </row>
    <row r="332" spans="1:27" s="111" customFormat="1" ht="15" customHeight="1">
      <c r="A332" s="2"/>
      <c r="B332" s="2"/>
      <c r="C332" s="2"/>
      <c r="D332" s="52"/>
      <c r="E332" s="53"/>
      <c r="F332" s="68"/>
      <c r="G332" s="110"/>
      <c r="H332" s="38"/>
      <c r="J332" s="61"/>
      <c r="K332" s="61"/>
      <c r="L332" s="53"/>
      <c r="M332" s="68"/>
      <c r="N332" s="110"/>
      <c r="O332" s="38"/>
      <c r="Q332" s="61"/>
      <c r="R332" s="2"/>
      <c r="S332" s="3"/>
      <c r="T332" s="3"/>
      <c r="U332" s="3"/>
      <c r="V332" s="3"/>
      <c r="W332" s="4"/>
      <c r="X332" s="3"/>
      <c r="Y332" s="4"/>
      <c r="Z332" s="2"/>
      <c r="AA332" s="2"/>
    </row>
    <row r="333" spans="1:27" s="111" customFormat="1" ht="15" customHeight="1">
      <c r="A333" s="2"/>
      <c r="B333" s="2"/>
      <c r="C333" s="2"/>
      <c r="D333" s="52"/>
      <c r="E333" s="53"/>
      <c r="F333" s="68"/>
      <c r="G333" s="110"/>
      <c r="H333" s="38"/>
      <c r="J333" s="61"/>
      <c r="K333" s="61"/>
      <c r="L333" s="53"/>
      <c r="M333" s="68"/>
      <c r="N333" s="110"/>
      <c r="O333" s="38"/>
      <c r="Q333" s="61"/>
      <c r="R333" s="2"/>
      <c r="S333" s="3"/>
      <c r="T333" s="3"/>
      <c r="U333" s="3"/>
      <c r="V333" s="3"/>
      <c r="W333" s="4"/>
      <c r="X333" s="3"/>
      <c r="Y333" s="4"/>
      <c r="Z333" s="2"/>
      <c r="AA333" s="2"/>
    </row>
    <row r="334" spans="1:27" s="111" customFormat="1" ht="15" customHeight="1">
      <c r="A334" s="2"/>
      <c r="B334" s="2"/>
      <c r="C334" s="2"/>
      <c r="D334" s="52"/>
      <c r="E334" s="53"/>
      <c r="F334" s="68"/>
      <c r="G334" s="110"/>
      <c r="H334" s="38"/>
      <c r="J334" s="61"/>
      <c r="K334" s="61"/>
      <c r="L334" s="53"/>
      <c r="M334" s="68"/>
      <c r="N334" s="110"/>
      <c r="O334" s="38"/>
      <c r="Q334" s="61"/>
      <c r="R334" s="2"/>
      <c r="S334" s="3"/>
      <c r="T334" s="3"/>
      <c r="U334" s="3"/>
      <c r="V334" s="3"/>
      <c r="W334" s="4"/>
      <c r="X334" s="3"/>
      <c r="Y334" s="4"/>
      <c r="Z334" s="2"/>
      <c r="AA334" s="2"/>
    </row>
    <row r="335" spans="1:27" s="111" customFormat="1" ht="15" customHeight="1">
      <c r="A335" s="2"/>
      <c r="B335" s="2"/>
      <c r="C335" s="2"/>
      <c r="D335" s="52"/>
      <c r="E335" s="53"/>
      <c r="F335" s="68"/>
      <c r="G335" s="110"/>
      <c r="H335" s="38"/>
      <c r="J335" s="61"/>
      <c r="K335" s="61"/>
      <c r="L335" s="53"/>
      <c r="M335" s="68"/>
      <c r="N335" s="110"/>
      <c r="O335" s="38"/>
      <c r="Q335" s="61"/>
      <c r="R335" s="2"/>
      <c r="S335" s="3"/>
      <c r="T335" s="3"/>
      <c r="U335" s="3"/>
      <c r="V335" s="3"/>
      <c r="W335" s="4"/>
      <c r="X335" s="3"/>
      <c r="Y335" s="4"/>
      <c r="Z335" s="2"/>
      <c r="AA335" s="2"/>
    </row>
    <row r="336" spans="1:27" s="111" customFormat="1" ht="15" customHeight="1">
      <c r="A336" s="2"/>
      <c r="B336" s="2"/>
      <c r="C336" s="2"/>
      <c r="D336" s="52"/>
      <c r="E336" s="53"/>
      <c r="F336" s="68"/>
      <c r="G336" s="110"/>
      <c r="H336" s="38"/>
      <c r="J336" s="61"/>
      <c r="K336" s="61"/>
      <c r="L336" s="53"/>
      <c r="M336" s="68"/>
      <c r="N336" s="110"/>
      <c r="O336" s="38"/>
      <c r="Q336" s="61"/>
      <c r="R336" s="2"/>
      <c r="S336" s="3"/>
      <c r="T336" s="3"/>
      <c r="U336" s="3"/>
      <c r="V336" s="3"/>
      <c r="W336" s="4"/>
      <c r="X336" s="3"/>
      <c r="Y336" s="4"/>
      <c r="Z336" s="2"/>
      <c r="AA336" s="2"/>
    </row>
    <row r="337" spans="1:27" s="111" customFormat="1" ht="15" customHeight="1">
      <c r="A337" s="2"/>
      <c r="B337" s="2"/>
      <c r="C337" s="2"/>
      <c r="D337" s="52"/>
      <c r="E337" s="53"/>
      <c r="F337" s="68"/>
      <c r="G337" s="110"/>
      <c r="H337" s="38"/>
      <c r="J337" s="61"/>
      <c r="K337" s="61"/>
      <c r="L337" s="53"/>
      <c r="M337" s="68"/>
      <c r="N337" s="110"/>
      <c r="O337" s="38"/>
      <c r="Q337" s="61"/>
      <c r="R337" s="2"/>
      <c r="S337" s="3"/>
      <c r="T337" s="3"/>
      <c r="U337" s="3"/>
      <c r="V337" s="3"/>
      <c r="W337" s="4"/>
      <c r="X337" s="3"/>
      <c r="Y337" s="4"/>
      <c r="Z337" s="2"/>
      <c r="AA337" s="2"/>
    </row>
    <row r="338" spans="1:27" s="111" customFormat="1" ht="15" customHeight="1">
      <c r="A338" s="2"/>
      <c r="B338" s="2"/>
      <c r="C338" s="2"/>
      <c r="D338" s="52"/>
      <c r="E338" s="53"/>
      <c r="F338" s="68"/>
      <c r="G338" s="110"/>
      <c r="H338" s="38"/>
      <c r="J338" s="61"/>
      <c r="K338" s="61"/>
      <c r="L338" s="53"/>
      <c r="M338" s="68"/>
      <c r="N338" s="110"/>
      <c r="O338" s="38"/>
      <c r="Q338" s="61"/>
      <c r="R338" s="2"/>
      <c r="S338" s="3"/>
      <c r="T338" s="3"/>
      <c r="U338" s="3"/>
      <c r="V338" s="3"/>
      <c r="W338" s="4"/>
      <c r="X338" s="3"/>
      <c r="Y338" s="4"/>
      <c r="Z338" s="2"/>
      <c r="AA338" s="2"/>
    </row>
    <row r="339" spans="1:27" s="111" customFormat="1" ht="15" customHeight="1">
      <c r="A339" s="2"/>
      <c r="B339" s="2"/>
      <c r="C339" s="2"/>
      <c r="D339" s="52"/>
      <c r="E339" s="53"/>
      <c r="F339" s="68"/>
      <c r="G339" s="110"/>
      <c r="H339" s="38"/>
      <c r="J339" s="61"/>
      <c r="K339" s="61"/>
      <c r="L339" s="53"/>
      <c r="M339" s="68"/>
      <c r="N339" s="110"/>
      <c r="O339" s="38"/>
      <c r="Q339" s="61"/>
      <c r="R339" s="2"/>
      <c r="S339" s="3"/>
      <c r="T339" s="3"/>
      <c r="U339" s="3"/>
      <c r="V339" s="3"/>
      <c r="W339" s="4"/>
      <c r="X339" s="3"/>
      <c r="Y339" s="4"/>
      <c r="Z339" s="2"/>
      <c r="AA339" s="2"/>
    </row>
    <row r="340" spans="1:27" s="111" customFormat="1" ht="15" customHeight="1">
      <c r="A340" s="2"/>
      <c r="B340" s="2"/>
      <c r="C340" s="2"/>
      <c r="D340" s="52"/>
      <c r="E340" s="53"/>
      <c r="F340" s="68"/>
      <c r="G340" s="110"/>
      <c r="H340" s="38"/>
      <c r="J340" s="61"/>
      <c r="K340" s="61"/>
      <c r="L340" s="53"/>
      <c r="M340" s="68"/>
      <c r="N340" s="110"/>
      <c r="O340" s="38"/>
      <c r="Q340" s="61"/>
      <c r="R340" s="2"/>
      <c r="S340" s="3"/>
      <c r="T340" s="3"/>
      <c r="U340" s="3"/>
      <c r="V340" s="3"/>
      <c r="W340" s="4"/>
      <c r="X340" s="3"/>
      <c r="Y340" s="4"/>
      <c r="Z340" s="2"/>
      <c r="AA340" s="2"/>
    </row>
    <row r="341" spans="1:27" s="111" customFormat="1" ht="15" customHeight="1">
      <c r="A341" s="2"/>
      <c r="B341" s="2"/>
      <c r="C341" s="2"/>
      <c r="D341" s="52"/>
      <c r="E341" s="53"/>
      <c r="F341" s="68"/>
      <c r="G341" s="110"/>
      <c r="H341" s="38"/>
      <c r="J341" s="61"/>
      <c r="K341" s="61"/>
      <c r="L341" s="53"/>
      <c r="M341" s="68"/>
      <c r="N341" s="110"/>
      <c r="O341" s="38"/>
      <c r="Q341" s="61"/>
      <c r="R341" s="2"/>
      <c r="S341" s="3"/>
      <c r="T341" s="3"/>
      <c r="U341" s="3"/>
      <c r="V341" s="3"/>
      <c r="W341" s="4"/>
      <c r="X341" s="3"/>
      <c r="Y341" s="4"/>
      <c r="Z341" s="2"/>
      <c r="AA341" s="2"/>
    </row>
    <row r="342" spans="1:27" s="111" customFormat="1" ht="15" customHeight="1">
      <c r="A342" s="2"/>
      <c r="B342" s="2"/>
      <c r="C342" s="2"/>
      <c r="D342" s="52"/>
      <c r="E342" s="53"/>
      <c r="F342" s="68"/>
      <c r="G342" s="110"/>
      <c r="H342" s="38"/>
      <c r="J342" s="61"/>
      <c r="K342" s="61"/>
      <c r="L342" s="53"/>
      <c r="M342" s="68"/>
      <c r="N342" s="110"/>
      <c r="O342" s="38"/>
      <c r="Q342" s="61"/>
      <c r="R342" s="2"/>
      <c r="S342" s="3"/>
      <c r="T342" s="3"/>
      <c r="U342" s="3"/>
      <c r="V342" s="3"/>
      <c r="W342" s="4"/>
      <c r="X342" s="3"/>
      <c r="Y342" s="4"/>
      <c r="Z342" s="2"/>
      <c r="AA342" s="2"/>
    </row>
    <row r="343" spans="1:27" s="111" customFormat="1" ht="15" customHeight="1">
      <c r="A343" s="2"/>
      <c r="B343" s="2"/>
      <c r="C343" s="2"/>
      <c r="D343" s="52"/>
      <c r="E343" s="53"/>
      <c r="F343" s="68"/>
      <c r="G343" s="110"/>
      <c r="H343" s="38"/>
      <c r="J343" s="61"/>
      <c r="K343" s="61"/>
      <c r="L343" s="53"/>
      <c r="M343" s="68"/>
      <c r="N343" s="110"/>
      <c r="O343" s="38"/>
      <c r="Q343" s="61"/>
      <c r="R343" s="2"/>
      <c r="S343" s="3"/>
      <c r="T343" s="3"/>
      <c r="U343" s="3"/>
      <c r="V343" s="3"/>
      <c r="W343" s="4"/>
      <c r="X343" s="3"/>
      <c r="Y343" s="4"/>
      <c r="Z343" s="2"/>
      <c r="AA343" s="2"/>
    </row>
    <row r="344" spans="1:27" s="111" customFormat="1" ht="15" customHeight="1">
      <c r="A344" s="2"/>
      <c r="B344" s="2"/>
      <c r="C344" s="2"/>
      <c r="D344" s="52"/>
      <c r="E344" s="53"/>
      <c r="F344" s="68"/>
      <c r="G344" s="110"/>
      <c r="H344" s="38"/>
      <c r="J344" s="61"/>
      <c r="K344" s="61"/>
      <c r="L344" s="53"/>
      <c r="M344" s="68"/>
      <c r="N344" s="110"/>
      <c r="O344" s="38"/>
      <c r="Q344" s="61"/>
      <c r="R344" s="2"/>
      <c r="S344" s="3"/>
      <c r="T344" s="3"/>
      <c r="U344" s="3"/>
      <c r="V344" s="3"/>
      <c r="W344" s="4"/>
      <c r="X344" s="3"/>
      <c r="Y344" s="4"/>
      <c r="Z344" s="2"/>
      <c r="AA344" s="2"/>
    </row>
    <row r="345" spans="1:27" s="111" customFormat="1" ht="15" customHeight="1">
      <c r="A345" s="2"/>
      <c r="B345" s="2"/>
      <c r="C345" s="2"/>
      <c r="D345" s="52"/>
      <c r="E345" s="53"/>
      <c r="F345" s="68"/>
      <c r="G345" s="110"/>
      <c r="H345" s="38"/>
      <c r="J345" s="61"/>
      <c r="K345" s="61"/>
      <c r="L345" s="53"/>
      <c r="M345" s="68"/>
      <c r="N345" s="110"/>
      <c r="O345" s="38"/>
      <c r="Q345" s="61"/>
      <c r="R345" s="2"/>
      <c r="S345" s="3"/>
      <c r="T345" s="3"/>
      <c r="U345" s="3"/>
      <c r="V345" s="3"/>
      <c r="W345" s="4"/>
      <c r="X345" s="3"/>
      <c r="Y345" s="4"/>
      <c r="Z345" s="2"/>
      <c r="AA345" s="2"/>
    </row>
    <row r="346" spans="1:27" s="111" customFormat="1" ht="15" customHeight="1">
      <c r="A346" s="2"/>
      <c r="B346" s="2"/>
      <c r="C346" s="2"/>
      <c r="D346" s="52"/>
      <c r="E346" s="53"/>
      <c r="F346" s="68"/>
      <c r="G346" s="110"/>
      <c r="H346" s="38"/>
      <c r="J346" s="61"/>
      <c r="K346" s="61"/>
      <c r="L346" s="53"/>
      <c r="M346" s="68"/>
      <c r="N346" s="110"/>
      <c r="O346" s="38"/>
      <c r="Q346" s="61"/>
      <c r="R346" s="2"/>
      <c r="S346" s="3"/>
      <c r="T346" s="3"/>
      <c r="U346" s="3"/>
      <c r="V346" s="3"/>
      <c r="W346" s="4"/>
      <c r="X346" s="3"/>
      <c r="Y346" s="4"/>
      <c r="Z346" s="2"/>
      <c r="AA346" s="2"/>
    </row>
    <row r="347" spans="1:27" s="111" customFormat="1" ht="15" customHeight="1">
      <c r="A347" s="2"/>
      <c r="B347" s="2"/>
      <c r="C347" s="2"/>
      <c r="D347" s="52"/>
      <c r="E347" s="53"/>
      <c r="F347" s="68"/>
      <c r="G347" s="110"/>
      <c r="H347" s="38"/>
      <c r="J347" s="61"/>
      <c r="K347" s="61"/>
      <c r="L347" s="53"/>
      <c r="M347" s="68"/>
      <c r="N347" s="110"/>
      <c r="O347" s="38"/>
      <c r="Q347" s="61"/>
      <c r="R347" s="2"/>
      <c r="S347" s="3"/>
      <c r="T347" s="3"/>
      <c r="U347" s="3"/>
      <c r="V347" s="3"/>
      <c r="W347" s="4"/>
      <c r="X347" s="3"/>
      <c r="Y347" s="4"/>
      <c r="Z347" s="2"/>
      <c r="AA347" s="2"/>
    </row>
    <row r="348" spans="1:27" s="111" customFormat="1" ht="15" customHeight="1">
      <c r="A348" s="2"/>
      <c r="B348" s="2"/>
      <c r="C348" s="2"/>
      <c r="D348" s="52"/>
      <c r="E348" s="53"/>
      <c r="F348" s="68"/>
      <c r="G348" s="110"/>
      <c r="H348" s="38"/>
      <c r="J348" s="61"/>
      <c r="K348" s="61"/>
      <c r="L348" s="53"/>
      <c r="M348" s="68"/>
      <c r="N348" s="110"/>
      <c r="O348" s="38"/>
      <c r="Q348" s="61"/>
      <c r="R348" s="2"/>
      <c r="S348" s="3"/>
      <c r="T348" s="3"/>
      <c r="U348" s="3"/>
      <c r="V348" s="3"/>
      <c r="W348" s="4"/>
      <c r="X348" s="3"/>
      <c r="Y348" s="4"/>
      <c r="Z348" s="2"/>
      <c r="AA348" s="2"/>
    </row>
    <row r="349" spans="1:27" s="111" customFormat="1" ht="15" customHeight="1">
      <c r="A349" s="2"/>
      <c r="B349" s="2"/>
      <c r="C349" s="2"/>
      <c r="D349" s="52"/>
      <c r="E349" s="53"/>
      <c r="F349" s="68"/>
      <c r="G349" s="110"/>
      <c r="H349" s="38"/>
      <c r="J349" s="61"/>
      <c r="K349" s="61"/>
      <c r="L349" s="53"/>
      <c r="M349" s="68"/>
      <c r="N349" s="110"/>
      <c r="O349" s="38"/>
      <c r="Q349" s="61"/>
      <c r="R349" s="2"/>
      <c r="S349" s="3"/>
      <c r="T349" s="3"/>
      <c r="U349" s="3"/>
      <c r="V349" s="3"/>
      <c r="W349" s="4"/>
      <c r="X349" s="3"/>
      <c r="Y349" s="4"/>
      <c r="Z349" s="2"/>
      <c r="AA349" s="2"/>
    </row>
  </sheetData>
  <autoFilter ref="A8:W327" xr:uid="{00000000-0009-0000-0000-000000000000}"/>
  <mergeCells count="41">
    <mergeCell ref="A282:Q282"/>
    <mergeCell ref="A283:Q283"/>
    <mergeCell ref="E285:J285"/>
    <mergeCell ref="L285:Q285"/>
    <mergeCell ref="A287:C287"/>
    <mergeCell ref="A281:Q281"/>
    <mergeCell ref="A190:Q190"/>
    <mergeCell ref="A191:Q191"/>
    <mergeCell ref="E193:J193"/>
    <mergeCell ref="L193:Q193"/>
    <mergeCell ref="A195:C195"/>
    <mergeCell ref="A236:Q236"/>
    <mergeCell ref="A237:Q237"/>
    <mergeCell ref="A238:Q238"/>
    <mergeCell ref="E240:J240"/>
    <mergeCell ref="L240:Q240"/>
    <mergeCell ref="A242:C242"/>
    <mergeCell ref="A189:Q189"/>
    <mergeCell ref="A95:Q95"/>
    <mergeCell ref="A96:Q96"/>
    <mergeCell ref="E98:J98"/>
    <mergeCell ref="L98:Q98"/>
    <mergeCell ref="A100:C100"/>
    <mergeCell ref="A142:Q142"/>
    <mergeCell ref="A143:Q143"/>
    <mergeCell ref="A144:Q144"/>
    <mergeCell ref="E146:J146"/>
    <mergeCell ref="L146:Q146"/>
    <mergeCell ref="A148:C148"/>
    <mergeCell ref="A94:Q94"/>
    <mergeCell ref="A2:Q2"/>
    <mergeCell ref="A3:Q3"/>
    <mergeCell ref="E5:J5"/>
    <mergeCell ref="L5:Q5"/>
    <mergeCell ref="A7:C7"/>
    <mergeCell ref="A47:Q47"/>
    <mergeCell ref="A48:Q48"/>
    <mergeCell ref="A49:Q49"/>
    <mergeCell ref="E51:J51"/>
    <mergeCell ref="L51:Q51"/>
    <mergeCell ref="A53:C53"/>
  </mergeCells>
  <pageMargins left="0.7" right="0.23622047244094499" top="0.47244094488188998" bottom="0.196850393700787" header="0.196850393700787" footer="0.27559055118110198"/>
  <pageSetup paperSize="9" scale="65" fitToHeight="0" orientation="landscape" r:id="rId1"/>
  <headerFooter alignWithMargins="0"/>
  <rowBreaks count="7" manualBreakCount="7">
    <brk id="46" max="16" man="1"/>
    <brk id="93" max="16" man="1"/>
    <brk id="141" max="16" man="1"/>
    <brk id="188" max="16" man="1"/>
    <brk id="235" max="16" man="1"/>
    <brk id="280" max="16" man="1"/>
    <brk id="327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4920F318460884B878A4176BAA5EB66" ma:contentTypeVersion="13" ma:contentTypeDescription="สร้างเอกสารใหม่" ma:contentTypeScope="" ma:versionID="3db6cb7af891e45d659ba6b79d9a4846">
  <xsd:schema xmlns:xsd="http://www.w3.org/2001/XMLSchema" xmlns:xs="http://www.w3.org/2001/XMLSchema" xmlns:p="http://schemas.microsoft.com/office/2006/metadata/properties" xmlns:ns2="b8c7f402-344e-477f-b4bf-5c82acef0c04" xmlns:ns3="50c908b1-f277-4340-90a9-4611d0b0f078" targetNamespace="http://schemas.microsoft.com/office/2006/metadata/properties" ma:root="true" ma:fieldsID="ac18bada44828259251258cc8206d406" ns2:_="" ns3:_="">
    <xsd:import namespace="b8c7f402-344e-477f-b4bf-5c82acef0c04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7f402-344e-477f-b4bf-5c82acef0c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2ba46b4-0cdb-4378-b4de-522ef90953d0}" ma:internalName="TaxCatchAll" ma:showField="CatchAllData" ma:web="8738f7ad-a733-46db-bbae-9b06f7f135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8c7f402-344e-477f-b4bf-5c82acef0c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D0FD03-24EF-4E33-96EB-A31680B72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c7f402-344e-477f-b4bf-5c82acef0c04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34CC5C-4DE9-4198-A570-38F4A5BE97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072BD-E633-47F2-98F9-5658E0CFFCC4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8c7f402-344e-477f-b4bf-5c82acef0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bs&amp;plt</vt:lpstr>
      <vt:lpstr>1ตราสารทุน</vt:lpstr>
      <vt:lpstr>2 ตราสารหนี้ </vt:lpstr>
      <vt:lpstr>Detail-CONSO-T(Template)</vt:lpstr>
      <vt:lpstr>'1ตราสารทุน'!Print_Area</vt:lpstr>
      <vt:lpstr>'2 ตราสารหนี้ '!Print_Area</vt:lpstr>
      <vt:lpstr>'bs&amp;plt'!Print_Area</vt:lpstr>
      <vt:lpstr>'Detail-CONSO-T(Template)'!Print_Area</vt:lpstr>
      <vt:lpstr>'1ตราสารทุน'!Print_Titles</vt:lpstr>
      <vt:lpstr>'2 ตราสารหนี้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Pavadee Sankavadana</dc:creator>
  <cp:lastModifiedBy>Chariya Srisanongkiat (Add)</cp:lastModifiedBy>
  <cp:lastPrinted>2026-03-13T08:35:07Z</cp:lastPrinted>
  <dcterms:created xsi:type="dcterms:W3CDTF">2021-03-22T01:09:35Z</dcterms:created>
  <dcterms:modified xsi:type="dcterms:W3CDTF">2026-03-24T11:37:41Z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0x010100C4920F318460884B878A4176BAA5EB66</vt:lpwstr>
  </property>
  <property fmtid="{D5CDD505-2E9C-101B-9397-08002B2CF9AE}" pid="3" name="MSIP_Label_787e8642-927b-4100-bcaa-493e3ae04647_Enabled">
    <vt:lpwstr>true</vt:lpwstr>
  </property>
  <property fmtid="{D5CDD505-2E9C-101B-9397-08002B2CF9AE}" pid="4" name="MSIP_Label_787e8642-927b-4100-bcaa-493e3ae04647_SetDate">
    <vt:lpwstr>2023-03-14T07:30:33Z</vt:lpwstr>
  </property>
  <property fmtid="{D5CDD505-2E9C-101B-9397-08002B2CF9AE}" pid="5" name="MSIP_Label_787e8642-927b-4100-bcaa-493e3ae04647_Method">
    <vt:lpwstr>Standard</vt:lpwstr>
  </property>
  <property fmtid="{D5CDD505-2E9C-101B-9397-08002B2CF9AE}" pid="6" name="MSIP_Label_787e8642-927b-4100-bcaa-493e3ae04647_Name">
    <vt:lpwstr>Internal-FA</vt:lpwstr>
  </property>
  <property fmtid="{D5CDD505-2E9C-101B-9397-08002B2CF9AE}" pid="7" name="MSIP_Label_787e8642-927b-4100-bcaa-493e3ae04647_SiteId">
    <vt:lpwstr>cef4c96a-45ac-4e50-ba31-0acc7b292b48</vt:lpwstr>
  </property>
  <property fmtid="{D5CDD505-2E9C-101B-9397-08002B2CF9AE}" pid="8" name="MSIP_Label_787e8642-927b-4100-bcaa-493e3ae04647_ActionId">
    <vt:lpwstr>1874c7aa-f25f-47a3-932a-43aeb52a3bbf</vt:lpwstr>
  </property>
  <property fmtid="{D5CDD505-2E9C-101B-9397-08002B2CF9AE}" pid="9" name="MSIP_Label_787e8642-927b-4100-bcaa-493e3ae04647_ContentBits">
    <vt:lpwstr>0</vt:lpwstr>
  </property>
  <property fmtid="{D5CDD505-2E9C-101B-9397-08002B2CF9AE}" pid="10" name="MSIP_Label_2e5c4a1a-dd65-44d4-869f-6157d4a416fd_Enabled">
    <vt:lpwstr>true</vt:lpwstr>
  </property>
  <property fmtid="{D5CDD505-2E9C-101B-9397-08002B2CF9AE}" pid="11" name="MSIP_Label_2e5c4a1a-dd65-44d4-869f-6157d4a416fd_SetDate">
    <vt:lpwstr>2026-02-14T12:34:00Z</vt:lpwstr>
  </property>
  <property fmtid="{D5CDD505-2E9C-101B-9397-08002B2CF9AE}" pid="12" name="MSIP_Label_2e5c4a1a-dd65-44d4-869f-6157d4a416fd_Method">
    <vt:lpwstr>Privileged</vt:lpwstr>
  </property>
  <property fmtid="{D5CDD505-2E9C-101B-9397-08002B2CF9AE}" pid="13" name="MSIP_Label_2e5c4a1a-dd65-44d4-869f-6157d4a416fd_Name">
    <vt:lpwstr>Confidential</vt:lpwstr>
  </property>
  <property fmtid="{D5CDD505-2E9C-101B-9397-08002B2CF9AE}" pid="14" name="MSIP_Label_2e5c4a1a-dd65-44d4-869f-6157d4a416fd_SiteId">
    <vt:lpwstr>38d3f585-f850-435e-8e28-5a77f60a1261</vt:lpwstr>
  </property>
  <property fmtid="{D5CDD505-2E9C-101B-9397-08002B2CF9AE}" pid="15" name="MSIP_Label_2e5c4a1a-dd65-44d4-869f-6157d4a416fd_ActionId">
    <vt:lpwstr>e66073f3-cc92-4609-9144-a4522e66f884</vt:lpwstr>
  </property>
  <property fmtid="{D5CDD505-2E9C-101B-9397-08002B2CF9AE}" pid="16" name="MSIP_Label_2e5c4a1a-dd65-44d4-869f-6157d4a416fd_ContentBits">
    <vt:lpwstr>0</vt:lpwstr>
  </property>
  <property fmtid="{D5CDD505-2E9C-101B-9397-08002B2CF9AE}" pid="17" name="MSIP_Label_2e5c4a1a-dd65-44d4-869f-6157d4a416fd_Tag">
    <vt:lpwstr>10, 0, 1, 1</vt:lpwstr>
  </property>
  <property fmtid="{D5CDD505-2E9C-101B-9397-08002B2CF9AE}" pid="18" name="MediaServiceImageTags">
    <vt:lpwstr/>
  </property>
</Properties>
</file>