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Unique Plastic Industry Company Limited\Unique Plastic_Q1'Mar26\"/>
    </mc:Choice>
  </mc:AlternateContent>
  <xr:revisionPtr revIDLastSave="0" documentId="13_ncr:1_{8B4D17CB-7069-4CD0-872E-A7CFF2DD1CB8}" xr6:coauthVersionLast="47" xr6:coauthVersionMax="47" xr10:uidLastSave="{00000000-0000-0000-0000-000000000000}"/>
  <bookViews>
    <workbookView xWindow="-120" yWindow="-120" windowWidth="29040" windowHeight="15720" activeTab="4" xr2:uid="{107EA21A-A136-4614-9E56-71CFA236AFD9}"/>
  </bookViews>
  <sheets>
    <sheet name="2-4" sheetId="1" r:id="rId1"/>
    <sheet name="5 (3M)" sheetId="16" r:id="rId2"/>
    <sheet name="6" sheetId="13" r:id="rId3"/>
    <sheet name="7" sheetId="14" r:id="rId4"/>
    <sheet name="8-9" sheetId="15" r:id="rId5"/>
  </sheets>
  <definedNames>
    <definedName name="_xlnm.Print_Area" localSheetId="2">'6'!$A$1:$R$36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6" i="13" l="1"/>
  <c r="R25" i="13"/>
  <c r="R24" i="13"/>
  <c r="R23" i="13"/>
  <c r="R22" i="13"/>
  <c r="R16" i="13"/>
  <c r="R15" i="13"/>
  <c r="R17" i="13"/>
  <c r="G30" i="15" l="1"/>
  <c r="F133" i="1"/>
  <c r="M88" i="15" l="1"/>
  <c r="K88" i="15"/>
  <c r="I88" i="15"/>
  <c r="G88" i="15"/>
  <c r="H25" i="14"/>
  <c r="H16" i="14"/>
  <c r="N21" i="14" l="1"/>
  <c r="N22" i="14"/>
  <c r="N19" i="14"/>
  <c r="H28" i="13"/>
  <c r="H15" i="16" l="1"/>
  <c r="F15" i="16"/>
  <c r="N14" i="14"/>
  <c r="N13" i="14"/>
  <c r="N12" i="14"/>
  <c r="F19" i="13"/>
  <c r="P19" i="13"/>
  <c r="N19" i="13"/>
  <c r="L19" i="13"/>
  <c r="J19" i="13"/>
  <c r="J73" i="1"/>
  <c r="F22" i="1"/>
  <c r="R19" i="13" l="1"/>
  <c r="F16" i="14"/>
  <c r="J16" i="14"/>
  <c r="L16" i="14"/>
  <c r="N16" i="14"/>
  <c r="N20" i="14"/>
  <c r="F73" i="1" l="1"/>
  <c r="M74" i="15"/>
  <c r="K74" i="15"/>
  <c r="G74" i="15"/>
  <c r="I74" i="15"/>
  <c r="M30" i="15"/>
  <c r="K30" i="15"/>
  <c r="G40" i="15"/>
  <c r="G45" i="15" s="1"/>
  <c r="I30" i="15"/>
  <c r="L25" i="14"/>
  <c r="J25" i="14"/>
  <c r="F25" i="14"/>
  <c r="N23" i="14"/>
  <c r="N25" i="14" l="1"/>
  <c r="P28" i="13"/>
  <c r="N28" i="13"/>
  <c r="L28" i="13"/>
  <c r="J28" i="13"/>
  <c r="F28" i="13"/>
  <c r="R28" i="13" l="1"/>
  <c r="L15" i="16"/>
  <c r="L22" i="16" s="1"/>
  <c r="J15" i="16"/>
  <c r="J22" i="16" s="1"/>
  <c r="H22" i="16"/>
  <c r="H25" i="16" s="1"/>
  <c r="H29" i="16" s="1"/>
  <c r="F22" i="16"/>
  <c r="L133" i="1"/>
  <c r="J133" i="1"/>
  <c r="H133" i="1"/>
  <c r="K40" i="15"/>
  <c r="K45" i="15" s="1"/>
  <c r="G94" i="15"/>
  <c r="I40" i="15"/>
  <c r="I45" i="15" s="1"/>
  <c r="M40" i="15"/>
  <c r="M45" i="15" s="1"/>
  <c r="A60" i="15"/>
  <c r="A58" i="15"/>
  <c r="A3" i="14"/>
  <c r="L34" i="1"/>
  <c r="J34" i="1"/>
  <c r="H34" i="1"/>
  <c r="F34" i="1"/>
  <c r="H22" i="1"/>
  <c r="A96" i="1"/>
  <c r="L82" i="1"/>
  <c r="J82" i="1"/>
  <c r="J84" i="1" s="1"/>
  <c r="H82" i="1"/>
  <c r="F82" i="1"/>
  <c r="L73" i="1"/>
  <c r="H73" i="1"/>
  <c r="A51" i="1"/>
  <c r="A99" i="1" s="1"/>
  <c r="A49" i="1"/>
  <c r="A97" i="1" s="1"/>
  <c r="L22" i="1"/>
  <c r="J22" i="1"/>
  <c r="L84" i="1" l="1"/>
  <c r="L135" i="1" s="1"/>
  <c r="H32" i="16"/>
  <c r="H35" i="16" s="1"/>
  <c r="H84" i="1"/>
  <c r="H135" i="1" s="1"/>
  <c r="J25" i="16"/>
  <c r="J29" i="16" s="1"/>
  <c r="F25" i="16"/>
  <c r="F29" i="16" s="1"/>
  <c r="F32" i="16" s="1"/>
  <c r="F35" i="16" s="1"/>
  <c r="L25" i="16"/>
  <c r="L29" i="16" s="1"/>
  <c r="J135" i="1"/>
  <c r="H36" i="1"/>
  <c r="L36" i="1"/>
  <c r="I94" i="15"/>
  <c r="F41" i="16"/>
  <c r="M94" i="15"/>
  <c r="K94" i="15"/>
  <c r="F84" i="1"/>
  <c r="F135" i="1" s="1"/>
  <c r="J36" i="1"/>
  <c r="F36" i="1"/>
  <c r="L32" i="16" l="1"/>
  <c r="L35" i="16" s="1"/>
  <c r="L41" i="16"/>
  <c r="H41" i="16"/>
  <c r="J32" i="16"/>
  <c r="J35" i="16" s="1"/>
  <c r="J41" i="16"/>
</calcChain>
</file>

<file path=xl/sharedStrings.xml><?xml version="1.0" encoding="utf-8"?>
<sst xmlns="http://schemas.openxmlformats.org/spreadsheetml/2006/main" count="374" uniqueCount="186">
  <si>
    <t>Unique Plastic Industry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</si>
  <si>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</si>
  <si>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</si>
  <si>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</si>
  <si>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</si>
  <si>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</si>
  <si>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</si>
  <si>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</si>
  <si>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</si>
  <si>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</si>
  <si>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</si>
  <si>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</si>
  <si>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</si>
  <si>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</si>
  <si>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</si>
  <si>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</si>
  <si>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</si>
  <si>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cash</t>
  </si>
  <si>
    <t>Investment in subsidiaries</t>
  </si>
  <si>
    <t>Property, plant and equipment</t>
  </si>
  <si>
    <t>Right-of-use assets</t>
  </si>
  <si>
    <t>Intangible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</si>
  <si>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</si>
  <si>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</si>
  <si>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</si>
  <si>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</si>
  <si>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                     ……………………………………………………….</t>
  </si>
  <si>
    <t xml:space="preserve">   </t>
  </si>
  <si>
    <t xml:space="preserve">                                      Director </t>
  </si>
  <si>
    <t xml:space="preserve"> Director 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</si>
  <si>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</si>
  <si>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</si>
  <si>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</si>
  <si>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</si>
  <si>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</t>
  </si>
  <si>
    <t>financial institutions</t>
  </si>
  <si>
    <t>Trade and other current payables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</si>
  <si>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</si>
  <si>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</si>
  <si>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</si>
  <si>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</si>
  <si>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</si>
  <si>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</si>
  <si>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</si>
  <si>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Provision for decommissioning</t>
  </si>
  <si>
    <t>Employee benefit obligations</t>
  </si>
  <si>
    <t>Total non-current liabilities</t>
  </si>
  <si>
    <t>Total liabilities</t>
  </si>
  <si>
    <r>
      <t xml:space="preserve">Statement of Financial Position </t>
    </r>
    <r>
      <rPr>
        <sz val="9"/>
        <rFont val="Arial"/>
        <family val="2"/>
      </rPr>
      <t xml:space="preserve"> (Cont’d)</t>
    </r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</si>
  <si>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</si>
  <si>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</si>
  <si>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</si>
  <si>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</si>
  <si>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660,000,000 shares </t>
  </si>
  <si>
    <t xml:space="preserve">   at par value of Baht 0.50 each</t>
  </si>
  <si>
    <t xml:space="preserve">   paid-up at Baht 0.50 each</t>
  </si>
  <si>
    <t xml:space="preserve">Discount from business combination </t>
  </si>
  <si>
    <t>under common control</t>
  </si>
  <si>
    <t>Retained earnings</t>
  </si>
  <si>
    <t>Unappropriated</t>
  </si>
  <si>
    <t>Other components of equity</t>
  </si>
  <si>
    <t>Non-controlling interests</t>
  </si>
  <si>
    <t>Total equity</t>
  </si>
  <si>
    <t>Total liabilities and equity</t>
  </si>
  <si>
    <t>The accompanying notes from part of this interim financial information.</t>
  </si>
  <si>
    <t>Statements of comprehensive income (Unaudited)</t>
  </si>
  <si>
    <t xml:space="preserve"> </t>
  </si>
  <si>
    <t>Revenues from sales</t>
  </si>
  <si>
    <t>Cost of sales</t>
  </si>
  <si>
    <t>Gross profit</t>
  </si>
  <si>
    <t>Other income</t>
  </si>
  <si>
    <t>Administrative expenses</t>
  </si>
  <si>
    <t>Finance costs</t>
  </si>
  <si>
    <t>Profit before income taxes</t>
  </si>
  <si>
    <t>Income taxes</t>
  </si>
  <si>
    <t>Net profit for the period</t>
  </si>
  <si>
    <t>Total comprehensive income</t>
  </si>
  <si>
    <t>for the period</t>
  </si>
  <si>
    <t>Profit attributable to:</t>
  </si>
  <si>
    <t>Owners of the parent</t>
  </si>
  <si>
    <t>Basic earnings per share</t>
  </si>
  <si>
    <t>Statement of Changes in Equity (Unaudited)</t>
  </si>
  <si>
    <t>Consolidated financial information</t>
  </si>
  <si>
    <t>Discount</t>
  </si>
  <si>
    <t>Issued and</t>
  </si>
  <si>
    <t>from business</t>
  </si>
  <si>
    <t>Appropriated -</t>
  </si>
  <si>
    <t>Total</t>
  </si>
  <si>
    <t>paid-up</t>
  </si>
  <si>
    <t>combination under</t>
  </si>
  <si>
    <t>legal</t>
  </si>
  <si>
    <t>share capital</t>
  </si>
  <si>
    <t>common control</t>
  </si>
  <si>
    <t>reserve</t>
  </si>
  <si>
    <t>Total comprehensive income for the period</t>
  </si>
  <si>
    <t>Separate financial information</t>
  </si>
  <si>
    <t>Unappropriated -</t>
  </si>
  <si>
    <t>earnings</t>
  </si>
  <si>
    <t>Statement of Cash Flows (Unaudited)</t>
  </si>
  <si>
    <t>Cash flows from operating activities</t>
  </si>
  <si>
    <t>Adjustments for:</t>
  </si>
  <si>
    <t>Depreciation</t>
  </si>
  <si>
    <t>Amortisation</t>
  </si>
  <si>
    <t xml:space="preserve">Loss from write-off of equipment </t>
  </si>
  <si>
    <t>Employee benefits expense</t>
  </si>
  <si>
    <t>Interest income</t>
  </si>
  <si>
    <t>Debt issuance cost</t>
  </si>
  <si>
    <t>Finance cost</t>
  </si>
  <si>
    <t>Changes in operating assets and liabilities</t>
  </si>
  <si>
    <t>Trade and other current receivables</t>
  </si>
  <si>
    <t>Employee benefits obligations paid</t>
  </si>
  <si>
    <t>Cash generated from operations</t>
  </si>
  <si>
    <t xml:space="preserve">Add </t>
  </si>
  <si>
    <t>Interest received</t>
  </si>
  <si>
    <t>Less</t>
  </si>
  <si>
    <t>Income tax paid</t>
  </si>
  <si>
    <t>Interest paid</t>
  </si>
  <si>
    <r>
      <t>Statement of Cash Flows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 </t>
    </r>
  </si>
  <si>
    <t>Cash flows from investing activities</t>
  </si>
  <si>
    <t>Purchases of machineries and equipments</t>
  </si>
  <si>
    <t>Proceeds from disposals of vehicles and machineries</t>
  </si>
  <si>
    <t>Purchases of intangible assets</t>
  </si>
  <si>
    <t>Net cash used in investing activities</t>
  </si>
  <si>
    <t>Cash flows from financing activities</t>
  </si>
  <si>
    <t>Proceeds from short-term borrowings</t>
  </si>
  <si>
    <t>from financial institutions</t>
  </si>
  <si>
    <t>Repayment to short-term borrowings</t>
  </si>
  <si>
    <t>Repayment to lease liabilities</t>
  </si>
  <si>
    <t>Cash and cash equivalents at the beginning of the period</t>
  </si>
  <si>
    <t>Exchange (gain) losses on cash and cash equivalents</t>
  </si>
  <si>
    <t>Cash and cash equivalents at the end of the period</t>
  </si>
  <si>
    <t>Non-cash items</t>
  </si>
  <si>
    <t>Acquisition of right-of-use assets</t>
  </si>
  <si>
    <t>2025</t>
  </si>
  <si>
    <t>Other comprehensive income</t>
  </si>
  <si>
    <t>Corporate income tax payable</t>
  </si>
  <si>
    <r>
      <t xml:space="preserve">Statement of Changes in Equity (Unaudited) </t>
    </r>
    <r>
      <rPr>
        <sz val="9"/>
        <rFont val="Arial"/>
        <family val="2"/>
      </rPr>
      <t>(Cont'd)</t>
    </r>
  </si>
  <si>
    <t>(Reversal) expected credit losses</t>
  </si>
  <si>
    <t>financial instruments</t>
  </si>
  <si>
    <t xml:space="preserve">Gain on fair value of derivative </t>
  </si>
  <si>
    <t>Gain from lease reassessments</t>
  </si>
  <si>
    <t>Issued and paid-up share capital</t>
  </si>
  <si>
    <t>Selling expenses and distribution costs</t>
  </si>
  <si>
    <t>retained</t>
  </si>
  <si>
    <t>of equity</t>
  </si>
  <si>
    <t>Other components</t>
  </si>
  <si>
    <t>Changes in parent's</t>
  </si>
  <si>
    <t xml:space="preserve"> ownership interest</t>
  </si>
  <si>
    <t xml:space="preserve"> in subsidiary</t>
  </si>
  <si>
    <t>legal reserve</t>
  </si>
  <si>
    <t>Total comprehensive income attribute to:</t>
  </si>
  <si>
    <t>Basic earnings per share attributable</t>
  </si>
  <si>
    <t>to owners of the parent</t>
  </si>
  <si>
    <t>Repayment to long-term borrowings from</t>
  </si>
  <si>
    <t>(Reversal) loss on devaluation of inventories</t>
  </si>
  <si>
    <t>Reversal (recognise) expected credit losses</t>
  </si>
  <si>
    <t>Gain from disposal of vehicles and machineries</t>
  </si>
  <si>
    <t>Net cash generated from operating activities</t>
  </si>
  <si>
    <t>Unrealised (gain) loss on exchange rate</t>
  </si>
  <si>
    <t>Net cash generated from financing activities</t>
  </si>
  <si>
    <t>Opening balance at 1 January 2026</t>
  </si>
  <si>
    <t>31 March</t>
  </si>
  <si>
    <t>Closing balance at 31 March 2026</t>
  </si>
  <si>
    <t>For the three-month period ended 31 March 2026</t>
  </si>
  <si>
    <t>2026</t>
  </si>
  <si>
    <t>As at 31 March 2026</t>
  </si>
  <si>
    <t>Legal reserve</t>
  </si>
  <si>
    <t>Share increased</t>
  </si>
  <si>
    <t>Share premium</t>
  </si>
  <si>
    <t>10,11</t>
  </si>
  <si>
    <t>(31 December 2025:</t>
  </si>
  <si>
    <t>480,000,000 ordinary shares</t>
  </si>
  <si>
    <t>paid up at Baht 0.50 each)</t>
  </si>
  <si>
    <t>Proceeds from share increase</t>
  </si>
  <si>
    <t xml:space="preserve">Payment for transaction costs directly </t>
  </si>
  <si>
    <t>attributable to the issue of new shares</t>
  </si>
  <si>
    <t>Opening balance at 1 January 2025</t>
  </si>
  <si>
    <t>Closing balance at 31 March 2025</t>
  </si>
  <si>
    <t>Net increase in cash and cash equivalents</t>
  </si>
  <si>
    <t>Appropriated - legal reserve</t>
  </si>
  <si>
    <t>Purchase of intangible assets, not yet paid</t>
  </si>
  <si>
    <t>Purchase of equipment, not yet paid</t>
  </si>
  <si>
    <t xml:space="preserve">                                                   Director </t>
  </si>
  <si>
    <t xml:space="preserve"> Director</t>
  </si>
  <si>
    <t xml:space="preserve">               Director </t>
  </si>
  <si>
    <t>Lease reassessments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</si>
</sst>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#,##0.00;\(#,##0.00\)"/>
    <numFmt numFmtId="170" formatCode="#,##0;\(#,##0\);\-"/>
    <numFmt numFmtId="171" formatCode="_-* #,##0_-;\-* #,##0_-;_-* &quot;-&quot;??_-;_-@_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mmm\-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color rgb="FF000000"/>
      <name val="Calibri"/>
      <family val="2"/>
      <scheme val="minor"/>
    </font>
    <font>
      <sz val="10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1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165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9" fillId="0" borderId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>
      <protection locked="0"/>
    </xf>
    <xf numFmtId="0" fontId="14" fillId="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5" fillId="0" borderId="0"/>
    <xf numFmtId="0" fontId="6" fillId="0" borderId="0"/>
    <xf numFmtId="0" fontId="15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174" fontId="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3" borderId="5" applyNumberFormat="0" applyFon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7" fillId="0" borderId="0"/>
    <xf numFmtId="0" fontId="4" fillId="0" borderId="0"/>
    <xf numFmtId="9" fontId="4" fillId="0" borderId="0" applyFont="0" applyFill="0" applyBorder="0" applyAlignment="0" applyProtection="0"/>
  </cellStyleXfs>
  <cellXfs count="137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0" fontId="3" fillId="0" borderId="0" xfId="6" applyNumberFormat="1" applyFont="1" applyFill="1" applyAlignment="1">
      <alignment vertical="center"/>
    </xf>
    <xf numFmtId="0" fontId="2" fillId="0" borderId="0" xfId="6" applyNumberFormat="1" applyFont="1" applyFill="1" applyAlignment="1">
      <alignment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2" fillId="0" borderId="1" xfId="10" applyNumberFormat="1" applyFont="1" applyFill="1" applyBorder="1" applyAlignment="1">
      <alignment horizontal="right" vertical="center"/>
    </xf>
    <xf numFmtId="166" fontId="3" fillId="0" borderId="0" xfId="11" applyNumberFormat="1" applyFont="1" applyFill="1" applyBorder="1" applyAlignment="1">
      <alignment horizontal="right" vertical="center"/>
    </xf>
    <xf numFmtId="166" fontId="3" fillId="0" borderId="3" xfId="11" applyNumberFormat="1" applyFont="1" applyFill="1" applyBorder="1" applyAlignment="1">
      <alignment horizontal="right" vertical="center"/>
    </xf>
    <xf numFmtId="166" fontId="3" fillId="0" borderId="4" xfId="10" applyNumberFormat="1" applyFont="1" applyFill="1" applyBorder="1" applyAlignment="1">
      <alignment horizontal="right" vertical="center"/>
    </xf>
    <xf numFmtId="166" fontId="3" fillId="0" borderId="1" xfId="11" applyNumberFormat="1" applyFont="1" applyFill="1" applyBorder="1" applyAlignment="1">
      <alignment horizontal="right" vertical="center"/>
    </xf>
    <xf numFmtId="166" fontId="3" fillId="0" borderId="2" xfId="10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70" fontId="2" fillId="0" borderId="0" xfId="10" applyNumberFormat="1" applyFont="1" applyFill="1" applyBorder="1" applyAlignment="1">
      <alignment horizontal="center" vertical="center"/>
    </xf>
    <xf numFmtId="166" fontId="2" fillId="0" borderId="0" xfId="10" applyNumberFormat="1" applyFont="1" applyFill="1" applyBorder="1" applyAlignment="1">
      <alignment horizontal="right" vertical="center"/>
    </xf>
    <xf numFmtId="166" fontId="3" fillId="0" borderId="0" xfId="1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vertical="center" wrapText="1"/>
    </xf>
    <xf numFmtId="166" fontId="3" fillId="0" borderId="0" xfId="2" applyNumberFormat="1" applyFont="1" applyAlignment="1">
      <alignment horizontal="center" vertical="center" wrapText="1"/>
    </xf>
    <xf numFmtId="166" fontId="3" fillId="0" borderId="1" xfId="2" applyNumberFormat="1" applyFont="1" applyBorder="1" applyAlignment="1">
      <alignment vertical="center" wrapText="1"/>
    </xf>
    <xf numFmtId="166" fontId="3" fillId="0" borderId="0" xfId="2" applyNumberFormat="1" applyFont="1" applyAlignment="1">
      <alignment vertical="center"/>
    </xf>
    <xf numFmtId="166" fontId="3" fillId="0" borderId="2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3" fillId="0" borderId="0" xfId="2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6" fontId="3" fillId="0" borderId="2" xfId="2" applyNumberFormat="1" applyFont="1" applyBorder="1" applyAlignment="1">
      <alignment vertical="center" wrapText="1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2" fillId="0" borderId="1" xfId="0" quotePrefix="1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3" fillId="0" borderId="0" xfId="7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2" fillId="0" borderId="0" xfId="8" applyFont="1" applyAlignment="1">
      <alignment horizontal="left"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3" quotePrefix="1" applyFont="1" applyAlignment="1">
      <alignment vertical="center"/>
    </xf>
    <xf numFmtId="168" fontId="3" fillId="0" borderId="0" xfId="7" applyNumberFormat="1" applyFont="1" applyAlignment="1">
      <alignment vertical="center"/>
    </xf>
    <xf numFmtId="169" fontId="3" fillId="0" borderId="0" xfId="7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0" fontId="3" fillId="0" borderId="0" xfId="4" applyFont="1" applyAlignment="1">
      <alignment vertical="center"/>
    </xf>
    <xf numFmtId="168" fontId="3" fillId="0" borderId="0" xfId="10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166" fontId="3" fillId="0" borderId="8" xfId="1" applyNumberFormat="1" applyFont="1" applyFill="1" applyBorder="1" applyAlignment="1">
      <alignment vertical="center"/>
    </xf>
    <xf numFmtId="166" fontId="3" fillId="0" borderId="8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3" fillId="0" borderId="0" xfId="0" applyFont="1"/>
    <xf numFmtId="167" fontId="3" fillId="0" borderId="0" xfId="0" quotePrefix="1" applyNumberFormat="1" applyFont="1" applyAlignment="1">
      <alignment vertical="center"/>
    </xf>
    <xf numFmtId="166" fontId="3" fillId="0" borderId="8" xfId="0" applyNumberFormat="1" applyFont="1" applyBorder="1" applyAlignment="1">
      <alignment horizontal="right" vertical="center"/>
    </xf>
    <xf numFmtId="167" fontId="2" fillId="0" borderId="8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0" xfId="5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6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6" fontId="3" fillId="0" borderId="0" xfId="12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166" fontId="3" fillId="0" borderId="0" xfId="3" applyNumberFormat="1" applyFont="1" applyAlignment="1">
      <alignment horizontal="center" vertical="center" wrapText="1"/>
    </xf>
    <xf numFmtId="166" fontId="3" fillId="0" borderId="0" xfId="3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6" fontId="3" fillId="0" borderId="1" xfId="3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166" fontId="3" fillId="0" borderId="0" xfId="3" applyNumberFormat="1" applyFont="1" applyAlignment="1">
      <alignment horizontal="right" vertical="center" wrapText="1"/>
    </xf>
    <xf numFmtId="166" fontId="3" fillId="0" borderId="8" xfId="2" applyNumberFormat="1" applyFont="1" applyBorder="1" applyAlignment="1">
      <alignment vertical="center"/>
    </xf>
    <xf numFmtId="166" fontId="3" fillId="0" borderId="7" xfId="2" applyNumberFormat="1" applyFont="1" applyBorder="1" applyAlignment="1">
      <alignment vertical="center" wrapText="1"/>
    </xf>
    <xf numFmtId="166" fontId="3" fillId="0" borderId="7" xfId="3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66" fontId="3" fillId="0" borderId="1" xfId="2" applyNumberFormat="1" applyFont="1" applyBorder="1" applyAlignment="1">
      <alignment horizontal="right" vertical="center" wrapText="1"/>
    </xf>
    <xf numFmtId="166" fontId="3" fillId="0" borderId="8" xfId="7" applyNumberFormat="1" applyFont="1" applyBorder="1" applyAlignment="1">
      <alignment vertical="center"/>
    </xf>
    <xf numFmtId="166" fontId="2" fillId="0" borderId="0" xfId="10" quotePrefix="1" applyNumberFormat="1" applyFont="1" applyFill="1" applyAlignment="1">
      <alignment horizontal="right" vertical="center"/>
    </xf>
    <xf numFmtId="166" fontId="3" fillId="0" borderId="4" xfId="11" applyNumberFormat="1" applyFont="1" applyFill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0" quotePrefix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6" fontId="3" fillId="0" borderId="8" xfId="11" applyNumberFormat="1" applyFont="1" applyFill="1" applyBorder="1" applyAlignment="1">
      <alignment horizontal="right" vertical="center"/>
    </xf>
    <xf numFmtId="166" fontId="3" fillId="0" borderId="8" xfId="10" applyNumberFormat="1" applyFont="1" applyFill="1" applyBorder="1" applyAlignment="1">
      <alignment horizontal="right" vertical="center"/>
    </xf>
    <xf numFmtId="166" fontId="3" fillId="0" borderId="0" xfId="9" applyNumberFormat="1" applyFont="1" applyAlignment="1">
      <alignment horizontal="right" vertical="center"/>
    </xf>
    <xf numFmtId="167" fontId="3" fillId="0" borderId="0" xfId="9" applyNumberFormat="1" applyFont="1" applyAlignment="1">
      <alignment vertical="center"/>
    </xf>
    <xf numFmtId="167" fontId="3" fillId="0" borderId="0" xfId="5" quotePrefix="1" applyNumberFormat="1" applyFont="1" applyAlignment="1">
      <alignment vertical="center"/>
    </xf>
    <xf numFmtId="166" fontId="3" fillId="0" borderId="8" xfId="9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3" fillId="0" borderId="0" xfId="88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167" fontId="3" fillId="0" borderId="8" xfId="0" applyNumberFormat="1" applyFont="1" applyBorder="1" applyAlignment="1">
      <alignment vertical="center"/>
    </xf>
    <xf numFmtId="167" fontId="3" fillId="0" borderId="8" xfId="0" applyNumberFormat="1" applyFont="1" applyBorder="1" applyAlignment="1">
      <alignment horizontal="right" vertical="center"/>
    </xf>
    <xf numFmtId="166" fontId="3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17">
    <cellStyle name="60% - Accent1 2" xfId="31" xr:uid="{57DD7D50-0C43-4E1A-98C4-F6F8F159B942}"/>
    <cellStyle name="60% - Accent2 2" xfId="32" xr:uid="{75D443B0-7628-4358-9637-4062B29B5199}"/>
    <cellStyle name="60% - Accent3 2" xfId="33" xr:uid="{9CCFA9D2-A95B-4C49-9EF7-C3D02CC23CA0}"/>
    <cellStyle name="60% - Accent4 2" xfId="34" xr:uid="{84439482-0734-4DA4-85EF-1ED994222C2C}"/>
    <cellStyle name="60% - Accent5 2" xfId="35" xr:uid="{2CB4004A-266F-4E84-834C-23BF2E8046F3}"/>
    <cellStyle name="60% - Accent6 2" xfId="36" xr:uid="{71173151-1D11-491A-83D9-BAE020586F9B}"/>
    <cellStyle name="Comma" xfId="1" builtinId="3"/>
    <cellStyle name="Comma 10" xfId="37" xr:uid="{5E86FDDB-C9C0-4CA7-8B91-12F1936EFF46}"/>
    <cellStyle name="Comma 10 11" xfId="38" xr:uid="{009B2D6C-2877-48F4-B445-7BFE983B1885}"/>
    <cellStyle name="Comma 10 13" xfId="21" xr:uid="{94C5633D-5838-4366-BE03-DCF466A4D36D}"/>
    <cellStyle name="Comma 10 13 2" xfId="39" xr:uid="{3731100A-3DA9-4A44-B103-EC3282E989A1}"/>
    <cellStyle name="Comma 12" xfId="40" xr:uid="{AED7E4AF-5EFF-46B3-8838-37A2998EFC3B}"/>
    <cellStyle name="Comma 15 2" xfId="41" xr:uid="{8B1F7C52-57A2-4207-BC27-1E877282CF04}"/>
    <cellStyle name="Comma 16" xfId="42" xr:uid="{5500CD9A-31D4-4367-B177-51514D6D4894}"/>
    <cellStyle name="Comma 19" xfId="43" xr:uid="{981D57D3-22D1-4A33-8704-FB7BBB189C38}"/>
    <cellStyle name="Comma 2" xfId="10" xr:uid="{33890DAF-208A-4A2B-BFC0-16190C2661CE}"/>
    <cellStyle name="Comma 2 2" xfId="18" xr:uid="{2EDD66C2-BCED-4800-9E41-B59413A8FF2A}"/>
    <cellStyle name="Comma 2 2 10" xfId="20" xr:uid="{020B7689-2C5A-4345-AFFF-B199DDAC76AD}"/>
    <cellStyle name="Comma 2 2 10 7" xfId="44" xr:uid="{B64E1E29-BC62-4654-8343-6A51D0050805}"/>
    <cellStyle name="Comma 2 2 2" xfId="25" xr:uid="{CDF9BAE7-38E8-4466-935A-D55E5DF0E32F}"/>
    <cellStyle name="Comma 2 2 2 2" xfId="45" xr:uid="{DFBD4BA6-37EF-4431-8CEF-CB46000D3479}"/>
    <cellStyle name="Comma 2 2 2 3" xfId="46" xr:uid="{F58EC62F-6613-4258-8D75-A8AB116157C0}"/>
    <cellStyle name="Comma 2 2 3" xfId="47" xr:uid="{146365DC-F240-4586-AA24-CBE9AE8E84FD}"/>
    <cellStyle name="Comma 2 2 4" xfId="48" xr:uid="{8F99B4EB-2F1A-4258-ADFD-49E175433913}"/>
    <cellStyle name="Comma 2 2 5" xfId="49" xr:uid="{9D816987-A01B-4615-B165-767C08BBF376}"/>
    <cellStyle name="Comma 2 3" xfId="27" xr:uid="{157D3EC7-E1B7-4651-96B0-F241049E06ED}"/>
    <cellStyle name="Comma 2 3 2" xfId="50" xr:uid="{C615292E-9891-4946-864E-BD9731913CE2}"/>
    <cellStyle name="Comma 2 4" xfId="17" xr:uid="{92EBDF78-DE03-45C3-B2C0-9EC2F562DE93}"/>
    <cellStyle name="Comma 2 5" xfId="51" xr:uid="{1A9D4588-F3AB-4608-BFF7-8DE419085E5A}"/>
    <cellStyle name="Comma 2 7" xfId="108" xr:uid="{A00DC624-A5AB-4B61-AF9F-9D42FA407771}"/>
    <cellStyle name="Comma 2 7 2" xfId="109" xr:uid="{1D9620FC-EA8C-4DA6-BC5D-38783BAFC69D}"/>
    <cellStyle name="Comma 21" xfId="52" xr:uid="{F6B99BE3-C1E6-40CD-A516-B239246B9532}"/>
    <cellStyle name="Comma 26" xfId="53" xr:uid="{5E4BDEBE-A57F-42F8-8315-A3F0C5919E2A}"/>
    <cellStyle name="Comma 27" xfId="54" xr:uid="{887BD2C6-880F-467D-8305-0B22107C204A}"/>
    <cellStyle name="Comma 3" xfId="11" xr:uid="{14B1D354-BD23-4418-89E0-2E3764921321}"/>
    <cellStyle name="Comma 3 2" xfId="28" xr:uid="{1C0C4444-7D26-40FF-8D37-195A4D262E07}"/>
    <cellStyle name="Comma 3 2 13" xfId="110" xr:uid="{93437B83-5DBD-44E2-87FF-9AB0BDF1C421}"/>
    <cellStyle name="Comma 3 2 17" xfId="111" xr:uid="{6F39BB35-035E-429C-879A-D49EE6D08807}"/>
    <cellStyle name="Comma 3 2 2" xfId="55" xr:uid="{326E2689-754A-4E3E-A4E0-EEB46EA9196D}"/>
    <cellStyle name="Comma 3 2 2 2" xfId="112" xr:uid="{03CC1B2A-06B9-43C3-8349-4996E9B33314}"/>
    <cellStyle name="Comma 3 2 3" xfId="56" xr:uid="{CEC40FAF-7CAD-4930-899B-C2D69B988C04}"/>
    <cellStyle name="Comma 3 2 5" xfId="57" xr:uid="{03751473-6B2B-47C1-8B40-EE37CB7D94CF}"/>
    <cellStyle name="Comma 3 3" xfId="58" xr:uid="{B28BBE1B-7AF9-46EB-AACC-4C8B9ADA61E0}"/>
    <cellStyle name="Comma 3 4" xfId="113" xr:uid="{ABE321CF-D4E3-46CB-B770-F244AF1C301C}"/>
    <cellStyle name="Comma 3 5" xfId="59" xr:uid="{91B3039E-15B1-450A-9685-A5507F34AC38}"/>
    <cellStyle name="Comma 4" xfId="13" xr:uid="{D7B395AD-BEA9-4865-9DF1-BE41347B1C90}"/>
    <cellStyle name="Comma 4 2" xfId="60" xr:uid="{9D5314C5-7680-42C1-AE55-55F1B96949F0}"/>
    <cellStyle name="Comma 4 2 2 2" xfId="61" xr:uid="{2EC3EDE8-C2B2-42B6-9149-7106BC707DBA}"/>
    <cellStyle name="Comma 4 3" xfId="62" xr:uid="{359CC244-3E03-410E-B515-3B25164F561A}"/>
    <cellStyle name="Comma 4 4" xfId="63" xr:uid="{E187FF17-0815-4B5F-99FC-820D1454F3B0}"/>
    <cellStyle name="Comma 5" xfId="14" xr:uid="{89363BD6-7F17-471B-B68C-F337B63A0D0E}"/>
    <cellStyle name="Comma 5 2" xfId="64" xr:uid="{2030F9A9-C0F9-4BED-8BB2-80C575C88BA1}"/>
    <cellStyle name="Comma 5 3" xfId="65" xr:uid="{E1AD7C19-8402-4D2D-856F-2560DF7DB352}"/>
    <cellStyle name="Comma 5 4" xfId="66" xr:uid="{C898810A-49E5-4AAA-A269-8F3E4A1C9533}"/>
    <cellStyle name="Comma 56" xfId="23" xr:uid="{7E87BB59-9C2D-434B-8461-156538DB6FB1}"/>
    <cellStyle name="Comma 56 2" xfId="67" xr:uid="{84F38B39-B99F-43D5-9BDA-784E9EABA89D}"/>
    <cellStyle name="Comma 6" xfId="68" xr:uid="{9B92E540-C404-4E74-BBBE-ECB18E7B290B}"/>
    <cellStyle name="Comma 7" xfId="69" xr:uid="{8F36BF7C-D603-41B0-9DA4-409A9C4E099F}"/>
    <cellStyle name="Comma 8" xfId="70" xr:uid="{A7828E2A-6031-4352-8DD4-5D71CC41ADD8}"/>
    <cellStyle name="Comma 81" xfId="71" xr:uid="{19C27222-4095-419B-AD07-7B131E0E500D}"/>
    <cellStyle name="Comma 86" xfId="72" xr:uid="{8276C55F-603C-4FEF-9903-5317472383C9}"/>
    <cellStyle name="Comma 9 4" xfId="73" xr:uid="{28E69923-3529-41DD-BDC5-B26427333B6F}"/>
    <cellStyle name="Comma_Calsonic Sales 2002" xfId="6" xr:uid="{09334B0C-3499-49A9-93BD-79B1CBFF3EC0}"/>
    <cellStyle name="Currency 2" xfId="74" xr:uid="{9F9E8C52-8D30-4D8E-855C-971514E1EF1C}"/>
    <cellStyle name="Followed Hyperlink" xfId="75" xr:uid="{BF30DD41-3C10-41AF-A843-5289D25E6DF3}"/>
    <cellStyle name="Hyperlink" xfId="76" xr:uid="{B3C090F3-B6A7-459F-B03F-226530510C58}"/>
    <cellStyle name="Neutral 2" xfId="77" xr:uid="{CA66736D-52F4-4468-BFD7-9FBBAF8D8312}"/>
    <cellStyle name="Normal" xfId="0" builtinId="0"/>
    <cellStyle name="Normal 10" xfId="78" xr:uid="{3FC609C5-F730-4AD5-995B-F04EE18BADEB}"/>
    <cellStyle name="Normal 10 3 2" xfId="19" xr:uid="{8658BF86-0641-4BCE-826C-B6E03CCA0BB4}"/>
    <cellStyle name="Normal 10 3 2 7" xfId="79" xr:uid="{CFAF6059-E7CF-486F-B633-0FCA8EE7F5A6}"/>
    <cellStyle name="Normal 2" xfId="5" xr:uid="{9D122589-041A-49B0-98AA-01D64C1DCF37}"/>
    <cellStyle name="Normal 2 19" xfId="80" xr:uid="{20CC31DD-CF68-48E0-8EA0-05BB1BA26E1D}"/>
    <cellStyle name="Normal 2 2" xfId="8" xr:uid="{7B544BC9-203F-4EB0-9C48-036A5BAA65E0}"/>
    <cellStyle name="Normal 2 2 2" xfId="81" xr:uid="{4654F05B-FD35-46B9-B3EA-8379FB0570A2}"/>
    <cellStyle name="Normal 2 3" xfId="4" xr:uid="{95881B45-7D06-48FE-B882-33EED8B6F2C2}"/>
    <cellStyle name="Normal 2 3 2" xfId="29" xr:uid="{C1FAA3BC-E3D7-47C0-B49B-B0378A36C026}"/>
    <cellStyle name="Normal 2 3 3" xfId="26" xr:uid="{D496BAC4-BCEB-4771-87AA-8B8BC53496D1}"/>
    <cellStyle name="Normal 2 4" xfId="16" xr:uid="{41715C59-1882-4A3D-9CBA-FC64A8612ED3}"/>
    <cellStyle name="Normal 2 4 2" xfId="82" xr:uid="{B96C4D51-2AD3-42C4-BD0E-BECF2DEAFA12}"/>
    <cellStyle name="Normal 2 4 3" xfId="83" xr:uid="{203469AE-9A9E-4B3E-B91A-693F93E0E848}"/>
    <cellStyle name="Normal 2 5" xfId="84" xr:uid="{B1B9920A-38A6-471F-9A11-83FDB17C5333}"/>
    <cellStyle name="Normal 211" xfId="114" xr:uid="{58A9FF22-8A18-4254-B9E1-2F0CD6A681F5}"/>
    <cellStyle name="Normal 3" xfId="2" xr:uid="{0786AB3E-8B0F-49A0-B662-9FB0DF919C8B}"/>
    <cellStyle name="Normal 3 14" xfId="3" xr:uid="{6510748E-6091-4289-A17D-CF21642F23DB}"/>
    <cellStyle name="Normal 3 2" xfId="15" xr:uid="{54BF5DD4-0FC5-429A-8AC8-958F58D10E9B}"/>
    <cellStyle name="Normal 3 2 2" xfId="85" xr:uid="{97F601A1-2F3C-4DC5-A2C1-CF38768412CB}"/>
    <cellStyle name="Normal 3 3" xfId="86" xr:uid="{817EF04B-BE7C-4B9F-8181-89285E72D03F}"/>
    <cellStyle name="Normal 3 4" xfId="87" xr:uid="{B0CEA279-3D96-4450-A896-3AB7B1233A1F}"/>
    <cellStyle name="Normal 3 5" xfId="88" xr:uid="{6AC44653-8BF6-428A-86AF-147E33624371}"/>
    <cellStyle name="Normal 3 6" xfId="89" xr:uid="{19166F4B-9EFC-485F-8352-DF698CA2575A}"/>
    <cellStyle name="Normal 4" xfId="90" xr:uid="{5F43AFBF-111E-4134-90ED-F6112EAB0379}"/>
    <cellStyle name="Normal 4 2" xfId="12" xr:uid="{FDA40594-8D50-4A03-AEF9-FA2C56A46CA1}"/>
    <cellStyle name="Normal 4 2 2" xfId="30" xr:uid="{3C05A51E-462E-406B-A589-610F71CFD81F}"/>
    <cellStyle name="Normal 4 2 2 2" xfId="91" xr:uid="{761D7E2D-AADC-4358-AEB3-802D7149BC29}"/>
    <cellStyle name="Normal 4 2 3" xfId="24" xr:uid="{0C8A8474-9E91-4606-856F-C9243ADBBD55}"/>
    <cellStyle name="Normal 4 24" xfId="92" xr:uid="{C0C6E0C3-921B-4D9C-B699-D0433C3659A5}"/>
    <cellStyle name="Normal 5" xfId="93" xr:uid="{30D3B52D-035B-4D6C-BAEE-A5B83D724ED7}"/>
    <cellStyle name="Normal 5 2" xfId="94" xr:uid="{95595D47-1F87-404B-9EA5-61CB8762B2E1}"/>
    <cellStyle name="Normal 6" xfId="95" xr:uid="{85FE7293-F680-4F41-AEF4-9885774A7D8C}"/>
    <cellStyle name="Normal 6 2" xfId="96" xr:uid="{3FC7A717-0987-4A83-B4AE-539A6D9FA990}"/>
    <cellStyle name="Normal 6 2 2" xfId="97" xr:uid="{C57BE91D-8A74-440D-8FE9-B497D7BA409C}"/>
    <cellStyle name="Normal 6 3" xfId="98" xr:uid="{BEADB5B8-3F30-49A2-9A62-3164D7AEFD2F}"/>
    <cellStyle name="Normal 7" xfId="99" xr:uid="{9379DDB5-55D0-450A-BC3F-9EB535DE89EE}"/>
    <cellStyle name="Normal 7 2" xfId="100" xr:uid="{21C8184A-5626-496D-A370-42A130D6DA29}"/>
    <cellStyle name="Normal 8" xfId="101" xr:uid="{4916BB71-DE0D-4126-8E02-6E30F03A91FE}"/>
    <cellStyle name="Normal 8 2" xfId="102" xr:uid="{CD8E7538-50EC-47DC-8A5D-E99BF00286C7}"/>
    <cellStyle name="Normal 80" xfId="103" xr:uid="{8D622D2B-19F0-4C8B-ACA0-27ED099E53B4}"/>
    <cellStyle name="Normal 9" xfId="115" xr:uid="{E7BFF916-1C89-4AA8-ACB7-31948628ADEC}"/>
    <cellStyle name="Normal_Fabrinet_Financial statement" xfId="9" xr:uid="{6CFE0D44-353C-4FE4-9F5B-41808F6F576F}"/>
    <cellStyle name="Normal_Fabrinet_Income statement" xfId="7" xr:uid="{42C34B59-7BE1-4CF4-AC1D-D6A20E7D79F4}"/>
    <cellStyle name="Note 2" xfId="104" xr:uid="{D0FE5B27-F882-405C-AE51-989A1379C3DF}"/>
    <cellStyle name="Percent 2" xfId="105" xr:uid="{0C070432-D4B9-496D-A59A-BEA2921B9DC0}"/>
    <cellStyle name="Percent 2 2" xfId="106" xr:uid="{E526F3CF-3B3A-4168-BD2F-1CBBA3E65A4F}"/>
    <cellStyle name="Percent 2 3" xfId="107" xr:uid="{CD59B45F-65F4-4A0C-BECE-255119D02BBA}"/>
    <cellStyle name="Percent 3" xfId="116" xr:uid="{D3E166C5-1BC1-4148-87DC-2CF6268DEC64}"/>
    <cellStyle name="ปกติ_Sheet1" xfId="22" xr:uid="{8315B724-20A7-42B4-A79E-E4BFA3667D3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40116-0E97-4F6D-BB12-C3DA4223EECB}">
  <sheetPr codeName="Sheet1"/>
  <dimension ref="A1:L144"/>
  <sheetViews>
    <sheetView topLeftCell="A116" zoomScale="110" zoomScaleNormal="100" zoomScaleSheetLayoutView="100" workbookViewId="0">
      <selection activeCell="L144" sqref="L144"/>
    </sheetView>
  </sheetViews>
  <sheetFormatPr defaultColWidth="9.42578125" defaultRowHeight="16.5" customHeight="1"/>
  <cols>
    <col min="1" max="2" width="1.42578125" style="22" customWidth="1"/>
    <col min="3" max="3" width="29.85546875" style="22" customWidth="1"/>
    <col min="4" max="4" width="5" style="22" customWidth="1"/>
    <col min="5" max="5" width="0.5703125" style="22" customWidth="1"/>
    <col min="6" max="6" width="12.42578125" style="22" customWidth="1"/>
    <col min="7" max="7" width="0.5703125" style="22" customWidth="1"/>
    <col min="8" max="8" width="12.42578125" style="22" customWidth="1"/>
    <col min="9" max="9" width="0.5703125" style="22" customWidth="1"/>
    <col min="10" max="10" width="12.42578125" style="22" customWidth="1"/>
    <col min="11" max="11" width="0.5703125" style="22" customWidth="1"/>
    <col min="12" max="12" width="12.42578125" style="22" customWidth="1"/>
    <col min="13" max="16384" width="9.42578125" style="22"/>
  </cols>
  <sheetData>
    <row r="1" spans="1:12" ht="16.5" customHeight="1">
      <c r="A1" s="21" t="s">
        <v>0</v>
      </c>
      <c r="B1" s="21"/>
      <c r="C1" s="21"/>
      <c r="F1" s="23"/>
      <c r="G1" s="23"/>
      <c r="H1" s="23"/>
      <c r="I1" s="23"/>
      <c r="J1" s="23"/>
      <c r="L1" s="23"/>
    </row>
    <row r="2" spans="1:12" ht="16.5" customHeight="1">
      <c r="A2" s="21" t="s">
        <v>1</v>
      </c>
      <c r="B2" s="21"/>
      <c r="C2" s="21"/>
      <c r="F2" s="23"/>
      <c r="G2" s="23"/>
      <c r="H2" s="23"/>
      <c r="I2" s="23"/>
      <c r="J2" s="23"/>
      <c r="L2" s="23"/>
    </row>
    <row r="3" spans="1:12" ht="16.5" customHeight="1">
      <c r="A3" s="24" t="s">
        <v>165</v>
      </c>
      <c r="B3" s="24"/>
      <c r="C3" s="24"/>
      <c r="D3" s="25"/>
      <c r="E3" s="25"/>
      <c r="F3" s="26"/>
      <c r="G3" s="26"/>
      <c r="H3" s="26"/>
      <c r="I3" s="26"/>
      <c r="J3" s="26"/>
      <c r="K3" s="25"/>
      <c r="L3" s="26"/>
    </row>
    <row r="4" spans="1:12" ht="16.5" customHeight="1">
      <c r="A4" s="21"/>
      <c r="B4" s="21"/>
      <c r="C4" s="21"/>
      <c r="F4" s="23"/>
      <c r="G4" s="23"/>
      <c r="H4" s="23"/>
      <c r="I4" s="23"/>
      <c r="J4" s="23"/>
      <c r="L4" s="23"/>
    </row>
    <row r="5" spans="1:12" ht="16.5" customHeight="1">
      <c r="A5" s="21"/>
      <c r="B5" s="21"/>
      <c r="C5" s="21"/>
      <c r="F5" s="23"/>
      <c r="G5" s="23"/>
      <c r="H5" s="23"/>
      <c r="I5" s="23"/>
      <c r="J5" s="23"/>
      <c r="L5" s="23"/>
    </row>
    <row r="6" spans="1:12" ht="16.5" customHeight="1">
      <c r="A6" s="21"/>
      <c r="B6" s="21"/>
      <c r="C6" s="21"/>
      <c r="F6" s="131" t="s">
        <v>2</v>
      </c>
      <c r="G6" s="131"/>
      <c r="H6" s="131"/>
      <c r="I6" s="23"/>
      <c r="J6" s="131" t="s">
        <v>3</v>
      </c>
      <c r="K6" s="131"/>
      <c r="L6" s="131"/>
    </row>
    <row r="7" spans="1:12" ht="16.5" customHeight="1">
      <c r="A7" s="21"/>
      <c r="B7" s="21"/>
      <c r="C7" s="21"/>
      <c r="F7" s="130" t="s">
        <v>4</v>
      </c>
      <c r="G7" s="130"/>
      <c r="H7" s="130"/>
      <c r="I7" s="23"/>
      <c r="J7" s="130" t="s">
        <v>4</v>
      </c>
      <c r="K7" s="130"/>
      <c r="L7" s="130"/>
    </row>
    <row r="8" spans="1:12" ht="16.5" customHeight="1">
      <c r="A8" s="21"/>
      <c r="B8" s="21"/>
      <c r="C8" s="21"/>
      <c r="F8" s="27" t="s">
        <v>5</v>
      </c>
      <c r="G8" s="27"/>
      <c r="H8" s="27" t="s">
        <v>6</v>
      </c>
      <c r="I8" s="28"/>
      <c r="J8" s="27" t="s">
        <v>5</v>
      </c>
      <c r="K8" s="27"/>
      <c r="L8" s="27" t="s">
        <v>6</v>
      </c>
    </row>
    <row r="9" spans="1:12" ht="16.5" customHeight="1">
      <c r="F9" s="29" t="s">
        <v>161</v>
      </c>
      <c r="G9" s="30"/>
      <c r="H9" s="29" t="s">
        <v>7</v>
      </c>
      <c r="I9" s="28"/>
      <c r="J9" s="29" t="s">
        <v>161</v>
      </c>
      <c r="K9" s="30"/>
      <c r="L9" s="29" t="s">
        <v>7</v>
      </c>
    </row>
    <row r="10" spans="1:12" ht="16.5" customHeight="1">
      <c r="D10" s="107"/>
      <c r="E10" s="43"/>
      <c r="F10" s="29" t="s">
        <v>164</v>
      </c>
      <c r="G10" s="29"/>
      <c r="H10" s="29" t="s">
        <v>133</v>
      </c>
      <c r="I10" s="28"/>
      <c r="J10" s="29" t="s">
        <v>164</v>
      </c>
      <c r="K10" s="29"/>
      <c r="L10" s="29" t="s">
        <v>133</v>
      </c>
    </row>
    <row r="11" spans="1:12" ht="16.5" customHeight="1">
      <c r="D11" s="105" t="s">
        <v>8</v>
      </c>
      <c r="E11" s="43"/>
      <c r="F11" s="31" t="s">
        <v>9</v>
      </c>
      <c r="G11" s="27"/>
      <c r="H11" s="31" t="s">
        <v>9</v>
      </c>
      <c r="I11" s="27"/>
      <c r="J11" s="31" t="s">
        <v>9</v>
      </c>
      <c r="K11" s="27"/>
      <c r="L11" s="31" t="s">
        <v>9</v>
      </c>
    </row>
    <row r="12" spans="1:12" ht="16.5" customHeight="1">
      <c r="D12" s="108"/>
      <c r="E12" s="43"/>
      <c r="F12" s="23"/>
      <c r="G12" s="27"/>
      <c r="H12" s="27"/>
      <c r="I12" s="27"/>
      <c r="J12" s="23"/>
      <c r="K12" s="27"/>
      <c r="L12" s="27"/>
    </row>
    <row r="13" spans="1:12" ht="16.5" customHeight="1">
      <c r="A13" s="21" t="s">
        <v>10</v>
      </c>
      <c r="B13" s="21"/>
      <c r="C13" s="21"/>
      <c r="D13" s="107"/>
      <c r="E13" s="43"/>
      <c r="F13" s="23"/>
      <c r="G13" s="23"/>
      <c r="H13" s="23"/>
      <c r="I13" s="23"/>
      <c r="J13" s="23"/>
      <c r="L13" s="23"/>
    </row>
    <row r="14" spans="1:12" ht="16.5" customHeight="1">
      <c r="D14" s="107"/>
      <c r="E14" s="43"/>
      <c r="F14" s="23"/>
      <c r="G14" s="23"/>
      <c r="H14" s="23"/>
      <c r="I14" s="23"/>
      <c r="J14" s="23"/>
      <c r="L14" s="23"/>
    </row>
    <row r="15" spans="1:12" ht="16.5" customHeight="1">
      <c r="A15" s="21" t="s">
        <v>11</v>
      </c>
      <c r="B15" s="21"/>
      <c r="C15" s="21"/>
      <c r="D15" s="107"/>
      <c r="E15" s="43"/>
      <c r="F15" s="23"/>
      <c r="G15" s="23"/>
      <c r="H15" s="23"/>
      <c r="I15" s="23"/>
      <c r="J15" s="23"/>
      <c r="L15" s="23"/>
    </row>
    <row r="16" spans="1:12" ht="16.5" customHeight="1">
      <c r="A16" s="21"/>
      <c r="B16" s="21"/>
      <c r="C16" s="21"/>
      <c r="D16" s="107"/>
      <c r="E16" s="43"/>
      <c r="F16" s="23"/>
      <c r="G16" s="23"/>
      <c r="H16" s="23"/>
      <c r="I16" s="23"/>
      <c r="J16" s="23"/>
      <c r="L16" s="23"/>
    </row>
    <row r="17" spans="1:12" ht="16.5" customHeight="1">
      <c r="A17" s="22" t="s">
        <v>12</v>
      </c>
      <c r="D17" s="107"/>
      <c r="E17" s="43"/>
      <c r="F17" s="32">
        <v>498848881</v>
      </c>
      <c r="G17" s="33"/>
      <c r="H17" s="87">
        <v>169346059</v>
      </c>
      <c r="I17" s="88"/>
      <c r="J17" s="32">
        <v>462557522</v>
      </c>
      <c r="K17" s="33"/>
      <c r="L17" s="87">
        <v>121059411</v>
      </c>
    </row>
    <row r="18" spans="1:12" ht="16.5" customHeight="1">
      <c r="A18" s="22" t="s">
        <v>109</v>
      </c>
      <c r="D18" s="107">
        <v>7</v>
      </c>
      <c r="E18" s="43"/>
      <c r="F18" s="87">
        <v>589579487</v>
      </c>
      <c r="G18" s="89"/>
      <c r="H18" s="87">
        <v>536206871</v>
      </c>
      <c r="I18" s="89"/>
      <c r="J18" s="87">
        <v>521778408</v>
      </c>
      <c r="K18" s="1"/>
      <c r="L18" s="87">
        <v>491767280</v>
      </c>
    </row>
    <row r="19" spans="1:12" ht="16.5" customHeight="1">
      <c r="A19" s="22" t="s">
        <v>13</v>
      </c>
      <c r="D19" s="107">
        <v>8</v>
      </c>
      <c r="E19" s="43"/>
      <c r="F19" s="32">
        <v>462226071</v>
      </c>
      <c r="G19" s="33"/>
      <c r="H19" s="87">
        <v>437226412</v>
      </c>
      <c r="I19" s="88"/>
      <c r="J19" s="32">
        <v>367360211</v>
      </c>
      <c r="K19" s="33"/>
      <c r="L19" s="87">
        <v>347010721</v>
      </c>
    </row>
    <row r="20" spans="1:12" ht="16.5" customHeight="1">
      <c r="A20" s="22" t="s">
        <v>14</v>
      </c>
      <c r="D20" s="107"/>
      <c r="E20" s="43"/>
      <c r="F20" s="34">
        <v>8819046</v>
      </c>
      <c r="G20" s="33"/>
      <c r="H20" s="34">
        <v>8072194</v>
      </c>
      <c r="I20" s="88"/>
      <c r="J20" s="34">
        <v>7652164</v>
      </c>
      <c r="K20" s="33"/>
      <c r="L20" s="34">
        <v>6606449</v>
      </c>
    </row>
    <row r="21" spans="1:12" ht="16.5" customHeight="1">
      <c r="D21" s="107"/>
      <c r="E21" s="43"/>
      <c r="F21" s="1"/>
      <c r="G21" s="1"/>
      <c r="H21" s="1"/>
      <c r="I21" s="1"/>
      <c r="J21" s="1"/>
      <c r="K21" s="1"/>
      <c r="L21" s="1"/>
    </row>
    <row r="22" spans="1:12" ht="16.5" customHeight="1">
      <c r="A22" s="21" t="s">
        <v>15</v>
      </c>
      <c r="B22" s="21"/>
      <c r="C22" s="21"/>
      <c r="D22" s="107"/>
      <c r="E22" s="43"/>
      <c r="F22" s="3">
        <f>SUM(F17:F21)</f>
        <v>1559473485</v>
      </c>
      <c r="G22" s="2"/>
      <c r="H22" s="3">
        <f>SUM(H17:H21)</f>
        <v>1150851536</v>
      </c>
      <c r="I22" s="2"/>
      <c r="J22" s="3">
        <f>SUM(J17:J21)</f>
        <v>1359348305</v>
      </c>
      <c r="K22" s="2"/>
      <c r="L22" s="3">
        <f>SUM(L17:L21)</f>
        <v>966443861</v>
      </c>
    </row>
    <row r="23" spans="1:12" ht="16.5" customHeight="1">
      <c r="D23" s="107"/>
      <c r="E23" s="43"/>
      <c r="F23" s="23"/>
      <c r="G23" s="23"/>
      <c r="H23" s="23"/>
      <c r="I23" s="23"/>
      <c r="J23" s="23"/>
      <c r="L23" s="23"/>
    </row>
    <row r="24" spans="1:12" ht="16.5" customHeight="1">
      <c r="A24" s="21" t="s">
        <v>16</v>
      </c>
      <c r="B24" s="21"/>
      <c r="C24" s="21"/>
      <c r="D24" s="107"/>
      <c r="E24" s="43"/>
      <c r="F24" s="23"/>
      <c r="G24" s="23"/>
      <c r="H24" s="23"/>
      <c r="I24" s="23"/>
      <c r="J24" s="23"/>
      <c r="L24" s="23"/>
    </row>
    <row r="25" spans="1:12" ht="16.5" customHeight="1">
      <c r="A25" s="21"/>
      <c r="B25" s="21"/>
      <c r="C25" s="21"/>
      <c r="D25" s="107"/>
      <c r="E25" s="43"/>
      <c r="F25" s="23"/>
      <c r="G25" s="23"/>
      <c r="H25" s="23"/>
      <c r="I25" s="23"/>
      <c r="J25" s="23"/>
      <c r="L25" s="23"/>
    </row>
    <row r="26" spans="1:12" ht="16.5" customHeight="1">
      <c r="A26" s="22" t="s">
        <v>17</v>
      </c>
      <c r="B26" s="21"/>
      <c r="C26" s="21"/>
      <c r="D26" s="107">
        <v>13</v>
      </c>
      <c r="E26" s="43"/>
      <c r="F26" s="23">
        <v>10410000</v>
      </c>
      <c r="G26" s="23"/>
      <c r="H26" s="23">
        <v>10410000</v>
      </c>
      <c r="I26" s="23"/>
      <c r="J26" s="23">
        <v>10410000</v>
      </c>
      <c r="L26" s="23">
        <v>10410000</v>
      </c>
    </row>
    <row r="27" spans="1:12" ht="16.5" customHeight="1">
      <c r="A27" s="22" t="s">
        <v>18</v>
      </c>
      <c r="B27" s="21"/>
      <c r="C27" s="21"/>
      <c r="D27" s="107">
        <v>9</v>
      </c>
      <c r="E27" s="43"/>
      <c r="F27" s="23">
        <v>0</v>
      </c>
      <c r="G27" s="23"/>
      <c r="H27" s="23">
        <v>0</v>
      </c>
      <c r="I27" s="23"/>
      <c r="J27" s="23">
        <v>83999740</v>
      </c>
      <c r="L27" s="23">
        <v>83999740</v>
      </c>
    </row>
    <row r="28" spans="1:12" ht="16.5" customHeight="1">
      <c r="A28" s="22" t="s">
        <v>19</v>
      </c>
      <c r="B28" s="21"/>
      <c r="C28" s="21"/>
      <c r="D28" s="107">
        <v>10</v>
      </c>
      <c r="E28" s="43"/>
      <c r="F28" s="35">
        <v>869567617</v>
      </c>
      <c r="G28" s="33"/>
      <c r="H28" s="32">
        <v>846283909</v>
      </c>
      <c r="I28" s="88"/>
      <c r="J28" s="35">
        <v>798252335</v>
      </c>
      <c r="K28" s="33"/>
      <c r="L28" s="32">
        <v>776663739</v>
      </c>
    </row>
    <row r="29" spans="1:12" ht="16.5" customHeight="1">
      <c r="A29" s="22" t="s">
        <v>20</v>
      </c>
      <c r="B29" s="21"/>
      <c r="C29" s="21"/>
      <c r="D29" s="107">
        <v>11</v>
      </c>
      <c r="E29" s="43"/>
      <c r="F29" s="35">
        <v>139742307</v>
      </c>
      <c r="G29" s="33"/>
      <c r="H29" s="87">
        <v>123438278</v>
      </c>
      <c r="I29" s="88"/>
      <c r="J29" s="1">
        <v>66284957</v>
      </c>
      <c r="K29" s="23"/>
      <c r="L29" s="87">
        <v>55022752</v>
      </c>
    </row>
    <row r="30" spans="1:12" ht="16.5" customHeight="1">
      <c r="A30" s="22" t="s">
        <v>21</v>
      </c>
      <c r="D30" s="104">
        <v>10</v>
      </c>
      <c r="F30" s="90">
        <v>19846308</v>
      </c>
      <c r="G30" s="90"/>
      <c r="H30" s="87">
        <v>20209929</v>
      </c>
      <c r="I30" s="90"/>
      <c r="J30" s="91">
        <v>17525846</v>
      </c>
      <c r="L30" s="87">
        <v>17818802</v>
      </c>
    </row>
    <row r="31" spans="1:12" ht="16.5" customHeight="1">
      <c r="A31" s="22" t="s">
        <v>22</v>
      </c>
      <c r="D31" s="107"/>
      <c r="E31" s="43"/>
      <c r="F31" s="32">
        <v>18275110</v>
      </c>
      <c r="G31" s="33"/>
      <c r="H31" s="32">
        <v>20072170</v>
      </c>
      <c r="I31" s="88"/>
      <c r="J31" s="32">
        <v>16655529</v>
      </c>
      <c r="K31" s="33"/>
      <c r="L31" s="32">
        <v>18409645</v>
      </c>
    </row>
    <row r="32" spans="1:12" ht="16.5" customHeight="1">
      <c r="A32" s="22" t="s">
        <v>23</v>
      </c>
      <c r="D32" s="107"/>
      <c r="E32" s="43"/>
      <c r="F32" s="34">
        <v>57581091</v>
      </c>
      <c r="G32" s="33"/>
      <c r="H32" s="92">
        <v>74948413</v>
      </c>
      <c r="I32" s="88"/>
      <c r="J32" s="34">
        <v>54494967</v>
      </c>
      <c r="K32" s="33"/>
      <c r="L32" s="92">
        <v>67729492</v>
      </c>
    </row>
    <row r="33" spans="1:12" ht="16.5" customHeight="1">
      <c r="D33" s="107"/>
      <c r="E33" s="43"/>
      <c r="F33" s="1"/>
      <c r="G33" s="2"/>
      <c r="H33" s="1"/>
      <c r="I33" s="2"/>
      <c r="J33" s="1"/>
      <c r="K33" s="1"/>
      <c r="L33" s="1"/>
    </row>
    <row r="34" spans="1:12" ht="16.5" customHeight="1">
      <c r="A34" s="21" t="s">
        <v>24</v>
      </c>
      <c r="B34" s="21"/>
      <c r="C34" s="21"/>
      <c r="D34" s="107"/>
      <c r="E34" s="43"/>
      <c r="F34" s="3">
        <f>SUM(F26:F32)</f>
        <v>1115422433</v>
      </c>
      <c r="G34" s="2"/>
      <c r="H34" s="3">
        <f>SUM(H26:H32)</f>
        <v>1095362699</v>
      </c>
      <c r="I34" s="2"/>
      <c r="J34" s="3">
        <f>SUM(J26:J32)</f>
        <v>1047623374</v>
      </c>
      <c r="K34" s="2"/>
      <c r="L34" s="3">
        <f>SUM(L26:L32)</f>
        <v>1030054170</v>
      </c>
    </row>
    <row r="35" spans="1:12" ht="16.5" customHeight="1">
      <c r="F35" s="23"/>
      <c r="G35" s="23"/>
      <c r="H35" s="23"/>
      <c r="I35" s="23"/>
      <c r="J35" s="23"/>
      <c r="K35" s="23"/>
      <c r="L35" s="23"/>
    </row>
    <row r="36" spans="1:12" ht="16.5" customHeight="1" thickBot="1">
      <c r="A36" s="21" t="s">
        <v>25</v>
      </c>
      <c r="B36" s="21"/>
      <c r="C36" s="21"/>
      <c r="D36" s="107"/>
      <c r="E36" s="43"/>
      <c r="F36" s="36">
        <f>F22+F34</f>
        <v>2674895918</v>
      </c>
      <c r="G36" s="37"/>
      <c r="H36" s="36">
        <f>H22+H34</f>
        <v>2246214235</v>
      </c>
      <c r="I36" s="37"/>
      <c r="J36" s="36">
        <f>J22+J34</f>
        <v>2406971679</v>
      </c>
      <c r="K36" s="37"/>
      <c r="L36" s="36">
        <f>L22+L34</f>
        <v>1996498031</v>
      </c>
    </row>
    <row r="37" spans="1:12" ht="16.5" customHeight="1" thickTop="1">
      <c r="F37" s="23"/>
      <c r="G37" s="23"/>
      <c r="H37" s="23"/>
      <c r="I37" s="23"/>
      <c r="J37" s="23"/>
      <c r="L37" s="23"/>
    </row>
    <row r="38" spans="1:12" ht="16.5" customHeight="1">
      <c r="F38" s="23"/>
      <c r="G38" s="23"/>
      <c r="H38" s="23"/>
      <c r="I38" s="23"/>
      <c r="J38" s="23"/>
      <c r="K38" s="23"/>
      <c r="L38" s="23"/>
    </row>
    <row r="39" spans="1:12" ht="16.5" customHeight="1">
      <c r="F39" s="23"/>
      <c r="G39" s="23"/>
      <c r="H39" s="23"/>
      <c r="I39" s="23"/>
      <c r="J39" s="23"/>
      <c r="K39" s="23"/>
      <c r="L39" s="23"/>
    </row>
    <row r="40" spans="1:12" ht="16.5" customHeight="1">
      <c r="F40" s="23"/>
      <c r="G40" s="23"/>
      <c r="H40" s="23"/>
      <c r="I40" s="23"/>
      <c r="J40" s="23"/>
      <c r="K40" s="23"/>
      <c r="L40" s="23"/>
    </row>
    <row r="41" spans="1:12" ht="11.25" customHeight="1">
      <c r="F41" s="23"/>
      <c r="G41" s="23"/>
      <c r="H41" s="23"/>
      <c r="I41" s="23"/>
      <c r="J41" s="23"/>
      <c r="K41" s="23"/>
      <c r="L41" s="23"/>
    </row>
    <row r="42" spans="1:12" ht="16.5" customHeight="1">
      <c r="F42" s="23"/>
      <c r="G42" s="23"/>
      <c r="H42" s="23"/>
      <c r="I42" s="23"/>
      <c r="J42" s="23"/>
      <c r="L42" s="23"/>
    </row>
    <row r="43" spans="1:12" ht="16.5" customHeight="1">
      <c r="F43" s="23"/>
      <c r="G43" s="23"/>
      <c r="H43" s="23"/>
      <c r="I43" s="23"/>
      <c r="J43" s="23"/>
      <c r="L43" s="23"/>
    </row>
    <row r="44" spans="1:12" ht="16.5" customHeight="1">
      <c r="A44" s="129" t="s">
        <v>26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</row>
    <row r="45" spans="1:12" ht="16.5" customHeight="1">
      <c r="A45" s="22" t="s">
        <v>27</v>
      </c>
      <c r="C45" s="22" t="s">
        <v>28</v>
      </c>
      <c r="I45" s="93" t="s">
        <v>29</v>
      </c>
    </row>
    <row r="46" spans="1:12" ht="16.5" customHeight="1">
      <c r="I46" s="93"/>
    </row>
    <row r="47" spans="1:12" ht="19.5" customHeight="1">
      <c r="I47" s="93"/>
    </row>
    <row r="48" spans="1:12" ht="21.95" customHeight="1">
      <c r="A48" s="38" t="s">
        <v>30</v>
      </c>
      <c r="B48" s="25"/>
      <c r="C48" s="25"/>
      <c r="D48" s="25"/>
      <c r="E48" s="25"/>
      <c r="F48" s="26"/>
      <c r="G48" s="26"/>
      <c r="H48" s="26"/>
      <c r="I48" s="26"/>
      <c r="J48" s="26"/>
      <c r="K48" s="25"/>
      <c r="L48" s="26"/>
    </row>
    <row r="49" spans="1:12" ht="16.5" customHeight="1">
      <c r="A49" s="21" t="str">
        <f>A1</f>
        <v>Unique Plastic Industry Public Company Limited</v>
      </c>
      <c r="B49" s="21"/>
      <c r="C49" s="21"/>
      <c r="D49" s="21"/>
      <c r="E49" s="21"/>
      <c r="F49" s="39"/>
      <c r="G49" s="39"/>
      <c r="H49" s="39"/>
      <c r="I49" s="39"/>
      <c r="J49" s="39"/>
      <c r="K49" s="21"/>
      <c r="L49" s="39"/>
    </row>
    <row r="50" spans="1:12" ht="16.5" customHeight="1">
      <c r="A50" s="21" t="s">
        <v>31</v>
      </c>
      <c r="B50" s="21"/>
      <c r="C50" s="21"/>
      <c r="D50" s="21"/>
      <c r="E50" s="21"/>
      <c r="F50" s="39"/>
      <c r="G50" s="39"/>
      <c r="H50" s="39"/>
      <c r="I50" s="39"/>
      <c r="J50" s="39"/>
      <c r="K50" s="21"/>
      <c r="L50" s="39"/>
    </row>
    <row r="51" spans="1:12" ht="16.5" customHeight="1">
      <c r="A51" s="24" t="str">
        <f>A3</f>
        <v>As at 31 March 2026</v>
      </c>
      <c r="B51" s="24"/>
      <c r="C51" s="24"/>
      <c r="D51" s="24"/>
      <c r="E51" s="24"/>
      <c r="F51" s="40"/>
      <c r="G51" s="40"/>
      <c r="H51" s="40"/>
      <c r="I51" s="40"/>
      <c r="J51" s="40"/>
      <c r="K51" s="24"/>
      <c r="L51" s="40"/>
    </row>
    <row r="52" spans="1:12" ht="16.5" customHeight="1">
      <c r="A52" s="21"/>
      <c r="B52" s="21"/>
      <c r="C52" s="21"/>
      <c r="D52" s="21"/>
      <c r="E52" s="21"/>
      <c r="F52" s="39"/>
      <c r="G52" s="39"/>
      <c r="H52" s="39"/>
      <c r="I52" s="39"/>
      <c r="J52" s="39"/>
      <c r="K52" s="21"/>
      <c r="L52" s="39"/>
    </row>
    <row r="53" spans="1:12" ht="16.5" customHeight="1">
      <c r="A53" s="21"/>
      <c r="B53" s="21"/>
      <c r="C53" s="21"/>
      <c r="D53" s="21"/>
      <c r="E53" s="21"/>
      <c r="F53" s="39"/>
      <c r="G53" s="39"/>
      <c r="H53" s="39"/>
      <c r="I53" s="39"/>
      <c r="J53" s="39"/>
      <c r="K53" s="21"/>
      <c r="L53" s="39"/>
    </row>
    <row r="54" spans="1:12" ht="16.5" customHeight="1">
      <c r="A54" s="21"/>
      <c r="B54" s="21"/>
      <c r="C54" s="21"/>
      <c r="D54" s="21"/>
      <c r="E54" s="21"/>
      <c r="F54" s="131" t="s">
        <v>2</v>
      </c>
      <c r="G54" s="131"/>
      <c r="H54" s="131"/>
      <c r="I54" s="39"/>
      <c r="J54" s="131" t="s">
        <v>3</v>
      </c>
      <c r="K54" s="131"/>
      <c r="L54" s="131"/>
    </row>
    <row r="55" spans="1:12" ht="16.5" customHeight="1">
      <c r="A55" s="21"/>
      <c r="B55" s="21"/>
      <c r="C55" s="21"/>
      <c r="D55" s="21"/>
      <c r="E55" s="21"/>
      <c r="F55" s="130" t="s">
        <v>4</v>
      </c>
      <c r="G55" s="130"/>
      <c r="H55" s="130"/>
      <c r="I55" s="39"/>
      <c r="J55" s="130" t="s">
        <v>4</v>
      </c>
      <c r="K55" s="130"/>
      <c r="L55" s="130"/>
    </row>
    <row r="56" spans="1:12" ht="16.5" customHeight="1">
      <c r="A56" s="21"/>
      <c r="B56" s="21"/>
      <c r="C56" s="21"/>
      <c r="F56" s="27" t="s">
        <v>5</v>
      </c>
      <c r="G56" s="27"/>
      <c r="H56" s="27" t="s">
        <v>6</v>
      </c>
      <c r="I56" s="28"/>
      <c r="J56" s="27" t="s">
        <v>5</v>
      </c>
      <c r="K56" s="27"/>
      <c r="L56" s="27" t="s">
        <v>6</v>
      </c>
    </row>
    <row r="57" spans="1:12" ht="16.5" customHeight="1">
      <c r="A57" s="21"/>
      <c r="B57" s="21"/>
      <c r="C57" s="21"/>
      <c r="D57" s="21"/>
      <c r="E57" s="21"/>
      <c r="F57" s="29" t="s">
        <v>161</v>
      </c>
      <c r="G57" s="30"/>
      <c r="H57" s="29" t="s">
        <v>7</v>
      </c>
      <c r="I57" s="28"/>
      <c r="J57" s="29" t="s">
        <v>161</v>
      </c>
      <c r="K57" s="30"/>
      <c r="L57" s="29" t="s">
        <v>7</v>
      </c>
    </row>
    <row r="58" spans="1:12" ht="16.5" customHeight="1">
      <c r="A58" s="21"/>
      <c r="B58" s="21"/>
      <c r="C58" s="21"/>
      <c r="D58" s="21"/>
      <c r="E58" s="21"/>
      <c r="F58" s="29" t="s">
        <v>164</v>
      </c>
      <c r="G58" s="29"/>
      <c r="H58" s="29" t="s">
        <v>133</v>
      </c>
      <c r="I58" s="28"/>
      <c r="J58" s="29" t="s">
        <v>164</v>
      </c>
      <c r="K58" s="29"/>
      <c r="L58" s="29" t="s">
        <v>133</v>
      </c>
    </row>
    <row r="59" spans="1:12" ht="16.5" customHeight="1">
      <c r="A59" s="21"/>
      <c r="B59" s="21"/>
      <c r="C59" s="21"/>
      <c r="D59" s="105" t="s">
        <v>8</v>
      </c>
      <c r="E59" s="21"/>
      <c r="F59" s="31" t="s">
        <v>9</v>
      </c>
      <c r="G59" s="27"/>
      <c r="H59" s="31" t="s">
        <v>9</v>
      </c>
      <c r="I59" s="27"/>
      <c r="J59" s="31" t="s">
        <v>9</v>
      </c>
      <c r="K59" s="27"/>
      <c r="L59" s="31" t="s">
        <v>9</v>
      </c>
    </row>
    <row r="60" spans="1:12" ht="16.5" customHeight="1">
      <c r="A60" s="21"/>
      <c r="B60" s="21"/>
      <c r="C60" s="21"/>
      <c r="D60" s="106"/>
      <c r="E60" s="21"/>
      <c r="F60" s="27"/>
      <c r="G60" s="27"/>
      <c r="H60" s="27"/>
      <c r="I60" s="27"/>
      <c r="J60" s="27"/>
      <c r="K60" s="27"/>
      <c r="L60" s="27"/>
    </row>
    <row r="61" spans="1:12" ht="16.5" customHeight="1">
      <c r="A61" s="21" t="s">
        <v>32</v>
      </c>
      <c r="B61" s="21"/>
      <c r="C61" s="21"/>
      <c r="F61" s="23"/>
      <c r="G61" s="23"/>
      <c r="H61" s="23"/>
      <c r="I61" s="23"/>
      <c r="J61" s="23"/>
      <c r="L61" s="23"/>
    </row>
    <row r="62" spans="1:12" ht="16.5" customHeight="1">
      <c r="A62" s="21"/>
      <c r="B62" s="21"/>
      <c r="C62" s="21"/>
      <c r="F62" s="23"/>
      <c r="G62" s="23"/>
      <c r="H62" s="23"/>
      <c r="I62" s="23"/>
      <c r="J62" s="23"/>
      <c r="L62" s="23"/>
    </row>
    <row r="63" spans="1:12" ht="16.5" customHeight="1">
      <c r="A63" s="21" t="s">
        <v>33</v>
      </c>
      <c r="B63" s="21"/>
      <c r="C63" s="21"/>
      <c r="D63" s="107"/>
      <c r="E63" s="43"/>
      <c r="F63" s="23"/>
      <c r="G63" s="23"/>
      <c r="H63" s="23"/>
      <c r="I63" s="23"/>
      <c r="J63" s="23"/>
      <c r="L63" s="23"/>
    </row>
    <row r="64" spans="1:12" ht="16.5" customHeight="1">
      <c r="A64" s="21"/>
      <c r="B64" s="21"/>
      <c r="C64" s="21"/>
      <c r="D64" s="107"/>
      <c r="E64" s="43"/>
      <c r="F64" s="23"/>
      <c r="G64" s="23"/>
      <c r="H64" s="23"/>
      <c r="I64" s="23"/>
      <c r="J64" s="23"/>
      <c r="L64" s="23"/>
    </row>
    <row r="65" spans="1:12" ht="16.5" customHeight="1">
      <c r="A65" s="22" t="s">
        <v>34</v>
      </c>
      <c r="C65" s="21"/>
      <c r="D65" s="107"/>
      <c r="E65" s="43"/>
      <c r="G65" s="23"/>
      <c r="H65" s="23"/>
      <c r="I65" s="23"/>
      <c r="J65" s="23"/>
      <c r="K65" s="23"/>
      <c r="L65" s="23"/>
    </row>
    <row r="66" spans="1:12" ht="16.5" customHeight="1">
      <c r="B66" s="22" t="s">
        <v>35</v>
      </c>
      <c r="C66" s="21"/>
      <c r="D66" s="107">
        <v>13</v>
      </c>
      <c r="E66" s="43"/>
      <c r="F66" s="32">
        <v>1126974838</v>
      </c>
      <c r="G66" s="94"/>
      <c r="H66" s="87">
        <v>1131651442</v>
      </c>
      <c r="I66" s="94"/>
      <c r="J66" s="32">
        <v>1008975838</v>
      </c>
      <c r="K66" s="1"/>
      <c r="L66" s="87">
        <v>1013652442</v>
      </c>
    </row>
    <row r="67" spans="1:12" ht="16.5" customHeight="1">
      <c r="A67" s="22" t="s">
        <v>36</v>
      </c>
      <c r="C67" s="21"/>
      <c r="D67" s="107">
        <v>12</v>
      </c>
      <c r="E67" s="43"/>
      <c r="F67" s="32">
        <v>286127639</v>
      </c>
      <c r="G67" s="41"/>
      <c r="H67" s="32">
        <v>263485124</v>
      </c>
      <c r="I67" s="41"/>
      <c r="J67" s="32">
        <v>241587867</v>
      </c>
      <c r="K67" s="41"/>
      <c r="L67" s="32">
        <v>218362305</v>
      </c>
    </row>
    <row r="68" spans="1:12" ht="16.5" customHeight="1">
      <c r="A68" s="22" t="s">
        <v>37</v>
      </c>
      <c r="D68" s="107">
        <v>13</v>
      </c>
      <c r="E68" s="43"/>
      <c r="F68" s="35">
        <v>45921175</v>
      </c>
      <c r="G68" s="41"/>
      <c r="H68" s="87">
        <v>45721145</v>
      </c>
      <c r="I68" s="41"/>
      <c r="J68" s="35">
        <v>45921175</v>
      </c>
      <c r="K68" s="41"/>
      <c r="L68" s="87">
        <v>45721145</v>
      </c>
    </row>
    <row r="69" spans="1:12" ht="16.5" customHeight="1">
      <c r="A69" s="22" t="s">
        <v>38</v>
      </c>
      <c r="D69" s="107">
        <v>14</v>
      </c>
      <c r="E69" s="43"/>
      <c r="F69" s="35">
        <v>22975809</v>
      </c>
      <c r="G69" s="41"/>
      <c r="H69" s="90">
        <v>19979371</v>
      </c>
      <c r="I69" s="41"/>
      <c r="J69" s="35">
        <v>12301932</v>
      </c>
      <c r="K69" s="41"/>
      <c r="L69" s="90">
        <v>10243493</v>
      </c>
    </row>
    <row r="70" spans="1:12" ht="16.5" customHeight="1">
      <c r="A70" s="22" t="s">
        <v>135</v>
      </c>
      <c r="D70" s="107"/>
      <c r="E70" s="43"/>
      <c r="F70" s="35">
        <v>19691912</v>
      </c>
      <c r="G70" s="41"/>
      <c r="H70" s="23">
        <v>11204836</v>
      </c>
      <c r="I70" s="41"/>
      <c r="J70" s="37">
        <v>16713535</v>
      </c>
      <c r="K70" s="41"/>
      <c r="L70" s="23">
        <v>9446641</v>
      </c>
    </row>
    <row r="71" spans="1:12" ht="16.5" customHeight="1">
      <c r="A71" s="22" t="s">
        <v>39</v>
      </c>
      <c r="D71" s="107"/>
      <c r="E71" s="43"/>
      <c r="F71" s="95">
        <v>4801167</v>
      </c>
      <c r="G71" s="41"/>
      <c r="H71" s="34">
        <v>6282699</v>
      </c>
      <c r="I71" s="41"/>
      <c r="J71" s="34">
        <v>3363760</v>
      </c>
      <c r="K71" s="41"/>
      <c r="L71" s="92">
        <v>5817235</v>
      </c>
    </row>
    <row r="72" spans="1:12" ht="16.5" customHeight="1">
      <c r="D72" s="107"/>
      <c r="E72" s="43"/>
      <c r="F72" s="37"/>
      <c r="G72" s="37"/>
      <c r="H72" s="96"/>
      <c r="I72" s="37"/>
      <c r="J72" s="37"/>
      <c r="K72" s="37"/>
      <c r="L72" s="97"/>
    </row>
    <row r="73" spans="1:12" ht="16.5" customHeight="1">
      <c r="A73" s="21" t="s">
        <v>40</v>
      </c>
      <c r="B73" s="21"/>
      <c r="C73" s="21"/>
      <c r="D73" s="107"/>
      <c r="E73" s="43"/>
      <c r="F73" s="42">
        <f>SUM(F66:F72)</f>
        <v>1506492540</v>
      </c>
      <c r="G73" s="37"/>
      <c r="H73" s="42">
        <f>SUM(H65:H72)</f>
        <v>1478324617</v>
      </c>
      <c r="I73" s="37"/>
      <c r="J73" s="42">
        <f>SUM(J65:J72)</f>
        <v>1328864107</v>
      </c>
      <c r="K73" s="37"/>
      <c r="L73" s="42">
        <f>SUM(L65:L72)</f>
        <v>1303243261</v>
      </c>
    </row>
    <row r="74" spans="1:12" ht="16.5" customHeight="1">
      <c r="D74" s="107"/>
      <c r="E74" s="43"/>
      <c r="F74" s="23"/>
      <c r="G74" s="23"/>
      <c r="H74" s="23"/>
      <c r="I74" s="23"/>
      <c r="J74" s="23"/>
      <c r="K74" s="23"/>
      <c r="L74" s="23"/>
    </row>
    <row r="75" spans="1:12" ht="16.5" customHeight="1">
      <c r="A75" s="21" t="s">
        <v>41</v>
      </c>
      <c r="B75" s="21"/>
      <c r="C75" s="21"/>
      <c r="D75" s="107"/>
      <c r="E75" s="43"/>
      <c r="F75" s="23"/>
      <c r="G75" s="23"/>
      <c r="H75" s="23"/>
      <c r="I75" s="23"/>
      <c r="J75" s="23"/>
      <c r="K75" s="23"/>
      <c r="L75" s="23"/>
    </row>
    <row r="76" spans="1:12" ht="16.5" customHeight="1">
      <c r="A76" s="21"/>
      <c r="B76" s="21"/>
      <c r="C76" s="21"/>
      <c r="D76" s="107"/>
      <c r="E76" s="43"/>
      <c r="F76" s="23"/>
      <c r="G76" s="23"/>
      <c r="H76" s="23"/>
      <c r="I76" s="23"/>
      <c r="J76" s="23"/>
      <c r="K76" s="23"/>
      <c r="L76" s="23"/>
    </row>
    <row r="77" spans="1:12" ht="16.5" customHeight="1">
      <c r="A77" s="22" t="s">
        <v>42</v>
      </c>
      <c r="D77" s="107">
        <v>13</v>
      </c>
      <c r="E77" s="43"/>
      <c r="F77" s="32">
        <v>102439058</v>
      </c>
      <c r="G77" s="41"/>
      <c r="H77" s="87">
        <v>113995039</v>
      </c>
      <c r="I77" s="41"/>
      <c r="J77" s="32">
        <v>102439058</v>
      </c>
      <c r="K77" s="41"/>
      <c r="L77" s="87">
        <v>113995039</v>
      </c>
    </row>
    <row r="78" spans="1:12" ht="16.5" customHeight="1">
      <c r="A78" s="22" t="s">
        <v>43</v>
      </c>
      <c r="D78" s="107">
        <v>14</v>
      </c>
      <c r="E78" s="43"/>
      <c r="F78" s="32">
        <v>123495767</v>
      </c>
      <c r="G78" s="41"/>
      <c r="H78" s="87">
        <v>109712285</v>
      </c>
      <c r="I78" s="41"/>
      <c r="J78" s="32">
        <v>58453616</v>
      </c>
      <c r="K78" s="41"/>
      <c r="L78" s="87">
        <v>49156844</v>
      </c>
    </row>
    <row r="79" spans="1:12" ht="16.5" customHeight="1">
      <c r="A79" s="22" t="s">
        <v>44</v>
      </c>
      <c r="D79" s="107"/>
      <c r="E79" s="43"/>
      <c r="F79" s="32">
        <v>3625294</v>
      </c>
      <c r="G79" s="41"/>
      <c r="H79" s="87">
        <v>3371993</v>
      </c>
      <c r="I79" s="41"/>
      <c r="J79" s="32">
        <v>1872878</v>
      </c>
      <c r="K79" s="41"/>
      <c r="L79" s="87">
        <v>1864069</v>
      </c>
    </row>
    <row r="80" spans="1:12" ht="16.5" customHeight="1">
      <c r="A80" s="22" t="s">
        <v>45</v>
      </c>
      <c r="D80" s="107"/>
      <c r="E80" s="43"/>
      <c r="F80" s="34">
        <v>64021773</v>
      </c>
      <c r="G80" s="41"/>
      <c r="H80" s="92">
        <v>63221625</v>
      </c>
      <c r="I80" s="41"/>
      <c r="J80" s="34">
        <v>56138577</v>
      </c>
      <c r="K80" s="41"/>
      <c r="L80" s="92">
        <v>55700786</v>
      </c>
    </row>
    <row r="81" spans="1:12" ht="16.5" customHeight="1">
      <c r="D81" s="43"/>
      <c r="E81" s="43"/>
      <c r="F81" s="23"/>
      <c r="G81" s="23"/>
      <c r="H81" s="23"/>
      <c r="I81" s="23"/>
      <c r="J81" s="23"/>
      <c r="K81" s="23"/>
      <c r="L81" s="23"/>
    </row>
    <row r="82" spans="1:12" ht="16.5" customHeight="1">
      <c r="A82" s="21" t="s">
        <v>46</v>
      </c>
      <c r="B82" s="21"/>
      <c r="C82" s="21"/>
      <c r="D82" s="107"/>
      <c r="E82" s="43"/>
      <c r="F82" s="26">
        <f>SUM(F77:F81)</f>
        <v>293581892</v>
      </c>
      <c r="G82" s="23"/>
      <c r="H82" s="26">
        <f>SUM(H77:H81)</f>
        <v>290300942</v>
      </c>
      <c r="I82" s="23"/>
      <c r="J82" s="26">
        <f>SUM(J77:J81)</f>
        <v>218904129</v>
      </c>
      <c r="K82" s="23"/>
      <c r="L82" s="26">
        <f>SUM(L77:L81)</f>
        <v>220716738</v>
      </c>
    </row>
    <row r="83" spans="1:12" ht="16.5" customHeight="1">
      <c r="D83" s="107"/>
      <c r="E83" s="43"/>
      <c r="F83" s="23"/>
      <c r="G83" s="23"/>
      <c r="H83" s="23"/>
      <c r="I83" s="23"/>
      <c r="J83" s="23"/>
      <c r="K83" s="23"/>
      <c r="L83" s="23"/>
    </row>
    <row r="84" spans="1:12" ht="16.5" customHeight="1">
      <c r="A84" s="21" t="s">
        <v>47</v>
      </c>
      <c r="B84" s="21"/>
      <c r="C84" s="21"/>
      <c r="D84" s="107"/>
      <c r="E84" s="43"/>
      <c r="F84" s="42">
        <f>SUM(F82,F73)</f>
        <v>1800074432</v>
      </c>
      <c r="G84" s="37"/>
      <c r="H84" s="42">
        <f>SUM(H82,H73)</f>
        <v>1768625559</v>
      </c>
      <c r="I84" s="37"/>
      <c r="J84" s="42">
        <f>SUM(J82,J73)</f>
        <v>1547768236</v>
      </c>
      <c r="K84" s="37"/>
      <c r="L84" s="42">
        <f>SUM(L82,L73)</f>
        <v>1523959999</v>
      </c>
    </row>
    <row r="85" spans="1:12" ht="16.5" customHeight="1">
      <c r="A85" s="21"/>
      <c r="B85" s="21"/>
      <c r="C85" s="21"/>
      <c r="D85" s="107"/>
      <c r="E85" s="43"/>
      <c r="F85" s="23"/>
      <c r="G85" s="23"/>
      <c r="H85" s="23"/>
      <c r="I85" s="23"/>
      <c r="J85" s="23"/>
      <c r="K85" s="23"/>
      <c r="L85" s="23"/>
    </row>
    <row r="86" spans="1:12" ht="16.5" customHeight="1">
      <c r="A86" s="21"/>
      <c r="B86" s="21"/>
      <c r="C86" s="21"/>
      <c r="D86" s="107"/>
      <c r="E86" s="43"/>
      <c r="F86" s="23"/>
      <c r="G86" s="23"/>
      <c r="H86" s="23"/>
      <c r="I86" s="23"/>
      <c r="J86" s="23"/>
      <c r="K86" s="23"/>
      <c r="L86" s="23"/>
    </row>
    <row r="87" spans="1:12" ht="14.25" customHeight="1">
      <c r="A87" s="21"/>
      <c r="B87" s="21"/>
      <c r="C87" s="21"/>
      <c r="D87" s="107"/>
      <c r="E87" s="43"/>
      <c r="F87" s="23"/>
      <c r="G87" s="23"/>
      <c r="H87" s="23"/>
      <c r="I87" s="23"/>
      <c r="J87" s="23"/>
      <c r="K87" s="23"/>
      <c r="L87" s="23"/>
    </row>
    <row r="88" spans="1:12" ht="16.5" customHeight="1">
      <c r="A88" s="21"/>
      <c r="B88" s="21"/>
      <c r="C88" s="21"/>
      <c r="D88" s="107"/>
      <c r="E88" s="43"/>
      <c r="F88" s="23"/>
      <c r="G88" s="23"/>
      <c r="H88" s="23"/>
      <c r="I88" s="23"/>
      <c r="J88" s="23"/>
      <c r="L88" s="23"/>
    </row>
    <row r="89" spans="1:12" ht="16.5" customHeight="1">
      <c r="A89" s="21"/>
      <c r="B89" s="21"/>
      <c r="C89" s="21"/>
      <c r="D89" s="107"/>
      <c r="E89" s="43"/>
      <c r="F89" s="23"/>
      <c r="G89" s="23"/>
      <c r="H89" s="23"/>
      <c r="I89" s="23"/>
      <c r="J89" s="23"/>
      <c r="L89" s="23"/>
    </row>
    <row r="90" spans="1:12" ht="13.5" customHeight="1">
      <c r="A90" s="21"/>
      <c r="B90" s="21"/>
      <c r="C90" s="21"/>
      <c r="D90" s="107"/>
      <c r="E90" s="43"/>
      <c r="F90" s="23"/>
      <c r="G90" s="23"/>
      <c r="H90" s="23"/>
      <c r="I90" s="23"/>
      <c r="J90" s="23"/>
      <c r="L90" s="23"/>
    </row>
    <row r="91" spans="1:12" ht="16.5" customHeight="1">
      <c r="A91" s="21"/>
      <c r="B91" s="21"/>
      <c r="C91" s="21"/>
      <c r="D91" s="107"/>
      <c r="E91" s="43"/>
      <c r="F91" s="23"/>
      <c r="G91" s="23"/>
      <c r="H91" s="23"/>
      <c r="I91" s="23"/>
      <c r="J91" s="23"/>
      <c r="L91" s="23"/>
    </row>
    <row r="92" spans="1:12" ht="16.5" customHeight="1">
      <c r="A92" s="129" t="s">
        <v>26</v>
      </c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</row>
    <row r="93" spans="1:12" ht="16.5" customHeight="1">
      <c r="A93" s="22" t="s">
        <v>27</v>
      </c>
      <c r="C93" s="22" t="s">
        <v>28</v>
      </c>
      <c r="I93" s="93" t="s">
        <v>29</v>
      </c>
    </row>
    <row r="94" spans="1:12" ht="16.5" customHeight="1">
      <c r="I94" s="93"/>
    </row>
    <row r="95" spans="1:12" ht="19.5" customHeight="1">
      <c r="I95" s="93"/>
    </row>
    <row r="96" spans="1:12" ht="21.95" customHeight="1">
      <c r="A96" s="25" t="str">
        <f>+A48</f>
        <v>The accompanying notes form part of this interim financial information.</v>
      </c>
      <c r="B96" s="25"/>
      <c r="C96" s="25"/>
      <c r="D96" s="109"/>
      <c r="E96" s="98"/>
      <c r="F96" s="26"/>
      <c r="G96" s="26"/>
      <c r="H96" s="26"/>
      <c r="I96" s="26"/>
      <c r="J96" s="26"/>
      <c r="K96" s="25"/>
      <c r="L96" s="26"/>
    </row>
    <row r="97" spans="1:12" ht="16.5" customHeight="1">
      <c r="A97" s="21" t="str">
        <f>A49</f>
        <v>Unique Plastic Industry Public Company Limited</v>
      </c>
      <c r="B97" s="21"/>
      <c r="C97" s="21"/>
      <c r="D97" s="21"/>
      <c r="E97" s="21"/>
      <c r="F97" s="39"/>
      <c r="G97" s="39"/>
      <c r="H97" s="39"/>
      <c r="I97" s="39"/>
      <c r="J97" s="39"/>
      <c r="K97" s="21"/>
      <c r="L97" s="39"/>
    </row>
    <row r="98" spans="1:12" ht="19.5" customHeight="1">
      <c r="A98" s="21" t="s">
        <v>48</v>
      </c>
      <c r="B98" s="21"/>
      <c r="C98" s="21"/>
      <c r="D98" s="21"/>
      <c r="E98" s="21"/>
      <c r="F98" s="39"/>
      <c r="G98" s="39"/>
      <c r="H98" s="39"/>
      <c r="I98" s="39"/>
      <c r="J98" s="39"/>
      <c r="K98" s="21"/>
      <c r="L98" s="39"/>
    </row>
    <row r="99" spans="1:12" ht="16.5" customHeight="1">
      <c r="A99" s="24" t="str">
        <f>A51</f>
        <v>As at 31 March 2026</v>
      </c>
      <c r="B99" s="24"/>
      <c r="C99" s="24"/>
      <c r="D99" s="24"/>
      <c r="E99" s="24"/>
      <c r="F99" s="40"/>
      <c r="G99" s="40"/>
      <c r="H99" s="40"/>
      <c r="I99" s="40"/>
      <c r="J99" s="40"/>
      <c r="K99" s="24"/>
      <c r="L99" s="40"/>
    </row>
    <row r="100" spans="1:12" ht="16.5" customHeight="1">
      <c r="A100" s="21"/>
      <c r="B100" s="21"/>
      <c r="C100" s="21"/>
      <c r="D100" s="21"/>
      <c r="E100" s="21"/>
      <c r="F100" s="39"/>
      <c r="G100" s="39"/>
      <c r="H100" s="39"/>
      <c r="I100" s="39"/>
      <c r="J100" s="39"/>
      <c r="K100" s="21"/>
      <c r="L100" s="39"/>
    </row>
    <row r="101" spans="1:12" ht="16.5" customHeight="1">
      <c r="A101" s="21"/>
      <c r="B101" s="21"/>
      <c r="C101" s="21"/>
      <c r="D101" s="21"/>
      <c r="E101" s="21"/>
      <c r="F101" s="39"/>
      <c r="G101" s="39"/>
      <c r="H101" s="39"/>
      <c r="I101" s="39"/>
      <c r="J101" s="39"/>
      <c r="K101" s="21"/>
      <c r="L101" s="39"/>
    </row>
    <row r="102" spans="1:12" ht="16.5" customHeight="1">
      <c r="A102" s="21"/>
      <c r="B102" s="21"/>
      <c r="C102" s="21"/>
      <c r="D102" s="21"/>
      <c r="E102" s="21"/>
      <c r="F102" s="131" t="s">
        <v>2</v>
      </c>
      <c r="G102" s="131"/>
      <c r="H102" s="131"/>
      <c r="I102" s="39"/>
      <c r="J102" s="131" t="s">
        <v>3</v>
      </c>
      <c r="K102" s="131"/>
      <c r="L102" s="131"/>
    </row>
    <row r="103" spans="1:12" ht="16.5" customHeight="1">
      <c r="A103" s="21"/>
      <c r="B103" s="21"/>
      <c r="C103" s="21"/>
      <c r="D103" s="21"/>
      <c r="E103" s="21"/>
      <c r="F103" s="130" t="s">
        <v>4</v>
      </c>
      <c r="G103" s="130"/>
      <c r="H103" s="130"/>
      <c r="I103" s="39"/>
      <c r="J103" s="130" t="s">
        <v>4</v>
      </c>
      <c r="K103" s="130"/>
      <c r="L103" s="130"/>
    </row>
    <row r="104" spans="1:12" ht="16.5" customHeight="1">
      <c r="A104" s="21"/>
      <c r="B104" s="21"/>
      <c r="C104" s="21"/>
      <c r="D104" s="21"/>
      <c r="E104" s="21"/>
      <c r="F104" s="27" t="s">
        <v>5</v>
      </c>
      <c r="G104" s="27"/>
      <c r="H104" s="27" t="s">
        <v>6</v>
      </c>
      <c r="I104" s="28"/>
      <c r="J104" s="27" t="s">
        <v>5</v>
      </c>
      <c r="K104" s="27"/>
      <c r="L104" s="27" t="s">
        <v>6</v>
      </c>
    </row>
    <row r="105" spans="1:12" ht="16.5" customHeight="1">
      <c r="A105" s="21"/>
      <c r="B105" s="21"/>
      <c r="C105" s="21"/>
      <c r="D105" s="21"/>
      <c r="E105" s="21"/>
      <c r="F105" s="29" t="s">
        <v>161</v>
      </c>
      <c r="G105" s="30"/>
      <c r="H105" s="29" t="s">
        <v>7</v>
      </c>
      <c r="I105" s="28"/>
      <c r="J105" s="29" t="s">
        <v>161</v>
      </c>
      <c r="K105" s="30"/>
      <c r="L105" s="29" t="s">
        <v>7</v>
      </c>
    </row>
    <row r="106" spans="1:12" ht="16.5" customHeight="1">
      <c r="A106" s="21"/>
      <c r="B106" s="21"/>
      <c r="C106" s="21"/>
      <c r="D106" s="21"/>
      <c r="E106" s="21"/>
      <c r="F106" s="29" t="s">
        <v>164</v>
      </c>
      <c r="G106" s="29"/>
      <c r="H106" s="29" t="s">
        <v>133</v>
      </c>
      <c r="I106" s="28"/>
      <c r="J106" s="29" t="s">
        <v>164</v>
      </c>
      <c r="K106" s="29"/>
      <c r="L106" s="29" t="s">
        <v>133</v>
      </c>
    </row>
    <row r="107" spans="1:12" ht="16.5" customHeight="1">
      <c r="A107" s="21"/>
      <c r="B107" s="21"/>
      <c r="C107" s="21"/>
      <c r="D107" s="105" t="s">
        <v>8</v>
      </c>
      <c r="E107" s="21"/>
      <c r="F107" s="31" t="s">
        <v>9</v>
      </c>
      <c r="G107" s="27"/>
      <c r="H107" s="31" t="s">
        <v>9</v>
      </c>
      <c r="I107" s="27"/>
      <c r="J107" s="31" t="s">
        <v>9</v>
      </c>
      <c r="K107" s="27"/>
      <c r="L107" s="31" t="s">
        <v>9</v>
      </c>
    </row>
    <row r="108" spans="1:12" ht="16.5" customHeight="1">
      <c r="A108" s="21"/>
      <c r="B108" s="21"/>
      <c r="C108" s="21"/>
      <c r="D108" s="106"/>
      <c r="E108" s="21"/>
      <c r="F108" s="27"/>
      <c r="G108" s="27"/>
      <c r="H108" s="27"/>
      <c r="I108" s="27"/>
      <c r="J108" s="27"/>
      <c r="K108" s="27"/>
      <c r="L108" s="27"/>
    </row>
    <row r="109" spans="1:12" ht="16.5" customHeight="1">
      <c r="A109" s="21" t="s">
        <v>49</v>
      </c>
      <c r="B109" s="21"/>
      <c r="C109" s="21"/>
      <c r="F109" s="23"/>
      <c r="G109" s="23"/>
      <c r="H109" s="23"/>
      <c r="I109" s="23"/>
      <c r="J109" s="23"/>
      <c r="L109" s="23"/>
    </row>
    <row r="110" spans="1:12" ht="16.5" customHeight="1">
      <c r="A110" s="21"/>
      <c r="B110" s="21"/>
      <c r="C110" s="21"/>
      <c r="D110" s="107"/>
      <c r="E110" s="43"/>
      <c r="F110" s="23"/>
      <c r="G110" s="23"/>
      <c r="H110" s="23"/>
      <c r="I110" s="23"/>
      <c r="J110" s="23"/>
      <c r="L110" s="23"/>
    </row>
    <row r="111" spans="1:12" ht="16.5" customHeight="1">
      <c r="A111" s="21" t="s">
        <v>50</v>
      </c>
      <c r="B111" s="21"/>
      <c r="C111" s="21"/>
      <c r="D111" s="107"/>
      <c r="E111" s="43"/>
      <c r="F111" s="23"/>
      <c r="G111" s="23"/>
      <c r="H111" s="23"/>
      <c r="I111" s="23"/>
      <c r="J111" s="23"/>
      <c r="L111" s="23"/>
    </row>
    <row r="112" spans="1:12" ht="16.5" customHeight="1">
      <c r="A112" s="21"/>
      <c r="B112" s="21"/>
      <c r="C112" s="21"/>
      <c r="D112" s="107"/>
      <c r="E112" s="43"/>
      <c r="F112" s="23"/>
      <c r="G112" s="23"/>
      <c r="H112" s="23"/>
      <c r="I112" s="23"/>
      <c r="J112" s="23"/>
      <c r="L112" s="23"/>
    </row>
    <row r="113" spans="1:12" ht="16.5" customHeight="1">
      <c r="A113" s="22" t="s">
        <v>51</v>
      </c>
      <c r="D113" s="107"/>
      <c r="E113" s="43"/>
      <c r="F113" s="23"/>
      <c r="G113" s="23"/>
      <c r="H113" s="23"/>
      <c r="I113" s="23"/>
      <c r="J113" s="23"/>
      <c r="L113" s="23"/>
    </row>
    <row r="114" spans="1:12" ht="16.5" customHeight="1">
      <c r="B114" s="22" t="s">
        <v>52</v>
      </c>
      <c r="D114" s="104"/>
      <c r="E114" s="43"/>
      <c r="F114" s="23"/>
      <c r="G114" s="23"/>
      <c r="H114" s="23"/>
      <c r="I114" s="23"/>
      <c r="J114" s="23"/>
      <c r="K114" s="23"/>
      <c r="L114" s="23"/>
    </row>
    <row r="115" spans="1:12" ht="16.5" customHeight="1">
      <c r="C115" s="22" t="s">
        <v>53</v>
      </c>
      <c r="D115" s="104"/>
      <c r="E115" s="43"/>
      <c r="F115" s="23"/>
      <c r="G115" s="23"/>
      <c r="H115" s="23"/>
      <c r="I115" s="23"/>
      <c r="J115" s="23"/>
      <c r="K115" s="23"/>
      <c r="L115" s="23"/>
    </row>
    <row r="116" spans="1:12" ht="16.5" customHeight="1" thickBot="1">
      <c r="C116" s="22" t="s">
        <v>54</v>
      </c>
      <c r="D116" s="104">
        <v>15</v>
      </c>
      <c r="E116" s="43"/>
      <c r="F116" s="44">
        <v>330000000</v>
      </c>
      <c r="G116" s="23"/>
      <c r="H116" s="44">
        <v>330000000</v>
      </c>
      <c r="I116" s="23"/>
      <c r="J116" s="44">
        <v>330000000</v>
      </c>
      <c r="K116" s="23"/>
      <c r="L116" s="44">
        <v>330000000</v>
      </c>
    </row>
    <row r="117" spans="1:12" ht="16.5" customHeight="1" thickTop="1">
      <c r="D117" s="107"/>
      <c r="E117" s="43"/>
      <c r="F117" s="23"/>
      <c r="G117" s="23"/>
      <c r="H117" s="23"/>
      <c r="I117" s="23"/>
      <c r="J117" s="23"/>
      <c r="K117" s="23"/>
      <c r="L117" s="23"/>
    </row>
    <row r="118" spans="1:12" ht="16.5" customHeight="1">
      <c r="A118" s="22" t="s">
        <v>141</v>
      </c>
      <c r="D118" s="107"/>
      <c r="E118" s="43"/>
      <c r="F118" s="23"/>
      <c r="G118" s="23"/>
      <c r="H118" s="23"/>
      <c r="I118" s="23"/>
      <c r="J118" s="23"/>
      <c r="K118" s="23"/>
      <c r="L118" s="23"/>
    </row>
    <row r="119" spans="1:12" ht="16.5" customHeight="1">
      <c r="C119" s="22" t="s">
        <v>53</v>
      </c>
      <c r="D119" s="104"/>
      <c r="E119" s="43"/>
      <c r="F119" s="23"/>
      <c r="G119" s="23"/>
      <c r="H119" s="35"/>
      <c r="I119" s="23"/>
      <c r="J119" s="23"/>
      <c r="K119" s="23"/>
      <c r="L119" s="35"/>
    </row>
    <row r="120" spans="1:12" ht="16.5" customHeight="1">
      <c r="C120" s="22" t="s">
        <v>55</v>
      </c>
      <c r="D120" s="104"/>
      <c r="E120" s="43"/>
    </row>
    <row r="121" spans="1:12" ht="16.5" customHeight="1">
      <c r="C121" s="22" t="s">
        <v>170</v>
      </c>
      <c r="D121" s="123"/>
      <c r="E121" s="43"/>
      <c r="F121" s="32"/>
      <c r="G121" s="41"/>
      <c r="H121" s="32"/>
      <c r="I121" s="41"/>
      <c r="J121" s="32"/>
      <c r="K121" s="41"/>
      <c r="L121" s="32"/>
    </row>
    <row r="122" spans="1:12" ht="16.5" customHeight="1">
      <c r="C122" s="22" t="s">
        <v>171</v>
      </c>
      <c r="D122" s="124"/>
      <c r="E122" s="123"/>
      <c r="F122" s="32"/>
      <c r="G122" s="41"/>
      <c r="H122" s="32"/>
      <c r="I122" s="41"/>
      <c r="J122" s="32"/>
      <c r="K122" s="41"/>
      <c r="L122" s="32"/>
    </row>
    <row r="123" spans="1:12" ht="16.5" customHeight="1">
      <c r="C123" s="22" t="s">
        <v>172</v>
      </c>
      <c r="D123" s="123"/>
      <c r="E123" s="43"/>
      <c r="F123" s="32">
        <v>330000000</v>
      </c>
      <c r="G123" s="41"/>
      <c r="H123" s="32">
        <v>240000000</v>
      </c>
      <c r="I123" s="41"/>
      <c r="J123" s="32">
        <v>330000000</v>
      </c>
      <c r="K123" s="41"/>
      <c r="L123" s="32">
        <v>240000000</v>
      </c>
    </row>
    <row r="124" spans="1:12" ht="16.5" customHeight="1">
      <c r="D124" s="104"/>
      <c r="E124" s="43"/>
      <c r="F124" s="32"/>
      <c r="G124" s="41"/>
      <c r="H124" s="32"/>
      <c r="I124" s="41"/>
      <c r="J124" s="32"/>
      <c r="K124" s="41"/>
      <c r="L124" s="32"/>
    </row>
    <row r="125" spans="1:12" ht="16.5" customHeight="1">
      <c r="A125" s="22" t="s">
        <v>168</v>
      </c>
      <c r="D125" s="104"/>
      <c r="E125" s="43"/>
      <c r="F125" s="32">
        <v>244212480</v>
      </c>
      <c r="G125" s="41"/>
      <c r="H125" s="32">
        <v>0</v>
      </c>
      <c r="I125" s="41"/>
      <c r="J125" s="32">
        <v>244212480</v>
      </c>
      <c r="K125" s="41"/>
      <c r="L125" s="32">
        <v>0</v>
      </c>
    </row>
    <row r="126" spans="1:12" ht="16.5" customHeight="1">
      <c r="A126" s="22" t="s">
        <v>56</v>
      </c>
      <c r="D126" s="104"/>
      <c r="E126" s="43"/>
      <c r="F126" s="23"/>
      <c r="G126" s="37"/>
      <c r="H126" s="35"/>
      <c r="I126" s="37"/>
      <c r="J126" s="37"/>
      <c r="K126" s="37"/>
      <c r="L126" s="35"/>
    </row>
    <row r="127" spans="1:12" ht="16.5" customHeight="1">
      <c r="B127" s="22" t="s">
        <v>57</v>
      </c>
      <c r="D127" s="104"/>
      <c r="E127" s="43"/>
      <c r="F127" s="32">
        <v>-27609601</v>
      </c>
      <c r="G127" s="35"/>
      <c r="H127" s="32">
        <v>-27609601</v>
      </c>
      <c r="I127" s="37"/>
      <c r="J127" s="32">
        <v>0</v>
      </c>
      <c r="K127" s="37"/>
      <c r="L127" s="23">
        <v>0</v>
      </c>
    </row>
    <row r="128" spans="1:12" ht="16.5" customHeight="1">
      <c r="A128" s="22" t="s">
        <v>58</v>
      </c>
      <c r="D128" s="107"/>
      <c r="E128" s="43"/>
      <c r="F128" s="23"/>
      <c r="G128" s="37"/>
      <c r="H128" s="37"/>
      <c r="I128" s="37"/>
      <c r="J128" s="37"/>
      <c r="K128" s="37"/>
      <c r="L128" s="37"/>
    </row>
    <row r="129" spans="1:12" ht="16.5" customHeight="1">
      <c r="B129" s="22" t="s">
        <v>179</v>
      </c>
      <c r="D129" s="107">
        <v>16</v>
      </c>
      <c r="E129" s="43"/>
      <c r="F129" s="23">
        <v>33000000</v>
      </c>
      <c r="G129" s="37"/>
      <c r="H129" s="87">
        <v>31080000</v>
      </c>
      <c r="I129" s="37"/>
      <c r="J129" s="37">
        <v>33000000</v>
      </c>
      <c r="K129" s="37"/>
      <c r="L129" s="87">
        <v>31080000</v>
      </c>
    </row>
    <row r="130" spans="1:12" ht="16.5" customHeight="1">
      <c r="B130" s="22" t="s">
        <v>59</v>
      </c>
      <c r="D130" s="107"/>
      <c r="E130" s="43"/>
      <c r="F130" s="32">
        <v>298194291</v>
      </c>
      <c r="G130" s="41"/>
      <c r="H130" s="32">
        <v>237093961</v>
      </c>
      <c r="I130" s="41"/>
      <c r="J130" s="32">
        <v>251990963</v>
      </c>
      <c r="K130" s="41"/>
      <c r="L130" s="32">
        <v>201458032</v>
      </c>
    </row>
    <row r="131" spans="1:12" ht="16.5" customHeight="1">
      <c r="A131" s="22" t="s">
        <v>60</v>
      </c>
      <c r="D131" s="107"/>
      <c r="E131" s="43"/>
      <c r="F131" s="34">
        <v>-2975684</v>
      </c>
      <c r="G131" s="41"/>
      <c r="H131" s="92">
        <v>-2975684</v>
      </c>
      <c r="I131" s="41"/>
      <c r="J131" s="99">
        <v>0</v>
      </c>
      <c r="K131" s="41"/>
      <c r="L131" s="92">
        <v>0</v>
      </c>
    </row>
    <row r="132" spans="1:12" ht="16.5" customHeight="1">
      <c r="D132" s="107"/>
      <c r="E132" s="43"/>
      <c r="F132" s="37"/>
      <c r="G132" s="37"/>
      <c r="H132" s="37"/>
      <c r="I132" s="37"/>
      <c r="J132" s="37"/>
      <c r="K132" s="37"/>
      <c r="L132" s="37"/>
    </row>
    <row r="133" spans="1:12" ht="16.5" customHeight="1">
      <c r="A133" s="21" t="s">
        <v>62</v>
      </c>
      <c r="B133" s="21"/>
      <c r="C133" s="21"/>
      <c r="D133" s="107"/>
      <c r="E133" s="43"/>
      <c r="F133" s="42">
        <f>SUM(F121:F131)</f>
        <v>874821486</v>
      </c>
      <c r="G133" s="37"/>
      <c r="H133" s="42">
        <f>SUM(H121:H131)</f>
        <v>477588676</v>
      </c>
      <c r="I133" s="37"/>
      <c r="J133" s="42">
        <f>SUM(J121:J131)</f>
        <v>859203443</v>
      </c>
      <c r="K133" s="37"/>
      <c r="L133" s="42">
        <f>SUM(L121:L131)</f>
        <v>472538032</v>
      </c>
    </row>
    <row r="134" spans="1:12" ht="16.5" customHeight="1">
      <c r="A134" s="21"/>
      <c r="B134" s="21"/>
      <c r="C134" s="21"/>
      <c r="D134" s="107"/>
      <c r="E134" s="43"/>
      <c r="F134" s="37"/>
      <c r="G134" s="37"/>
      <c r="H134" s="37"/>
      <c r="I134" s="37"/>
      <c r="J134" s="37"/>
      <c r="K134" s="37"/>
      <c r="L134" s="37"/>
    </row>
    <row r="135" spans="1:12" ht="16.5" customHeight="1" thickBot="1">
      <c r="A135" s="21" t="s">
        <v>63</v>
      </c>
      <c r="B135" s="21"/>
      <c r="C135" s="21"/>
      <c r="D135" s="107"/>
      <c r="E135" s="43"/>
      <c r="F135" s="36">
        <f>SUM(F84,F133)</f>
        <v>2674895918</v>
      </c>
      <c r="G135" s="37"/>
      <c r="H135" s="36">
        <f>SUM(H84,H133)</f>
        <v>2246214235</v>
      </c>
      <c r="I135" s="37"/>
      <c r="J135" s="36">
        <f>SUM(J84,J133)</f>
        <v>2406971679</v>
      </c>
      <c r="K135" s="37"/>
      <c r="L135" s="36">
        <f>SUM(L84,L133)</f>
        <v>1996498031</v>
      </c>
    </row>
    <row r="136" spans="1:12" ht="16.5" customHeight="1" thickTop="1">
      <c r="A136" s="21"/>
      <c r="B136" s="21"/>
      <c r="C136" s="21"/>
      <c r="D136" s="107"/>
      <c r="E136" s="43"/>
      <c r="F136" s="37"/>
      <c r="G136" s="37"/>
      <c r="H136" s="37"/>
      <c r="I136" s="37"/>
      <c r="J136" s="37"/>
      <c r="K136" s="37"/>
      <c r="L136" s="37"/>
    </row>
    <row r="137" spans="1:12" ht="16.5" customHeight="1">
      <c r="A137" s="21"/>
      <c r="B137" s="21"/>
      <c r="C137" s="21"/>
      <c r="D137" s="107"/>
      <c r="E137" s="43"/>
      <c r="F137" s="37"/>
      <c r="G137" s="37"/>
      <c r="H137" s="37"/>
      <c r="I137" s="37"/>
      <c r="J137" s="37"/>
      <c r="K137" s="37"/>
      <c r="L137" s="37"/>
    </row>
    <row r="138" spans="1:12" ht="16.5" customHeight="1">
      <c r="A138" s="21"/>
      <c r="B138" s="21"/>
      <c r="C138" s="21"/>
      <c r="D138" s="107"/>
      <c r="E138" s="43"/>
      <c r="F138" s="37"/>
      <c r="G138" s="37"/>
      <c r="H138" s="37"/>
      <c r="I138" s="37"/>
      <c r="J138" s="37"/>
      <c r="K138" s="37"/>
      <c r="L138" s="37"/>
    </row>
    <row r="139" spans="1:12" ht="12" customHeight="1">
      <c r="A139" s="21"/>
      <c r="B139" s="21"/>
      <c r="C139" s="21"/>
      <c r="D139" s="107"/>
      <c r="E139" s="43"/>
      <c r="F139" s="37"/>
      <c r="G139" s="37"/>
      <c r="H139" s="37"/>
      <c r="I139" s="37"/>
      <c r="J139" s="37"/>
      <c r="K139" s="37"/>
      <c r="L139" s="37"/>
    </row>
    <row r="140" spans="1:12" ht="16.5" customHeight="1">
      <c r="A140" s="129" t="s">
        <v>26</v>
      </c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</row>
    <row r="141" spans="1:12" ht="16.5" customHeight="1">
      <c r="A141" s="22" t="s">
        <v>27</v>
      </c>
      <c r="C141" s="22" t="s">
        <v>28</v>
      </c>
      <c r="I141" s="93" t="s">
        <v>29</v>
      </c>
    </row>
    <row r="142" spans="1:12" ht="16.5" customHeight="1">
      <c r="I142" s="93"/>
    </row>
    <row r="143" spans="1:12" ht="16.5" customHeight="1">
      <c r="I143" s="93"/>
    </row>
    <row r="144" spans="1:12" ht="21.95" customHeight="1">
      <c r="A144" s="38" t="s">
        <v>64</v>
      </c>
      <c r="B144" s="25"/>
      <c r="C144" s="25"/>
      <c r="D144" s="109"/>
      <c r="E144" s="98"/>
      <c r="F144" s="26"/>
      <c r="G144" s="26"/>
      <c r="H144" s="26"/>
      <c r="I144" s="26"/>
      <c r="J144" s="26"/>
      <c r="K144" s="25"/>
      <c r="L144" s="26"/>
    </row>
  </sheetData>
  <mergeCells count="15">
    <mergeCell ref="A140:L140"/>
    <mergeCell ref="F103:H103"/>
    <mergeCell ref="J103:L103"/>
    <mergeCell ref="F6:H6"/>
    <mergeCell ref="J6:L6"/>
    <mergeCell ref="F7:H7"/>
    <mergeCell ref="J7:L7"/>
    <mergeCell ref="A44:L44"/>
    <mergeCell ref="F54:H54"/>
    <mergeCell ref="J54:L54"/>
    <mergeCell ref="F55:H55"/>
    <mergeCell ref="J55:L55"/>
    <mergeCell ref="F102:H102"/>
    <mergeCell ref="J102:L102"/>
    <mergeCell ref="A92:L9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BAC82-58F0-4051-AAB9-420B6EC20861}">
  <sheetPr codeName="Sheet2"/>
  <dimension ref="A1:L52"/>
  <sheetViews>
    <sheetView topLeftCell="A21" zoomScale="110" zoomScaleNormal="110" zoomScaleSheetLayoutView="100" workbookViewId="0">
      <selection activeCell="L52" sqref="L52"/>
    </sheetView>
  </sheetViews>
  <sheetFormatPr defaultColWidth="9.42578125" defaultRowHeight="16.5" customHeight="1"/>
  <cols>
    <col min="1" max="2" width="1.42578125" style="22" customWidth="1"/>
    <col min="3" max="3" width="32.85546875" style="22" customWidth="1"/>
    <col min="4" max="4" width="5.42578125" style="22" customWidth="1"/>
    <col min="5" max="5" width="0.5703125" style="22" customWidth="1"/>
    <col min="6" max="6" width="11.5703125" style="22" customWidth="1"/>
    <col min="7" max="7" width="0.5703125" style="22" customWidth="1"/>
    <col min="8" max="8" width="11.5703125" style="22" customWidth="1"/>
    <col min="9" max="9" width="0.5703125" style="22" customWidth="1"/>
    <col min="10" max="10" width="11.5703125" style="22" customWidth="1"/>
    <col min="11" max="11" width="0.5703125" style="22" customWidth="1"/>
    <col min="12" max="12" width="11.5703125" style="22" customWidth="1"/>
    <col min="13" max="16384" width="9.42578125" style="22"/>
  </cols>
  <sheetData>
    <row r="1" spans="1:12" ht="16.5" customHeight="1">
      <c r="A1" s="45" t="s">
        <v>0</v>
      </c>
      <c r="B1" s="46"/>
      <c r="C1" s="46"/>
      <c r="D1" s="47"/>
      <c r="E1" s="46"/>
      <c r="F1" s="28"/>
      <c r="G1" s="48"/>
      <c r="H1" s="28"/>
      <c r="I1" s="46"/>
      <c r="J1" s="28"/>
      <c r="K1" s="48"/>
      <c r="L1" s="28"/>
    </row>
    <row r="2" spans="1:12" ht="16.5" customHeight="1">
      <c r="A2" s="45" t="s">
        <v>65</v>
      </c>
      <c r="B2" s="46"/>
      <c r="C2" s="46"/>
      <c r="D2" s="47"/>
      <c r="E2" s="46"/>
      <c r="F2" s="28"/>
      <c r="G2" s="48"/>
      <c r="H2" s="28"/>
      <c r="I2" s="46"/>
      <c r="J2" s="28"/>
      <c r="K2" s="48"/>
      <c r="L2" s="28"/>
    </row>
    <row r="3" spans="1:12" ht="16.5" customHeight="1">
      <c r="A3" s="49" t="s">
        <v>163</v>
      </c>
      <c r="B3" s="50"/>
      <c r="C3" s="50"/>
      <c r="D3" s="110"/>
      <c r="E3" s="50"/>
      <c r="F3" s="51"/>
      <c r="G3" s="52"/>
      <c r="H3" s="51"/>
      <c r="I3" s="50"/>
      <c r="J3" s="51"/>
      <c r="K3" s="52"/>
      <c r="L3" s="51"/>
    </row>
    <row r="4" spans="1:12" ht="16.5" customHeight="1">
      <c r="A4" s="46"/>
      <c r="B4" s="46"/>
      <c r="C4" s="46"/>
      <c r="D4" s="47"/>
      <c r="E4" s="46"/>
      <c r="F4" s="28"/>
      <c r="G4" s="48"/>
      <c r="H4" s="28"/>
      <c r="I4" s="46"/>
      <c r="J4" s="28"/>
      <c r="K4" s="48"/>
      <c r="L4" s="28"/>
    </row>
    <row r="5" spans="1:12" ht="16.5" customHeight="1">
      <c r="A5" s="46"/>
      <c r="B5" s="46"/>
      <c r="C5" s="46"/>
      <c r="D5" s="47"/>
      <c r="E5" s="46"/>
      <c r="F5" s="28"/>
      <c r="G5" s="48"/>
      <c r="H5" s="28"/>
      <c r="I5" s="46"/>
      <c r="J5" s="28"/>
      <c r="K5" s="48"/>
      <c r="L5" s="28"/>
    </row>
    <row r="6" spans="1:12" ht="16.5" customHeight="1">
      <c r="A6" s="46"/>
      <c r="B6" s="46"/>
      <c r="C6" s="46"/>
      <c r="D6" s="47"/>
      <c r="E6" s="46"/>
      <c r="F6" s="131" t="s">
        <v>2</v>
      </c>
      <c r="G6" s="131"/>
      <c r="H6" s="131"/>
      <c r="I6" s="47"/>
      <c r="J6" s="131" t="s">
        <v>3</v>
      </c>
      <c r="K6" s="131"/>
      <c r="L6" s="131"/>
    </row>
    <row r="7" spans="1:12" ht="16.5" customHeight="1">
      <c r="A7" s="46"/>
      <c r="B7" s="46"/>
      <c r="C7" s="46"/>
      <c r="D7" s="47"/>
      <c r="E7" s="46"/>
      <c r="F7" s="130" t="s">
        <v>4</v>
      </c>
      <c r="G7" s="130"/>
      <c r="H7" s="130"/>
      <c r="I7" s="47"/>
      <c r="J7" s="130" t="s">
        <v>4</v>
      </c>
      <c r="K7" s="130"/>
      <c r="L7" s="130"/>
    </row>
    <row r="8" spans="1:12" ht="16.5" customHeight="1">
      <c r="A8" s="46"/>
      <c r="B8" s="46"/>
      <c r="C8" s="46"/>
      <c r="D8" s="27"/>
      <c r="E8" s="46"/>
      <c r="F8" s="29" t="s">
        <v>161</v>
      </c>
      <c r="G8" s="62"/>
      <c r="H8" s="29" t="s">
        <v>161</v>
      </c>
      <c r="I8" s="30"/>
      <c r="J8" s="29" t="s">
        <v>161</v>
      </c>
      <c r="K8" s="62"/>
      <c r="L8" s="29" t="s">
        <v>161</v>
      </c>
    </row>
    <row r="9" spans="1:12" ht="16.5" customHeight="1">
      <c r="A9" s="46"/>
      <c r="B9" s="46"/>
      <c r="C9" s="46"/>
      <c r="D9" s="111" t="s">
        <v>66</v>
      </c>
      <c r="E9" s="45"/>
      <c r="F9" s="29" t="s">
        <v>164</v>
      </c>
      <c r="G9" s="27"/>
      <c r="H9" s="29" t="s">
        <v>133</v>
      </c>
      <c r="I9" s="53"/>
      <c r="J9" s="29" t="s">
        <v>164</v>
      </c>
      <c r="K9" s="27"/>
      <c r="L9" s="29" t="s">
        <v>133</v>
      </c>
    </row>
    <row r="10" spans="1:12" ht="16.5" customHeight="1">
      <c r="A10" s="46"/>
      <c r="B10" s="46"/>
      <c r="C10" s="46"/>
      <c r="D10" s="105" t="s">
        <v>8</v>
      </c>
      <c r="E10" s="45"/>
      <c r="F10" s="31" t="s">
        <v>9</v>
      </c>
      <c r="G10" s="27"/>
      <c r="H10" s="31" t="s">
        <v>9</v>
      </c>
      <c r="I10" s="53"/>
      <c r="J10" s="31" t="s">
        <v>9</v>
      </c>
      <c r="K10" s="27"/>
      <c r="L10" s="31" t="s">
        <v>9</v>
      </c>
    </row>
    <row r="11" spans="1:12" ht="8.1" customHeight="1">
      <c r="A11" s="46"/>
      <c r="B11" s="46"/>
      <c r="C11" s="46"/>
      <c r="D11" s="106"/>
      <c r="E11" s="45"/>
      <c r="F11" s="28"/>
      <c r="G11" s="48"/>
      <c r="H11" s="28"/>
      <c r="I11" s="45"/>
      <c r="J11" s="28"/>
      <c r="K11" s="48"/>
      <c r="L11" s="28"/>
    </row>
    <row r="12" spans="1:12" ht="16.5" customHeight="1">
      <c r="A12" s="46" t="s">
        <v>67</v>
      </c>
      <c r="B12" s="46"/>
      <c r="C12" s="46"/>
      <c r="D12" s="47"/>
      <c r="E12" s="46"/>
      <c r="F12" s="2">
        <v>778873776</v>
      </c>
      <c r="G12" s="23"/>
      <c r="H12" s="2">
        <v>806832526</v>
      </c>
      <c r="I12" s="23"/>
      <c r="J12" s="2">
        <v>617119732</v>
      </c>
      <c r="K12" s="23"/>
      <c r="L12" s="23">
        <v>649742659</v>
      </c>
    </row>
    <row r="13" spans="1:12" ht="16.5" customHeight="1">
      <c r="A13" s="4" t="s">
        <v>68</v>
      </c>
      <c r="B13" s="46"/>
      <c r="C13" s="46"/>
      <c r="D13" s="47"/>
      <c r="E13" s="46"/>
      <c r="F13" s="3">
        <v>-638797150</v>
      </c>
      <c r="G13" s="54"/>
      <c r="H13" s="67">
        <v>-686679725</v>
      </c>
      <c r="I13" s="54"/>
      <c r="J13" s="67">
        <v>-503391307</v>
      </c>
      <c r="K13" s="54"/>
      <c r="L13" s="100">
        <v>-553473642</v>
      </c>
    </row>
    <row r="14" spans="1:12" ht="8.1" customHeight="1">
      <c r="A14" s="46"/>
      <c r="B14" s="46"/>
      <c r="C14" s="46"/>
      <c r="D14" s="47"/>
      <c r="E14" s="46"/>
      <c r="F14" s="23"/>
      <c r="G14" s="23"/>
      <c r="H14" s="23"/>
      <c r="I14" s="23"/>
      <c r="J14" s="23"/>
      <c r="K14" s="23"/>
      <c r="L14" s="23"/>
    </row>
    <row r="15" spans="1:12" ht="16.5" customHeight="1">
      <c r="A15" s="45" t="s">
        <v>69</v>
      </c>
      <c r="B15" s="46"/>
      <c r="C15" s="46"/>
      <c r="D15" s="47"/>
      <c r="E15" s="46"/>
      <c r="F15" s="1">
        <f>F12+F13</f>
        <v>140076626</v>
      </c>
      <c r="G15" s="54"/>
      <c r="H15" s="1">
        <f>H12+H13</f>
        <v>120152801</v>
      </c>
      <c r="I15" s="54"/>
      <c r="J15" s="1">
        <f>J12+J13</f>
        <v>113728425</v>
      </c>
      <c r="K15" s="54"/>
      <c r="L15" s="1">
        <f>L12+L13</f>
        <v>96269017</v>
      </c>
    </row>
    <row r="16" spans="1:12" ht="16.5" customHeight="1">
      <c r="A16" s="46" t="s">
        <v>70</v>
      </c>
      <c r="B16" s="46"/>
      <c r="C16" s="46"/>
      <c r="D16" s="47">
        <v>18</v>
      </c>
      <c r="E16" s="46"/>
      <c r="F16" s="115">
        <v>888962</v>
      </c>
      <c r="G16" s="54"/>
      <c r="H16" s="1">
        <v>1343507</v>
      </c>
      <c r="I16" s="54"/>
      <c r="J16" s="1">
        <v>3636807</v>
      </c>
      <c r="K16" s="54"/>
      <c r="L16" s="1">
        <v>3889987</v>
      </c>
    </row>
    <row r="17" spans="1:12" ht="16.5" customHeight="1">
      <c r="A17" s="46" t="s">
        <v>142</v>
      </c>
      <c r="B17" s="46"/>
      <c r="C17" s="46"/>
      <c r="D17" s="47"/>
      <c r="E17" s="46"/>
      <c r="F17" s="1">
        <v>-13404525</v>
      </c>
      <c r="G17" s="54"/>
      <c r="H17" s="1">
        <v>-12616991</v>
      </c>
      <c r="I17" s="54"/>
      <c r="J17" s="1">
        <v>-9079659</v>
      </c>
      <c r="K17" s="54"/>
      <c r="L17" s="54">
        <v>-7892882</v>
      </c>
    </row>
    <row r="18" spans="1:12" ht="16.5" customHeight="1">
      <c r="A18" s="46" t="s">
        <v>71</v>
      </c>
      <c r="B18" s="46"/>
      <c r="C18" s="46"/>
      <c r="D18" s="47"/>
      <c r="E18" s="46"/>
      <c r="F18" s="2">
        <v>-49134100</v>
      </c>
      <c r="G18" s="54"/>
      <c r="H18" s="2">
        <v>-45681272</v>
      </c>
      <c r="I18" s="54"/>
      <c r="J18" s="2">
        <v>-42475664</v>
      </c>
      <c r="K18" s="54"/>
      <c r="L18" s="54">
        <v>-38918905</v>
      </c>
    </row>
    <row r="19" spans="1:12" ht="16.5" customHeight="1">
      <c r="A19" s="46" t="s">
        <v>155</v>
      </c>
      <c r="B19" s="46"/>
      <c r="C19" s="46"/>
      <c r="D19" s="47"/>
      <c r="E19" s="46"/>
      <c r="F19" s="2">
        <v>6718183</v>
      </c>
      <c r="G19" s="54"/>
      <c r="H19" s="2">
        <v>-1575569</v>
      </c>
      <c r="I19" s="54"/>
      <c r="J19" s="2">
        <v>6270795</v>
      </c>
      <c r="K19" s="54"/>
      <c r="L19" s="54">
        <v>831664</v>
      </c>
    </row>
    <row r="20" spans="1:12" ht="16.5" customHeight="1">
      <c r="A20" s="46" t="s">
        <v>72</v>
      </c>
      <c r="B20" s="46"/>
      <c r="C20" s="46"/>
      <c r="D20" s="47"/>
      <c r="E20" s="46"/>
      <c r="F20" s="3">
        <v>-9434728</v>
      </c>
      <c r="G20" s="54"/>
      <c r="H20" s="67">
        <v>-11811430</v>
      </c>
      <c r="I20" s="54"/>
      <c r="J20" s="67">
        <v>-8200810</v>
      </c>
      <c r="K20" s="54"/>
      <c r="L20" s="100">
        <v>-10252883</v>
      </c>
    </row>
    <row r="21" spans="1:12" ht="8.1" customHeight="1">
      <c r="A21" s="46"/>
      <c r="B21" s="46"/>
      <c r="C21" s="46"/>
      <c r="D21" s="47"/>
      <c r="E21" s="46"/>
      <c r="F21" s="2"/>
      <c r="G21" s="54"/>
      <c r="H21" s="2"/>
      <c r="I21" s="54"/>
      <c r="J21" s="54"/>
      <c r="K21" s="54"/>
      <c r="L21" s="54"/>
    </row>
    <row r="22" spans="1:12" ht="16.5" customHeight="1">
      <c r="A22" s="5" t="s">
        <v>73</v>
      </c>
      <c r="B22" s="46"/>
      <c r="C22" s="46"/>
      <c r="D22" s="47"/>
      <c r="E22" s="46"/>
      <c r="F22" s="23">
        <f>SUM(F15:F20)</f>
        <v>75710418</v>
      </c>
      <c r="G22" s="54"/>
      <c r="H22" s="23">
        <f>SUM(H15:H20)</f>
        <v>49811046</v>
      </c>
      <c r="I22" s="54"/>
      <c r="J22" s="23">
        <f>SUM(J15:J20)</f>
        <v>63879894</v>
      </c>
      <c r="K22" s="54"/>
      <c r="L22" s="23">
        <f>SUM(L15:L20)</f>
        <v>43925998</v>
      </c>
    </row>
    <row r="23" spans="1:12" ht="16.5" customHeight="1">
      <c r="A23" s="46" t="s">
        <v>74</v>
      </c>
      <c r="B23" s="46"/>
      <c r="C23" s="46"/>
      <c r="D23" s="47"/>
      <c r="E23" s="46"/>
      <c r="F23" s="26">
        <v>-12690088</v>
      </c>
      <c r="G23" s="23"/>
      <c r="H23" s="68">
        <v>-804696</v>
      </c>
      <c r="I23" s="23"/>
      <c r="J23" s="68">
        <v>-11426963</v>
      </c>
      <c r="K23" s="23"/>
      <c r="L23" s="68">
        <v>-1273039</v>
      </c>
    </row>
    <row r="24" spans="1:12" ht="8.1" customHeight="1">
      <c r="A24" s="46"/>
      <c r="B24" s="46"/>
      <c r="C24" s="46"/>
      <c r="D24" s="47"/>
      <c r="E24" s="46"/>
      <c r="F24" s="28"/>
      <c r="G24" s="28"/>
      <c r="H24" s="28"/>
      <c r="I24" s="23"/>
      <c r="J24" s="28"/>
      <c r="K24" s="28"/>
      <c r="L24" s="28"/>
    </row>
    <row r="25" spans="1:12" ht="16.5" customHeight="1">
      <c r="A25" s="45" t="s">
        <v>75</v>
      </c>
      <c r="B25" s="46"/>
      <c r="C25" s="46"/>
      <c r="D25" s="47"/>
      <c r="E25" s="46"/>
      <c r="F25" s="23">
        <f>SUM(F22:F24)</f>
        <v>63020330</v>
      </c>
      <c r="G25" s="23"/>
      <c r="H25" s="23">
        <f>SUM(H22:H24)</f>
        <v>49006350</v>
      </c>
      <c r="I25" s="23"/>
      <c r="J25" s="23">
        <f>SUM(J22:J24)</f>
        <v>52452931</v>
      </c>
      <c r="K25" s="23"/>
      <c r="L25" s="23">
        <f>SUM(L22:L24)</f>
        <v>42652959</v>
      </c>
    </row>
    <row r="26" spans="1:12" ht="16.5" customHeight="1">
      <c r="A26" s="46" t="s">
        <v>134</v>
      </c>
      <c r="B26" s="46"/>
      <c r="C26" s="46"/>
      <c r="D26" s="47"/>
      <c r="E26" s="46"/>
      <c r="F26" s="26">
        <v>0</v>
      </c>
      <c r="G26" s="23"/>
      <c r="H26" s="68">
        <v>0</v>
      </c>
      <c r="I26" s="23"/>
      <c r="J26" s="68">
        <v>0</v>
      </c>
      <c r="K26" s="46"/>
      <c r="L26" s="68">
        <v>0</v>
      </c>
    </row>
    <row r="27" spans="1:12" ht="8.1" customHeight="1">
      <c r="A27" s="45"/>
      <c r="B27" s="46"/>
      <c r="C27" s="46"/>
      <c r="D27" s="47"/>
      <c r="E27" s="46"/>
      <c r="F27" s="23"/>
      <c r="G27" s="23"/>
      <c r="H27" s="23"/>
      <c r="I27" s="23"/>
      <c r="J27" s="23"/>
      <c r="K27" s="23"/>
      <c r="L27" s="23"/>
    </row>
    <row r="28" spans="1:12" ht="16.5" customHeight="1">
      <c r="A28" s="21" t="s">
        <v>76</v>
      </c>
      <c r="B28" s="21"/>
      <c r="D28" s="47"/>
      <c r="E28" s="46"/>
      <c r="F28" s="28"/>
      <c r="G28" s="28"/>
      <c r="H28" s="28"/>
      <c r="I28" s="23"/>
      <c r="J28" s="28"/>
      <c r="K28" s="28"/>
      <c r="L28" s="28"/>
    </row>
    <row r="29" spans="1:12" ht="16.5" customHeight="1" thickBot="1">
      <c r="B29" s="21" t="s">
        <v>77</v>
      </c>
      <c r="D29" s="47"/>
      <c r="E29" s="46"/>
      <c r="F29" s="55">
        <f>SUM(F25:F26)</f>
        <v>63020330</v>
      </c>
      <c r="G29" s="28"/>
      <c r="H29" s="55">
        <f>SUM(H25:H26)</f>
        <v>49006350</v>
      </c>
      <c r="I29" s="23"/>
      <c r="J29" s="55">
        <f>SUM(J25:J26)</f>
        <v>52452931</v>
      </c>
      <c r="K29" s="28"/>
      <c r="L29" s="55">
        <f>SUM(L25:L26)</f>
        <v>42652959</v>
      </c>
    </row>
    <row r="30" spans="1:12" ht="16.5" customHeight="1" thickTop="1">
      <c r="A30" s="46"/>
      <c r="B30" s="46"/>
      <c r="C30" s="46"/>
      <c r="D30" s="47"/>
      <c r="E30" s="46"/>
      <c r="F30" s="28"/>
      <c r="G30" s="48"/>
      <c r="H30" s="28"/>
      <c r="I30" s="46"/>
      <c r="J30" s="28"/>
      <c r="K30" s="48"/>
      <c r="L30" s="28"/>
    </row>
    <row r="31" spans="1:12" ht="16.5" customHeight="1">
      <c r="A31" s="56" t="s">
        <v>78</v>
      </c>
      <c r="B31" s="46"/>
      <c r="C31" s="46"/>
      <c r="D31" s="47"/>
      <c r="E31" s="46"/>
      <c r="F31" s="28"/>
      <c r="G31" s="48"/>
      <c r="H31" s="28"/>
      <c r="I31" s="46"/>
      <c r="J31" s="28"/>
      <c r="K31" s="48"/>
      <c r="L31" s="28"/>
    </row>
    <row r="32" spans="1:12" ht="16.5" customHeight="1">
      <c r="A32" s="66" t="s">
        <v>79</v>
      </c>
      <c r="B32" s="46"/>
      <c r="C32" s="46"/>
      <c r="D32" s="47"/>
      <c r="E32" s="46"/>
      <c r="F32" s="28">
        <f>F29</f>
        <v>63020330</v>
      </c>
      <c r="G32" s="28"/>
      <c r="H32" s="28">
        <f>H29</f>
        <v>49006350</v>
      </c>
      <c r="I32" s="86"/>
      <c r="J32" s="28">
        <f>J29</f>
        <v>52452931</v>
      </c>
      <c r="K32" s="78"/>
      <c r="L32" s="28">
        <f>L29</f>
        <v>42652959</v>
      </c>
    </row>
    <row r="33" spans="1:12" ht="16.5" customHeight="1">
      <c r="A33" s="66" t="s">
        <v>61</v>
      </c>
      <c r="B33" s="46"/>
      <c r="C33" s="46"/>
      <c r="D33" s="47"/>
      <c r="E33" s="46"/>
      <c r="F33" s="72">
        <v>0</v>
      </c>
      <c r="G33" s="78"/>
      <c r="H33" s="72">
        <v>0</v>
      </c>
      <c r="I33" s="78"/>
      <c r="J33" s="72">
        <v>0</v>
      </c>
      <c r="K33" s="78"/>
      <c r="L33" s="72">
        <v>0</v>
      </c>
    </row>
    <row r="34" spans="1:12" ht="8.1" customHeight="1">
      <c r="A34" s="66"/>
      <c r="B34" s="46"/>
      <c r="C34" s="46"/>
      <c r="D34" s="47"/>
      <c r="E34" s="46"/>
      <c r="F34" s="28"/>
      <c r="G34" s="48"/>
      <c r="H34" s="28"/>
      <c r="I34" s="46"/>
      <c r="J34" s="28"/>
      <c r="K34" s="48"/>
      <c r="L34" s="28"/>
    </row>
    <row r="35" spans="1:12" ht="16.5" customHeight="1" thickBot="1">
      <c r="A35" s="21"/>
      <c r="B35" s="46"/>
      <c r="C35" s="46"/>
      <c r="D35" s="47"/>
      <c r="E35" s="46"/>
      <c r="F35" s="55">
        <f>SUM(F32:F33)</f>
        <v>63020330</v>
      </c>
      <c r="G35" s="48"/>
      <c r="H35" s="55">
        <f>SUM(H32:H33)</f>
        <v>49006350</v>
      </c>
      <c r="I35" s="46"/>
      <c r="J35" s="55">
        <f>SUM(J32:J33)</f>
        <v>52452931</v>
      </c>
      <c r="K35" s="48"/>
      <c r="L35" s="55">
        <f>SUM(L32:L33)</f>
        <v>42652959</v>
      </c>
    </row>
    <row r="36" spans="1:12" ht="16.5" customHeight="1" thickTop="1">
      <c r="A36" s="46"/>
      <c r="B36" s="46"/>
      <c r="C36" s="46"/>
      <c r="D36" s="47"/>
      <c r="E36" s="46"/>
      <c r="F36" s="28"/>
      <c r="G36" s="48"/>
      <c r="H36" s="28"/>
      <c r="I36" s="46"/>
      <c r="J36" s="28"/>
      <c r="K36" s="48"/>
      <c r="L36" s="28"/>
    </row>
    <row r="37" spans="1:12" ht="16.5" customHeight="1">
      <c r="A37" s="56" t="s">
        <v>150</v>
      </c>
      <c r="B37" s="45"/>
      <c r="C37" s="46"/>
      <c r="D37" s="47"/>
      <c r="E37" s="46"/>
      <c r="F37" s="28"/>
      <c r="G37" s="48"/>
      <c r="H37" s="28"/>
      <c r="I37" s="46"/>
      <c r="J37" s="28"/>
      <c r="K37" s="48"/>
      <c r="L37" s="28"/>
    </row>
    <row r="38" spans="1:12" ht="16.5" customHeight="1">
      <c r="A38" s="66" t="s">
        <v>79</v>
      </c>
      <c r="B38" s="46"/>
      <c r="C38" s="46"/>
      <c r="D38" s="47"/>
      <c r="E38" s="46"/>
      <c r="F38" s="28">
        <v>63020330</v>
      </c>
      <c r="G38" s="28"/>
      <c r="H38" s="28">
        <v>49006350</v>
      </c>
      <c r="I38" s="28"/>
      <c r="J38" s="28">
        <v>52452931</v>
      </c>
      <c r="K38" s="28"/>
      <c r="L38" s="28">
        <v>42652959</v>
      </c>
    </row>
    <row r="39" spans="1:12" ht="16.5" customHeight="1">
      <c r="A39" s="66" t="s">
        <v>61</v>
      </c>
      <c r="B39" s="46"/>
      <c r="C39" s="46"/>
      <c r="D39" s="47"/>
      <c r="E39" s="46"/>
      <c r="F39" s="51">
        <v>0</v>
      </c>
      <c r="G39" s="28"/>
      <c r="H39" s="51">
        <v>0</v>
      </c>
      <c r="I39" s="28"/>
      <c r="J39" s="51">
        <v>0</v>
      </c>
      <c r="K39" s="28"/>
      <c r="L39" s="51">
        <v>0</v>
      </c>
    </row>
    <row r="40" spans="1:12" ht="8.1" customHeight="1">
      <c r="A40" s="66"/>
      <c r="B40" s="46"/>
      <c r="C40" s="46"/>
      <c r="D40" s="47"/>
      <c r="E40" s="46"/>
      <c r="F40" s="28"/>
      <c r="G40" s="48"/>
      <c r="H40" s="28"/>
      <c r="I40" s="46"/>
      <c r="J40" s="28"/>
      <c r="K40" s="48"/>
      <c r="L40" s="28"/>
    </row>
    <row r="41" spans="1:12" ht="16.5" customHeight="1" thickBot="1">
      <c r="A41" s="56"/>
      <c r="B41" s="45"/>
      <c r="C41" s="46"/>
      <c r="D41" s="47"/>
      <c r="E41" s="46"/>
      <c r="F41" s="55">
        <f>SUM(F38:F39)</f>
        <v>63020330</v>
      </c>
      <c r="G41" s="48"/>
      <c r="H41" s="55">
        <f>SUM(H38:H39)</f>
        <v>49006350</v>
      </c>
      <c r="I41" s="46"/>
      <c r="J41" s="55">
        <f>SUM(J38:J39)</f>
        <v>52452931</v>
      </c>
      <c r="K41" s="48"/>
      <c r="L41" s="55">
        <f>SUM(L38:L39)</f>
        <v>42652959</v>
      </c>
    </row>
    <row r="42" spans="1:12" ht="16.5" customHeight="1" thickTop="1">
      <c r="A42" s="46"/>
      <c r="B42" s="46"/>
      <c r="C42" s="46"/>
      <c r="D42" s="47"/>
      <c r="E42" s="46"/>
      <c r="F42" s="28"/>
      <c r="G42" s="48"/>
      <c r="H42" s="28"/>
      <c r="I42" s="46"/>
      <c r="J42" s="28"/>
      <c r="K42" s="48"/>
      <c r="L42" s="28"/>
    </row>
    <row r="43" spans="1:12" ht="16.5" customHeight="1">
      <c r="A43" s="57" t="s">
        <v>151</v>
      </c>
      <c r="B43" s="46"/>
      <c r="C43" s="46"/>
      <c r="D43" s="47"/>
      <c r="E43" s="46"/>
      <c r="F43" s="28"/>
      <c r="G43" s="48"/>
      <c r="H43" s="28"/>
      <c r="I43" s="46"/>
      <c r="J43" s="28"/>
      <c r="K43" s="48"/>
      <c r="L43" s="28"/>
    </row>
    <row r="44" spans="1:12" ht="16.5" customHeight="1">
      <c r="A44" s="58"/>
      <c r="B44" s="45" t="s">
        <v>152</v>
      </c>
      <c r="C44" s="46"/>
      <c r="D44" s="47"/>
      <c r="E44" s="46"/>
      <c r="F44" s="15"/>
      <c r="G44" s="15"/>
      <c r="H44" s="15"/>
      <c r="I44" s="16"/>
      <c r="J44" s="15"/>
      <c r="K44" s="15"/>
      <c r="L44" s="15"/>
    </row>
    <row r="45" spans="1:12" ht="16.5" customHeight="1">
      <c r="A45" s="59" t="s">
        <v>80</v>
      </c>
      <c r="B45" s="46"/>
      <c r="C45" s="46"/>
      <c r="D45" s="47">
        <v>17</v>
      </c>
      <c r="E45" s="46"/>
      <c r="F45" s="17">
        <v>0.13</v>
      </c>
      <c r="G45" s="60"/>
      <c r="H45" s="17">
        <v>0.1</v>
      </c>
      <c r="I45" s="60"/>
      <c r="J45" s="17">
        <v>0.11</v>
      </c>
      <c r="K45" s="61"/>
      <c r="L45" s="17">
        <v>0.09</v>
      </c>
    </row>
    <row r="46" spans="1:12" ht="16.5" customHeight="1">
      <c r="A46" s="59"/>
      <c r="B46" s="46"/>
      <c r="C46" s="46"/>
      <c r="D46" s="47"/>
      <c r="E46" s="46"/>
      <c r="F46" s="17"/>
      <c r="G46" s="60"/>
      <c r="I46" s="61"/>
      <c r="J46" s="60"/>
      <c r="K46" s="61"/>
      <c r="L46" s="60"/>
    </row>
    <row r="47" spans="1:12" ht="8.25" customHeight="1">
      <c r="A47" s="59"/>
      <c r="B47" s="46"/>
      <c r="C47" s="46"/>
      <c r="D47" s="47"/>
      <c r="E47" s="46"/>
      <c r="F47" s="17"/>
      <c r="G47" s="60"/>
      <c r="I47" s="61"/>
      <c r="J47" s="60"/>
      <c r="K47" s="61"/>
      <c r="L47" s="60"/>
    </row>
    <row r="48" spans="1:12" ht="18" customHeight="1">
      <c r="A48" s="59"/>
      <c r="B48" s="46"/>
      <c r="C48" s="46"/>
      <c r="D48" s="47"/>
      <c r="E48" s="46"/>
      <c r="F48" s="17"/>
      <c r="G48" s="60"/>
      <c r="I48" s="61"/>
      <c r="J48" s="60"/>
      <c r="K48" s="61"/>
      <c r="L48" s="60"/>
    </row>
    <row r="49" spans="1:12" ht="16.5" customHeight="1">
      <c r="A49" s="129" t="s">
        <v>26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</row>
    <row r="50" spans="1:12" ht="16.5" customHeight="1">
      <c r="A50" s="22" t="s">
        <v>27</v>
      </c>
      <c r="C50" s="22" t="s">
        <v>28</v>
      </c>
      <c r="I50" s="93" t="s">
        <v>29</v>
      </c>
    </row>
    <row r="51" spans="1:12" ht="13.7" customHeight="1">
      <c r="A51" s="59"/>
      <c r="B51" s="46"/>
      <c r="C51" s="46"/>
      <c r="D51" s="47"/>
      <c r="E51" s="46"/>
      <c r="F51" s="28"/>
      <c r="G51" s="48"/>
      <c r="H51" s="28"/>
      <c r="I51" s="46"/>
      <c r="J51" s="28"/>
      <c r="K51" s="61"/>
      <c r="L51" s="28"/>
    </row>
    <row r="52" spans="1:12" ht="21.95" customHeight="1">
      <c r="A52" s="38" t="s">
        <v>64</v>
      </c>
      <c r="B52" s="50"/>
      <c r="C52" s="50"/>
      <c r="D52" s="110"/>
      <c r="E52" s="50"/>
      <c r="F52" s="51"/>
      <c r="G52" s="52"/>
      <c r="H52" s="51"/>
      <c r="I52" s="50"/>
      <c r="J52" s="51"/>
      <c r="K52" s="52"/>
      <c r="L52" s="51"/>
    </row>
  </sheetData>
  <mergeCells count="5">
    <mergeCell ref="A49:L49"/>
    <mergeCell ref="F6:H6"/>
    <mergeCell ref="J6:L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G9 K9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BB1C-455B-41F3-B555-2F4FEB932865}">
  <sheetPr codeName="Sheet4"/>
  <dimension ref="A1:R36"/>
  <sheetViews>
    <sheetView zoomScale="85" zoomScaleNormal="85" zoomScaleSheetLayoutView="110" workbookViewId="0">
      <selection activeCell="R36" sqref="R36"/>
    </sheetView>
  </sheetViews>
  <sheetFormatPr defaultColWidth="9.42578125" defaultRowHeight="16.5" customHeight="1"/>
  <cols>
    <col min="1" max="2" width="1.5703125" style="70" customWidth="1"/>
    <col min="3" max="3" width="36.42578125" style="70" customWidth="1"/>
    <col min="4" max="4" width="5.5703125" style="70" customWidth="1"/>
    <col min="5" max="5" width="0.85546875" style="70" customWidth="1"/>
    <col min="6" max="6" width="12.5703125" style="70" customWidth="1"/>
    <col min="7" max="7" width="0.85546875" style="70" customWidth="1"/>
    <col min="8" max="8" width="13.5703125" style="70" customWidth="1"/>
    <col min="9" max="9" width="0.85546875" style="70" customWidth="1"/>
    <col min="10" max="10" width="16.5703125" style="70" customWidth="1"/>
    <col min="11" max="11" width="0.85546875" style="70" customWidth="1"/>
    <col min="12" max="12" width="13.5703125" style="70" customWidth="1"/>
    <col min="13" max="13" width="0.85546875" style="70" customWidth="1"/>
    <col min="14" max="14" width="14.42578125" style="70" customWidth="1"/>
    <col min="15" max="15" width="0.85546875" style="70" customWidth="1"/>
    <col min="16" max="16" width="17.5703125" style="70" customWidth="1"/>
    <col min="17" max="17" width="0.85546875" style="70" customWidth="1"/>
    <col min="18" max="18" width="13.5703125" style="70" customWidth="1"/>
    <col min="19" max="16384" width="9.42578125" style="70"/>
  </cols>
  <sheetData>
    <row r="1" spans="1:18" ht="16.5" customHeight="1">
      <c r="A1" s="21" t="s">
        <v>0</v>
      </c>
      <c r="B1" s="46"/>
      <c r="C1" s="46"/>
      <c r="D1" s="48"/>
      <c r="E1" s="4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16.5" customHeight="1">
      <c r="A2" s="45" t="s">
        <v>81</v>
      </c>
      <c r="B2" s="46"/>
      <c r="C2" s="46"/>
      <c r="D2" s="48"/>
      <c r="E2" s="4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6.5" customHeight="1">
      <c r="A3" s="49" t="s">
        <v>163</v>
      </c>
      <c r="B3" s="50"/>
      <c r="C3" s="50"/>
      <c r="D3" s="52"/>
      <c r="E3" s="52"/>
      <c r="F3" s="51"/>
      <c r="G3" s="51"/>
      <c r="H3" s="72"/>
      <c r="I3" s="72"/>
      <c r="J3" s="51"/>
      <c r="K3" s="51"/>
      <c r="L3" s="51"/>
      <c r="M3" s="51"/>
      <c r="N3" s="51"/>
      <c r="O3" s="51"/>
      <c r="P3" s="51"/>
      <c r="Q3" s="51"/>
      <c r="R3" s="51"/>
    </row>
    <row r="4" spans="1:18" ht="16.5" customHeight="1">
      <c r="A4" s="45"/>
      <c r="B4" s="46"/>
      <c r="C4" s="46"/>
      <c r="D4" s="48"/>
      <c r="E4" s="4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ht="16.5" customHeight="1">
      <c r="A5" s="45"/>
      <c r="B5" s="46"/>
      <c r="C5" s="46"/>
      <c r="D5" s="48"/>
      <c r="E5" s="4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6.5" customHeight="1">
      <c r="A6" s="45"/>
      <c r="B6" s="46"/>
      <c r="C6" s="46"/>
      <c r="D6" s="48"/>
      <c r="E6" s="48"/>
      <c r="F6" s="130" t="s">
        <v>82</v>
      </c>
      <c r="G6" s="130"/>
      <c r="H6" s="132"/>
      <c r="I6" s="132"/>
      <c r="J6" s="130"/>
      <c r="K6" s="130"/>
      <c r="L6" s="130"/>
      <c r="M6" s="130"/>
      <c r="N6" s="130"/>
      <c r="O6" s="130"/>
      <c r="P6" s="130"/>
      <c r="Q6" s="132"/>
      <c r="R6" s="130"/>
    </row>
    <row r="7" spans="1:18" ht="16.5" customHeight="1">
      <c r="A7" s="45"/>
      <c r="B7" s="46"/>
      <c r="C7" s="46"/>
      <c r="D7" s="48"/>
      <c r="E7" s="48"/>
      <c r="F7" s="69"/>
      <c r="G7" s="69"/>
      <c r="H7" s="69"/>
      <c r="I7" s="69"/>
      <c r="J7" s="69"/>
      <c r="K7" s="69"/>
      <c r="L7" s="69"/>
      <c r="M7" s="69"/>
      <c r="N7" s="69"/>
      <c r="O7" s="69"/>
      <c r="P7" s="27" t="s">
        <v>145</v>
      </c>
      <c r="Q7" s="69"/>
      <c r="R7" s="69"/>
    </row>
    <row r="8" spans="1:18" ht="16.5" customHeight="1">
      <c r="A8" s="45"/>
      <c r="B8" s="46"/>
      <c r="C8" s="46"/>
      <c r="D8" s="48"/>
      <c r="E8" s="48"/>
      <c r="F8" s="69"/>
      <c r="G8" s="69"/>
      <c r="H8" s="69"/>
      <c r="I8" s="69"/>
      <c r="J8" s="69"/>
      <c r="K8" s="69"/>
      <c r="L8" s="130" t="s">
        <v>58</v>
      </c>
      <c r="M8" s="130"/>
      <c r="N8" s="130"/>
      <c r="O8" s="69"/>
      <c r="P8" s="31" t="s">
        <v>144</v>
      </c>
      <c r="Q8" s="69"/>
      <c r="R8" s="69"/>
    </row>
    <row r="9" spans="1:18" ht="16.5" customHeight="1">
      <c r="A9" s="46"/>
      <c r="B9" s="46"/>
      <c r="C9" s="46"/>
      <c r="D9" s="48"/>
      <c r="E9" s="53"/>
      <c r="F9" s="28"/>
      <c r="G9" s="27"/>
      <c r="H9" s="27"/>
      <c r="I9" s="27"/>
      <c r="J9" s="27" t="s">
        <v>83</v>
      </c>
      <c r="K9" s="27"/>
      <c r="L9" s="27"/>
      <c r="M9" s="27"/>
      <c r="N9" s="46"/>
      <c r="O9" s="46"/>
      <c r="P9" s="27"/>
      <c r="Q9" s="27"/>
      <c r="R9" s="27"/>
    </row>
    <row r="10" spans="1:18" ht="16.5" customHeight="1">
      <c r="A10" s="46"/>
      <c r="B10" s="46"/>
      <c r="C10" s="46"/>
      <c r="D10" s="48"/>
      <c r="E10" s="53"/>
      <c r="F10" s="27" t="s">
        <v>84</v>
      </c>
      <c r="G10" s="27"/>
      <c r="H10" s="27"/>
      <c r="I10" s="27"/>
      <c r="J10" s="27" t="s">
        <v>85</v>
      </c>
      <c r="K10" s="27"/>
      <c r="L10" s="27"/>
      <c r="M10" s="27"/>
      <c r="N10" s="27"/>
      <c r="O10" s="27"/>
      <c r="P10" s="27" t="s">
        <v>146</v>
      </c>
      <c r="Q10" s="27"/>
      <c r="R10" s="46"/>
    </row>
    <row r="11" spans="1:18" ht="16.5" customHeight="1">
      <c r="A11" s="46"/>
      <c r="B11" s="46"/>
      <c r="C11" s="46"/>
      <c r="D11" s="53"/>
      <c r="E11" s="53"/>
      <c r="F11" s="27" t="s">
        <v>88</v>
      </c>
      <c r="G11" s="27"/>
      <c r="J11" s="27" t="s">
        <v>89</v>
      </c>
      <c r="K11" s="27"/>
      <c r="L11" s="27" t="s">
        <v>86</v>
      </c>
      <c r="M11" s="27"/>
      <c r="N11" s="27"/>
      <c r="O11" s="27"/>
      <c r="P11" s="27" t="s">
        <v>147</v>
      </c>
      <c r="Q11" s="27"/>
      <c r="R11" s="27"/>
    </row>
    <row r="12" spans="1:18" ht="16.5" customHeight="1">
      <c r="A12" s="46"/>
      <c r="B12" s="46"/>
      <c r="C12" s="46"/>
      <c r="D12" s="53"/>
      <c r="E12" s="53"/>
      <c r="F12" s="27" t="s">
        <v>91</v>
      </c>
      <c r="G12" s="27"/>
      <c r="H12" s="27" t="s">
        <v>168</v>
      </c>
      <c r="I12" s="27"/>
      <c r="J12" s="27" t="s">
        <v>92</v>
      </c>
      <c r="K12" s="27"/>
      <c r="L12" s="27" t="s">
        <v>149</v>
      </c>
      <c r="M12" s="27"/>
      <c r="N12" s="27" t="s">
        <v>59</v>
      </c>
      <c r="O12" s="27"/>
      <c r="P12" s="27" t="s">
        <v>148</v>
      </c>
      <c r="Q12" s="27"/>
      <c r="R12" s="27"/>
    </row>
    <row r="13" spans="1:18" ht="16.5" customHeight="1">
      <c r="A13" s="46"/>
      <c r="B13" s="46"/>
      <c r="C13" s="46"/>
      <c r="D13" s="105" t="s">
        <v>8</v>
      </c>
      <c r="E13" s="53"/>
      <c r="F13" s="31" t="s">
        <v>9</v>
      </c>
      <c r="G13" s="27"/>
      <c r="H13" s="103" t="s">
        <v>9</v>
      </c>
      <c r="I13" s="27"/>
      <c r="J13" s="31" t="s">
        <v>9</v>
      </c>
      <c r="K13" s="27"/>
      <c r="L13" s="31" t="s">
        <v>9</v>
      </c>
      <c r="M13" s="27"/>
      <c r="N13" s="31" t="s">
        <v>9</v>
      </c>
      <c r="O13" s="27"/>
      <c r="P13" s="31" t="s">
        <v>9</v>
      </c>
      <c r="Q13" s="27"/>
      <c r="R13" s="73" t="s">
        <v>62</v>
      </c>
    </row>
    <row r="14" spans="1:18" ht="16.5" customHeight="1">
      <c r="A14" s="46"/>
      <c r="B14" s="46"/>
      <c r="C14" s="46"/>
      <c r="D14" s="53"/>
      <c r="E14" s="53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8" ht="16.5" customHeight="1">
      <c r="A15" s="45" t="s">
        <v>176</v>
      </c>
      <c r="B15" s="46"/>
      <c r="C15" s="46"/>
      <c r="D15" s="47"/>
      <c r="E15" s="48"/>
      <c r="F15" s="118">
        <v>240000000</v>
      </c>
      <c r="G15" s="118"/>
      <c r="H15" s="118">
        <v>0</v>
      </c>
      <c r="I15" s="118"/>
      <c r="J15" s="118">
        <v>-27609601</v>
      </c>
      <c r="K15" s="118"/>
      <c r="L15" s="118">
        <v>23700000</v>
      </c>
      <c r="M15" s="118"/>
      <c r="N15" s="118">
        <v>166167108</v>
      </c>
      <c r="O15" s="118"/>
      <c r="P15" s="118">
        <v>-2975684</v>
      </c>
      <c r="Q15" s="28"/>
      <c r="R15" s="23">
        <f>SUM(F15:P15)</f>
        <v>399281823</v>
      </c>
    </row>
    <row r="16" spans="1:18" ht="16.5" customHeight="1">
      <c r="A16" s="71" t="s">
        <v>166</v>
      </c>
      <c r="B16" s="46"/>
      <c r="C16" s="46"/>
      <c r="D16" s="47"/>
      <c r="E16" s="48"/>
      <c r="F16" s="23">
        <v>0</v>
      </c>
      <c r="G16" s="28"/>
      <c r="H16" s="28">
        <v>0</v>
      </c>
      <c r="I16" s="28"/>
      <c r="J16" s="23">
        <v>0</v>
      </c>
      <c r="K16" s="28"/>
      <c r="L16" s="23">
        <v>300000</v>
      </c>
      <c r="M16" s="28"/>
      <c r="N16" s="23">
        <v>-300000</v>
      </c>
      <c r="O16" s="23"/>
      <c r="P16" s="23">
        <v>0</v>
      </c>
      <c r="Q16" s="28"/>
      <c r="R16" s="28">
        <f>SUM(F16:P16)</f>
        <v>0</v>
      </c>
    </row>
    <row r="17" spans="1:18" ht="16.5" customHeight="1">
      <c r="A17" s="71" t="s">
        <v>94</v>
      </c>
      <c r="B17" s="46"/>
      <c r="C17" s="46"/>
      <c r="D17" s="47"/>
      <c r="E17" s="48"/>
      <c r="F17" s="72">
        <v>0</v>
      </c>
      <c r="G17" s="28"/>
      <c r="H17" s="72">
        <v>0</v>
      </c>
      <c r="I17" s="28"/>
      <c r="J17" s="72">
        <v>0</v>
      </c>
      <c r="K17" s="28"/>
      <c r="L17" s="72">
        <v>0</v>
      </c>
      <c r="M17" s="28"/>
      <c r="N17" s="72">
        <v>49006350</v>
      </c>
      <c r="O17" s="28"/>
      <c r="P17" s="72">
        <v>0</v>
      </c>
      <c r="Q17" s="28"/>
      <c r="R17" s="72">
        <f>SUM(F17:P17)</f>
        <v>49006350</v>
      </c>
    </row>
    <row r="18" spans="1:18" ht="16.5" customHeight="1">
      <c r="A18" s="46"/>
      <c r="B18" s="46"/>
      <c r="C18" s="46"/>
      <c r="D18" s="112"/>
      <c r="E18" s="48"/>
      <c r="F18" s="74"/>
      <c r="G18" s="28"/>
      <c r="H18" s="28"/>
      <c r="I18" s="28"/>
      <c r="J18" s="74"/>
      <c r="K18" s="28"/>
      <c r="L18" s="74"/>
      <c r="M18" s="28"/>
      <c r="N18" s="74"/>
      <c r="O18" s="74"/>
      <c r="P18" s="74"/>
      <c r="Q18" s="28"/>
      <c r="R18" s="74"/>
    </row>
    <row r="19" spans="1:18" ht="16.5" customHeight="1" thickBot="1">
      <c r="A19" s="45" t="s">
        <v>177</v>
      </c>
      <c r="B19" s="75"/>
      <c r="C19" s="46"/>
      <c r="D19" s="47"/>
      <c r="E19" s="48"/>
      <c r="F19" s="55">
        <f>SUM(F15:F17)</f>
        <v>240000000</v>
      </c>
      <c r="G19" s="28"/>
      <c r="H19" s="55">
        <v>0</v>
      </c>
      <c r="I19" s="28"/>
      <c r="J19" s="55">
        <f>SUM(J15:J17)</f>
        <v>-27609601</v>
      </c>
      <c r="K19" s="28"/>
      <c r="L19" s="55">
        <f>SUM(L15:L17)</f>
        <v>24000000</v>
      </c>
      <c r="M19" s="28"/>
      <c r="N19" s="55">
        <f>SUM(N15:N17)</f>
        <v>214873458</v>
      </c>
      <c r="O19" s="28"/>
      <c r="P19" s="55">
        <f>SUM(P15:P17)</f>
        <v>-2975684</v>
      </c>
      <c r="Q19" s="28"/>
      <c r="R19" s="55">
        <f>SUM(F19:P19)</f>
        <v>448288173</v>
      </c>
    </row>
    <row r="20" spans="1:18" ht="16.5" customHeight="1" thickTop="1">
      <c r="A20" s="45"/>
      <c r="B20" s="75"/>
      <c r="C20" s="46"/>
      <c r="D20" s="47"/>
      <c r="E20" s="4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</row>
    <row r="21" spans="1:18" ht="16.5" customHeight="1">
      <c r="A21" s="45"/>
      <c r="B21" s="75"/>
      <c r="C21" s="46"/>
      <c r="D21" s="47"/>
      <c r="E21" s="48"/>
      <c r="F21" s="28"/>
      <c r="G21" s="28"/>
      <c r="I21" s="28"/>
      <c r="J21" s="28"/>
      <c r="K21" s="28"/>
      <c r="L21" s="28"/>
      <c r="M21" s="28"/>
      <c r="N21" s="28"/>
      <c r="O21" s="28"/>
      <c r="P21" s="28"/>
      <c r="Q21" s="28"/>
      <c r="R21" s="28"/>
    </row>
    <row r="22" spans="1:18" ht="16.5" customHeight="1">
      <c r="A22" s="45" t="s">
        <v>160</v>
      </c>
      <c r="B22" s="46"/>
      <c r="C22" s="46"/>
      <c r="D22" s="47"/>
      <c r="E22" s="48"/>
      <c r="F22" s="23">
        <v>240000000</v>
      </c>
      <c r="G22" s="28"/>
      <c r="H22" s="28">
        <v>0</v>
      </c>
      <c r="I22" s="28"/>
      <c r="J22" s="23">
        <v>-27609601</v>
      </c>
      <c r="K22" s="28"/>
      <c r="L22" s="23">
        <v>31080000</v>
      </c>
      <c r="M22" s="28"/>
      <c r="N22" s="23">
        <v>237093961</v>
      </c>
      <c r="O22" s="23"/>
      <c r="P22" s="23">
        <v>-2975684</v>
      </c>
      <c r="Q22" s="28"/>
      <c r="R22" s="23">
        <f>SUM(F22:P22)</f>
        <v>477588676</v>
      </c>
    </row>
    <row r="23" spans="1:18" ht="16.5" customHeight="1">
      <c r="A23" s="71" t="s">
        <v>167</v>
      </c>
      <c r="B23" s="46"/>
      <c r="C23" s="46"/>
      <c r="D23" s="47">
        <v>15</v>
      </c>
      <c r="E23" s="48"/>
      <c r="F23" s="23">
        <v>90000000</v>
      </c>
      <c r="G23" s="28"/>
      <c r="H23" s="28">
        <v>0</v>
      </c>
      <c r="I23" s="28"/>
      <c r="J23" s="23">
        <v>0</v>
      </c>
      <c r="K23" s="28"/>
      <c r="L23" s="23">
        <v>0</v>
      </c>
      <c r="M23" s="28"/>
      <c r="N23" s="23">
        <v>0</v>
      </c>
      <c r="O23" s="23"/>
      <c r="P23" s="23">
        <v>0</v>
      </c>
      <c r="Q23" s="28"/>
      <c r="R23" s="23">
        <f>SUM(F23:P23)</f>
        <v>90000000</v>
      </c>
    </row>
    <row r="24" spans="1:18" ht="16.5" customHeight="1">
      <c r="A24" s="71" t="s">
        <v>168</v>
      </c>
      <c r="B24" s="46"/>
      <c r="C24" s="46"/>
      <c r="D24" s="47">
        <v>15</v>
      </c>
      <c r="E24" s="48"/>
      <c r="F24" s="23">
        <v>0</v>
      </c>
      <c r="G24" s="28"/>
      <c r="H24" s="28">
        <v>244212480</v>
      </c>
      <c r="I24" s="28"/>
      <c r="J24" s="23">
        <v>0</v>
      </c>
      <c r="K24" s="28"/>
      <c r="L24" s="23">
        <v>0</v>
      </c>
      <c r="M24" s="28"/>
      <c r="N24" s="23">
        <v>0</v>
      </c>
      <c r="O24" s="23"/>
      <c r="P24" s="23">
        <v>0</v>
      </c>
      <c r="Q24" s="28"/>
      <c r="R24" s="23">
        <f>SUM(F24:P24)</f>
        <v>244212480</v>
      </c>
    </row>
    <row r="25" spans="1:18" ht="16.5" customHeight="1">
      <c r="A25" s="71" t="s">
        <v>166</v>
      </c>
      <c r="B25" s="46"/>
      <c r="C25" s="46"/>
      <c r="D25" s="47">
        <v>16</v>
      </c>
      <c r="E25" s="48"/>
      <c r="F25" s="28">
        <v>0</v>
      </c>
      <c r="G25" s="28"/>
      <c r="H25" s="28">
        <v>0</v>
      </c>
      <c r="I25" s="28"/>
      <c r="J25" s="28">
        <v>0</v>
      </c>
      <c r="K25" s="28"/>
      <c r="L25" s="28">
        <v>1920000</v>
      </c>
      <c r="M25" s="28"/>
      <c r="N25" s="28">
        <v>-1920000</v>
      </c>
      <c r="O25" s="28"/>
      <c r="P25" s="28">
        <v>0</v>
      </c>
      <c r="Q25" s="28"/>
      <c r="R25" s="23">
        <f>SUM(F25:P25)</f>
        <v>0</v>
      </c>
    </row>
    <row r="26" spans="1:18" ht="16.5" customHeight="1">
      <c r="A26" s="71" t="s">
        <v>94</v>
      </c>
      <c r="B26" s="46"/>
      <c r="C26" s="46"/>
      <c r="D26" s="47"/>
      <c r="E26" s="48"/>
      <c r="F26" s="72">
        <v>0</v>
      </c>
      <c r="G26" s="28"/>
      <c r="H26" s="72">
        <v>0</v>
      </c>
      <c r="I26" s="28"/>
      <c r="J26" s="72">
        <v>0</v>
      </c>
      <c r="K26" s="28"/>
      <c r="L26" s="72">
        <v>0</v>
      </c>
      <c r="M26" s="28"/>
      <c r="N26" s="72">
        <v>63020330</v>
      </c>
      <c r="O26" s="28"/>
      <c r="P26" s="72">
        <v>0</v>
      </c>
      <c r="Q26" s="28"/>
      <c r="R26" s="68">
        <f>SUM(F26:P26)</f>
        <v>63020330</v>
      </c>
    </row>
    <row r="27" spans="1:18" ht="16.5" customHeight="1">
      <c r="A27" s="46"/>
      <c r="B27" s="46"/>
      <c r="C27" s="46"/>
      <c r="D27" s="112"/>
      <c r="E27" s="48"/>
      <c r="F27" s="74"/>
      <c r="G27" s="28"/>
      <c r="H27" s="28"/>
      <c r="I27" s="28"/>
      <c r="J27" s="74"/>
      <c r="K27" s="28"/>
      <c r="L27" s="74"/>
      <c r="M27" s="28"/>
      <c r="N27" s="74"/>
      <c r="O27" s="74"/>
      <c r="P27" s="74"/>
      <c r="Q27" s="28"/>
      <c r="R27" s="74"/>
    </row>
    <row r="28" spans="1:18" ht="16.5" customHeight="1" thickBot="1">
      <c r="A28" s="45" t="s">
        <v>162</v>
      </c>
      <c r="B28" s="75"/>
      <c r="C28" s="46"/>
      <c r="D28" s="47"/>
      <c r="E28" s="48"/>
      <c r="F28" s="55">
        <f>SUM(F22:F26)</f>
        <v>330000000</v>
      </c>
      <c r="G28" s="28"/>
      <c r="H28" s="55">
        <f>SUM(H22:H26)</f>
        <v>244212480</v>
      </c>
      <c r="I28" s="28"/>
      <c r="J28" s="55">
        <f>SUM(J22:J26)</f>
        <v>-27609601</v>
      </c>
      <c r="K28" s="28"/>
      <c r="L28" s="55">
        <f>SUM(L22:L26)</f>
        <v>33000000</v>
      </c>
      <c r="M28" s="28"/>
      <c r="N28" s="55">
        <f>SUM(N22:N26)</f>
        <v>298194291</v>
      </c>
      <c r="O28" s="28"/>
      <c r="P28" s="55">
        <f>SUM(P22:P26)</f>
        <v>-2975684</v>
      </c>
      <c r="Q28" s="28"/>
      <c r="R28" s="55">
        <f>SUM(F28:P28)</f>
        <v>874821486</v>
      </c>
    </row>
    <row r="29" spans="1:18" ht="17.25" customHeight="1" thickTop="1">
      <c r="A29" s="45"/>
      <c r="B29" s="75"/>
      <c r="C29" s="46"/>
      <c r="D29" s="47"/>
      <c r="E29" s="4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25" customHeight="1">
      <c r="A30" s="45"/>
      <c r="B30" s="75"/>
      <c r="C30" s="46"/>
      <c r="D30" s="47"/>
      <c r="E30" s="4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</row>
    <row r="31" spans="1:18" ht="17.25" customHeight="1">
      <c r="A31" s="45"/>
      <c r="B31" s="75"/>
      <c r="C31" s="46"/>
      <c r="D31" s="47"/>
      <c r="E31" s="4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18" ht="17.25" customHeight="1">
      <c r="A32" s="129" t="s">
        <v>26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</row>
    <row r="33" spans="1:18" ht="17.25" customHeight="1">
      <c r="A33" s="22" t="s">
        <v>27</v>
      </c>
      <c r="B33" s="22"/>
      <c r="C33" s="22"/>
      <c r="D33" s="22"/>
      <c r="E33" s="22"/>
      <c r="F33" s="129" t="s">
        <v>183</v>
      </c>
      <c r="G33" s="129"/>
      <c r="H33" s="22"/>
      <c r="I33" s="22"/>
      <c r="J33" s="93"/>
      <c r="K33" s="22"/>
      <c r="L33" s="129" t="s">
        <v>29</v>
      </c>
      <c r="M33" s="129"/>
      <c r="N33" s="28"/>
      <c r="O33" s="28"/>
      <c r="P33" s="28"/>
      <c r="Q33" s="28"/>
      <c r="R33" s="28"/>
    </row>
    <row r="34" spans="1:18" ht="17.25" customHeight="1">
      <c r="A34" s="45"/>
      <c r="B34" s="75"/>
      <c r="C34" s="46"/>
      <c r="D34" s="47"/>
      <c r="E34" s="4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</row>
    <row r="35" spans="1:18" ht="9.9499999999999993" customHeight="1">
      <c r="A35" s="45"/>
      <c r="B35" s="75"/>
      <c r="C35" s="46"/>
      <c r="D35" s="47"/>
      <c r="E35" s="4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ht="22.35" customHeight="1">
      <c r="A36" s="125" t="s">
        <v>64</v>
      </c>
      <c r="B36" s="126"/>
      <c r="C36" s="126"/>
      <c r="D36" s="127"/>
      <c r="E36" s="127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</row>
  </sheetData>
  <mergeCells count="5">
    <mergeCell ref="F6:R6"/>
    <mergeCell ref="L8:N8"/>
    <mergeCell ref="A32:R32"/>
    <mergeCell ref="L33:M33"/>
    <mergeCell ref="F33:G33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7F5FB-F686-4AC3-AD7B-096F8E0DB9C3}">
  <sheetPr codeName="Sheet5"/>
  <dimension ref="A1:N57"/>
  <sheetViews>
    <sheetView topLeftCell="A29" zoomScale="110" zoomScaleNormal="110" zoomScaleSheetLayoutView="130" workbookViewId="0">
      <selection activeCell="N57" sqref="N57"/>
    </sheetView>
  </sheetViews>
  <sheetFormatPr defaultColWidth="9.42578125" defaultRowHeight="16.5" customHeight="1"/>
  <cols>
    <col min="1" max="2" width="1.42578125" style="70" customWidth="1"/>
    <col min="3" max="3" width="30.7109375" style="70" customWidth="1"/>
    <col min="4" max="4" width="5.42578125" style="70" customWidth="1"/>
    <col min="5" max="5" width="0.5703125" style="70" customWidth="1"/>
    <col min="6" max="6" width="11.140625" style="70" customWidth="1"/>
    <col min="7" max="7" width="0.5703125" style="70" customWidth="1"/>
    <col min="8" max="8" width="13.5703125" style="70" customWidth="1"/>
    <col min="9" max="9" width="0.5703125" style="70" customWidth="1"/>
    <col min="10" max="10" width="12.85546875" style="70" customWidth="1"/>
    <col min="11" max="11" width="0.5703125" style="70" customWidth="1"/>
    <col min="12" max="12" width="14.5703125" style="70" customWidth="1"/>
    <col min="13" max="13" width="0.5703125" style="70" customWidth="1"/>
    <col min="14" max="14" width="11.42578125" style="70" customWidth="1"/>
    <col min="15" max="16384" width="9.42578125" style="70"/>
  </cols>
  <sheetData>
    <row r="1" spans="1:14" ht="16.5" customHeight="1">
      <c r="A1" s="21" t="s">
        <v>0</v>
      </c>
      <c r="B1" s="46"/>
      <c r="C1" s="46"/>
      <c r="D1" s="48"/>
      <c r="E1" s="48"/>
      <c r="F1" s="28"/>
      <c r="G1" s="28"/>
      <c r="H1" s="28"/>
      <c r="I1" s="28"/>
      <c r="J1" s="28"/>
      <c r="K1" s="28"/>
      <c r="L1" s="28"/>
      <c r="M1" s="76"/>
      <c r="N1" s="28"/>
    </row>
    <row r="2" spans="1:14" ht="16.5" customHeight="1">
      <c r="A2" s="45" t="s">
        <v>136</v>
      </c>
      <c r="B2" s="46"/>
      <c r="C2" s="46"/>
      <c r="D2" s="48"/>
      <c r="E2" s="48"/>
      <c r="F2" s="28"/>
      <c r="G2" s="28"/>
      <c r="H2" s="28"/>
      <c r="I2" s="28"/>
      <c r="J2" s="28"/>
      <c r="K2" s="28"/>
      <c r="L2" s="28"/>
      <c r="M2" s="76"/>
      <c r="N2" s="28"/>
    </row>
    <row r="3" spans="1:14" ht="16.5" customHeight="1">
      <c r="A3" s="49" t="str">
        <f>+'6'!A3</f>
        <v>For the three-month period ended 31 March 2026</v>
      </c>
      <c r="B3" s="50"/>
      <c r="C3" s="50"/>
      <c r="D3" s="52"/>
      <c r="E3" s="52"/>
      <c r="F3" s="51"/>
      <c r="G3" s="51"/>
      <c r="H3" s="72"/>
      <c r="I3" s="72"/>
      <c r="J3" s="51"/>
      <c r="K3" s="51"/>
      <c r="L3" s="51"/>
      <c r="M3" s="77"/>
      <c r="N3" s="51"/>
    </row>
    <row r="4" spans="1:14" ht="16.5" customHeight="1">
      <c r="A4" s="45"/>
      <c r="B4" s="46"/>
      <c r="C4" s="46"/>
      <c r="D4" s="48"/>
      <c r="E4" s="48"/>
      <c r="F4" s="28"/>
      <c r="G4" s="28"/>
      <c r="H4" s="28"/>
      <c r="I4" s="28"/>
      <c r="J4" s="28"/>
      <c r="K4" s="28"/>
      <c r="L4" s="28"/>
      <c r="M4" s="76"/>
      <c r="N4" s="28"/>
    </row>
    <row r="5" spans="1:14" ht="16.5" customHeight="1">
      <c r="A5" s="45"/>
      <c r="B5" s="46"/>
      <c r="C5" s="46"/>
      <c r="D5" s="48"/>
      <c r="E5" s="48"/>
      <c r="F5" s="28"/>
      <c r="G5" s="28"/>
      <c r="H5" s="28"/>
      <c r="I5" s="28"/>
      <c r="J5" s="28"/>
      <c r="K5" s="28"/>
      <c r="L5" s="28"/>
      <c r="M5" s="76"/>
      <c r="N5" s="28"/>
    </row>
    <row r="6" spans="1:14" ht="16.5" customHeight="1">
      <c r="A6" s="46"/>
      <c r="B6" s="46"/>
      <c r="C6" s="46"/>
      <c r="E6" s="53"/>
      <c r="F6" s="130" t="s">
        <v>95</v>
      </c>
      <c r="G6" s="130"/>
      <c r="H6" s="132"/>
      <c r="I6" s="132"/>
      <c r="J6" s="130"/>
      <c r="K6" s="130"/>
      <c r="L6" s="130"/>
      <c r="M6" s="130"/>
      <c r="N6" s="130"/>
    </row>
    <row r="7" spans="1:14" ht="16.5" customHeight="1">
      <c r="A7" s="46"/>
      <c r="B7" s="46"/>
      <c r="C7" s="46"/>
      <c r="D7" s="53"/>
      <c r="E7" s="53"/>
      <c r="F7" s="27" t="s">
        <v>84</v>
      </c>
      <c r="G7" s="27"/>
      <c r="H7" s="27"/>
      <c r="I7" s="27"/>
      <c r="J7" s="27" t="s">
        <v>86</v>
      </c>
      <c r="K7" s="27"/>
      <c r="L7" s="27" t="s">
        <v>96</v>
      </c>
      <c r="M7" s="76"/>
      <c r="N7" s="28"/>
    </row>
    <row r="8" spans="1:14" ht="16.5" customHeight="1">
      <c r="A8" s="46"/>
      <c r="B8" s="46"/>
      <c r="C8" s="46"/>
      <c r="D8" s="53"/>
      <c r="E8" s="53"/>
      <c r="F8" s="27" t="s">
        <v>88</v>
      </c>
      <c r="G8" s="27"/>
      <c r="H8" s="27"/>
      <c r="I8" s="27"/>
      <c r="J8" s="27" t="s">
        <v>90</v>
      </c>
      <c r="K8" s="27"/>
      <c r="L8" s="27" t="s">
        <v>143</v>
      </c>
      <c r="M8" s="76"/>
      <c r="N8" s="46"/>
    </row>
    <row r="9" spans="1:14" ht="16.5" customHeight="1">
      <c r="A9" s="46"/>
      <c r="B9" s="46"/>
      <c r="C9" s="46"/>
      <c r="D9" s="53"/>
      <c r="E9" s="53"/>
      <c r="F9" s="27" t="s">
        <v>91</v>
      </c>
      <c r="G9" s="27"/>
      <c r="H9" s="27" t="s">
        <v>168</v>
      </c>
      <c r="I9" s="27"/>
      <c r="J9" s="27" t="s">
        <v>93</v>
      </c>
      <c r="K9" s="27"/>
      <c r="L9" s="27" t="s">
        <v>97</v>
      </c>
      <c r="M9" s="76"/>
      <c r="N9" s="27" t="s">
        <v>87</v>
      </c>
    </row>
    <row r="10" spans="1:14" ht="16.5" customHeight="1">
      <c r="A10" s="46"/>
      <c r="B10" s="46"/>
      <c r="C10" s="46"/>
      <c r="D10" s="105" t="s">
        <v>8</v>
      </c>
      <c r="E10" s="53"/>
      <c r="F10" s="31" t="s">
        <v>9</v>
      </c>
      <c r="G10" s="27"/>
      <c r="H10" s="103" t="s">
        <v>9</v>
      </c>
      <c r="I10" s="27"/>
      <c r="J10" s="31" t="s">
        <v>9</v>
      </c>
      <c r="K10" s="27"/>
      <c r="L10" s="31" t="s">
        <v>9</v>
      </c>
      <c r="M10" s="76"/>
      <c r="N10" s="31" t="s">
        <v>9</v>
      </c>
    </row>
    <row r="11" spans="1:14" ht="16.5" customHeight="1">
      <c r="A11" s="46"/>
      <c r="B11" s="46"/>
      <c r="C11" s="46"/>
      <c r="D11" s="53"/>
      <c r="E11" s="53"/>
      <c r="F11" s="27"/>
      <c r="G11" s="27"/>
      <c r="H11" s="27"/>
      <c r="I11" s="27"/>
      <c r="J11" s="27"/>
      <c r="K11" s="27"/>
      <c r="L11" s="27"/>
      <c r="M11" s="76"/>
      <c r="N11" s="27"/>
    </row>
    <row r="12" spans="1:14" ht="16.5" customHeight="1">
      <c r="A12" s="45" t="s">
        <v>176</v>
      </c>
      <c r="B12" s="119"/>
      <c r="C12" s="119"/>
      <c r="D12" s="48"/>
      <c r="E12" s="48"/>
      <c r="F12" s="118">
        <v>240000000</v>
      </c>
      <c r="G12" s="118"/>
      <c r="H12" s="118">
        <v>0</v>
      </c>
      <c r="I12" s="118"/>
      <c r="J12" s="118">
        <v>23700000</v>
      </c>
      <c r="K12" s="118"/>
      <c r="L12" s="118">
        <v>133266497</v>
      </c>
      <c r="M12" s="118"/>
      <c r="N12" s="118">
        <f>SUM(F12:L12)</f>
        <v>396966497</v>
      </c>
    </row>
    <row r="13" spans="1:14" ht="16.5" customHeight="1">
      <c r="A13" s="120" t="s">
        <v>166</v>
      </c>
      <c r="B13" s="119"/>
      <c r="C13" s="119"/>
      <c r="D13" s="47"/>
      <c r="E13" s="48"/>
      <c r="F13" s="118">
        <v>0</v>
      </c>
      <c r="G13" s="118"/>
      <c r="H13" s="118">
        <v>0</v>
      </c>
      <c r="I13" s="118"/>
      <c r="J13" s="118">
        <v>300000</v>
      </c>
      <c r="K13" s="118"/>
      <c r="L13" s="118">
        <v>-300000</v>
      </c>
      <c r="M13" s="118"/>
      <c r="N13" s="28">
        <f>SUM(F13:L13)</f>
        <v>0</v>
      </c>
    </row>
    <row r="14" spans="1:14" ht="16.5" customHeight="1">
      <c r="A14" s="46" t="s">
        <v>94</v>
      </c>
      <c r="B14" s="119"/>
      <c r="C14" s="119"/>
      <c r="D14" s="48"/>
      <c r="E14" s="48"/>
      <c r="F14" s="72">
        <v>0</v>
      </c>
      <c r="G14" s="28"/>
      <c r="H14" s="72">
        <v>0</v>
      </c>
      <c r="I14" s="28"/>
      <c r="J14" s="72">
        <v>0</v>
      </c>
      <c r="K14" s="28"/>
      <c r="L14" s="121">
        <v>42652959</v>
      </c>
      <c r="M14" s="76"/>
      <c r="N14" s="121">
        <f>SUM(F14:L14)</f>
        <v>42652959</v>
      </c>
    </row>
    <row r="15" spans="1:14" ht="16.5" customHeight="1">
      <c r="A15" s="46"/>
      <c r="B15" s="46"/>
      <c r="C15" s="46"/>
      <c r="D15" s="112"/>
      <c r="E15" s="48"/>
      <c r="F15" s="122"/>
      <c r="G15" s="28"/>
      <c r="H15" s="28"/>
      <c r="I15" s="28"/>
      <c r="J15" s="122"/>
      <c r="K15" s="28"/>
      <c r="L15" s="122"/>
      <c r="M15" s="76"/>
      <c r="N15" s="122"/>
    </row>
    <row r="16" spans="1:14" ht="16.5" customHeight="1" thickBot="1">
      <c r="A16" s="45" t="s">
        <v>177</v>
      </c>
      <c r="B16" s="75"/>
      <c r="C16" s="46"/>
      <c r="D16" s="47"/>
      <c r="E16" s="48"/>
      <c r="F16" s="55">
        <f>SUM(F12:F14)</f>
        <v>240000000</v>
      </c>
      <c r="G16" s="28"/>
      <c r="H16" s="55">
        <f>SUM(H12:H14)</f>
        <v>0</v>
      </c>
      <c r="I16" s="28"/>
      <c r="J16" s="55">
        <f>SUM(J12:J14)</f>
        <v>24000000</v>
      </c>
      <c r="K16" s="28"/>
      <c r="L16" s="55">
        <f>SUM(L12:L14)</f>
        <v>175619456</v>
      </c>
      <c r="M16" s="76"/>
      <c r="N16" s="55">
        <f>SUM(N12:N14)</f>
        <v>439619456</v>
      </c>
    </row>
    <row r="17" spans="1:14" ht="16.5" customHeight="1" thickTop="1">
      <c r="A17" s="46"/>
      <c r="B17" s="75"/>
      <c r="C17" s="46"/>
      <c r="D17" s="47"/>
      <c r="E17" s="48"/>
      <c r="F17" s="28"/>
      <c r="G17" s="28"/>
      <c r="H17" s="28"/>
      <c r="I17" s="28"/>
      <c r="J17" s="28"/>
      <c r="K17" s="28"/>
      <c r="L17" s="28"/>
      <c r="M17" s="76"/>
      <c r="N17" s="28"/>
    </row>
    <row r="18" spans="1:14" ht="16.5" customHeight="1">
      <c r="A18" s="46"/>
      <c r="B18" s="75"/>
      <c r="C18" s="46"/>
      <c r="D18" s="47"/>
      <c r="E18" s="48"/>
      <c r="F18" s="28"/>
      <c r="G18" s="28"/>
      <c r="H18" s="28"/>
      <c r="I18" s="28"/>
      <c r="J18" s="28"/>
      <c r="K18" s="28"/>
      <c r="L18" s="28"/>
      <c r="M18" s="76"/>
      <c r="N18" s="28"/>
    </row>
    <row r="19" spans="1:14" ht="16.5" customHeight="1">
      <c r="A19" s="45" t="s">
        <v>160</v>
      </c>
      <c r="B19" s="119"/>
      <c r="C19" s="119"/>
      <c r="D19" s="48"/>
      <c r="E19" s="48"/>
      <c r="F19" s="118">
        <v>240000000</v>
      </c>
      <c r="G19" s="118"/>
      <c r="H19" s="118">
        <v>0</v>
      </c>
      <c r="I19" s="118"/>
      <c r="J19" s="118">
        <v>31080000</v>
      </c>
      <c r="K19" s="118"/>
      <c r="L19" s="118">
        <v>201458032</v>
      </c>
      <c r="M19" s="118"/>
      <c r="N19" s="118">
        <f>SUM(F19:L19)</f>
        <v>472538032</v>
      </c>
    </row>
    <row r="20" spans="1:14" ht="16.5" customHeight="1">
      <c r="A20" s="120" t="s">
        <v>167</v>
      </c>
      <c r="B20" s="119"/>
      <c r="C20" s="119"/>
      <c r="D20" s="47">
        <v>15</v>
      </c>
      <c r="E20" s="48"/>
      <c r="F20" s="118">
        <v>90000000</v>
      </c>
      <c r="G20" s="118"/>
      <c r="H20" s="118">
        <v>0</v>
      </c>
      <c r="I20" s="118"/>
      <c r="J20" s="118">
        <v>0</v>
      </c>
      <c r="K20" s="118"/>
      <c r="L20" s="118">
        <v>0</v>
      </c>
      <c r="M20" s="118"/>
      <c r="N20" s="118">
        <f>SUM(F20:L20)</f>
        <v>90000000</v>
      </c>
    </row>
    <row r="21" spans="1:14" ht="16.5" customHeight="1">
      <c r="A21" s="120" t="s">
        <v>168</v>
      </c>
      <c r="B21" s="119"/>
      <c r="C21" s="119"/>
      <c r="D21" s="47">
        <v>15</v>
      </c>
      <c r="E21" s="48"/>
      <c r="F21" s="118">
        <v>0</v>
      </c>
      <c r="G21" s="118"/>
      <c r="H21" s="118">
        <v>244212480</v>
      </c>
      <c r="I21" s="118"/>
      <c r="J21" s="118">
        <v>0</v>
      </c>
      <c r="K21" s="118"/>
      <c r="L21" s="118">
        <v>0</v>
      </c>
      <c r="M21" s="118"/>
      <c r="N21" s="118">
        <f t="shared" ref="N21:N22" si="0">SUM(F21:L21)</f>
        <v>244212480</v>
      </c>
    </row>
    <row r="22" spans="1:14" ht="16.5" customHeight="1">
      <c r="A22" s="71" t="s">
        <v>166</v>
      </c>
      <c r="B22" s="75"/>
      <c r="C22" s="46"/>
      <c r="D22" s="47">
        <v>16</v>
      </c>
      <c r="E22" s="48"/>
      <c r="F22" s="28">
        <v>0</v>
      </c>
      <c r="G22" s="28"/>
      <c r="H22" s="28">
        <v>0</v>
      </c>
      <c r="I22" s="28"/>
      <c r="J22" s="28">
        <v>1920000</v>
      </c>
      <c r="K22" s="28"/>
      <c r="L22" s="28">
        <v>-1920000</v>
      </c>
      <c r="M22" s="118"/>
      <c r="N22" s="118">
        <f t="shared" si="0"/>
        <v>0</v>
      </c>
    </row>
    <row r="23" spans="1:14" ht="16.5" customHeight="1">
      <c r="A23" s="46" t="s">
        <v>94</v>
      </c>
      <c r="B23" s="119"/>
      <c r="C23" s="119"/>
      <c r="D23" s="48"/>
      <c r="E23" s="48"/>
      <c r="F23" s="72">
        <v>0</v>
      </c>
      <c r="G23" s="28"/>
      <c r="H23" s="72">
        <v>0</v>
      </c>
      <c r="I23" s="28"/>
      <c r="J23" s="72">
        <v>0</v>
      </c>
      <c r="K23" s="28"/>
      <c r="L23" s="121">
        <v>52452931</v>
      </c>
      <c r="M23" s="76"/>
      <c r="N23" s="121">
        <f>SUM(F23:L23)</f>
        <v>52452931</v>
      </c>
    </row>
    <row r="24" spans="1:14" ht="16.5" customHeight="1">
      <c r="A24" s="46"/>
      <c r="B24" s="46"/>
      <c r="C24" s="46"/>
      <c r="D24" s="112"/>
      <c r="E24" s="48"/>
      <c r="F24" s="122"/>
      <c r="G24" s="28"/>
      <c r="H24" s="28"/>
      <c r="I24" s="28"/>
      <c r="J24" s="122"/>
      <c r="K24" s="28"/>
      <c r="L24" s="122"/>
      <c r="M24" s="76"/>
      <c r="N24" s="122"/>
    </row>
    <row r="25" spans="1:14" ht="16.5" customHeight="1" thickBot="1">
      <c r="A25" s="45" t="s">
        <v>162</v>
      </c>
      <c r="B25" s="75"/>
      <c r="C25" s="46"/>
      <c r="D25" s="47"/>
      <c r="E25" s="48"/>
      <c r="F25" s="55">
        <f>SUM(F19:F23)</f>
        <v>330000000</v>
      </c>
      <c r="G25" s="28"/>
      <c r="H25" s="55">
        <f>SUM(H19:H23)</f>
        <v>244212480</v>
      </c>
      <c r="I25" s="28"/>
      <c r="J25" s="55">
        <f>SUM(J19:J23)</f>
        <v>33000000</v>
      </c>
      <c r="K25" s="28"/>
      <c r="L25" s="55">
        <f>SUM(L19:L23)</f>
        <v>251990963</v>
      </c>
      <c r="M25" s="76"/>
      <c r="N25" s="55">
        <f>SUM(N19:N23)</f>
        <v>859203443</v>
      </c>
    </row>
    <row r="26" spans="1:14" ht="16.5" customHeight="1" thickTop="1">
      <c r="A26" s="46"/>
      <c r="B26" s="75"/>
      <c r="C26" s="46"/>
      <c r="D26" s="47"/>
      <c r="E26" s="48"/>
      <c r="F26" s="28"/>
      <c r="G26" s="28"/>
      <c r="H26" s="28"/>
      <c r="I26" s="28"/>
      <c r="J26" s="28"/>
      <c r="K26" s="28"/>
      <c r="L26" s="28"/>
      <c r="M26" s="76"/>
      <c r="N26" s="28"/>
    </row>
    <row r="27" spans="1:14" ht="16.5" customHeight="1">
      <c r="A27" s="46"/>
      <c r="B27" s="75"/>
      <c r="C27" s="46"/>
      <c r="D27" s="47"/>
      <c r="E27" s="48"/>
      <c r="F27" s="28"/>
      <c r="G27" s="28"/>
      <c r="H27" s="28"/>
      <c r="I27" s="28"/>
      <c r="J27" s="28"/>
      <c r="K27" s="28"/>
      <c r="L27" s="28"/>
      <c r="M27" s="76"/>
      <c r="N27" s="28"/>
    </row>
    <row r="28" spans="1:14" ht="16.5" customHeight="1">
      <c r="A28" s="46"/>
      <c r="B28" s="75"/>
      <c r="C28" s="46"/>
      <c r="D28" s="47"/>
      <c r="E28" s="48"/>
      <c r="F28" s="28"/>
      <c r="G28" s="28"/>
      <c r="H28" s="28"/>
      <c r="I28" s="28"/>
      <c r="J28" s="28"/>
      <c r="K28" s="28"/>
      <c r="L28" s="28"/>
      <c r="M28" s="76"/>
      <c r="N28" s="28"/>
    </row>
    <row r="29" spans="1:14" ht="16.5" customHeight="1">
      <c r="A29" s="46"/>
      <c r="B29" s="75"/>
      <c r="C29" s="46"/>
      <c r="D29" s="47"/>
      <c r="E29" s="48"/>
      <c r="F29" s="28"/>
      <c r="G29" s="28"/>
      <c r="H29" s="28"/>
      <c r="I29" s="28"/>
      <c r="J29" s="28"/>
      <c r="K29" s="28"/>
      <c r="L29" s="28"/>
      <c r="M29" s="76"/>
      <c r="N29" s="28"/>
    </row>
    <row r="30" spans="1:14" ht="16.5" customHeight="1">
      <c r="A30" s="46"/>
      <c r="B30" s="75"/>
      <c r="C30" s="46"/>
      <c r="D30" s="47"/>
      <c r="E30" s="48"/>
      <c r="F30" s="28"/>
      <c r="G30" s="28"/>
      <c r="H30" s="28"/>
      <c r="I30" s="28"/>
      <c r="J30" s="28"/>
      <c r="K30" s="28"/>
      <c r="L30" s="28"/>
      <c r="M30" s="76"/>
      <c r="N30" s="28"/>
    </row>
    <row r="31" spans="1:14" ht="16.5" customHeight="1">
      <c r="A31" s="46"/>
      <c r="B31" s="75"/>
      <c r="C31" s="46"/>
      <c r="D31" s="47"/>
      <c r="E31" s="48"/>
      <c r="F31" s="28"/>
      <c r="G31" s="28"/>
      <c r="H31" s="28"/>
      <c r="I31" s="28"/>
      <c r="J31" s="28"/>
      <c r="K31" s="28"/>
      <c r="L31" s="28"/>
      <c r="M31" s="76"/>
      <c r="N31" s="28"/>
    </row>
    <row r="32" spans="1:14" ht="16.5" customHeight="1">
      <c r="A32" s="46"/>
      <c r="B32" s="75"/>
      <c r="C32" s="46"/>
      <c r="D32" s="47"/>
      <c r="E32" s="48"/>
      <c r="F32" s="28"/>
      <c r="G32" s="28"/>
      <c r="H32" s="28"/>
      <c r="I32" s="28"/>
      <c r="J32" s="28"/>
      <c r="K32" s="28"/>
      <c r="L32" s="28"/>
      <c r="M32" s="76"/>
      <c r="N32" s="28"/>
    </row>
    <row r="33" spans="1:14" ht="16.5" customHeight="1">
      <c r="A33" s="46"/>
      <c r="B33" s="75"/>
      <c r="C33" s="46"/>
      <c r="D33" s="47"/>
      <c r="E33" s="48"/>
      <c r="F33" s="28"/>
      <c r="G33" s="28"/>
      <c r="H33" s="28"/>
      <c r="I33" s="28"/>
      <c r="J33" s="28"/>
      <c r="K33" s="28"/>
      <c r="L33" s="28"/>
      <c r="M33" s="76"/>
      <c r="N33" s="28"/>
    </row>
    <row r="34" spans="1:14" ht="16.5" customHeight="1">
      <c r="A34" s="46"/>
      <c r="B34" s="75"/>
      <c r="C34" s="46"/>
      <c r="D34" s="47"/>
      <c r="E34" s="48"/>
      <c r="F34" s="28"/>
      <c r="G34" s="28"/>
      <c r="H34" s="28"/>
      <c r="I34" s="28"/>
      <c r="J34" s="28"/>
      <c r="K34" s="28"/>
      <c r="L34" s="28"/>
      <c r="M34" s="76"/>
      <c r="N34" s="28"/>
    </row>
    <row r="35" spans="1:14" ht="16.5" customHeight="1">
      <c r="A35" s="46"/>
      <c r="B35" s="75"/>
      <c r="C35" s="46"/>
      <c r="D35" s="47"/>
      <c r="E35" s="48"/>
      <c r="F35" s="28"/>
      <c r="G35" s="28"/>
      <c r="H35" s="28"/>
      <c r="I35" s="28"/>
      <c r="J35" s="28"/>
      <c r="K35" s="28"/>
      <c r="L35" s="28"/>
      <c r="M35" s="76"/>
      <c r="N35" s="28"/>
    </row>
    <row r="36" spans="1:14" ht="16.5" customHeight="1">
      <c r="A36" s="46"/>
      <c r="B36" s="75"/>
      <c r="C36" s="46"/>
      <c r="D36" s="47"/>
      <c r="E36" s="48"/>
      <c r="F36" s="28"/>
      <c r="G36" s="28"/>
      <c r="H36" s="28"/>
      <c r="I36" s="28"/>
      <c r="J36" s="28"/>
      <c r="K36" s="28"/>
      <c r="L36" s="28"/>
      <c r="M36" s="76"/>
      <c r="N36" s="28"/>
    </row>
    <row r="37" spans="1:14" ht="16.5" customHeight="1">
      <c r="A37" s="46"/>
      <c r="B37" s="75"/>
      <c r="C37" s="46"/>
      <c r="D37" s="47"/>
      <c r="E37" s="48"/>
      <c r="F37" s="28"/>
      <c r="G37" s="28"/>
      <c r="H37" s="28"/>
      <c r="I37" s="28"/>
      <c r="J37" s="28"/>
      <c r="K37" s="28"/>
      <c r="L37" s="28"/>
      <c r="M37" s="76"/>
      <c r="N37" s="28"/>
    </row>
    <row r="38" spans="1:14" ht="16.5" customHeight="1">
      <c r="A38" s="46"/>
      <c r="B38" s="75"/>
      <c r="C38" s="46"/>
      <c r="D38" s="47"/>
      <c r="E38" s="48"/>
      <c r="F38" s="28"/>
      <c r="G38" s="28"/>
      <c r="H38" s="28"/>
      <c r="I38" s="28"/>
      <c r="J38" s="28"/>
      <c r="K38" s="28"/>
      <c r="L38" s="28"/>
      <c r="M38" s="76"/>
      <c r="N38" s="28"/>
    </row>
    <row r="39" spans="1:14" ht="16.5" customHeight="1">
      <c r="A39" s="46"/>
      <c r="B39" s="75"/>
      <c r="C39" s="46"/>
      <c r="D39" s="47"/>
      <c r="E39" s="48"/>
      <c r="F39" s="28"/>
      <c r="G39" s="28"/>
      <c r="H39" s="28"/>
      <c r="I39" s="28"/>
      <c r="J39" s="28"/>
      <c r="K39" s="28"/>
      <c r="L39" s="28"/>
      <c r="M39" s="76"/>
      <c r="N39" s="28"/>
    </row>
    <row r="40" spans="1:14" ht="16.5" customHeight="1">
      <c r="A40" s="46"/>
      <c r="B40" s="75"/>
      <c r="C40" s="46"/>
      <c r="D40" s="47"/>
      <c r="E40" s="48"/>
      <c r="F40" s="28"/>
      <c r="G40" s="28"/>
      <c r="H40" s="28"/>
      <c r="I40" s="28"/>
      <c r="J40" s="28"/>
      <c r="K40" s="28"/>
      <c r="L40" s="28"/>
      <c r="M40" s="76"/>
      <c r="N40" s="28"/>
    </row>
    <row r="41" spans="1:14" ht="16.5" customHeight="1">
      <c r="A41" s="46"/>
      <c r="B41" s="75"/>
      <c r="C41" s="46"/>
      <c r="D41" s="47"/>
      <c r="E41" s="48"/>
      <c r="F41" s="28"/>
      <c r="G41" s="28"/>
      <c r="H41" s="28"/>
      <c r="I41" s="28"/>
      <c r="J41" s="28"/>
      <c r="K41" s="28"/>
      <c r="L41" s="28"/>
      <c r="M41" s="76"/>
      <c r="N41" s="28"/>
    </row>
    <row r="42" spans="1:14" ht="16.5" customHeight="1">
      <c r="A42" s="46"/>
      <c r="B42" s="75"/>
      <c r="C42" s="46"/>
      <c r="D42" s="47"/>
      <c r="E42" s="48"/>
      <c r="F42" s="28"/>
      <c r="G42" s="28"/>
      <c r="H42" s="28"/>
      <c r="I42" s="28"/>
      <c r="J42" s="28"/>
      <c r="K42" s="28"/>
      <c r="L42" s="28"/>
      <c r="M42" s="76"/>
      <c r="N42" s="28"/>
    </row>
    <row r="43" spans="1:14" ht="16.5" customHeight="1">
      <c r="A43" s="46"/>
      <c r="B43" s="75"/>
      <c r="C43" s="46"/>
      <c r="D43" s="47"/>
      <c r="E43" s="48"/>
      <c r="F43" s="28"/>
      <c r="G43" s="28"/>
      <c r="H43" s="28"/>
      <c r="I43" s="28"/>
      <c r="J43" s="28"/>
      <c r="K43" s="28"/>
      <c r="L43" s="28"/>
      <c r="M43" s="76"/>
      <c r="N43" s="28"/>
    </row>
    <row r="44" spans="1:14" ht="16.5" customHeight="1">
      <c r="A44" s="46"/>
      <c r="B44" s="75"/>
      <c r="C44" s="46"/>
      <c r="D44" s="47"/>
      <c r="E44" s="48"/>
      <c r="F44" s="28"/>
      <c r="G44" s="28"/>
      <c r="H44" s="28"/>
      <c r="I44" s="28"/>
      <c r="J44" s="28"/>
      <c r="K44" s="28"/>
      <c r="L44" s="28"/>
      <c r="M44" s="76"/>
      <c r="N44" s="28"/>
    </row>
    <row r="47" spans="1:14" ht="16.5" customHeight="1">
      <c r="A47" s="46"/>
      <c r="B47" s="75"/>
      <c r="C47" s="46"/>
      <c r="D47" s="47"/>
      <c r="E47" s="48"/>
      <c r="F47" s="28"/>
      <c r="G47" s="28"/>
      <c r="H47" s="28"/>
      <c r="I47" s="28"/>
      <c r="J47" s="28"/>
      <c r="K47" s="28"/>
      <c r="L47" s="28"/>
      <c r="M47" s="76"/>
      <c r="N47" s="28"/>
    </row>
    <row r="48" spans="1:14" ht="16.5" customHeight="1">
      <c r="A48" s="129" t="s">
        <v>26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</row>
    <row r="49" spans="1:14" ht="16.5" customHeight="1">
      <c r="A49" s="22" t="s">
        <v>27</v>
      </c>
      <c r="B49" s="22"/>
      <c r="C49" s="129" t="s">
        <v>28</v>
      </c>
      <c r="D49" s="129"/>
      <c r="E49" s="129"/>
      <c r="F49" s="22"/>
      <c r="G49" s="22"/>
      <c r="H49" s="22"/>
      <c r="I49" s="22"/>
      <c r="J49" s="133" t="s">
        <v>184</v>
      </c>
      <c r="K49" s="133"/>
      <c r="L49" s="133"/>
      <c r="M49" s="22"/>
      <c r="N49" s="28"/>
    </row>
    <row r="50" spans="1:14" ht="16.5" customHeight="1">
      <c r="A50" s="46"/>
      <c r="B50" s="75"/>
      <c r="C50" s="46"/>
      <c r="D50" s="47"/>
      <c r="E50" s="48"/>
      <c r="F50" s="28"/>
      <c r="G50" s="28"/>
      <c r="H50" s="28"/>
      <c r="I50" s="28"/>
      <c r="J50" s="28"/>
      <c r="K50" s="28"/>
      <c r="L50" s="28"/>
      <c r="M50" s="76"/>
      <c r="N50" s="28"/>
    </row>
    <row r="51" spans="1:14" ht="16.5" customHeight="1">
      <c r="A51" s="46"/>
      <c r="B51" s="75"/>
      <c r="C51" s="46"/>
      <c r="D51" s="47"/>
      <c r="E51" s="48"/>
      <c r="F51" s="28"/>
      <c r="G51" s="28"/>
      <c r="H51" s="28"/>
      <c r="I51" s="28"/>
      <c r="J51" s="28"/>
      <c r="K51" s="28"/>
      <c r="L51" s="28"/>
      <c r="M51" s="76"/>
      <c r="N51" s="28"/>
    </row>
    <row r="52" spans="1:14" ht="16.5" customHeight="1">
      <c r="A52" s="46"/>
      <c r="B52" s="75"/>
      <c r="C52" s="46"/>
      <c r="D52" s="47"/>
      <c r="E52" s="48"/>
      <c r="F52" s="28"/>
      <c r="G52" s="28"/>
      <c r="H52" s="28"/>
      <c r="I52" s="28"/>
      <c r="K52" s="28"/>
      <c r="L52" s="28"/>
      <c r="M52" s="76"/>
      <c r="N52" s="28"/>
    </row>
    <row r="53" spans="1:14" ht="16.5" customHeight="1">
      <c r="A53" s="46"/>
      <c r="B53" s="75"/>
      <c r="C53" s="46"/>
      <c r="D53" s="47"/>
      <c r="E53" s="48"/>
      <c r="F53" s="28"/>
      <c r="G53" s="28"/>
      <c r="H53" s="28"/>
      <c r="I53" s="28"/>
      <c r="J53" s="28"/>
      <c r="K53" s="28"/>
      <c r="L53" s="28"/>
      <c r="M53" s="76"/>
      <c r="N53" s="28"/>
    </row>
    <row r="54" spans="1:14" ht="11.25" customHeight="1">
      <c r="A54" s="46"/>
      <c r="B54" s="75"/>
      <c r="C54" s="46"/>
      <c r="D54" s="47"/>
      <c r="E54" s="48"/>
      <c r="F54" s="28"/>
      <c r="G54" s="28"/>
      <c r="H54" s="28"/>
      <c r="I54" s="28"/>
      <c r="J54" s="28"/>
      <c r="K54" s="28"/>
      <c r="L54" s="28"/>
      <c r="M54" s="76"/>
      <c r="N54" s="28"/>
    </row>
    <row r="55" spans="1:14" ht="16.5" customHeight="1">
      <c r="A55" s="46"/>
      <c r="B55" s="75"/>
      <c r="C55" s="46"/>
      <c r="D55" s="47"/>
      <c r="E55" s="48"/>
      <c r="F55" s="28"/>
      <c r="G55" s="28"/>
      <c r="H55" s="28"/>
      <c r="I55" s="28"/>
      <c r="J55" s="28"/>
      <c r="K55" s="28"/>
      <c r="L55" s="28"/>
      <c r="M55" s="76"/>
      <c r="N55" s="28"/>
    </row>
    <row r="56" spans="1:14" ht="6.75" customHeight="1">
      <c r="A56" s="46"/>
      <c r="B56" s="75"/>
      <c r="C56" s="46"/>
      <c r="D56" s="47"/>
      <c r="E56" s="48"/>
      <c r="F56" s="28"/>
      <c r="G56" s="28"/>
      <c r="H56" s="28"/>
      <c r="I56" s="28"/>
      <c r="J56" s="28"/>
      <c r="K56" s="28"/>
      <c r="L56" s="28"/>
      <c r="M56" s="76"/>
      <c r="N56" s="28"/>
    </row>
    <row r="57" spans="1:14" ht="21.95" customHeight="1">
      <c r="A57" s="125" t="s">
        <v>64</v>
      </c>
      <c r="B57" s="126"/>
      <c r="C57" s="126"/>
      <c r="D57" s="127"/>
      <c r="E57" s="127"/>
      <c r="F57" s="72"/>
      <c r="G57" s="72"/>
      <c r="H57" s="72"/>
      <c r="I57" s="72"/>
      <c r="J57" s="72"/>
      <c r="K57" s="72"/>
      <c r="L57" s="72"/>
      <c r="M57" s="128"/>
      <c r="N57" s="72"/>
    </row>
  </sheetData>
  <mergeCells count="4">
    <mergeCell ref="F6:N6"/>
    <mergeCell ref="A48:N48"/>
    <mergeCell ref="J49:L49"/>
    <mergeCell ref="C49:E49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202B-9E5F-4DAA-B561-5850567452E0}">
  <sheetPr codeName="Sheet6"/>
  <dimension ref="A1:M114"/>
  <sheetViews>
    <sheetView tabSelected="1" topLeftCell="A88" zoomScale="120" zoomScaleNormal="120" zoomScaleSheetLayoutView="100" workbookViewId="0">
      <selection activeCell="D102" sqref="D102"/>
    </sheetView>
  </sheetViews>
  <sheetFormatPr defaultColWidth="9.42578125" defaultRowHeight="16.5" customHeight="1"/>
  <cols>
    <col min="1" max="2" width="1.42578125" style="22" customWidth="1"/>
    <col min="3" max="3" width="2.5703125" style="22" customWidth="1"/>
    <col min="4" max="4" width="38.140625" style="22" customWidth="1"/>
    <col min="5" max="5" width="5.42578125" style="22" customWidth="1"/>
    <col min="6" max="6" width="0.5703125" style="22" customWidth="1"/>
    <col min="7" max="7" width="13.5703125" style="22" bestFit="1" customWidth="1"/>
    <col min="8" max="8" width="0.5703125" style="22" customWidth="1"/>
    <col min="9" max="9" width="13.5703125" style="22" bestFit="1" customWidth="1"/>
    <col min="10" max="10" width="0.5703125" style="22" customWidth="1"/>
    <col min="11" max="11" width="13.5703125" style="22" bestFit="1" customWidth="1"/>
    <col min="12" max="12" width="0.5703125" style="22" customWidth="1"/>
    <col min="13" max="13" width="13.5703125" style="22" bestFit="1" customWidth="1"/>
    <col min="14" max="16384" width="9.42578125" style="22"/>
  </cols>
  <sheetData>
    <row r="1" spans="1:13" ht="16.5" customHeight="1">
      <c r="A1" s="21" t="s">
        <v>0</v>
      </c>
      <c r="B1" s="79"/>
      <c r="C1" s="79"/>
      <c r="E1" s="104"/>
      <c r="G1" s="6"/>
      <c r="H1" s="28"/>
      <c r="I1" s="6"/>
      <c r="J1" s="28"/>
      <c r="K1" s="28"/>
      <c r="L1" s="28"/>
      <c r="M1" s="28"/>
    </row>
    <row r="2" spans="1:13" ht="16.5" customHeight="1">
      <c r="A2" s="79" t="s">
        <v>98</v>
      </c>
      <c r="B2" s="79"/>
      <c r="C2" s="79"/>
      <c r="E2" s="104"/>
      <c r="G2" s="6"/>
      <c r="H2" s="28"/>
      <c r="I2" s="6"/>
      <c r="J2" s="28"/>
      <c r="K2" s="28"/>
      <c r="L2" s="28"/>
      <c r="M2" s="28"/>
    </row>
    <row r="3" spans="1:13" ht="16.5" customHeight="1">
      <c r="A3" s="49" t="s">
        <v>163</v>
      </c>
      <c r="B3" s="80"/>
      <c r="C3" s="80"/>
      <c r="D3" s="25"/>
      <c r="E3" s="113"/>
      <c r="F3" s="25"/>
      <c r="G3" s="7"/>
      <c r="H3" s="51"/>
      <c r="I3" s="7"/>
      <c r="J3" s="51"/>
      <c r="K3" s="51"/>
      <c r="L3" s="51"/>
      <c r="M3" s="51"/>
    </row>
    <row r="4" spans="1:13" ht="16.5" customHeight="1">
      <c r="E4" s="104"/>
      <c r="G4" s="8"/>
      <c r="H4" s="28"/>
      <c r="I4" s="8"/>
      <c r="J4" s="28"/>
      <c r="K4" s="28"/>
      <c r="L4" s="28"/>
      <c r="M4" s="28"/>
    </row>
    <row r="5" spans="1:13" ht="16.5" customHeight="1">
      <c r="E5" s="104"/>
      <c r="G5" s="8"/>
      <c r="H5" s="28"/>
      <c r="I5" s="8"/>
      <c r="J5" s="28"/>
      <c r="K5" s="28"/>
      <c r="L5" s="28"/>
      <c r="M5" s="28"/>
    </row>
    <row r="6" spans="1:13" ht="16.5" customHeight="1">
      <c r="E6" s="104"/>
      <c r="G6" s="136" t="s">
        <v>2</v>
      </c>
      <c r="H6" s="136"/>
      <c r="I6" s="136"/>
      <c r="J6" s="18"/>
      <c r="K6" s="136" t="s">
        <v>3</v>
      </c>
      <c r="L6" s="136"/>
      <c r="M6" s="136"/>
    </row>
    <row r="7" spans="1:13" ht="16.5" customHeight="1">
      <c r="G7" s="134" t="s">
        <v>4</v>
      </c>
      <c r="H7" s="134"/>
      <c r="I7" s="134"/>
      <c r="J7" s="18"/>
      <c r="K7" s="134" t="s">
        <v>4</v>
      </c>
      <c r="L7" s="134"/>
      <c r="M7" s="134"/>
    </row>
    <row r="8" spans="1:13" ht="16.5" customHeight="1">
      <c r="G8" s="29" t="s">
        <v>161</v>
      </c>
      <c r="H8" s="62"/>
      <c r="I8" s="29" t="s">
        <v>161</v>
      </c>
      <c r="J8" s="30"/>
      <c r="K8" s="29" t="s">
        <v>161</v>
      </c>
      <c r="L8" s="62"/>
      <c r="M8" s="29" t="s">
        <v>161</v>
      </c>
    </row>
    <row r="9" spans="1:13" ht="16.5" customHeight="1">
      <c r="G9" s="101" t="s">
        <v>164</v>
      </c>
      <c r="H9" s="27"/>
      <c r="I9" s="101" t="s">
        <v>133</v>
      </c>
      <c r="J9" s="19"/>
      <c r="K9" s="101" t="s">
        <v>164</v>
      </c>
      <c r="L9" s="27"/>
      <c r="M9" s="101" t="s">
        <v>133</v>
      </c>
    </row>
    <row r="10" spans="1:13" ht="16.5" customHeight="1">
      <c r="E10" s="114" t="s">
        <v>8</v>
      </c>
      <c r="G10" s="9" t="s">
        <v>9</v>
      </c>
      <c r="H10" s="27"/>
      <c r="I10" s="9" t="s">
        <v>9</v>
      </c>
      <c r="J10" s="19"/>
      <c r="K10" s="31" t="s">
        <v>9</v>
      </c>
      <c r="L10" s="27"/>
      <c r="M10" s="31" t="s">
        <v>9</v>
      </c>
    </row>
    <row r="11" spans="1:13" ht="16.5" customHeight="1">
      <c r="E11" s="106"/>
      <c r="G11" s="19"/>
      <c r="H11" s="27"/>
      <c r="I11" s="19"/>
      <c r="J11" s="19"/>
      <c r="K11" s="27"/>
      <c r="L11" s="27"/>
      <c r="M11" s="27"/>
    </row>
    <row r="12" spans="1:13" ht="16.5" customHeight="1">
      <c r="A12" s="56" t="s">
        <v>99</v>
      </c>
      <c r="B12" s="56"/>
      <c r="C12" s="56"/>
      <c r="E12" s="104"/>
      <c r="G12" s="6"/>
      <c r="H12" s="28"/>
      <c r="I12" s="6"/>
      <c r="J12" s="28"/>
      <c r="K12" s="28"/>
      <c r="L12" s="28"/>
      <c r="M12" s="28"/>
    </row>
    <row r="13" spans="1:13" ht="16.5" customHeight="1">
      <c r="A13" s="22" t="s">
        <v>73</v>
      </c>
      <c r="E13" s="104"/>
      <c r="G13" s="8">
        <v>75710418</v>
      </c>
      <c r="H13" s="10"/>
      <c r="I13" s="8">
        <v>49811046</v>
      </c>
      <c r="J13" s="10"/>
      <c r="K13" s="8">
        <v>63879894</v>
      </c>
      <c r="L13" s="10"/>
      <c r="M13" s="10">
        <v>43925998</v>
      </c>
    </row>
    <row r="14" spans="1:13" ht="16.5" customHeight="1">
      <c r="A14" s="22" t="s">
        <v>100</v>
      </c>
      <c r="E14" s="106"/>
      <c r="G14" s="8"/>
      <c r="H14" s="28"/>
      <c r="I14" s="8"/>
      <c r="J14" s="28"/>
      <c r="K14" s="8"/>
      <c r="L14" s="28"/>
      <c r="M14" s="8"/>
    </row>
    <row r="15" spans="1:13" ht="16.5" customHeight="1">
      <c r="B15" s="22" t="s">
        <v>101</v>
      </c>
      <c r="E15" s="104">
        <v>10</v>
      </c>
      <c r="G15" s="8">
        <v>30435629</v>
      </c>
      <c r="H15" s="28"/>
      <c r="I15" s="8">
        <v>27121038</v>
      </c>
      <c r="J15" s="28"/>
      <c r="K15" s="8">
        <v>25473828</v>
      </c>
      <c r="L15" s="81"/>
      <c r="M15" s="10">
        <v>22266474</v>
      </c>
    </row>
    <row r="16" spans="1:13" ht="16.5" customHeight="1">
      <c r="B16" s="22" t="s">
        <v>102</v>
      </c>
      <c r="E16" s="104" t="s">
        <v>169</v>
      </c>
      <c r="G16" s="8">
        <v>6422295</v>
      </c>
      <c r="H16" s="28"/>
      <c r="I16" s="8">
        <v>6938054</v>
      </c>
      <c r="J16" s="28"/>
      <c r="K16" s="8">
        <v>3491669</v>
      </c>
      <c r="L16" s="81"/>
      <c r="M16" s="10">
        <v>3910049</v>
      </c>
    </row>
    <row r="17" spans="1:13" ht="16.5" customHeight="1">
      <c r="B17" s="22" t="s">
        <v>156</v>
      </c>
      <c r="E17" s="104"/>
      <c r="G17" s="8">
        <v>-60159</v>
      </c>
      <c r="H17" s="28"/>
      <c r="I17" s="8">
        <v>0</v>
      </c>
      <c r="J17" s="28"/>
      <c r="K17" s="8">
        <v>-74595</v>
      </c>
      <c r="L17" s="81"/>
      <c r="M17" s="10">
        <v>0</v>
      </c>
    </row>
    <row r="18" spans="1:13" ht="16.5" customHeight="1">
      <c r="B18" s="22" t="s">
        <v>103</v>
      </c>
      <c r="E18" s="104">
        <v>10</v>
      </c>
      <c r="G18" s="8">
        <v>23581</v>
      </c>
      <c r="H18" s="28"/>
      <c r="I18" s="8">
        <v>3925</v>
      </c>
      <c r="J18" s="28"/>
      <c r="K18" s="8">
        <v>4719</v>
      </c>
      <c r="L18" s="81"/>
      <c r="M18" s="8">
        <v>3925</v>
      </c>
    </row>
    <row r="19" spans="1:13" ht="16.5" customHeight="1">
      <c r="B19" s="22" t="s">
        <v>140</v>
      </c>
      <c r="E19" s="104">
        <v>18</v>
      </c>
      <c r="G19" s="6">
        <v>0</v>
      </c>
      <c r="H19" s="28"/>
      <c r="I19" s="6">
        <v>-29532</v>
      </c>
      <c r="J19" s="28"/>
      <c r="K19" s="6">
        <v>0</v>
      </c>
      <c r="L19" s="82"/>
      <c r="M19" s="10">
        <v>0</v>
      </c>
    </row>
    <row r="20" spans="1:13" ht="16.5" customHeight="1">
      <c r="B20" s="22" t="s">
        <v>137</v>
      </c>
      <c r="E20" s="104"/>
      <c r="G20" s="6">
        <v>-6718183</v>
      </c>
      <c r="H20" s="28"/>
      <c r="I20" s="6">
        <v>1575569</v>
      </c>
      <c r="J20" s="28"/>
      <c r="K20" s="6">
        <v>-6270795</v>
      </c>
      <c r="L20" s="82"/>
      <c r="M20" s="10">
        <v>-831664</v>
      </c>
    </row>
    <row r="21" spans="1:13" ht="16.5" customHeight="1">
      <c r="B21" s="83" t="s">
        <v>154</v>
      </c>
      <c r="E21" s="104"/>
      <c r="G21" s="84">
        <v>-3372701</v>
      </c>
      <c r="H21" s="63"/>
      <c r="I21" s="84">
        <v>-1109088</v>
      </c>
      <c r="J21" s="63"/>
      <c r="K21" s="84">
        <v>-2914455</v>
      </c>
      <c r="L21" s="82"/>
      <c r="M21" s="10">
        <v>-817156</v>
      </c>
    </row>
    <row r="22" spans="1:13" ht="16.5" customHeight="1">
      <c r="B22" s="22" t="s">
        <v>104</v>
      </c>
      <c r="E22" s="104"/>
      <c r="G22" s="8">
        <v>2904348</v>
      </c>
      <c r="H22" s="28"/>
      <c r="I22" s="8">
        <v>2262860</v>
      </c>
      <c r="J22" s="28"/>
      <c r="K22" s="8">
        <v>2387791</v>
      </c>
      <c r="L22" s="81"/>
      <c r="M22" s="10">
        <v>1838622</v>
      </c>
    </row>
    <row r="23" spans="1:13" ht="16.5" customHeight="1">
      <c r="B23" s="22" t="s">
        <v>158</v>
      </c>
      <c r="E23" s="104"/>
      <c r="G23" s="8">
        <v>-1296334</v>
      </c>
      <c r="H23" s="28"/>
      <c r="I23" s="8">
        <v>465491</v>
      </c>
      <c r="J23" s="28"/>
      <c r="K23" s="8">
        <v>-1295739</v>
      </c>
      <c r="L23" s="81"/>
      <c r="M23" s="10">
        <v>464887</v>
      </c>
    </row>
    <row r="24" spans="1:13" ht="16.5" customHeight="1">
      <c r="B24" s="22" t="s">
        <v>139</v>
      </c>
      <c r="E24" s="104"/>
      <c r="G24" s="8"/>
      <c r="H24" s="28"/>
    </row>
    <row r="25" spans="1:13" ht="16.5" customHeight="1">
      <c r="C25" s="22" t="s">
        <v>138</v>
      </c>
      <c r="E25" s="104"/>
      <c r="G25" s="10">
        <v>0</v>
      </c>
      <c r="H25" s="28"/>
      <c r="I25" s="10">
        <v>-861919</v>
      </c>
      <c r="J25" s="28"/>
      <c r="K25" s="10">
        <v>0</v>
      </c>
      <c r="L25" s="28"/>
      <c r="M25" s="84">
        <v>-861919</v>
      </c>
    </row>
    <row r="26" spans="1:13" ht="16.5" customHeight="1">
      <c r="B26" s="22" t="s">
        <v>105</v>
      </c>
      <c r="E26" s="104">
        <v>18</v>
      </c>
      <c r="G26" s="10">
        <v>-28637</v>
      </c>
      <c r="H26" s="28"/>
      <c r="I26" s="10">
        <v>0</v>
      </c>
      <c r="J26" s="28"/>
      <c r="K26" s="8">
        <v>-28637</v>
      </c>
      <c r="L26" s="64"/>
      <c r="M26" s="10">
        <v>0</v>
      </c>
    </row>
    <row r="27" spans="1:13" ht="16.5" customHeight="1">
      <c r="B27" s="22" t="s">
        <v>106</v>
      </c>
      <c r="E27" s="104">
        <v>13</v>
      </c>
      <c r="G27" s="8">
        <v>46338</v>
      </c>
      <c r="H27" s="28"/>
      <c r="I27" s="8">
        <v>352107</v>
      </c>
      <c r="J27" s="28"/>
      <c r="K27" s="8">
        <v>46338</v>
      </c>
      <c r="L27" s="64"/>
      <c r="M27" s="10">
        <v>294415</v>
      </c>
    </row>
    <row r="28" spans="1:13" ht="16.5" customHeight="1">
      <c r="B28" s="22" t="s">
        <v>107</v>
      </c>
      <c r="E28" s="104"/>
      <c r="G28" s="11">
        <v>9388389</v>
      </c>
      <c r="H28" s="28"/>
      <c r="I28" s="11">
        <v>11459323</v>
      </c>
      <c r="J28" s="28"/>
      <c r="K28" s="11">
        <v>8154472</v>
      </c>
      <c r="L28" s="81"/>
      <c r="M28" s="11">
        <v>9958468</v>
      </c>
    </row>
    <row r="29" spans="1:13" ht="16.5" customHeight="1">
      <c r="E29" s="104"/>
      <c r="G29" s="8"/>
      <c r="H29" s="28"/>
    </row>
    <row r="30" spans="1:13" ht="16.5" customHeight="1">
      <c r="E30" s="104"/>
      <c r="G30" s="8">
        <f>SUM(G13:G28)</f>
        <v>113454984</v>
      </c>
      <c r="H30" s="28"/>
      <c r="I30" s="8">
        <f>SUM(I13:I28)</f>
        <v>97988874</v>
      </c>
      <c r="J30" s="28"/>
      <c r="K30" s="8">
        <f>SUM(K13:K28)</f>
        <v>92854490</v>
      </c>
      <c r="L30" s="8"/>
      <c r="M30" s="8">
        <f>SUM(M13:M28)</f>
        <v>80152099</v>
      </c>
    </row>
    <row r="31" spans="1:13" ht="16.5" customHeight="1">
      <c r="A31" s="58" t="s">
        <v>108</v>
      </c>
      <c r="B31" s="58"/>
      <c r="C31" s="58"/>
      <c r="E31" s="104"/>
      <c r="G31" s="8"/>
      <c r="H31" s="28"/>
      <c r="I31" s="8"/>
      <c r="J31" s="28"/>
      <c r="K31" s="8"/>
      <c r="L31" s="8"/>
      <c r="M31" s="65"/>
    </row>
    <row r="32" spans="1:13" ht="16.5" customHeight="1">
      <c r="B32" s="22" t="s">
        <v>109</v>
      </c>
      <c r="E32" s="104"/>
      <c r="G32" s="8">
        <v>-46425886</v>
      </c>
      <c r="H32" s="28"/>
      <c r="I32" s="8">
        <v>-24764461</v>
      </c>
      <c r="J32" s="28"/>
      <c r="K32" s="8">
        <v>-23511786</v>
      </c>
      <c r="L32" s="81"/>
      <c r="M32" s="10">
        <v>-36256480</v>
      </c>
    </row>
    <row r="33" spans="1:13" ht="16.5" customHeight="1">
      <c r="B33" s="22" t="s">
        <v>13</v>
      </c>
      <c r="E33" s="104"/>
      <c r="G33" s="8">
        <v>-21626958</v>
      </c>
      <c r="H33" s="28"/>
      <c r="I33" s="8">
        <v>9819444</v>
      </c>
      <c r="J33" s="28"/>
      <c r="K33" s="8">
        <v>-17435035</v>
      </c>
      <c r="L33" s="81"/>
      <c r="M33" s="10">
        <v>15824280</v>
      </c>
    </row>
    <row r="34" spans="1:13" ht="16.5" customHeight="1">
      <c r="B34" s="22" t="s">
        <v>14</v>
      </c>
      <c r="E34" s="104"/>
      <c r="G34" s="8">
        <v>-746171</v>
      </c>
      <c r="H34" s="28"/>
      <c r="I34" s="8">
        <v>-3125695</v>
      </c>
      <c r="J34" s="28"/>
      <c r="K34" s="8">
        <v>-1045716</v>
      </c>
      <c r="L34" s="81"/>
      <c r="M34" s="10">
        <v>-3281370</v>
      </c>
    </row>
    <row r="35" spans="1:13" ht="16.5" customHeight="1">
      <c r="B35" s="22" t="s">
        <v>23</v>
      </c>
      <c r="E35" s="104"/>
      <c r="G35" s="8">
        <v>21150769</v>
      </c>
      <c r="H35" s="28"/>
      <c r="I35" s="8">
        <v>844866</v>
      </c>
      <c r="J35" s="28"/>
      <c r="K35" s="8">
        <v>17017972</v>
      </c>
      <c r="L35" s="81"/>
      <c r="M35" s="10">
        <v>1114087</v>
      </c>
    </row>
    <row r="36" spans="1:13" ht="16.5" customHeight="1">
      <c r="B36" s="22" t="s">
        <v>36</v>
      </c>
      <c r="E36" s="104"/>
      <c r="G36" s="8">
        <v>23479526</v>
      </c>
      <c r="H36" s="28"/>
      <c r="I36" s="8">
        <v>-7536850</v>
      </c>
      <c r="J36" s="28"/>
      <c r="K36" s="8">
        <v>21500763</v>
      </c>
      <c r="L36" s="81"/>
      <c r="M36" s="10">
        <v>-14252536</v>
      </c>
    </row>
    <row r="37" spans="1:13" ht="16.5" customHeight="1">
      <c r="B37" s="22" t="s">
        <v>110</v>
      </c>
      <c r="E37" s="104"/>
      <c r="G37" s="8">
        <v>-2104200</v>
      </c>
      <c r="H37" s="28"/>
      <c r="I37" s="8">
        <v>-17000</v>
      </c>
      <c r="J37" s="28"/>
      <c r="K37" s="8">
        <v>-1950000</v>
      </c>
      <c r="L37" s="81"/>
      <c r="M37" s="10">
        <v>0</v>
      </c>
    </row>
    <row r="38" spans="1:13" ht="16.5" customHeight="1">
      <c r="B38" s="22" t="s">
        <v>39</v>
      </c>
      <c r="E38" s="104"/>
      <c r="G38" s="12">
        <v>-1481532</v>
      </c>
      <c r="H38" s="28"/>
      <c r="I38" s="12">
        <v>1675414</v>
      </c>
      <c r="J38" s="28"/>
      <c r="K38" s="12">
        <v>-2453475</v>
      </c>
      <c r="L38" s="81"/>
      <c r="M38" s="102">
        <v>2230834</v>
      </c>
    </row>
    <row r="39" spans="1:13" ht="16.5" customHeight="1">
      <c r="E39" s="104"/>
      <c r="G39" s="8"/>
      <c r="H39" s="28"/>
      <c r="I39" s="8"/>
      <c r="J39" s="28"/>
      <c r="K39" s="8"/>
      <c r="L39" s="8"/>
      <c r="M39" s="8"/>
    </row>
    <row r="40" spans="1:13" ht="16.5" customHeight="1">
      <c r="A40" s="22" t="s">
        <v>111</v>
      </c>
      <c r="E40" s="104"/>
      <c r="G40" s="8">
        <f>SUM(G30:G38)</f>
        <v>85700532</v>
      </c>
      <c r="H40" s="28"/>
      <c r="I40" s="8">
        <f>SUM(I30:I38)</f>
        <v>74884592</v>
      </c>
      <c r="J40" s="28"/>
      <c r="K40" s="8">
        <f>SUM(K30:K38)</f>
        <v>84977213</v>
      </c>
      <c r="L40" s="8"/>
      <c r="M40" s="8">
        <f>SUM(M30:M38)</f>
        <v>45530914</v>
      </c>
    </row>
    <row r="41" spans="1:13" ht="16.5" customHeight="1">
      <c r="A41" s="85" t="s">
        <v>112</v>
      </c>
      <c r="D41" s="22" t="s">
        <v>113</v>
      </c>
      <c r="E41" s="104"/>
      <c r="G41" s="8">
        <v>28637</v>
      </c>
      <c r="H41" s="28"/>
      <c r="I41" s="8">
        <v>0</v>
      </c>
      <c r="J41" s="28"/>
      <c r="K41" s="8">
        <v>28637</v>
      </c>
      <c r="L41" s="81"/>
      <c r="M41" s="10">
        <v>0</v>
      </c>
    </row>
    <row r="42" spans="1:13" ht="16.5" customHeight="1">
      <c r="A42" s="85" t="s">
        <v>114</v>
      </c>
      <c r="D42" s="22" t="s">
        <v>115</v>
      </c>
      <c r="E42" s="104"/>
      <c r="G42" s="10">
        <v>-4693200</v>
      </c>
      <c r="H42" s="28"/>
      <c r="I42" s="10">
        <v>-883822</v>
      </c>
      <c r="J42" s="28"/>
      <c r="K42" s="10">
        <v>-4692519</v>
      </c>
      <c r="L42" s="81"/>
      <c r="M42" s="10">
        <v>-883822</v>
      </c>
    </row>
    <row r="43" spans="1:13" ht="16.5" customHeight="1">
      <c r="A43" s="85" t="s">
        <v>114</v>
      </c>
      <c r="D43" s="22" t="s">
        <v>116</v>
      </c>
      <c r="E43" s="104"/>
      <c r="G43" s="11">
        <v>-9341776</v>
      </c>
      <c r="H43" s="28"/>
      <c r="I43" s="11">
        <v>-11455958</v>
      </c>
      <c r="J43" s="28"/>
      <c r="K43" s="11">
        <v>-8116796</v>
      </c>
      <c r="L43" s="81"/>
      <c r="M43" s="102">
        <v>-9966723</v>
      </c>
    </row>
    <row r="44" spans="1:13" ht="16.5" customHeight="1">
      <c r="E44" s="104"/>
      <c r="G44" s="8"/>
      <c r="H44" s="28"/>
      <c r="I44" s="8"/>
      <c r="J44" s="28"/>
      <c r="K44" s="8"/>
      <c r="L44" s="8"/>
      <c r="M44" s="6"/>
    </row>
    <row r="45" spans="1:13" ht="16.5" customHeight="1">
      <c r="A45" s="22" t="s">
        <v>157</v>
      </c>
      <c r="E45" s="104"/>
      <c r="G45" s="12">
        <f>SUM(G40:G43)</f>
        <v>71694193</v>
      </c>
      <c r="I45" s="12">
        <f>SUM(I40:I43)</f>
        <v>62544812</v>
      </c>
      <c r="J45" s="28"/>
      <c r="K45" s="12">
        <f>SUM(K40:K43)</f>
        <v>72196535</v>
      </c>
      <c r="L45" s="8"/>
      <c r="M45" s="12">
        <f>SUM(M40:M43)</f>
        <v>34680369</v>
      </c>
    </row>
    <row r="46" spans="1:13" ht="16.5" customHeight="1">
      <c r="E46" s="104"/>
      <c r="G46" s="8"/>
      <c r="H46" s="28"/>
      <c r="I46" s="8"/>
      <c r="J46" s="28"/>
      <c r="K46" s="8"/>
      <c r="L46" s="8"/>
      <c r="M46" s="8"/>
    </row>
    <row r="47" spans="1:13" ht="16.5" customHeight="1">
      <c r="E47" s="104"/>
      <c r="G47" s="8"/>
      <c r="H47" s="28"/>
      <c r="I47" s="8"/>
      <c r="J47" s="28"/>
      <c r="K47" s="8"/>
      <c r="L47" s="8"/>
      <c r="M47" s="8"/>
    </row>
    <row r="48" spans="1:13" ht="16.5" customHeight="1">
      <c r="E48" s="104"/>
      <c r="G48" s="8"/>
      <c r="H48" s="28"/>
      <c r="I48" s="8"/>
      <c r="J48" s="28"/>
      <c r="K48" s="8"/>
      <c r="L48" s="8"/>
      <c r="M48" s="8"/>
    </row>
    <row r="49" spans="1:13" ht="16.5" customHeight="1">
      <c r="E49" s="104"/>
      <c r="G49" s="8"/>
      <c r="H49" s="28"/>
      <c r="I49" s="8"/>
      <c r="J49" s="28"/>
      <c r="K49" s="8"/>
      <c r="L49" s="8"/>
      <c r="M49" s="8"/>
    </row>
    <row r="51" spans="1:13" ht="16.5" customHeight="1">
      <c r="B51" s="129" t="s">
        <v>26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</row>
    <row r="52" spans="1:13" ht="16.5" customHeight="1">
      <c r="B52" s="22" t="s">
        <v>27</v>
      </c>
      <c r="D52" s="22" t="s">
        <v>182</v>
      </c>
      <c r="I52" s="129" t="s">
        <v>29</v>
      </c>
      <c r="J52" s="129"/>
      <c r="K52" s="129"/>
    </row>
    <row r="53" spans="1:13" ht="16.5" customHeight="1">
      <c r="E53" s="104"/>
      <c r="G53" s="8"/>
      <c r="H53" s="28"/>
      <c r="I53" s="8"/>
      <c r="J53" s="28"/>
      <c r="K53" s="8"/>
      <c r="L53" s="8"/>
      <c r="M53" s="8"/>
    </row>
    <row r="54" spans="1:13" ht="16.5" customHeight="1">
      <c r="E54" s="104"/>
      <c r="G54" s="8"/>
      <c r="H54" s="28"/>
      <c r="I54" s="8"/>
      <c r="J54" s="28"/>
      <c r="K54" s="8"/>
      <c r="L54" s="8"/>
      <c r="M54" s="8"/>
    </row>
    <row r="55" spans="1:13" ht="15" customHeight="1">
      <c r="E55" s="104"/>
      <c r="G55" s="8"/>
      <c r="H55" s="28"/>
      <c r="I55" s="8"/>
      <c r="J55" s="28"/>
      <c r="K55" s="8"/>
      <c r="L55" s="8"/>
      <c r="M55" s="8"/>
    </row>
    <row r="56" spans="1:13" ht="3.95" customHeight="1">
      <c r="E56" s="104"/>
      <c r="G56" s="8"/>
      <c r="H56" s="28"/>
      <c r="I56" s="8"/>
      <c r="J56" s="28"/>
      <c r="K56" s="8"/>
      <c r="L56" s="8"/>
      <c r="M56" s="8"/>
    </row>
    <row r="57" spans="1:13" ht="22.35" customHeight="1">
      <c r="A57" s="135" t="s">
        <v>64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</row>
    <row r="58" spans="1:13" ht="16.5" customHeight="1">
      <c r="A58" s="79" t="str">
        <f>A1</f>
        <v>Unique Plastic Industry Public Company Limited</v>
      </c>
      <c r="B58" s="79"/>
      <c r="C58" s="79"/>
      <c r="E58" s="104"/>
      <c r="G58" s="6"/>
      <c r="H58" s="28"/>
      <c r="I58" s="6"/>
      <c r="J58" s="28"/>
      <c r="K58" s="28"/>
      <c r="L58" s="28"/>
      <c r="M58" s="28"/>
    </row>
    <row r="59" spans="1:13" ht="16.5" customHeight="1">
      <c r="A59" s="79" t="s">
        <v>117</v>
      </c>
      <c r="B59" s="79"/>
      <c r="C59" s="79"/>
      <c r="E59" s="104"/>
      <c r="G59" s="6"/>
      <c r="H59" s="28"/>
      <c r="I59" s="6"/>
      <c r="J59" s="28"/>
      <c r="K59" s="28"/>
      <c r="L59" s="28"/>
      <c r="M59" s="28"/>
    </row>
    <row r="60" spans="1:13" ht="16.5" customHeight="1">
      <c r="A60" s="80" t="str">
        <f>A3</f>
        <v>For the three-month period ended 31 March 2026</v>
      </c>
      <c r="B60" s="80"/>
      <c r="C60" s="80"/>
      <c r="D60" s="25"/>
      <c r="E60" s="113"/>
      <c r="F60" s="25"/>
      <c r="G60" s="7"/>
      <c r="H60" s="51"/>
      <c r="I60" s="7"/>
      <c r="J60" s="51"/>
      <c r="K60" s="51"/>
      <c r="L60" s="51"/>
      <c r="M60" s="51"/>
    </row>
    <row r="61" spans="1:13" ht="16.5" customHeight="1">
      <c r="E61" s="104"/>
      <c r="G61" s="8"/>
      <c r="H61" s="28"/>
      <c r="I61" s="8"/>
      <c r="J61" s="28"/>
      <c r="K61" s="28"/>
      <c r="L61" s="28"/>
      <c r="M61" s="28"/>
    </row>
    <row r="62" spans="1:13" ht="16.5" customHeight="1">
      <c r="E62" s="104"/>
      <c r="G62" s="8"/>
      <c r="H62" s="28"/>
      <c r="I62" s="8"/>
      <c r="J62" s="28"/>
      <c r="K62" s="28"/>
      <c r="L62" s="28"/>
      <c r="M62" s="28"/>
    </row>
    <row r="63" spans="1:13" ht="16.5" customHeight="1">
      <c r="E63" s="104"/>
      <c r="G63" s="136" t="s">
        <v>2</v>
      </c>
      <c r="H63" s="136"/>
      <c r="I63" s="136"/>
      <c r="J63" s="18"/>
      <c r="K63" s="136" t="s">
        <v>3</v>
      </c>
      <c r="L63" s="136"/>
      <c r="M63" s="136"/>
    </row>
    <row r="64" spans="1:13" ht="16.5" customHeight="1">
      <c r="E64" s="104"/>
      <c r="G64" s="134" t="s">
        <v>4</v>
      </c>
      <c r="H64" s="134"/>
      <c r="I64" s="134"/>
      <c r="J64" s="18"/>
      <c r="K64" s="134" t="s">
        <v>4</v>
      </c>
      <c r="L64" s="134"/>
      <c r="M64" s="134"/>
    </row>
    <row r="65" spans="1:13" ht="16.5" customHeight="1">
      <c r="G65" s="29" t="s">
        <v>161</v>
      </c>
      <c r="H65" s="62"/>
      <c r="I65" s="29" t="s">
        <v>161</v>
      </c>
      <c r="J65" s="30"/>
      <c r="K65" s="29" t="s">
        <v>161</v>
      </c>
      <c r="L65" s="62"/>
      <c r="M65" s="29" t="s">
        <v>161</v>
      </c>
    </row>
    <row r="66" spans="1:13" ht="16.5" customHeight="1">
      <c r="E66" s="104"/>
      <c r="F66" s="23"/>
      <c r="G66" s="101" t="s">
        <v>164</v>
      </c>
      <c r="H66" s="27"/>
      <c r="I66" s="101" t="s">
        <v>133</v>
      </c>
      <c r="J66" s="19"/>
      <c r="K66" s="101" t="s">
        <v>164</v>
      </c>
      <c r="L66" s="27"/>
      <c r="M66" s="101" t="s">
        <v>133</v>
      </c>
    </row>
    <row r="67" spans="1:13" ht="16.5" customHeight="1">
      <c r="E67" s="114" t="s">
        <v>8</v>
      </c>
      <c r="G67" s="9" t="s">
        <v>9</v>
      </c>
      <c r="H67" s="27"/>
      <c r="I67" s="9" t="s">
        <v>9</v>
      </c>
      <c r="J67" s="19"/>
      <c r="K67" s="31" t="s">
        <v>9</v>
      </c>
      <c r="L67" s="27"/>
      <c r="M67" s="31" t="s">
        <v>9</v>
      </c>
    </row>
    <row r="68" spans="1:13" ht="16.5" customHeight="1">
      <c r="D68" s="22" t="s">
        <v>27</v>
      </c>
      <c r="E68" s="104"/>
      <c r="G68" s="8"/>
      <c r="H68" s="8"/>
      <c r="I68" s="8"/>
      <c r="J68" s="28"/>
      <c r="K68" s="8"/>
      <c r="L68" s="8"/>
      <c r="M68" s="8"/>
    </row>
    <row r="69" spans="1:13" ht="16.5" customHeight="1">
      <c r="A69" s="21" t="s">
        <v>118</v>
      </c>
      <c r="B69" s="21"/>
      <c r="C69" s="21"/>
      <c r="E69" s="104"/>
      <c r="G69" s="8"/>
      <c r="H69" s="28"/>
    </row>
    <row r="70" spans="1:13" ht="16.5" customHeight="1">
      <c r="B70" s="22" t="s">
        <v>119</v>
      </c>
      <c r="E70" s="104"/>
      <c r="G70" s="8">
        <v>-53258656</v>
      </c>
      <c r="H70" s="28"/>
      <c r="I70" s="8">
        <v>-63237568</v>
      </c>
      <c r="J70" s="28"/>
      <c r="K70" s="8">
        <v>-44485467</v>
      </c>
      <c r="L70" s="82"/>
      <c r="M70" s="10">
        <v>-62952198</v>
      </c>
    </row>
    <row r="71" spans="1:13" ht="16.5" customHeight="1">
      <c r="B71" s="22" t="s">
        <v>120</v>
      </c>
      <c r="E71" s="104"/>
      <c r="G71" s="10">
        <v>74741</v>
      </c>
      <c r="H71" s="8"/>
      <c r="I71" s="10">
        <v>0</v>
      </c>
      <c r="J71" s="8"/>
      <c r="K71" s="10">
        <v>74600</v>
      </c>
      <c r="L71" s="28"/>
      <c r="M71" s="8">
        <v>0</v>
      </c>
    </row>
    <row r="72" spans="1:13" ht="16.5" customHeight="1">
      <c r="B72" s="22" t="s">
        <v>121</v>
      </c>
      <c r="G72" s="13">
        <v>-731754</v>
      </c>
      <c r="I72" s="13">
        <v>-2169708</v>
      </c>
      <c r="K72" s="13">
        <v>-731754</v>
      </c>
      <c r="M72" s="7">
        <v>-2169708</v>
      </c>
    </row>
    <row r="73" spans="1:13" ht="16.5" customHeight="1">
      <c r="E73" s="104"/>
      <c r="G73" s="10"/>
      <c r="H73" s="8"/>
      <c r="I73" s="10"/>
      <c r="J73" s="28"/>
      <c r="K73" s="8"/>
      <c r="L73" s="8"/>
      <c r="M73" s="8"/>
    </row>
    <row r="74" spans="1:13" ht="16.5" customHeight="1">
      <c r="A74" s="22" t="s">
        <v>122</v>
      </c>
      <c r="E74" s="104"/>
      <c r="G74" s="7">
        <f>SUM(G70:G72)</f>
        <v>-53915669</v>
      </c>
      <c r="H74" s="8"/>
      <c r="I74" s="7">
        <f>SUM(I70:I72)</f>
        <v>-65407276</v>
      </c>
      <c r="J74" s="8"/>
      <c r="K74" s="7">
        <f>SUM(K70:K72)</f>
        <v>-45142621</v>
      </c>
      <c r="L74" s="8"/>
      <c r="M74" s="7">
        <f>SUM(M70:M72)</f>
        <v>-65121906</v>
      </c>
    </row>
    <row r="75" spans="1:13" ht="16.5" customHeight="1">
      <c r="E75" s="104"/>
      <c r="G75" s="6"/>
      <c r="H75" s="28"/>
      <c r="I75" s="6"/>
      <c r="J75" s="28"/>
      <c r="K75" s="8"/>
      <c r="L75" s="8"/>
      <c r="M75" s="8"/>
    </row>
    <row r="76" spans="1:13" ht="16.5" customHeight="1">
      <c r="A76" s="21" t="s">
        <v>123</v>
      </c>
      <c r="B76" s="21"/>
      <c r="C76" s="21"/>
      <c r="E76" s="104"/>
      <c r="G76" s="6"/>
      <c r="H76" s="28"/>
      <c r="I76" s="6"/>
      <c r="J76" s="28"/>
      <c r="K76" s="6"/>
      <c r="L76" s="8"/>
      <c r="M76" s="6"/>
    </row>
    <row r="77" spans="1:13" ht="16.5" customHeight="1">
      <c r="A77" s="21"/>
      <c r="B77" s="22" t="s">
        <v>173</v>
      </c>
      <c r="C77" s="21"/>
      <c r="E77" s="104">
        <v>15</v>
      </c>
      <c r="G77" s="6">
        <v>340200000</v>
      </c>
      <c r="H77" s="28"/>
      <c r="I77" s="6">
        <v>0</v>
      </c>
      <c r="J77" s="28"/>
      <c r="K77" s="6">
        <v>340200000</v>
      </c>
      <c r="L77" s="8"/>
      <c r="M77" s="6">
        <v>0</v>
      </c>
    </row>
    <row r="78" spans="1:13" ht="16.5" customHeight="1">
      <c r="A78" s="21"/>
      <c r="B78" s="22" t="s">
        <v>174</v>
      </c>
      <c r="E78" s="104"/>
    </row>
    <row r="79" spans="1:13" ht="16.5" customHeight="1">
      <c r="A79" s="21"/>
      <c r="C79" s="22" t="s">
        <v>175</v>
      </c>
      <c r="E79" s="104"/>
      <c r="G79" s="6">
        <v>-7484400</v>
      </c>
      <c r="H79" s="28"/>
      <c r="I79" s="6">
        <v>0</v>
      </c>
      <c r="J79" s="28"/>
      <c r="K79" s="6">
        <v>-7484400</v>
      </c>
      <c r="L79" s="28"/>
      <c r="M79" s="6">
        <v>0</v>
      </c>
    </row>
    <row r="80" spans="1:13" ht="16.5" customHeight="1">
      <c r="A80" s="21"/>
      <c r="B80" s="22" t="s">
        <v>124</v>
      </c>
      <c r="C80" s="21"/>
      <c r="E80" s="104"/>
      <c r="G80" s="6"/>
      <c r="H80" s="28"/>
      <c r="I80" s="6"/>
      <c r="J80" s="28"/>
      <c r="K80" s="6"/>
      <c r="L80" s="28"/>
      <c r="M80" s="6"/>
    </row>
    <row r="81" spans="1:13" ht="16.5" customHeight="1">
      <c r="A81" s="21"/>
      <c r="C81" s="22" t="s">
        <v>125</v>
      </c>
      <c r="E81" s="104">
        <v>13</v>
      </c>
      <c r="G81" s="10">
        <v>603993838</v>
      </c>
      <c r="H81" s="28"/>
      <c r="I81" s="10">
        <v>1181498616</v>
      </c>
      <c r="J81" s="28"/>
      <c r="K81" s="10">
        <v>583993838</v>
      </c>
      <c r="L81" s="20"/>
      <c r="M81" s="10">
        <v>1063499616</v>
      </c>
    </row>
    <row r="82" spans="1:13" ht="16.5" customHeight="1">
      <c r="A82" s="21"/>
      <c r="B82" s="22" t="s">
        <v>126</v>
      </c>
      <c r="C82" s="21"/>
      <c r="E82" s="104"/>
      <c r="G82" s="10"/>
      <c r="H82" s="28"/>
      <c r="I82" s="10"/>
      <c r="J82" s="28"/>
      <c r="K82" s="10"/>
      <c r="L82" s="28"/>
      <c r="M82" s="10"/>
    </row>
    <row r="83" spans="1:13" ht="16.5" customHeight="1">
      <c r="A83" s="21"/>
      <c r="C83" s="22" t="s">
        <v>125</v>
      </c>
      <c r="E83" s="104">
        <v>13</v>
      </c>
      <c r="G83" s="10">
        <v>-608670442</v>
      </c>
      <c r="H83" s="28"/>
      <c r="I83" s="10">
        <v>-1140234606</v>
      </c>
      <c r="J83" s="28"/>
      <c r="K83" s="10">
        <v>-588670442</v>
      </c>
      <c r="L83" s="20"/>
      <c r="M83" s="10">
        <v>-1022235606</v>
      </c>
    </row>
    <row r="84" spans="1:13" ht="16.5" customHeight="1">
      <c r="A84" s="21"/>
      <c r="B84" s="22" t="s">
        <v>153</v>
      </c>
      <c r="E84" s="104"/>
      <c r="G84" s="10"/>
      <c r="H84" s="28"/>
      <c r="I84" s="10"/>
      <c r="J84" s="28"/>
      <c r="K84" s="10"/>
      <c r="L84" s="28"/>
      <c r="M84" s="10"/>
    </row>
    <row r="85" spans="1:13" ht="16.5" customHeight="1">
      <c r="A85" s="21"/>
      <c r="C85" s="22" t="s">
        <v>35</v>
      </c>
      <c r="E85" s="104">
        <v>13</v>
      </c>
      <c r="G85" s="10">
        <v>-11402289</v>
      </c>
      <c r="H85" s="28"/>
      <c r="I85" s="10">
        <v>-7094724</v>
      </c>
      <c r="J85" s="28"/>
      <c r="K85" s="10">
        <v>-11402289</v>
      </c>
      <c r="L85" s="20"/>
      <c r="M85" s="10">
        <v>-7094724</v>
      </c>
    </row>
    <row r="86" spans="1:13" ht="16.5" customHeight="1">
      <c r="A86" s="21"/>
      <c r="B86" s="22" t="s">
        <v>127</v>
      </c>
      <c r="E86" s="104">
        <v>14</v>
      </c>
      <c r="G86" s="116">
        <v>-5545606</v>
      </c>
      <c r="H86" s="28"/>
      <c r="I86" s="116">
        <v>-6164877</v>
      </c>
      <c r="J86" s="8"/>
      <c r="K86" s="117">
        <v>-2825707</v>
      </c>
      <c r="L86" s="28"/>
      <c r="M86" s="117">
        <v>-3375443</v>
      </c>
    </row>
    <row r="87" spans="1:13" ht="16.5" customHeight="1">
      <c r="E87" s="104"/>
      <c r="G87" s="10"/>
      <c r="H87" s="28"/>
      <c r="I87" s="10"/>
      <c r="J87" s="28"/>
      <c r="K87" s="10"/>
      <c r="L87" s="20"/>
      <c r="M87" s="10"/>
    </row>
    <row r="88" spans="1:13" ht="16.5" customHeight="1">
      <c r="A88" s="22" t="s">
        <v>159</v>
      </c>
      <c r="E88" s="104"/>
      <c r="G88" s="12">
        <f>SUM(G77:G86)</f>
        <v>311091101</v>
      </c>
      <c r="H88" s="8"/>
      <c r="I88" s="12">
        <f>SUM(I77:I86)</f>
        <v>28004409</v>
      </c>
      <c r="J88" s="28"/>
      <c r="K88" s="12">
        <f>SUM(K77:K86)</f>
        <v>313811000</v>
      </c>
      <c r="L88" s="8"/>
      <c r="M88" s="12">
        <f>SUM(M77:M86)</f>
        <v>30793843</v>
      </c>
    </row>
    <row r="89" spans="1:13" ht="16.5" customHeight="1">
      <c r="E89" s="104"/>
      <c r="G89" s="8"/>
      <c r="H89" s="8"/>
      <c r="I89" s="8"/>
      <c r="J89" s="28"/>
      <c r="K89" s="8"/>
      <c r="L89" s="8"/>
      <c r="M89" s="8"/>
    </row>
    <row r="90" spans="1:13" ht="16.5" customHeight="1">
      <c r="A90" s="21" t="s">
        <v>178</v>
      </c>
      <c r="B90" s="21"/>
      <c r="C90" s="21"/>
      <c r="E90" s="104"/>
      <c r="G90" s="8">
        <v>328869625</v>
      </c>
      <c r="H90" s="8"/>
      <c r="I90" s="8">
        <v>25141945</v>
      </c>
      <c r="J90" s="8"/>
      <c r="K90" s="8">
        <v>340864914</v>
      </c>
      <c r="L90" s="8"/>
      <c r="M90" s="8">
        <v>352306</v>
      </c>
    </row>
    <row r="91" spans="1:13" ht="16.5" customHeight="1">
      <c r="A91" s="22" t="s">
        <v>128</v>
      </c>
      <c r="B91" s="21"/>
      <c r="C91" s="21"/>
      <c r="E91" s="104"/>
      <c r="G91" s="8">
        <v>169346059</v>
      </c>
      <c r="H91" s="8"/>
      <c r="I91" s="8">
        <v>168904148</v>
      </c>
      <c r="J91" s="8"/>
      <c r="K91" s="6">
        <v>121059411</v>
      </c>
      <c r="L91" s="8"/>
      <c r="M91" s="8">
        <v>128727917</v>
      </c>
    </row>
    <row r="92" spans="1:13" ht="16.5" customHeight="1">
      <c r="A92" s="22" t="s">
        <v>129</v>
      </c>
      <c r="E92" s="104"/>
      <c r="G92" s="7">
        <v>633197</v>
      </c>
      <c r="H92" s="8"/>
      <c r="I92" s="7">
        <v>-29424</v>
      </c>
      <c r="J92" s="8"/>
      <c r="K92" s="7">
        <v>633197</v>
      </c>
      <c r="L92" s="8"/>
      <c r="M92" s="7">
        <v>-29424</v>
      </c>
    </row>
    <row r="93" spans="1:13" ht="16.5" customHeight="1">
      <c r="E93" s="104"/>
      <c r="G93" s="8"/>
      <c r="H93" s="8"/>
      <c r="I93" s="8"/>
      <c r="J93" s="8"/>
      <c r="K93" s="8"/>
      <c r="L93" s="8"/>
      <c r="M93" s="8"/>
    </row>
    <row r="94" spans="1:13" ht="16.5" customHeight="1" thickBot="1">
      <c r="A94" s="21" t="s">
        <v>130</v>
      </c>
      <c r="B94" s="21"/>
      <c r="C94" s="21"/>
      <c r="E94" s="104"/>
      <c r="G94" s="14">
        <f>SUM(G90:G92)</f>
        <v>498848881</v>
      </c>
      <c r="H94" s="8"/>
      <c r="I94" s="14">
        <f>SUM(I90:I92)</f>
        <v>194016669</v>
      </c>
      <c r="J94" s="8"/>
      <c r="K94" s="14">
        <f>SUM(K90:K92)</f>
        <v>462557522</v>
      </c>
      <c r="L94" s="8"/>
      <c r="M94" s="14">
        <f>SUM(M90:M92)</f>
        <v>129050799</v>
      </c>
    </row>
    <row r="95" spans="1:13" ht="16.5" customHeight="1" thickTop="1">
      <c r="E95" s="104"/>
      <c r="G95" s="8"/>
      <c r="H95" s="28"/>
      <c r="I95" s="8"/>
      <c r="J95" s="28"/>
      <c r="K95" s="28"/>
      <c r="L95" s="28"/>
      <c r="M95" s="28"/>
    </row>
    <row r="96" spans="1:13" ht="16.5" customHeight="1">
      <c r="E96" s="104"/>
      <c r="G96" s="8"/>
      <c r="H96" s="28"/>
      <c r="I96" s="8"/>
      <c r="J96" s="28"/>
      <c r="K96" s="28"/>
      <c r="L96" s="28"/>
      <c r="M96" s="28"/>
    </row>
    <row r="97" spans="1:13" ht="16.5" customHeight="1">
      <c r="A97" s="21" t="s">
        <v>131</v>
      </c>
      <c r="E97" s="104"/>
      <c r="G97" s="8"/>
      <c r="H97" s="28"/>
      <c r="I97" s="8"/>
      <c r="J97" s="28"/>
      <c r="K97" s="28"/>
      <c r="L97" s="28"/>
      <c r="M97" s="28"/>
    </row>
    <row r="98" spans="1:13" ht="16.5" customHeight="1">
      <c r="A98" s="22" t="s">
        <v>132</v>
      </c>
      <c r="E98" s="104"/>
      <c r="G98" s="8">
        <v>22562994</v>
      </c>
      <c r="H98" s="28"/>
      <c r="I98" s="8">
        <v>7322032</v>
      </c>
      <c r="J98" s="28"/>
      <c r="K98" s="8">
        <v>14180918</v>
      </c>
      <c r="L98" s="28"/>
      <c r="M98" s="28">
        <v>7322032</v>
      </c>
    </row>
    <row r="99" spans="1:13" ht="16.5" customHeight="1">
      <c r="A99" s="22" t="s">
        <v>181</v>
      </c>
      <c r="C99" s="21"/>
      <c r="E99" s="104"/>
      <c r="G99" s="8">
        <v>13774331</v>
      </c>
      <c r="H99" s="28"/>
      <c r="I99" s="8">
        <v>6077147</v>
      </c>
      <c r="J99" s="28"/>
      <c r="K99" s="28">
        <v>13133855</v>
      </c>
      <c r="L99" s="28"/>
      <c r="M99" s="28">
        <v>5955167</v>
      </c>
    </row>
    <row r="100" spans="1:13" ht="16.5" customHeight="1">
      <c r="A100" s="22" t="s">
        <v>180</v>
      </c>
      <c r="C100" s="21"/>
      <c r="E100" s="104"/>
      <c r="G100" s="8">
        <v>0</v>
      </c>
      <c r="H100" s="28"/>
      <c r="I100" s="8">
        <v>14445</v>
      </c>
      <c r="J100" s="28"/>
      <c r="K100" s="28">
        <v>0</v>
      </c>
      <c r="L100" s="28"/>
      <c r="M100" s="28">
        <v>14445</v>
      </c>
    </row>
    <row r="101" spans="1:13" ht="16.5" customHeight="1">
      <c r="A101" s="22" t="s">
        <v>185</v>
      </c>
      <c r="E101" s="104"/>
      <c r="G101" s="8">
        <v>0</v>
      </c>
      <c r="H101" s="8"/>
      <c r="I101" s="8">
        <v>12572577</v>
      </c>
      <c r="J101" s="28"/>
      <c r="K101" s="8">
        <v>0</v>
      </c>
      <c r="L101" s="28"/>
      <c r="M101" s="28">
        <v>0</v>
      </c>
    </row>
    <row r="102" spans="1:13" ht="16.5" customHeight="1">
      <c r="E102" s="104"/>
      <c r="G102" s="28"/>
      <c r="H102" s="28"/>
      <c r="I102" s="28"/>
      <c r="J102" s="28"/>
      <c r="K102" s="28"/>
      <c r="L102" s="28"/>
      <c r="M102" s="28"/>
    </row>
    <row r="103" spans="1:13" ht="16.5" customHeight="1">
      <c r="E103" s="104"/>
      <c r="G103" s="28"/>
      <c r="H103" s="28"/>
      <c r="I103" s="28"/>
      <c r="J103" s="28"/>
      <c r="K103" s="28"/>
      <c r="L103" s="28"/>
      <c r="M103" s="28"/>
    </row>
    <row r="104" spans="1:13" ht="16.5" customHeight="1">
      <c r="E104" s="104"/>
      <c r="G104" s="28"/>
      <c r="H104" s="28"/>
      <c r="I104" s="28"/>
      <c r="J104" s="28"/>
      <c r="K104" s="28"/>
      <c r="L104" s="28"/>
      <c r="M104" s="28"/>
    </row>
    <row r="105" spans="1:13" ht="16.5" customHeight="1">
      <c r="E105" s="104"/>
      <c r="G105" s="28"/>
      <c r="H105" s="28"/>
      <c r="I105" s="28"/>
      <c r="J105" s="28"/>
      <c r="K105" s="28"/>
      <c r="L105" s="28"/>
      <c r="M105" s="28"/>
    </row>
    <row r="106" spans="1:13" ht="16.5" customHeight="1">
      <c r="E106" s="104"/>
      <c r="G106" s="28"/>
      <c r="H106" s="28"/>
      <c r="I106" s="28"/>
      <c r="J106" s="28"/>
      <c r="K106" s="28"/>
      <c r="L106" s="28"/>
      <c r="M106" s="28"/>
    </row>
    <row r="108" spans="1:13" ht="16.5" customHeight="1">
      <c r="B108" s="129" t="s">
        <v>26</v>
      </c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</row>
    <row r="109" spans="1:13" ht="16.5" customHeight="1">
      <c r="B109" s="22" t="s">
        <v>27</v>
      </c>
      <c r="D109" s="22" t="s">
        <v>182</v>
      </c>
      <c r="I109" s="129" t="s">
        <v>29</v>
      </c>
      <c r="J109" s="129"/>
      <c r="K109" s="129"/>
    </row>
    <row r="110" spans="1:13" ht="16.5" customHeight="1">
      <c r="E110" s="104"/>
      <c r="G110" s="28"/>
      <c r="H110" s="28"/>
      <c r="I110" s="28"/>
      <c r="J110" s="28"/>
      <c r="K110" s="28"/>
      <c r="L110" s="28"/>
      <c r="M110" s="28"/>
    </row>
    <row r="111" spans="1:13" ht="16.5" customHeight="1">
      <c r="E111" s="104"/>
      <c r="G111" s="28"/>
      <c r="H111" s="28"/>
      <c r="I111" s="28"/>
      <c r="J111" s="28"/>
      <c r="K111" s="28"/>
      <c r="L111" s="28"/>
      <c r="M111" s="28"/>
    </row>
    <row r="112" spans="1:13" ht="14.25" customHeight="1">
      <c r="E112" s="104"/>
      <c r="G112" s="28"/>
      <c r="H112" s="28"/>
      <c r="I112" s="28"/>
      <c r="J112" s="28"/>
      <c r="K112" s="28"/>
      <c r="L112" s="28"/>
      <c r="M112" s="28"/>
    </row>
    <row r="113" spans="1:13" ht="4.5" customHeight="1">
      <c r="E113" s="104"/>
      <c r="G113" s="28"/>
      <c r="H113" s="28"/>
      <c r="I113" s="28"/>
      <c r="J113" s="28"/>
      <c r="K113" s="28"/>
      <c r="L113" s="28"/>
      <c r="M113" s="28"/>
    </row>
    <row r="114" spans="1:13" ht="22.35" customHeight="1">
      <c r="A114" s="135" t="s">
        <v>64</v>
      </c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</row>
  </sheetData>
  <mergeCells count="14">
    <mergeCell ref="G64:I64"/>
    <mergeCell ref="K64:M64"/>
    <mergeCell ref="A114:M114"/>
    <mergeCell ref="G6:I6"/>
    <mergeCell ref="K6:M6"/>
    <mergeCell ref="G7:I7"/>
    <mergeCell ref="K7:M7"/>
    <mergeCell ref="A57:M57"/>
    <mergeCell ref="G63:I63"/>
    <mergeCell ref="K63:M63"/>
    <mergeCell ref="B108:M108"/>
    <mergeCell ref="B51:M51"/>
    <mergeCell ref="I52:K52"/>
    <mergeCell ref="I109:K109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076334CBAE7D47A124DC5B6FBA79B6" ma:contentTypeVersion="11" ma:contentTypeDescription="Create a new document." ma:contentTypeScope="" ma:versionID="f1448e1f3c742f426e095f92cd5d785f">
  <xsd:schema xmlns:xsd="http://www.w3.org/2001/XMLSchema" xmlns:xs="http://www.w3.org/2001/XMLSchema" xmlns:p="http://schemas.microsoft.com/office/2006/metadata/properties" xmlns:ns2="5f2ae426-98d5-4a70-95f7-3208717d0bf1" xmlns:ns3="892110f9-3b06-4652-8b5e-9620702d7717" targetNamespace="http://schemas.microsoft.com/office/2006/metadata/properties" ma:root="true" ma:fieldsID="e6885c0e616f9263895c4fc4e5102f53" ns2:_="" ns3:_="">
    <xsd:import namespace="5f2ae426-98d5-4a70-95f7-3208717d0bf1"/>
    <xsd:import namespace="892110f9-3b06-4652-8b5e-9620702d77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ae426-98d5-4a70-95f7-3208717d0b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110f9-3b06-4652-8b5e-9620702d77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4647f80-2443-478b-a153-06830cadfbf6}" ma:internalName="TaxCatchAll" ma:showField="CatchAllData" ma:web="892110f9-3b06-4652-8b5e-9620702d77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2110f9-3b06-4652-8b5e-9620702d7717" xsi:nil="true"/>
    <lcf76f155ced4ddcb4097134ff3c332f xmlns="5f2ae426-98d5-4a70-95f7-3208717d0b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979EB9-0E8C-438D-8939-BF61190FE5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FD9232-2EDF-4A68-B657-BB2E48374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ae426-98d5-4a70-95f7-3208717d0bf1"/>
    <ds:schemaRef ds:uri="892110f9-3b06-4652-8b5e-9620702d77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D3E639-4E31-41E2-A1A1-7939875F5C1F}">
  <ds:schemaRefs>
    <ds:schemaRef ds:uri="http://www.w3.org/XML/1998/namespace"/>
    <ds:schemaRef ds:uri="892110f9-3b06-4652-8b5e-9620702d7717"/>
    <ds:schemaRef ds:uri="5f2ae426-98d5-4a70-95f7-3208717d0bf1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 (3M)</vt:lpstr>
      <vt:lpstr>6</vt:lpstr>
      <vt:lpstr>7</vt:lpstr>
      <vt:lpstr>8-9</vt:lpstr>
      <vt:lpstr>'6'!Print_Area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</dc:creator>
  <cp:keywords/>
  <dc:description/>
  <cp:lastModifiedBy>Thanisorn Saetang (TH)</cp:lastModifiedBy>
  <cp:revision/>
  <cp:lastPrinted>2026-05-11T03:31:07Z</cp:lastPrinted>
  <dcterms:created xsi:type="dcterms:W3CDTF">2023-08-09T08:27:41Z</dcterms:created>
  <dcterms:modified xsi:type="dcterms:W3CDTF">2026-05-11T06:19:14Z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0x01010096076334CBAE7D47A124DC5B6FBA79B6</vt:lpwstr>
  </property>
  <property fmtid="{D5CDD505-2E9C-101B-9397-08002B2CF9AE}" pid="3" name="MediaServiceImageTags">
    <vt:lpwstr/>
  </property>
</Properties>
</file>