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piuniqueplas-my.sharepoint.com/personal/worabutr_l_uniqueplastic_com/Documents/Works/FIN/01_Transfer/MD&amp;A/2569/ELCID File From PWC/1.Final 12.05.26/"/>
    </mc:Choice>
  </mc:AlternateContent>
  <xr:revisionPtr revIDLastSave="0" documentId="13_ncr:1_{04FCEFD3-097D-4189-996B-B9122DAA2F2B}" xr6:coauthVersionLast="47" xr6:coauthVersionMax="47" xr10:uidLastSave="{00000000-0000-0000-0000-000000000000}"/>
  <bookViews>
    <workbookView xWindow="-108" yWindow="-108" windowWidth="23256" windowHeight="12456" tabRatio="717" xr2:uid="{3BDA8450-5544-48E1-B562-A512A4DEE9E2}"/>
  </bookViews>
  <sheets>
    <sheet name="BS-T2-4" sheetId="1" r:id="rId1"/>
    <sheet name="PL5 (3m)" sheetId="13" r:id="rId2"/>
    <sheet name="Eq-T-6" sheetId="15" r:id="rId3"/>
    <sheet name="Eq-T-7" sheetId="16" r:id="rId4"/>
    <sheet name="8-9" sheetId="17" r:id="rId5"/>
  </sheets>
  <definedNames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au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Key1" hidden="1">#REF!</definedName>
    <definedName name="_Key2" hidden="1">#REF!</definedName>
    <definedName name="_Parse_In" hidden="1">#REF!</definedName>
    <definedName name="_Parse_Out" localSheetId="4" hidden="1">'8-9'!#REF!</definedName>
    <definedName name="_Parse_Out" hidden="1">#REF!</definedName>
    <definedName name="_Sort" hidden="1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S2DocOpenMode" localSheetId="4" hidden="1">"AS2DocumentEdit"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DET" hidden="1">{#N/A,#N/A,FALSE,"MAIN";#N/A,#N/A,FALSE,"ACTvsBUD"}</definedName>
    <definedName name="hgfgy" hidden="1">{"Book Income",#N/A,FALSE,"B&amp;T";"Taxable Income",#N/A,FALSE,"B&amp;T"}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2">'Eq-T-6'!$A$1:$R$30</definedName>
    <definedName name="_xlnm.Print_Area" localSheetId="3">'Eq-T-7'!$A$1:$N$43</definedName>
    <definedName name="_xlnm.Print_Area" localSheetId="1">'PL5 (3m)'!$A$1:$L$47</definedName>
    <definedName name="RPB" hidden="1">#REF!</definedName>
    <definedName name="TAT" hidden="1">#REF!</definedName>
    <definedName name="TextRefCopyRangeCount" localSheetId="4" hidden="1">1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0" i="17" l="1"/>
  <c r="I70" i="17"/>
  <c r="G70" i="17"/>
  <c r="E70" i="17"/>
  <c r="N18" i="16"/>
  <c r="N19" i="16"/>
  <c r="N17" i="16"/>
  <c r="N12" i="16"/>
  <c r="H23" i="16"/>
  <c r="H15" i="16"/>
  <c r="R22" i="15"/>
  <c r="R23" i="15"/>
  <c r="R24" i="15"/>
  <c r="R25" i="15"/>
  <c r="H27" i="15"/>
  <c r="H19" i="15"/>
  <c r="A3" i="15"/>
  <c r="J121" i="1"/>
  <c r="N20" i="16"/>
  <c r="N21" i="16"/>
  <c r="R21" i="15"/>
  <c r="R16" i="15"/>
  <c r="R17" i="15"/>
  <c r="R15" i="15"/>
  <c r="I60" i="17" l="1"/>
  <c r="F121" i="1"/>
  <c r="F67" i="1"/>
  <c r="N13" i="16"/>
  <c r="N11" i="16"/>
  <c r="K26" i="17" l="1"/>
  <c r="K36" i="17" s="1"/>
  <c r="I26" i="17"/>
  <c r="I36" i="17" s="1"/>
  <c r="G26" i="17"/>
  <c r="G36" i="17" s="1"/>
  <c r="J13" i="13" l="1"/>
  <c r="J20" i="13" s="1"/>
  <c r="J23" i="13" s="1"/>
  <c r="J35" i="13" s="1"/>
  <c r="H13" i="13" l="1"/>
  <c r="L15" i="16" l="1"/>
  <c r="J15" i="16"/>
  <c r="F15" i="16"/>
  <c r="P19" i="15"/>
  <c r="N19" i="15"/>
  <c r="L19" i="15"/>
  <c r="J19" i="15"/>
  <c r="F19" i="15"/>
  <c r="A3" i="16" l="1"/>
  <c r="A3" i="17" s="1"/>
  <c r="A49" i="17" s="1"/>
  <c r="E26" i="17"/>
  <c r="J23" i="16"/>
  <c r="F23" i="16"/>
  <c r="L121" i="1"/>
  <c r="H121" i="1"/>
  <c r="P27" i="15"/>
  <c r="L27" i="15"/>
  <c r="J27" i="15"/>
  <c r="F27" i="15"/>
  <c r="F13" i="13"/>
  <c r="F20" i="13" s="1"/>
  <c r="F23" i="13" s="1"/>
  <c r="F35" i="13" s="1"/>
  <c r="H20" i="13"/>
  <c r="H23" i="13" s="1"/>
  <c r="H35" i="13" s="1"/>
  <c r="L13" i="13"/>
  <c r="L20" i="13" s="1"/>
  <c r="L23" i="13" s="1"/>
  <c r="L35" i="13" s="1"/>
  <c r="L67" i="1"/>
  <c r="H67" i="1"/>
  <c r="J67" i="1"/>
  <c r="H76" i="1"/>
  <c r="J32" i="1"/>
  <c r="K60" i="17"/>
  <c r="G60" i="17"/>
  <c r="A92" i="17"/>
  <c r="E60" i="17"/>
  <c r="A47" i="17"/>
  <c r="L32" i="1"/>
  <c r="H32" i="1"/>
  <c r="F32" i="1"/>
  <c r="A131" i="1"/>
  <c r="A90" i="1"/>
  <c r="A87" i="1"/>
  <c r="L76" i="1"/>
  <c r="J76" i="1"/>
  <c r="F76" i="1"/>
  <c r="A46" i="1"/>
  <c r="A44" i="1"/>
  <c r="A88" i="1" s="1"/>
  <c r="L20" i="1"/>
  <c r="J20" i="1"/>
  <c r="H20" i="1"/>
  <c r="F20" i="1"/>
  <c r="L23" i="16" l="1"/>
  <c r="E36" i="17"/>
  <c r="E41" i="17" s="1"/>
  <c r="E72" i="17" s="1"/>
  <c r="E77" i="17" s="1"/>
  <c r="H78" i="1"/>
  <c r="H123" i="1" s="1"/>
  <c r="L78" i="1"/>
  <c r="L123" i="1" s="1"/>
  <c r="J34" i="1"/>
  <c r="H34" i="1"/>
  <c r="L34" i="1"/>
  <c r="F34" i="1"/>
  <c r="N23" i="16"/>
  <c r="R19" i="15"/>
  <c r="F78" i="1"/>
  <c r="F123" i="1" s="1"/>
  <c r="I41" i="17"/>
  <c r="I72" i="17" s="1"/>
  <c r="K41" i="17"/>
  <c r="G41" i="17"/>
  <c r="G72" i="17" s="1"/>
  <c r="J78" i="1"/>
  <c r="J123" i="1" s="1"/>
  <c r="H26" i="13"/>
  <c r="H38" i="13" s="1"/>
  <c r="F29" i="13"/>
  <c r="F26" i="13"/>
  <c r="L26" i="13"/>
  <c r="J38" i="13"/>
  <c r="J26" i="13"/>
  <c r="J29" i="13" s="1"/>
  <c r="J32" i="13"/>
  <c r="N27" i="15"/>
  <c r="R27" i="15"/>
  <c r="F32" i="13" l="1"/>
  <c r="F38" i="13"/>
  <c r="H29" i="13"/>
  <c r="H32" i="13" s="1"/>
  <c r="L38" i="13"/>
  <c r="L29" i="13"/>
  <c r="G77" i="17"/>
  <c r="K72" i="17"/>
  <c r="K77" i="17" s="1"/>
  <c r="I77" i="17"/>
  <c r="N15" i="16"/>
  <c r="L32" i="13" l="1"/>
</calcChain>
</file>

<file path=xl/sharedStrings.xml><?xml version="1.0" encoding="utf-8"?>
<sst xmlns="http://schemas.openxmlformats.org/spreadsheetml/2006/main" count="331" uniqueCount="179">
  <si>
    <t>บริษัท ยูนิคพลาสติก อินดัสตรี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</si>
  <si>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</si>
  <si>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</si>
  <si>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</si>
  <si>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</si>
  <si>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</si>
  <si>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</si>
  <si>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</si>
  <si>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</si>
  <si>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</si>
  <si>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</si>
  <si>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</si>
  <si>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</si>
  <si>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</si>
  <si>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</si>
  <si>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</si>
  <si>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</si>
  <si>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</si>
  <si>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</si>
  <si>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</si>
  <si>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</si>
  <si>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</si>
  <si>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</si>
  <si>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</si>
  <si>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</si>
  <si>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</si>
  <si>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…........................................................................                   …........................................................................</t>
  </si>
  <si>
    <t xml:space="preserve">                                                                            </t>
  </si>
  <si>
    <t xml:space="preserve">                                     กรรมการ</t>
  </si>
  <si>
    <t xml:space="preserve">                 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</si>
  <si>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</si>
  <si>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</si>
  <si>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</si>
  <si>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</si>
  <si>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</si>
  <si>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</si>
  <si>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</si>
  <si>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</si>
  <si>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</si>
  <si>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</si>
  <si>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</si>
  <si>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</si>
  <si>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</si>
  <si>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</si>
  <si>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</si>
  <si>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ประมาณการหนี้สินจากการรื้อถอน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</si>
  <si>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</si>
  <si>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</si>
  <si>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</si>
  <si>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                    กรรมการ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</si>
  <si>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</si>
  <si>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</si>
  <si>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</si>
  <si>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660,000,000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</si>
  <si>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</si>
  <si>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</si>
  <si>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</si>
  <si>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ส่วนต่ำกว่าทุนจากการรวมธุรกิจ</t>
  </si>
  <si>
    <t>ภายใต้การควบคุมเดียวกัน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</si>
  <si>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</si>
  <si>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</si>
  <si>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</si>
  <si>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</si>
  <si>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</si>
  <si>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</si>
  <si>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                            กรรมการ</t>
  </si>
  <si>
    <t>งบกำไรขาดทุนเบ็ดเสร็จ (ยังไม่ได้ตรวจสอบ)</t>
  </si>
  <si>
    <t xml:space="preserve"> พ.ศ. 2568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</si>
  <si>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</si>
  <si>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</si>
  <si>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</si>
  <si>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</si>
  <si>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</si>
  <si>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</si>
  <si>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</si>
  <si>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</si>
  <si>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</si>
  <si>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</si>
  <si>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</si>
  <si>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</t>
  </si>
  <si>
    <t>กำไรเบ็ดเสร็จรวมสำหรับรอบระยะเวลา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</si>
  <si>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</si>
  <si>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</si>
  <si>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</si>
  <si>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การแบ่งปันกำไรเบ็ดเสร็จรวม: </t>
  </si>
  <si>
    <t xml:space="preserve">กำไรต่อหุ้น </t>
  </si>
  <si>
    <t>- ส่วนของผู้เป็นเจ้าของของบริษัท</t>
  </si>
  <si>
    <t>กำไรต่อหุ้นขั้นพื้นฐาน</t>
  </si>
  <si>
    <t xml:space="preserve">งบการเปลี่ยนแปลงส่วนของเจ้าของ (ยังไม่ได้ตรวจสอบ)         </t>
  </si>
  <si>
    <t xml:space="preserve">ข้อมูลทางการเงินรวม     </t>
  </si>
  <si>
    <t>องค์ประกอบอื่น</t>
  </si>
  <si>
    <t>ของส่วนของ</t>
  </si>
  <si>
    <t>เจ้าของ</t>
  </si>
  <si>
    <t>ส่วนต่ำกว่าทุน</t>
  </si>
  <si>
    <t>จากการรวม</t>
  </si>
  <si>
    <t>จัดสรรแล้ว -</t>
  </si>
  <si>
    <t>การเปลี่ยนแปลง</t>
  </si>
  <si>
    <t xml:space="preserve"> ทุนที่ออกและ </t>
  </si>
  <si>
    <t>ธุรกิจภายใต้การ</t>
  </si>
  <si>
    <t>สำรองตาม</t>
  </si>
  <si>
    <t>สัดส่วน</t>
  </si>
  <si>
    <t>รวม</t>
  </si>
  <si>
    <t xml:space="preserve">ชำระแล้ว </t>
  </si>
  <si>
    <t>ควบคุมเดียวกัน</t>
  </si>
  <si>
    <t>กฎหมาย</t>
  </si>
  <si>
    <t>ในบริษัทย่อย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</si>
  <si>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 xml:space="preserve">(ต่อ)       </t>
    </r>
  </si>
  <si>
    <t>ที่ยังไม่ได้จัดสรร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</si>
  <si>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</si>
  <si>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</si>
  <si>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</si>
  <si>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</si>
  <si>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</si>
  <si>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กำไรจากการจำหน่ายยานพาหนะและเครื่องจักร</t>
  </si>
  <si>
    <t>ขาดทุนจากการตัดจำหน่ายอุปกรณ์</t>
  </si>
  <si>
    <t>กำไรจากการเปลี่ยนแปลงสัญญาเช่า</t>
  </si>
  <si>
    <t>(กลับรายการ) ผลขาดทุนด้านเครดิตที่คาดว่าจะเกิดขึ้น</t>
  </si>
  <si>
    <t>(กลับรายการ) ขาดทุนจากมูลค่าสินค้าลดลง</t>
  </si>
  <si>
    <t>ผลประโยชน์ระยะยาวของพนักงาน</t>
  </si>
  <si>
    <t>กำไรจากการวัดมูลค่ายุติธรรมของอนุพันธ์ทางการเงิน</t>
  </si>
  <si>
    <t>รายได้ดอกเบี้ย</t>
  </si>
  <si>
    <t>ค่าธรรมเนียมทางการเงิน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</si>
  <si>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</si>
  <si>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</si>
  <si>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>จ่ายชำระผลประโยชน์พนักงาน</t>
  </si>
  <si>
    <t>เงินสดจากกิจกรรมดำเนินงาน</t>
  </si>
  <si>
    <r>
      <t>เพิ่ม</t>
    </r>
    <r>
      <rPr>
        <sz val="13"/>
        <rFont val="Browallia New"/>
        <family val="2"/>
      </rPr>
      <t xml:space="preserve">  ดอกเบี้ยรับ</t>
    </r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</si>
  <si>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</si>
  <si>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r>
      <t>หัก</t>
    </r>
    <r>
      <rPr>
        <sz val="13"/>
        <rFont val="Browallia New"/>
        <family val="2"/>
      </rPr>
      <t xml:space="preserve">   จ่ายดอกเบี้ย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</si>
  <si>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</si>
  <si>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</si>
  <si>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เงินสดจ่ายเพื่อซื้อเครื่องจักรและอุปกรณ์</t>
  </si>
  <si>
    <t>เงินสดรับจากการขายยานพาหนะและเครื่องจักร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</si>
  <si>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</si>
  <si>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</si>
  <si>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</si>
  <si>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</si>
  <si>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</si>
  <si>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</si>
  <si>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>จ่ายคืนหนี้สินตามสัญญาเช่า</t>
  </si>
  <si>
    <t>เงินสดและรายการเทียบเท่าเงินสดต้นรอบระยะเวลา</t>
  </si>
  <si>
    <t>(กำไร)ขาดทุนจากอัตราแลกเปลี่ยนของเงินสด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</si>
  <si>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</si>
  <si>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</si>
  <si>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</si>
  <si>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</si>
  <si>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เงินสดสุทธิได้มาจากกิจกรรมการดำเนินงาน</t>
  </si>
  <si>
    <t>เงินสดสุทธิได้มาจากกิจกรรมจัดหาเงิน</t>
  </si>
  <si>
    <t xml:space="preserve"> ทุนที่ออกและ</t>
  </si>
  <si>
    <t xml:space="preserve"> ชำระแล้ว</t>
  </si>
  <si>
    <t>ขาดทุน(กำไร)จากอัตราแลกเปลี่ยนที่ยังไม่เกิดขึ้นจริง</t>
  </si>
  <si>
    <t xml:space="preserve">กำไรเบ็ดเสร็จรวมสำหรับรอบระยะเวลา </t>
  </si>
  <si>
    <t>ยอดคงเหลือ ณ วันที่ 1 มกราคม พ.ศ. 2569</t>
  </si>
  <si>
    <t>พ.ศ. 2569</t>
  </si>
  <si>
    <t xml:space="preserve"> พ.ศ. 2569</t>
  </si>
  <si>
    <t>ยอดคงเหลือ ณ วันที่ 31 มีนาคม พ.ศ. 2569</t>
  </si>
  <si>
    <t>ณ วันที่ 31 มีนาคม พ.ศ. 2569</t>
  </si>
  <si>
    <t>31 มีนาคม</t>
  </si>
  <si>
    <t>สำหรับรอบระยะเวลาสามเดือนสิ้นสุดวันที่ 31 มีนาคม พ.ศ. 2569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</si>
  <si>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</si>
  <si>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</si>
  <si>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</si>
  <si>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10,11</t>
  </si>
  <si>
    <t>ส่วนเกินมูลค่า</t>
  </si>
  <si>
    <t>ส่วนเกินมูลค่าหุ้นสามัญ</t>
  </si>
  <si>
    <t>หุ้นสามัญ</t>
  </si>
  <si>
    <t>การเพิ่มหุ้นสามัญ</t>
  </si>
  <si>
    <t>เงินสดรับจากการออกหุ้นใหม่</t>
  </si>
  <si>
    <t>เงินสดจ่ายต้นทุนการทำรายการที่เกี่ยวข้องกับการออกหุ้นใหม่</t>
  </si>
  <si>
    <t>สำรองตามกฎหมาย</t>
  </si>
  <si>
    <t xml:space="preserve">   (31 ธันวาคม พ.ศ. 2568:</t>
  </si>
  <si>
    <t xml:space="preserve">หุ้นสามัญจำนวน 480,000,000 หุ้น </t>
  </si>
  <si>
    <t>เงินสดและรายการเทียบเท่าเงินสดเพิ่มขึ้นสุทธิ</t>
  </si>
  <si>
    <t>ยอดคงเหลือ ณ วันที่ 1 มกราคม พ.ศ. 2568</t>
  </si>
  <si>
    <t>ยอดคงเหลือ ณ วันที่ 31 มีนาคม พ.ศ. 2568</t>
  </si>
  <si>
    <t xml:space="preserve">   จ่ายชำระแล้วหุ้นละ 0.50 บาท)</t>
  </si>
  <si>
    <t>การซื้ออุปกรณ์โดยที่ยังมิได้มีการชำระเงิน</t>
  </si>
  <si>
    <t>การซื้อสินทรัพย์ไม่มีตัวตนโดยที่ยังมิได้มีการชำระเงิน</t>
  </si>
  <si>
    <t>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</si>
</sst>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;\(#,##0\)"/>
    <numFmt numFmtId="190" formatCode="#,##0.00;\(#,##0.00\)"/>
    <numFmt numFmtId="191" formatCode="#,##0.00;\(#,##0.00\);&quot;-&quot;;@"/>
    <numFmt numFmtId="192" formatCode="#,##0;\(#,##0\);\-"/>
    <numFmt numFmtId="193" formatCode="#,##0.00;\(#,##0.00\);&quot;-&quot;"/>
  </numFmts>
  <fonts count="2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0"/>
      <name val="Arial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theme="1"/>
      <name val="Arial"/>
      <family val="2"/>
    </font>
    <font>
      <sz val="10"/>
      <color rgb="FF000000"/>
      <name val="Tahoma"/>
      <family val="2"/>
      <scheme val="minor"/>
    </font>
    <font>
      <sz val="10"/>
      <color indexed="8"/>
      <name val="Arial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12" fillId="0" borderId="0"/>
    <xf numFmtId="43" fontId="13" fillId="0" borderId="0" applyFont="0" applyFill="0" applyBorder="0" applyAlignment="0" applyProtection="0"/>
    <xf numFmtId="0" fontId="11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/>
    <xf numFmtId="0" fontId="1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/>
    <xf numFmtId="0" fontId="1" fillId="0" borderId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</cellStyleXfs>
  <cellXfs count="172">
    <xf numFmtId="0" fontId="0" fillId="0" borderId="0" xfId="0"/>
    <xf numFmtId="188" fontId="5" fillId="0" borderId="0" xfId="4" applyNumberFormat="1" applyFont="1" applyFill="1" applyAlignment="1">
      <alignment horizontal="right" vertical="center"/>
    </xf>
    <xf numFmtId="188" fontId="3" fillId="0" borderId="0" xfId="4" applyNumberFormat="1" applyFont="1" applyFill="1" applyAlignment="1">
      <alignment horizontal="right" vertical="center"/>
    </xf>
    <xf numFmtId="188" fontId="5" fillId="0" borderId="4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vertical="center"/>
    </xf>
    <xf numFmtId="188" fontId="5" fillId="0" borderId="0" xfId="4" applyNumberFormat="1" applyFont="1" applyFill="1" applyBorder="1" applyAlignment="1">
      <alignment horizontal="center" vertical="center"/>
    </xf>
    <xf numFmtId="188" fontId="5" fillId="0" borderId="5" xfId="4" applyNumberFormat="1" applyFont="1" applyFill="1" applyBorder="1" applyAlignment="1">
      <alignment horizontal="right" vertical="center"/>
    </xf>
    <xf numFmtId="188" fontId="3" fillId="0" borderId="4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vertical="center"/>
    </xf>
    <xf numFmtId="188" fontId="5" fillId="0" borderId="6" xfId="4" applyNumberFormat="1" applyFont="1" applyFill="1" applyBorder="1" applyAlignment="1">
      <alignment horizontal="right" vertical="center"/>
    </xf>
    <xf numFmtId="188" fontId="5" fillId="0" borderId="1" xfId="4" applyNumberFormat="1" applyFont="1" applyFill="1" applyBorder="1" applyAlignment="1">
      <alignment horizontal="right" vertical="center"/>
    </xf>
    <xf numFmtId="188" fontId="5" fillId="0" borderId="7" xfId="4" applyNumberFormat="1" applyFont="1" applyFill="1" applyBorder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188" fontId="3" fillId="0" borderId="1" xfId="1" applyNumberFormat="1" applyFont="1" applyFill="1" applyBorder="1" applyAlignment="1">
      <alignment horizontal="right" vertical="center"/>
    </xf>
    <xf numFmtId="188" fontId="5" fillId="0" borderId="1" xfId="1" applyNumberFormat="1" applyFont="1" applyFill="1" applyBorder="1" applyAlignment="1">
      <alignment vertical="center"/>
    </xf>
    <xf numFmtId="188" fontId="5" fillId="0" borderId="0" xfId="5" applyNumberFormat="1" applyFont="1" applyFill="1" applyAlignment="1">
      <alignment vertical="center"/>
    </xf>
    <xf numFmtId="188" fontId="5" fillId="0" borderId="3" xfId="1" applyNumberFormat="1" applyFont="1" applyFill="1" applyBorder="1" applyAlignment="1">
      <alignment vertical="center"/>
    </xf>
    <xf numFmtId="191" fontId="5" fillId="0" borderId="0" xfId="5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188" fontId="20" fillId="0" borderId="0" xfId="4" applyNumberFormat="1" applyFont="1" applyFill="1" applyBorder="1" applyAlignment="1">
      <alignment horizontal="center" vertical="center"/>
    </xf>
    <xf numFmtId="188" fontId="20" fillId="0" borderId="0" xfId="4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88" fontId="5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88" fontId="5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93" fontId="3" fillId="0" borderId="0" xfId="58" applyNumberFormat="1" applyFont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188" fontId="3" fillId="0" borderId="0" xfId="0" quotePrefix="1" applyNumberFormat="1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88" fontId="3" fillId="0" borderId="0" xfId="2" applyNumberFormat="1" applyFont="1" applyAlignment="1">
      <alignment horizontal="right" vertical="center"/>
    </xf>
    <xf numFmtId="188" fontId="3" fillId="0" borderId="0" xfId="2" applyNumberFormat="1" applyFont="1" applyAlignment="1">
      <alignment horizontal="center" vertical="center" wrapText="1"/>
    </xf>
    <xf numFmtId="189" fontId="3" fillId="0" borderId="1" xfId="3" applyNumberFormat="1" applyFont="1" applyBorder="1" applyAlignment="1">
      <alignment horizontal="center" vertical="center"/>
    </xf>
    <xf numFmtId="188" fontId="3" fillId="0" borderId="1" xfId="2" applyNumberFormat="1" applyFont="1" applyBorder="1" applyAlignment="1">
      <alignment horizontal="right" vertical="center"/>
    </xf>
    <xf numFmtId="189" fontId="3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188" fontId="5" fillId="0" borderId="0" xfId="2" applyNumberFormat="1" applyFont="1" applyAlignment="1">
      <alignment vertical="center" wrapText="1"/>
    </xf>
    <xf numFmtId="188" fontId="5" fillId="0" borderId="1" xfId="2" applyNumberFormat="1" applyFont="1" applyBorder="1" applyAlignment="1">
      <alignment vertical="center" wrapText="1"/>
    </xf>
    <xf numFmtId="188" fontId="5" fillId="0" borderId="2" xfId="2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88" fontId="3" fillId="0" borderId="0" xfId="2" applyNumberFormat="1" applyFont="1" applyAlignment="1">
      <alignment vertical="center"/>
    </xf>
    <xf numFmtId="188" fontId="3" fillId="0" borderId="1" xfId="2" applyNumberFormat="1" applyFont="1" applyBorder="1" applyAlignment="1">
      <alignment vertical="center"/>
    </xf>
    <xf numFmtId="0" fontId="5" fillId="0" borderId="0" xfId="2" applyFont="1" applyAlignment="1">
      <alignment horizontal="right" vertical="center" wrapText="1"/>
    </xf>
    <xf numFmtId="188" fontId="5" fillId="0" borderId="0" xfId="2" applyNumberFormat="1" applyFont="1" applyAlignment="1">
      <alignment horizontal="right" vertical="center"/>
    </xf>
    <xf numFmtId="188" fontId="5" fillId="0" borderId="0" xfId="2" applyNumberFormat="1" applyFont="1" applyAlignment="1">
      <alignment horizontal="right" vertical="center" wrapText="1"/>
    </xf>
    <xf numFmtId="0" fontId="5" fillId="0" borderId="0" xfId="2" applyFont="1" applyAlignment="1">
      <alignment horizontal="justify" vertical="center" wrapText="1"/>
    </xf>
    <xf numFmtId="188" fontId="5" fillId="0" borderId="0" xfId="2" applyNumberFormat="1" applyFont="1" applyAlignment="1">
      <alignment horizontal="justify" vertical="center"/>
    </xf>
    <xf numFmtId="188" fontId="5" fillId="0" borderId="0" xfId="2" applyNumberFormat="1" applyFont="1" applyAlignment="1">
      <alignment horizontal="justify" vertical="center" wrapText="1"/>
    </xf>
    <xf numFmtId="0" fontId="5" fillId="0" borderId="0" xfId="2" applyFont="1" applyAlignment="1">
      <alignment vertical="center" wrapText="1"/>
    </xf>
    <xf numFmtId="188" fontId="5" fillId="0" borderId="3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89" fontId="3" fillId="0" borderId="0" xfId="3" applyNumberFormat="1" applyFont="1" applyAlignment="1">
      <alignment vertical="center"/>
    </xf>
    <xf numFmtId="189" fontId="5" fillId="0" borderId="0" xfId="3" applyNumberFormat="1" applyFont="1" applyAlignment="1">
      <alignment vertical="center"/>
    </xf>
    <xf numFmtId="189" fontId="5" fillId="0" borderId="0" xfId="3" applyNumberFormat="1" applyFont="1" applyAlignment="1">
      <alignment horizontal="center" vertical="center"/>
    </xf>
    <xf numFmtId="188" fontId="5" fillId="0" borderId="0" xfId="3" applyNumberFormat="1" applyFont="1" applyAlignment="1">
      <alignment vertical="center"/>
    </xf>
    <xf numFmtId="37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89" fontId="5" fillId="0" borderId="1" xfId="3" applyNumberFormat="1" applyFont="1" applyBorder="1" applyAlignment="1">
      <alignment vertical="center"/>
    </xf>
    <xf numFmtId="189" fontId="5" fillId="0" borderId="1" xfId="3" applyNumberFormat="1" applyFont="1" applyBorder="1" applyAlignment="1">
      <alignment horizontal="center" vertical="center"/>
    </xf>
    <xf numFmtId="188" fontId="5" fillId="0" borderId="1" xfId="3" applyNumberFormat="1" applyFont="1" applyBorder="1" applyAlignment="1">
      <alignment vertical="center"/>
    </xf>
    <xf numFmtId="188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188" fontId="3" fillId="0" borderId="0" xfId="6" applyNumberFormat="1" applyFont="1" applyAlignment="1">
      <alignment horizontal="centerContinuous" vertical="center"/>
    </xf>
    <xf numFmtId="188" fontId="3" fillId="0" borderId="1" xfId="3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vertical="center"/>
    </xf>
    <xf numFmtId="189" fontId="5" fillId="0" borderId="0" xfId="3" applyNumberFormat="1" applyFont="1" applyAlignment="1">
      <alignment horizontal="left" vertical="center"/>
    </xf>
    <xf numFmtId="189" fontId="5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188" fontId="5" fillId="0" borderId="3" xfId="3" applyNumberFormat="1" applyFont="1" applyBorder="1" applyAlignment="1">
      <alignment vertical="center"/>
    </xf>
    <xf numFmtId="37" fontId="3" fillId="0" borderId="0" xfId="6" applyNumberFormat="1" applyFont="1" applyAlignment="1">
      <alignment vertical="center"/>
    </xf>
    <xf numFmtId="188" fontId="5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/>
    <xf numFmtId="188" fontId="5" fillId="0" borderId="2" xfId="3" applyNumberFormat="1" applyFont="1" applyBorder="1" applyAlignment="1">
      <alignment vertical="center"/>
    </xf>
    <xf numFmtId="191" fontId="5" fillId="0" borderId="0" xfId="3" applyNumberFormat="1" applyFont="1" applyAlignment="1">
      <alignment vertical="center"/>
    </xf>
    <xf numFmtId="190" fontId="5" fillId="0" borderId="0" xfId="3" applyNumberFormat="1" applyFont="1" applyAlignment="1">
      <alignment vertical="center"/>
    </xf>
    <xf numFmtId="0" fontId="3" fillId="0" borderId="0" xfId="0" quotePrefix="1" applyFont="1"/>
    <xf numFmtId="0" fontId="5" fillId="0" borderId="0" xfId="0" quotePrefix="1" applyFont="1" applyAlignment="1">
      <alignment vertical="center"/>
    </xf>
    <xf numFmtId="189" fontId="3" fillId="0" borderId="0" xfId="7" applyNumberFormat="1" applyFont="1" applyAlignment="1">
      <alignment vertical="center"/>
    </xf>
    <xf numFmtId="189" fontId="5" fillId="0" borderId="0" xfId="7" applyNumberFormat="1" applyFont="1" applyAlignment="1">
      <alignment vertical="center"/>
    </xf>
    <xf numFmtId="188" fontId="5" fillId="0" borderId="0" xfId="7" applyNumberFormat="1" applyFont="1" applyAlignment="1">
      <alignment horizontal="center" vertical="center"/>
    </xf>
    <xf numFmtId="188" fontId="5" fillId="0" borderId="0" xfId="7" applyNumberFormat="1" applyFont="1" applyAlignment="1">
      <alignment horizontal="right" vertical="center"/>
    </xf>
    <xf numFmtId="188" fontId="17" fillId="0" borderId="0" xfId="7" applyNumberFormat="1" applyFont="1" applyAlignment="1">
      <alignment horizontal="right" vertical="center"/>
    </xf>
    <xf numFmtId="189" fontId="3" fillId="0" borderId="1" xfId="0" applyNumberFormat="1" applyFont="1" applyBorder="1" applyAlignment="1">
      <alignment vertical="center"/>
    </xf>
    <xf numFmtId="189" fontId="5" fillId="0" borderId="1" xfId="7" applyNumberFormat="1" applyFont="1" applyBorder="1" applyAlignment="1">
      <alignment vertical="center"/>
    </xf>
    <xf numFmtId="188" fontId="5" fillId="0" borderId="1" xfId="7" applyNumberFormat="1" applyFont="1" applyBorder="1" applyAlignment="1">
      <alignment horizontal="center" vertical="center"/>
    </xf>
    <xf numFmtId="188" fontId="5" fillId="0" borderId="1" xfId="7" applyNumberFormat="1" applyFont="1" applyBorder="1" applyAlignment="1">
      <alignment horizontal="right" vertical="center"/>
    </xf>
    <xf numFmtId="188" fontId="17" fillId="0" borderId="1" xfId="7" applyNumberFormat="1" applyFont="1" applyBorder="1" applyAlignment="1">
      <alignment horizontal="right" vertical="center"/>
    </xf>
    <xf numFmtId="189" fontId="3" fillId="0" borderId="0" xfId="7" applyNumberFormat="1" applyFont="1" applyAlignment="1">
      <alignment horizontal="center" vertical="center"/>
    </xf>
    <xf numFmtId="188" fontId="3" fillId="0" borderId="0" xfId="30" applyNumberFormat="1" applyFont="1" applyAlignment="1">
      <alignment horizontal="right" vertical="center"/>
    </xf>
    <xf numFmtId="188" fontId="3" fillId="0" borderId="1" xfId="30" applyNumberFormat="1" applyFont="1" applyBorder="1" applyAlignment="1">
      <alignment horizontal="right" vertical="center"/>
    </xf>
    <xf numFmtId="188" fontId="3" fillId="0" borderId="0" xfId="7" applyNumberFormat="1" applyFont="1" applyAlignment="1">
      <alignment horizontal="center" vertical="center"/>
    </xf>
    <xf numFmtId="188" fontId="3" fillId="0" borderId="0" xfId="7" applyNumberFormat="1" applyFont="1" applyAlignment="1">
      <alignment horizontal="right" vertical="center"/>
    </xf>
    <xf numFmtId="189" fontId="3" fillId="0" borderId="0" xfId="7" applyNumberFormat="1" applyFont="1" applyAlignment="1">
      <alignment horizontal="right" vertical="center"/>
    </xf>
    <xf numFmtId="188" fontId="3" fillId="0" borderId="1" xfId="7" applyNumberFormat="1" applyFont="1" applyBorder="1" applyAlignment="1">
      <alignment horizontal="right" vertical="center"/>
    </xf>
    <xf numFmtId="188" fontId="18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88" fontId="5" fillId="0" borderId="2" xfId="7" applyNumberFormat="1" applyFont="1" applyBorder="1" applyAlignment="1">
      <alignment horizontal="right" vertical="center"/>
    </xf>
    <xf numFmtId="189" fontId="19" fillId="0" borderId="0" xfId="7" applyNumberFormat="1" applyFont="1" applyAlignment="1">
      <alignment vertical="center"/>
    </xf>
    <xf numFmtId="189" fontId="20" fillId="0" borderId="0" xfId="7" applyNumberFormat="1" applyFont="1" applyAlignment="1">
      <alignment vertical="center"/>
    </xf>
    <xf numFmtId="188" fontId="20" fillId="0" borderId="0" xfId="7" applyNumberFormat="1" applyFont="1" applyAlignment="1">
      <alignment horizontal="center" vertical="center"/>
    </xf>
    <xf numFmtId="188" fontId="20" fillId="0" borderId="0" xfId="7" applyNumberFormat="1" applyFont="1" applyAlignment="1">
      <alignment horizontal="right" vertical="center"/>
    </xf>
    <xf numFmtId="188" fontId="19" fillId="0" borderId="0" xfId="7" applyNumberFormat="1" applyFont="1" applyAlignment="1">
      <alignment horizontal="center" vertical="center"/>
    </xf>
    <xf numFmtId="188" fontId="19" fillId="0" borderId="0" xfId="7" applyNumberFormat="1" applyFont="1" applyAlignment="1">
      <alignment horizontal="right" vertical="center"/>
    </xf>
    <xf numFmtId="189" fontId="19" fillId="0" borderId="1" xfId="3" applyNumberFormat="1" applyFont="1" applyBorder="1" applyAlignment="1">
      <alignment horizontal="center" vertical="center"/>
    </xf>
    <xf numFmtId="188" fontId="19" fillId="0" borderId="1" xfId="7" applyNumberFormat="1" applyFont="1" applyBorder="1" applyAlignment="1">
      <alignment horizontal="right" vertical="center"/>
    </xf>
    <xf numFmtId="0" fontId="19" fillId="0" borderId="0" xfId="7" applyFont="1" applyAlignment="1">
      <alignment vertical="center"/>
    </xf>
    <xf numFmtId="188" fontId="20" fillId="0" borderId="1" xfId="7" applyNumberFormat="1" applyFont="1" applyBorder="1" applyAlignment="1">
      <alignment horizontal="right" vertical="center"/>
    </xf>
    <xf numFmtId="188" fontId="20" fillId="0" borderId="0" xfId="4" applyNumberFormat="1" applyFont="1" applyFill="1" applyAlignment="1">
      <alignment horizontal="right" vertical="center"/>
    </xf>
    <xf numFmtId="188" fontId="20" fillId="0" borderId="2" xfId="7" applyNumberFormat="1" applyFont="1" applyBorder="1" applyAlignment="1">
      <alignment horizontal="right" vertical="center"/>
    </xf>
    <xf numFmtId="192" fontId="20" fillId="0" borderId="1" xfId="7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centerContinuous" vertical="center"/>
    </xf>
    <xf numFmtId="188" fontId="5" fillId="0" borderId="0" xfId="6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5" fillId="0" borderId="4" xfId="6" applyFont="1" applyBorder="1" applyAlignment="1">
      <alignment horizontal="center" vertical="center"/>
    </xf>
    <xf numFmtId="0" fontId="5" fillId="0" borderId="4" xfId="6" applyFont="1" applyBorder="1" applyAlignment="1">
      <alignment horizontal="centerContinuous" vertical="center"/>
    </xf>
    <xf numFmtId="188" fontId="5" fillId="0" borderId="4" xfId="6" applyNumberFormat="1" applyFont="1" applyBorder="1" applyAlignment="1">
      <alignment horizontal="centerContinuous" vertical="center"/>
    </xf>
    <xf numFmtId="188" fontId="3" fillId="0" borderId="4" xfId="6" applyNumberFormat="1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 applyProtection="1">
      <alignment vertical="center"/>
      <protection locked="0"/>
    </xf>
    <xf numFmtId="188" fontId="5" fillId="0" borderId="0" xfId="6" applyNumberFormat="1" applyFont="1" applyAlignment="1">
      <alignment horizontal="center" vertical="center"/>
    </xf>
    <xf numFmtId="188" fontId="5" fillId="0" borderId="0" xfId="6" applyNumberFormat="1" applyFont="1" applyAlignment="1">
      <alignment horizontal="right" vertical="center"/>
    </xf>
    <xf numFmtId="188" fontId="5" fillId="0" borderId="0" xfId="6" applyNumberFormat="1" applyFont="1" applyAlignment="1">
      <alignment horizontal="left" vertical="center"/>
    </xf>
    <xf numFmtId="188" fontId="5" fillId="0" borderId="0" xfId="6" applyNumberFormat="1" applyFont="1" applyAlignment="1">
      <alignment horizontal="justify" vertical="center" wrapText="1"/>
    </xf>
    <xf numFmtId="188" fontId="5" fillId="0" borderId="0" xfId="6" applyNumberFormat="1" applyFont="1" applyAlignment="1">
      <alignment vertical="center"/>
    </xf>
    <xf numFmtId="188" fontId="5" fillId="0" borderId="0" xfId="6" applyNumberFormat="1" applyFont="1" applyAlignment="1">
      <alignment horizontal="center" vertical="center" wrapText="1"/>
    </xf>
    <xf numFmtId="188" fontId="5" fillId="0" borderId="0" xfId="6" quotePrefix="1" applyNumberFormat="1" applyFont="1" applyAlignment="1">
      <alignment horizontal="left" vertical="center"/>
    </xf>
    <xf numFmtId="188" fontId="3" fillId="0" borderId="0" xfId="6" applyNumberFormat="1" applyFont="1" applyAlignment="1">
      <alignment vertical="center"/>
    </xf>
    <xf numFmtId="188" fontId="7" fillId="0" borderId="0" xfId="6" applyNumberFormat="1" applyFont="1" applyAlignment="1">
      <alignment vertical="center"/>
    </xf>
    <xf numFmtId="188" fontId="3" fillId="0" borderId="0" xfId="6" applyNumberFormat="1" applyFont="1" applyAlignment="1">
      <alignment horizontal="left" vertical="center"/>
    </xf>
    <xf numFmtId="188" fontId="3" fillId="0" borderId="4" xfId="6" applyNumberFormat="1" applyFont="1" applyBorder="1" applyAlignment="1">
      <alignment horizontal="left" vertical="center"/>
    </xf>
    <xf numFmtId="188" fontId="5" fillId="0" borderId="4" xfId="6" applyNumberFormat="1" applyFont="1" applyBorder="1" applyAlignment="1">
      <alignment horizontal="center" vertical="center"/>
    </xf>
    <xf numFmtId="188" fontId="5" fillId="0" borderId="0" xfId="0" applyNumberFormat="1" applyFont="1" applyAlignment="1">
      <alignment vertical="top"/>
    </xf>
    <xf numFmtId="188" fontId="3" fillId="0" borderId="0" xfId="6" applyNumberFormat="1" applyFont="1" applyAlignment="1">
      <alignment horizontal="center" vertical="center"/>
    </xf>
    <xf numFmtId="188" fontId="3" fillId="0" borderId="0" xfId="3" applyNumberFormat="1" applyFont="1" applyAlignment="1">
      <alignment vertical="center"/>
    </xf>
    <xf numFmtId="188" fontId="3" fillId="0" borderId="0" xfId="6" applyNumberFormat="1" applyFont="1" applyAlignment="1">
      <alignment horizontal="right" vertical="center"/>
    </xf>
    <xf numFmtId="188" fontId="5" fillId="0" borderId="0" xfId="8" applyNumberFormat="1" applyFont="1" applyAlignment="1">
      <alignment vertical="center"/>
    </xf>
    <xf numFmtId="188" fontId="5" fillId="0" borderId="0" xfId="6" applyNumberFormat="1" applyFont="1" applyAlignment="1">
      <alignment vertical="center" wrapText="1"/>
    </xf>
    <xf numFmtId="188" fontId="3" fillId="0" borderId="0" xfId="6" quotePrefix="1" applyNumberFormat="1" applyFont="1" applyAlignment="1">
      <alignment vertical="center"/>
    </xf>
    <xf numFmtId="188" fontId="5" fillId="0" borderId="0" xfId="6" quotePrefix="1" applyNumberFormat="1" applyFont="1" applyAlignment="1">
      <alignment vertical="center"/>
    </xf>
    <xf numFmtId="0" fontId="5" fillId="0" borderId="0" xfId="6" quotePrefix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92" fontId="5" fillId="0" borderId="0" xfId="0" applyNumberFormat="1" applyFont="1" applyAlignment="1">
      <alignment horizontal="center" vertical="center"/>
    </xf>
    <xf numFmtId="188" fontId="3" fillId="0" borderId="1" xfId="0" applyNumberFormat="1" applyFont="1" applyBorder="1" applyAlignment="1">
      <alignment horizontal="center" vertical="center"/>
    </xf>
    <xf numFmtId="189" fontId="3" fillId="0" borderId="1" xfId="3" applyNumberFormat="1" applyFont="1" applyBorder="1" applyAlignment="1">
      <alignment horizontal="center" vertical="center"/>
    </xf>
    <xf numFmtId="188" fontId="3" fillId="0" borderId="1" xfId="7" applyNumberFormat="1" applyFont="1" applyBorder="1" applyAlignment="1">
      <alignment horizontal="center" vertical="center"/>
    </xf>
    <xf numFmtId="188" fontId="3" fillId="0" borderId="1" xfId="30" applyNumberFormat="1" applyFont="1" applyBorder="1" applyAlignment="1">
      <alignment horizontal="center" vertical="center"/>
    </xf>
    <xf numFmtId="188" fontId="19" fillId="0" borderId="1" xfId="7" applyNumberFormat="1" applyFont="1" applyBorder="1" applyAlignment="1">
      <alignment horizontal="center" vertical="center"/>
    </xf>
    <xf numFmtId="0" fontId="5" fillId="0" borderId="4" xfId="6" applyFont="1" applyBorder="1" applyAlignment="1">
      <alignment vertical="center"/>
    </xf>
    <xf numFmtId="188" fontId="5" fillId="0" borderId="4" xfId="6" applyNumberFormat="1" applyFont="1" applyBorder="1" applyAlignment="1">
      <alignment vertical="center"/>
    </xf>
    <xf numFmtId="188" fontId="3" fillId="0" borderId="4" xfId="6" applyNumberFormat="1" applyFont="1" applyBorder="1" applyAlignment="1">
      <alignment horizontal="center" vertical="center"/>
    </xf>
    <xf numFmtId="188" fontId="5" fillId="0" borderId="4" xfId="6" applyNumberFormat="1" applyFont="1" applyBorder="1" applyAlignment="1">
      <alignment horizontal="justify" vertical="center"/>
    </xf>
  </cellXfs>
  <cellStyles count="62">
    <cellStyle name="Comma" xfId="1" builtinId="3"/>
    <cellStyle name="Comma 10 11" xfId="42" xr:uid="{34F0AC4B-8F9D-4014-A981-1FE21805103F}"/>
    <cellStyle name="Comma 10 13" xfId="13" xr:uid="{B522CBC6-A4B6-4F54-BE5C-321DDC61B2B2}"/>
    <cellStyle name="Comma 10 13 2" xfId="41" xr:uid="{A2C7DCA0-D203-4C3B-9B69-8CDBBAC267BB}"/>
    <cellStyle name="Comma 100" xfId="5" xr:uid="{CE52C824-FD44-4BAF-B2FF-64686D323C02}"/>
    <cellStyle name="Comma 11 14" xfId="45" xr:uid="{B2BE2940-96B0-4C35-97B9-78B65523D5D2}"/>
    <cellStyle name="Comma 2" xfId="14" xr:uid="{3FC05262-93BC-4C48-ABB0-61E566CD56D7}"/>
    <cellStyle name="Comma 2 2" xfId="55" xr:uid="{B7A027D6-F4E8-4CED-826E-897AAD1C3146}"/>
    <cellStyle name="Comma 2 2 10" xfId="12" xr:uid="{AA0325A5-AF1D-457C-AA9A-A7964FB9E29D}"/>
    <cellStyle name="Comma 2 2 10 7" xfId="40" xr:uid="{210DE67B-5814-475F-AD32-0AC4A414244E}"/>
    <cellStyle name="Comma 2 2 60" xfId="61" xr:uid="{DFEF9AF7-2E6C-4CEE-91C6-50B4E9FAD739}"/>
    <cellStyle name="Comma 2 3" xfId="33" xr:uid="{9E12BA02-7D85-4B22-BF80-9124F0468158}"/>
    <cellStyle name="Comma 2 87 2" xfId="19" xr:uid="{0A285EF8-6088-49A0-A7C7-D0B30D897634}"/>
    <cellStyle name="Comma 2 87 2 2" xfId="49" xr:uid="{05C58C04-0DFD-465E-AE8B-65092BFE1F7C}"/>
    <cellStyle name="Comma 3" xfId="4" xr:uid="{73458CA7-6109-4CD4-9467-9BC6E58F7F6F}"/>
    <cellStyle name="Comma 3 2" xfId="29" xr:uid="{3FF1E63A-B838-462C-ADE8-D8C4EA9ED3C3}"/>
    <cellStyle name="Comma 3 2 2" xfId="52" xr:uid="{7E2FDDAD-3D62-45C1-8ABF-F9CD77525703}"/>
    <cellStyle name="Comma 3 3" xfId="36" xr:uid="{2D49120C-2E2B-4E93-9116-97B96805B75C}"/>
    <cellStyle name="Comma 4" xfId="28" xr:uid="{CCEB8132-8934-41BD-BA20-F49577129A36}"/>
    <cellStyle name="Comma 4 2" xfId="54" xr:uid="{C9436F5A-1EDA-482A-B862-53F3CF2F5227}"/>
    <cellStyle name="Comma 4 2 2" xfId="22" xr:uid="{E02C0579-021C-49AC-96AE-905C1560F251}"/>
    <cellStyle name="Comma 4 2 2 2 19" xfId="44" xr:uid="{B15373D0-57DF-4DED-9425-4555F6F0BC5B}"/>
    <cellStyle name="Comma 4 2 2 2 19 2" xfId="57" xr:uid="{5F6BEB68-9E34-4201-9C7E-0246CF6BC8FD}"/>
    <cellStyle name="Comma 5" xfId="24" xr:uid="{33755CD2-B38A-4A1C-B7D9-FFC139B7BDA4}"/>
    <cellStyle name="Comma 5 3" xfId="59" xr:uid="{E3E3CB62-D829-46F5-B0FD-4E1A3B054F1D}"/>
    <cellStyle name="Comma 56" xfId="16" xr:uid="{1610695E-3C21-4D35-A280-243596CF83EE}"/>
    <cellStyle name="Comma 6" xfId="10" xr:uid="{336C3145-9A88-41D7-B27B-11D633E28616}"/>
    <cellStyle name="Comma 7" xfId="31" xr:uid="{986C080A-3CF0-48E1-991A-0A23DECBDA32}"/>
    <cellStyle name="Normal" xfId="0" builtinId="0"/>
    <cellStyle name="Normal 10 3 2" xfId="11" xr:uid="{AA604E51-3C1C-4347-8CAF-5C22271AC3A6}"/>
    <cellStyle name="Normal 10 3 2 7" xfId="39" xr:uid="{C05C206F-0424-4B50-ABD7-B6FDE276B7BA}"/>
    <cellStyle name="Normal 11 2 2" xfId="53" xr:uid="{6D1D30EF-E007-447B-860A-F0EA8906113D}"/>
    <cellStyle name="Normal 13" xfId="58" xr:uid="{664FEE72-9D72-4A41-8B84-5A9064804DDA}"/>
    <cellStyle name="Normal 14 2" xfId="20" xr:uid="{F9E37E7A-B5A2-4FF8-A1B2-AE20A769FA22}"/>
    <cellStyle name="Normal 19 11 3" xfId="60" xr:uid="{F14F75DA-2114-4A20-85F8-AF2292701067}"/>
    <cellStyle name="Normal 2" xfId="17" xr:uid="{B882013A-911B-49B8-9F48-8AE51A06D10F}"/>
    <cellStyle name="Normal 2 19" xfId="18" xr:uid="{7D00D590-BEFB-471C-B7BB-3011954B0FA6}"/>
    <cellStyle name="Normal 2 2" xfId="25" xr:uid="{6D35D334-31E5-4C7D-91E2-0971F9AD7DD5}"/>
    <cellStyle name="Normal 2 2 2" xfId="38" xr:uid="{8768FA8E-8122-478E-BCEC-9716901074C8}"/>
    <cellStyle name="Normal 2 3" xfId="6" xr:uid="{37AD7668-CE6D-47C8-A092-CD7EF0639BA5}"/>
    <cellStyle name="Normal 3" xfId="2" xr:uid="{1ADF5370-841E-4838-A38C-7F4F87A6CE7A}"/>
    <cellStyle name="Normal 3 14" xfId="35" xr:uid="{8EF4E20E-DB74-4350-A70B-C2E1BEE86D8E}"/>
    <cellStyle name="Normal 3 2" xfId="27" xr:uid="{C5709A3C-8552-47CF-BA49-76B3EC0FC7EA}"/>
    <cellStyle name="Normal 3 2 2" xfId="51" xr:uid="{E1781443-8C91-42C2-9ACC-803E39E98EBA}"/>
    <cellStyle name="Normal 3 2 4" xfId="48" xr:uid="{2BA4D28A-5D91-426D-8F3F-D8756BC2430C}"/>
    <cellStyle name="Normal 3 3" xfId="23" xr:uid="{EED0E498-BE87-4777-A45F-B62B652A3AD9}"/>
    <cellStyle name="Normal 3 4" xfId="21" xr:uid="{6BBB3988-CE47-4DDA-A3D4-AC7119AD9373}"/>
    <cellStyle name="Normal 4" xfId="26" xr:uid="{F58FC179-0183-4F11-9C16-39FE9B01EC8A}"/>
    <cellStyle name="Normal 4 2 2" xfId="30" xr:uid="{91C7BD12-1F91-4205-B19F-9FCADC7F9826}"/>
    <cellStyle name="Normal 5" xfId="9" xr:uid="{D498963A-9C28-49C4-8826-3EE824E2E606}"/>
    <cellStyle name="Normal 5 2" xfId="34" xr:uid="{302CE3D7-A4E4-4593-911D-FDD28F4FF24D}"/>
    <cellStyle name="Normal 6 2 2 11" xfId="43" xr:uid="{54294369-A1EC-42C9-9860-DD3504EBC6C9}"/>
    <cellStyle name="Normal 6 2 2 11 2" xfId="56" xr:uid="{16EFE711-0F70-4C23-9A46-FC3D6F684010}"/>
    <cellStyle name="Normal 8" xfId="32" xr:uid="{EA04ABAB-70F1-4B0C-AF77-9BCB6E214967}"/>
    <cellStyle name="Normal 8 16" xfId="46" xr:uid="{2D238535-2EEC-4B35-AB5F-64A5FF4C6D20}"/>
    <cellStyle name="Normal 8 2" xfId="47" xr:uid="{C00AA072-AA95-4A2E-BEBF-0956514BDF9D}"/>
    <cellStyle name="Normal 8 3" xfId="50" xr:uid="{B51FFDD2-F3BB-442F-A73E-AFAC6F9245F3}"/>
    <cellStyle name="Normal_Copy of ASTC-Q1_'54 T2" xfId="8" xr:uid="{66BF68C1-BB89-442A-82E2-5EF74C4E4921}"/>
    <cellStyle name="Normal_Fabrinet_Financial statement" xfId="7" xr:uid="{0296FAA3-E190-4D6E-9503-7D769E3C9C7C}"/>
    <cellStyle name="Normal_Fabrinet_Income statement" xfId="3" xr:uid="{AD29B9B4-B43D-427F-9BA1-FA713F71112B}"/>
    <cellStyle name="Percent 2" xfId="37" xr:uid="{D36D28FE-77C2-4577-BC17-F2ECE9DFC117}"/>
    <cellStyle name="ปกติ_Sheet1" xfId="15" xr:uid="{4198357B-3979-4197-9308-A72692D2DC4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3D51-4735-4A8C-88BA-7C94CF5B5C2C}">
  <sheetPr codeName="Sheet1"/>
  <dimension ref="A1:L131"/>
  <sheetViews>
    <sheetView tabSelected="1" topLeftCell="A72" zoomScaleNormal="100" zoomScaleSheetLayoutView="100" workbookViewId="0">
      <selection activeCell="N114" sqref="N114"/>
    </sheetView>
  </sheetViews>
  <sheetFormatPr defaultColWidth="9.296875" defaultRowHeight="21.75" customHeight="1" x14ac:dyDescent="0.25"/>
  <cols>
    <col min="1" max="2" width="1.3984375" style="26" customWidth="1"/>
    <col min="3" max="3" width="26.69921875" style="26" customWidth="1"/>
    <col min="4" max="4" width="7.69921875" style="26" customWidth="1"/>
    <col min="5" max="5" width="0.69921875" style="26" customWidth="1"/>
    <col min="6" max="6" width="13.59765625" style="27" customWidth="1"/>
    <col min="7" max="7" width="0.69921875" style="26" customWidth="1"/>
    <col min="8" max="8" width="13.59765625" style="27" customWidth="1"/>
    <col min="9" max="9" width="0.69921875" style="26" customWidth="1"/>
    <col min="10" max="10" width="13.59765625" style="27" customWidth="1"/>
    <col min="11" max="11" width="0.69921875" style="27" customWidth="1"/>
    <col min="12" max="12" width="13.59765625" style="27" customWidth="1"/>
    <col min="13" max="16384" width="9.296875" style="26"/>
  </cols>
  <sheetData>
    <row r="1" spans="1:12" ht="21.75" customHeight="1" x14ac:dyDescent="0.25">
      <c r="A1" s="25" t="s">
        <v>0</v>
      </c>
      <c r="B1" s="25"/>
      <c r="C1" s="25"/>
    </row>
    <row r="2" spans="1:12" ht="21.75" customHeight="1" x14ac:dyDescent="0.25">
      <c r="A2" s="25" t="s">
        <v>1</v>
      </c>
      <c r="B2" s="25"/>
      <c r="C2" s="25"/>
    </row>
    <row r="3" spans="1:12" ht="21.75" customHeight="1" x14ac:dyDescent="0.25">
      <c r="A3" s="28" t="s">
        <v>156</v>
      </c>
      <c r="B3" s="28"/>
      <c r="C3" s="28"/>
      <c r="D3" s="29"/>
      <c r="E3" s="29"/>
      <c r="F3" s="30"/>
      <c r="G3" s="29"/>
      <c r="H3" s="30"/>
      <c r="I3" s="29"/>
      <c r="J3" s="30"/>
      <c r="K3" s="30"/>
      <c r="L3" s="30"/>
    </row>
    <row r="4" spans="1:12" ht="21.6" customHeight="1" x14ac:dyDescent="0.25">
      <c r="A4" s="25"/>
      <c r="B4" s="25"/>
      <c r="C4" s="25"/>
    </row>
    <row r="5" spans="1:12" ht="21.75" customHeight="1" x14ac:dyDescent="0.25">
      <c r="A5" s="25"/>
      <c r="B5" s="25"/>
      <c r="C5" s="25"/>
      <c r="F5" s="163" t="s">
        <v>2</v>
      </c>
      <c r="G5" s="163"/>
      <c r="H5" s="163"/>
      <c r="J5" s="163" t="s">
        <v>3</v>
      </c>
      <c r="K5" s="163"/>
      <c r="L5" s="163"/>
    </row>
    <row r="6" spans="1:12" s="32" customFormat="1" ht="21.75" customHeight="1" x14ac:dyDescent="0.25">
      <c r="A6" s="31"/>
      <c r="B6" s="31"/>
      <c r="C6" s="31"/>
      <c r="F6" s="33" t="s">
        <v>4</v>
      </c>
      <c r="H6" s="33" t="s">
        <v>5</v>
      </c>
      <c r="J6" s="33" t="s">
        <v>4</v>
      </c>
      <c r="K6" s="34"/>
      <c r="L6" s="33" t="s">
        <v>5</v>
      </c>
    </row>
    <row r="7" spans="1:12" ht="21.75" customHeight="1" x14ac:dyDescent="0.25">
      <c r="A7" s="25"/>
      <c r="B7" s="25"/>
      <c r="C7" s="25"/>
      <c r="F7" s="35" t="s">
        <v>157</v>
      </c>
      <c r="H7" s="35" t="s">
        <v>6</v>
      </c>
      <c r="J7" s="35" t="s">
        <v>157</v>
      </c>
      <c r="K7" s="34"/>
      <c r="L7" s="35" t="s">
        <v>6</v>
      </c>
    </row>
    <row r="8" spans="1:12" ht="21.75" customHeight="1" x14ac:dyDescent="0.25">
      <c r="D8" s="36"/>
      <c r="E8" s="36"/>
      <c r="F8" s="37" t="s">
        <v>153</v>
      </c>
      <c r="G8" s="38"/>
      <c r="H8" s="37" t="s">
        <v>7</v>
      </c>
      <c r="I8" s="38"/>
      <c r="J8" s="37" t="s">
        <v>153</v>
      </c>
      <c r="K8" s="38"/>
      <c r="L8" s="37" t="s">
        <v>7</v>
      </c>
    </row>
    <row r="9" spans="1:12" ht="21.75" customHeight="1" x14ac:dyDescent="0.25">
      <c r="D9" s="39" t="s">
        <v>8</v>
      </c>
      <c r="E9" s="36"/>
      <c r="F9" s="40" t="s">
        <v>9</v>
      </c>
      <c r="G9" s="38"/>
      <c r="H9" s="40" t="s">
        <v>9</v>
      </c>
      <c r="I9" s="38"/>
      <c r="J9" s="40" t="s">
        <v>9</v>
      </c>
      <c r="K9" s="38"/>
      <c r="L9" s="40" t="s">
        <v>9</v>
      </c>
    </row>
    <row r="10" spans="1:12" ht="21.75" customHeight="1" x14ac:dyDescent="0.25">
      <c r="D10" s="41"/>
      <c r="E10" s="36"/>
      <c r="F10" s="37"/>
      <c r="G10" s="38"/>
      <c r="H10" s="37"/>
      <c r="I10" s="38"/>
      <c r="J10" s="37"/>
      <c r="K10" s="38"/>
      <c r="L10" s="37"/>
    </row>
    <row r="11" spans="1:12" ht="21.75" customHeight="1" x14ac:dyDescent="0.25">
      <c r="A11" s="25" t="s">
        <v>10</v>
      </c>
      <c r="B11" s="25"/>
      <c r="C11" s="25"/>
      <c r="D11" s="42"/>
      <c r="E11" s="42"/>
      <c r="G11" s="38"/>
      <c r="I11" s="38"/>
      <c r="K11" s="38"/>
    </row>
    <row r="12" spans="1:12" ht="6" customHeight="1" x14ac:dyDescent="0.25">
      <c r="D12" s="42"/>
      <c r="E12" s="42"/>
      <c r="G12" s="38"/>
      <c r="I12" s="38"/>
      <c r="K12" s="38"/>
    </row>
    <row r="13" spans="1:12" ht="21.75" customHeight="1" x14ac:dyDescent="0.25">
      <c r="A13" s="25" t="s">
        <v>11</v>
      </c>
      <c r="B13" s="25"/>
      <c r="C13" s="25"/>
      <c r="D13" s="42"/>
      <c r="E13" s="42"/>
      <c r="G13" s="38"/>
      <c r="I13" s="38"/>
      <c r="K13" s="38"/>
    </row>
    <row r="14" spans="1:12" ht="6" customHeight="1" x14ac:dyDescent="0.25">
      <c r="D14" s="42"/>
      <c r="E14" s="42"/>
      <c r="G14" s="38"/>
      <c r="I14" s="38"/>
      <c r="K14" s="38"/>
    </row>
    <row r="15" spans="1:12" ht="21.75" customHeight="1" x14ac:dyDescent="0.25">
      <c r="A15" s="26" t="s">
        <v>12</v>
      </c>
      <c r="D15" s="42"/>
      <c r="E15" s="42"/>
      <c r="F15" s="43">
        <v>498848881</v>
      </c>
      <c r="G15" s="38"/>
      <c r="H15" s="43">
        <v>169346059</v>
      </c>
      <c r="I15" s="38"/>
      <c r="J15" s="43">
        <v>462557522</v>
      </c>
      <c r="K15" s="38"/>
      <c r="L15" s="43">
        <v>121059411</v>
      </c>
    </row>
    <row r="16" spans="1:12" ht="21.75" customHeight="1" x14ac:dyDescent="0.25">
      <c r="A16" s="26" t="s">
        <v>123</v>
      </c>
      <c r="D16" s="42">
        <v>7</v>
      </c>
      <c r="E16" s="42"/>
      <c r="F16" s="43">
        <v>589579487</v>
      </c>
      <c r="G16" s="38"/>
      <c r="H16" s="43">
        <v>536206871</v>
      </c>
      <c r="I16" s="38"/>
      <c r="J16" s="43">
        <v>521778408</v>
      </c>
      <c r="K16" s="38"/>
      <c r="L16" s="43">
        <v>491767280</v>
      </c>
    </row>
    <row r="17" spans="1:12" ht="21.75" customHeight="1" x14ac:dyDescent="0.25">
      <c r="A17" s="26" t="s">
        <v>13</v>
      </c>
      <c r="D17" s="42">
        <v>8</v>
      </c>
      <c r="E17" s="42"/>
      <c r="F17" s="43">
        <v>462226071</v>
      </c>
      <c r="G17" s="38"/>
      <c r="H17" s="43">
        <v>437226412</v>
      </c>
      <c r="I17" s="38"/>
      <c r="J17" s="43">
        <v>367360211</v>
      </c>
      <c r="K17" s="38"/>
      <c r="L17" s="43">
        <v>347010721</v>
      </c>
    </row>
    <row r="18" spans="1:12" ht="21.75" customHeight="1" x14ac:dyDescent="0.25">
      <c r="A18" s="26" t="s">
        <v>14</v>
      </c>
      <c r="D18" s="42"/>
      <c r="E18" s="42"/>
      <c r="F18" s="44">
        <v>8819046</v>
      </c>
      <c r="G18" s="38"/>
      <c r="H18" s="44">
        <v>8072194</v>
      </c>
      <c r="I18" s="38"/>
      <c r="J18" s="44">
        <v>7652164</v>
      </c>
      <c r="K18" s="38"/>
      <c r="L18" s="44">
        <v>6606449</v>
      </c>
    </row>
    <row r="19" spans="1:12" ht="6" customHeight="1" x14ac:dyDescent="0.25">
      <c r="D19" s="42"/>
      <c r="E19" s="42"/>
      <c r="G19" s="38"/>
      <c r="I19" s="38"/>
      <c r="K19" s="38"/>
    </row>
    <row r="20" spans="1:12" ht="21.75" customHeight="1" x14ac:dyDescent="0.25">
      <c r="A20" s="25" t="s">
        <v>15</v>
      </c>
      <c r="B20" s="25"/>
      <c r="C20" s="25"/>
      <c r="D20" s="42"/>
      <c r="E20" s="42"/>
      <c r="F20" s="44">
        <f>SUM(F15:F18)</f>
        <v>1559473485</v>
      </c>
      <c r="G20" s="38"/>
      <c r="H20" s="44">
        <f>SUM(H15:H18)</f>
        <v>1150851536</v>
      </c>
      <c r="I20" s="38"/>
      <c r="J20" s="44">
        <f>SUM(J15:J18)</f>
        <v>1359348305</v>
      </c>
      <c r="K20" s="38"/>
      <c r="L20" s="44">
        <f>SUM(L15:L18)</f>
        <v>966443861</v>
      </c>
    </row>
    <row r="21" spans="1:12" ht="21.75" customHeight="1" x14ac:dyDescent="0.25">
      <c r="D21" s="42"/>
      <c r="E21" s="42"/>
      <c r="G21" s="38"/>
      <c r="I21" s="38"/>
      <c r="K21" s="38"/>
    </row>
    <row r="22" spans="1:12" ht="21.75" customHeight="1" x14ac:dyDescent="0.25">
      <c r="A22" s="25" t="s">
        <v>16</v>
      </c>
      <c r="B22" s="25"/>
      <c r="C22" s="25"/>
      <c r="D22" s="42"/>
      <c r="E22" s="42"/>
      <c r="G22" s="38"/>
      <c r="I22" s="38"/>
      <c r="K22" s="38"/>
    </row>
    <row r="23" spans="1:12" ht="6" customHeight="1" x14ac:dyDescent="0.25">
      <c r="D23" s="42"/>
      <c r="E23" s="42"/>
      <c r="G23" s="38"/>
      <c r="I23" s="38"/>
      <c r="K23" s="38"/>
    </row>
    <row r="24" spans="1:12" ht="21.75" customHeight="1" x14ac:dyDescent="0.25">
      <c r="A24" s="26" t="s">
        <v>17</v>
      </c>
      <c r="B24" s="25"/>
      <c r="C24" s="25"/>
      <c r="D24" s="42">
        <v>13</v>
      </c>
      <c r="E24" s="42"/>
      <c r="F24" s="43">
        <v>10410000</v>
      </c>
      <c r="G24" s="38"/>
      <c r="H24" s="43">
        <v>10410000</v>
      </c>
      <c r="I24" s="38"/>
      <c r="J24" s="43">
        <v>10410000</v>
      </c>
      <c r="K24" s="38"/>
      <c r="L24" s="43">
        <v>10410000</v>
      </c>
    </row>
    <row r="25" spans="1:12" ht="21.75" customHeight="1" x14ac:dyDescent="0.25">
      <c r="A25" s="26" t="s">
        <v>18</v>
      </c>
      <c r="B25" s="25"/>
      <c r="C25" s="25"/>
      <c r="D25" s="42">
        <v>9</v>
      </c>
      <c r="E25" s="42"/>
      <c r="F25" s="43">
        <v>0</v>
      </c>
      <c r="G25" s="38"/>
      <c r="H25" s="43">
        <v>0</v>
      </c>
      <c r="I25" s="38"/>
      <c r="J25" s="27">
        <v>83999740</v>
      </c>
      <c r="K25" s="38"/>
      <c r="L25" s="43">
        <v>83999740</v>
      </c>
    </row>
    <row r="26" spans="1:12" ht="21.75" customHeight="1" x14ac:dyDescent="0.25">
      <c r="A26" s="26" t="s">
        <v>19</v>
      </c>
      <c r="D26" s="42">
        <v>10</v>
      </c>
      <c r="E26" s="42"/>
      <c r="F26" s="27">
        <v>869567617</v>
      </c>
      <c r="G26" s="38"/>
      <c r="H26" s="43">
        <v>846283909</v>
      </c>
      <c r="I26" s="38"/>
      <c r="J26" s="27">
        <v>798252335</v>
      </c>
      <c r="K26" s="38"/>
      <c r="L26" s="43">
        <v>776663739</v>
      </c>
    </row>
    <row r="27" spans="1:12" ht="21.75" customHeight="1" x14ac:dyDescent="0.25">
      <c r="A27" s="26" t="s">
        <v>20</v>
      </c>
      <c r="D27" s="42">
        <v>11</v>
      </c>
      <c r="E27" s="42"/>
      <c r="F27" s="27">
        <v>139742307</v>
      </c>
      <c r="G27" s="38"/>
      <c r="H27" s="43">
        <v>123438278</v>
      </c>
      <c r="I27" s="38"/>
      <c r="J27" s="27">
        <v>66284957</v>
      </c>
      <c r="K27" s="38"/>
      <c r="L27" s="43">
        <v>55022752</v>
      </c>
    </row>
    <row r="28" spans="1:12" ht="21.75" customHeight="1" x14ac:dyDescent="0.25">
      <c r="A28" s="26" t="s">
        <v>21</v>
      </c>
      <c r="D28" s="42">
        <v>10</v>
      </c>
      <c r="E28" s="42"/>
      <c r="F28" s="27">
        <v>19846308</v>
      </c>
      <c r="G28" s="38"/>
      <c r="H28" s="43">
        <v>20209929</v>
      </c>
      <c r="I28" s="38"/>
      <c r="J28" s="27">
        <v>17525846</v>
      </c>
      <c r="K28" s="38"/>
      <c r="L28" s="43">
        <v>17818802</v>
      </c>
    </row>
    <row r="29" spans="1:12" ht="21.75" customHeight="1" x14ac:dyDescent="0.25">
      <c r="A29" s="26" t="s">
        <v>22</v>
      </c>
      <c r="D29" s="42"/>
      <c r="E29" s="42"/>
      <c r="F29" s="43">
        <v>18275110</v>
      </c>
      <c r="G29" s="38"/>
      <c r="H29" s="43">
        <v>20072170</v>
      </c>
      <c r="I29" s="38"/>
      <c r="J29" s="43">
        <v>16655529</v>
      </c>
      <c r="K29" s="38"/>
      <c r="L29" s="43">
        <v>18409645</v>
      </c>
    </row>
    <row r="30" spans="1:12" ht="21.75" customHeight="1" x14ac:dyDescent="0.25">
      <c r="A30" s="26" t="s">
        <v>23</v>
      </c>
      <c r="D30" s="42"/>
      <c r="E30" s="42"/>
      <c r="F30" s="44">
        <v>57581091</v>
      </c>
      <c r="G30" s="38"/>
      <c r="H30" s="44">
        <v>74948413</v>
      </c>
      <c r="I30" s="38"/>
      <c r="J30" s="44">
        <v>54494967</v>
      </c>
      <c r="K30" s="38"/>
      <c r="L30" s="44">
        <v>67729492</v>
      </c>
    </row>
    <row r="31" spans="1:12" ht="6" customHeight="1" x14ac:dyDescent="0.25">
      <c r="D31" s="42"/>
      <c r="E31" s="42"/>
      <c r="G31" s="38"/>
      <c r="I31" s="38"/>
      <c r="K31" s="38"/>
    </row>
    <row r="32" spans="1:12" ht="21.75" customHeight="1" x14ac:dyDescent="0.25">
      <c r="A32" s="25" t="s">
        <v>24</v>
      </c>
      <c r="D32" s="42"/>
      <c r="E32" s="42"/>
      <c r="F32" s="44">
        <f>SUM(F24:F31)</f>
        <v>1115422433</v>
      </c>
      <c r="G32" s="38"/>
      <c r="H32" s="44">
        <f>SUM(H24:H31)</f>
        <v>1095362699</v>
      </c>
      <c r="I32" s="38"/>
      <c r="J32" s="44">
        <f>SUM(J24:J31)</f>
        <v>1047623374</v>
      </c>
      <c r="K32" s="38"/>
      <c r="L32" s="44">
        <f>SUM(L24:L31)</f>
        <v>1030054170</v>
      </c>
    </row>
    <row r="33" spans="1:12" ht="6" customHeight="1" x14ac:dyDescent="0.25">
      <c r="D33" s="42"/>
      <c r="E33" s="42"/>
      <c r="G33" s="38"/>
      <c r="I33" s="38"/>
      <c r="K33" s="38"/>
    </row>
    <row r="34" spans="1:12" ht="21.75" customHeight="1" thickBot="1" x14ac:dyDescent="0.3">
      <c r="A34" s="25" t="s">
        <v>25</v>
      </c>
      <c r="B34" s="25"/>
      <c r="C34" s="25"/>
      <c r="D34" s="42"/>
      <c r="E34" s="42"/>
      <c r="F34" s="45">
        <f>SUM(F32,F20)</f>
        <v>2674895918</v>
      </c>
      <c r="G34" s="38"/>
      <c r="H34" s="45">
        <f>SUM(H32,H20)</f>
        <v>2246214235</v>
      </c>
      <c r="I34" s="38"/>
      <c r="J34" s="45">
        <f>SUM(J32,J20)</f>
        <v>2406971679</v>
      </c>
      <c r="K34" s="38"/>
      <c r="L34" s="45">
        <f>SUM(L32,L20)</f>
        <v>1996498031</v>
      </c>
    </row>
    <row r="35" spans="1:12" ht="21.75" customHeight="1" thickTop="1" x14ac:dyDescent="0.25">
      <c r="A35" s="25"/>
      <c r="B35" s="25"/>
      <c r="C35" s="25"/>
      <c r="D35" s="42"/>
      <c r="E35" s="42"/>
      <c r="F35" s="43"/>
      <c r="G35" s="38"/>
      <c r="H35" s="43"/>
      <c r="I35" s="38"/>
      <c r="J35" s="43"/>
      <c r="K35" s="38"/>
      <c r="L35" s="43"/>
    </row>
    <row r="36" spans="1:12" ht="21.75" customHeight="1" x14ac:dyDescent="0.25">
      <c r="A36" s="25"/>
      <c r="B36" s="25"/>
      <c r="C36" s="25"/>
      <c r="D36" s="42"/>
      <c r="E36" s="42"/>
      <c r="F36" s="43"/>
      <c r="G36" s="38"/>
      <c r="H36" s="43"/>
      <c r="I36" s="38"/>
      <c r="J36" s="43"/>
      <c r="K36" s="38"/>
      <c r="L36" s="43"/>
    </row>
    <row r="37" spans="1:12" ht="21.75" customHeight="1" x14ac:dyDescent="0.25">
      <c r="A37" s="25"/>
      <c r="B37" s="25"/>
      <c r="C37" s="25"/>
      <c r="D37" s="42"/>
      <c r="E37" s="42"/>
      <c r="F37" s="43"/>
      <c r="G37" s="38"/>
      <c r="H37" s="43"/>
      <c r="I37" s="38"/>
      <c r="J37" s="43"/>
      <c r="K37" s="38"/>
      <c r="L37" s="43"/>
    </row>
    <row r="38" spans="1:12" ht="19.5" customHeight="1" x14ac:dyDescent="0.25">
      <c r="A38" s="25"/>
      <c r="B38" s="25"/>
      <c r="C38" s="25"/>
      <c r="D38" s="42"/>
      <c r="E38" s="42"/>
      <c r="F38" s="43"/>
      <c r="G38" s="42"/>
      <c r="H38" s="43"/>
      <c r="I38" s="42"/>
      <c r="J38" s="43"/>
      <c r="K38" s="43"/>
      <c r="L38" s="43"/>
    </row>
    <row r="39" spans="1:12" ht="19.5" customHeight="1" x14ac:dyDescent="0.25">
      <c r="A39" s="25"/>
      <c r="B39" s="25"/>
      <c r="C39" s="25"/>
      <c r="D39" s="42"/>
      <c r="E39" s="42"/>
      <c r="F39" s="43"/>
      <c r="G39" s="42"/>
      <c r="H39" s="43"/>
      <c r="I39" s="42"/>
      <c r="J39" s="43"/>
      <c r="K39" s="43"/>
      <c r="L39" s="43"/>
    </row>
    <row r="40" spans="1:12" s="46" customFormat="1" ht="21.75" customHeight="1" x14ac:dyDescent="0.25">
      <c r="A40" s="162" t="s">
        <v>26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</row>
    <row r="41" spans="1:12" s="46" customFormat="1" ht="21.75" customHeight="1" x14ac:dyDescent="0.25">
      <c r="A41" s="47" t="s">
        <v>27</v>
      </c>
      <c r="B41" s="47"/>
      <c r="C41" s="48" t="s">
        <v>28</v>
      </c>
      <c r="E41" s="47"/>
      <c r="F41" s="47"/>
      <c r="G41" s="47"/>
      <c r="H41" s="47" t="s">
        <v>29</v>
      </c>
      <c r="I41" s="47"/>
      <c r="J41" s="47"/>
      <c r="K41" s="47"/>
      <c r="L41" s="47"/>
    </row>
    <row r="42" spans="1:12" s="46" customFormat="1" ht="21" customHeight="1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12" ht="22.35" customHeight="1" x14ac:dyDescent="0.25">
      <c r="A43" s="29" t="s">
        <v>30</v>
      </c>
      <c r="B43" s="29"/>
      <c r="C43" s="29"/>
      <c r="D43" s="29"/>
      <c r="E43" s="29"/>
      <c r="F43" s="30"/>
      <c r="G43" s="29"/>
      <c r="H43" s="30"/>
      <c r="I43" s="29"/>
      <c r="J43" s="30"/>
      <c r="K43" s="30"/>
      <c r="L43" s="30"/>
    </row>
    <row r="44" spans="1:12" s="25" customFormat="1" ht="21.75" customHeight="1" x14ac:dyDescent="0.25">
      <c r="A44" s="25" t="str">
        <f>A1</f>
        <v>บริษัท ยูนิคพลาสติก อินดัสตรี จำกัด (มหาชน)</v>
      </c>
      <c r="F44" s="49"/>
      <c r="H44" s="49"/>
      <c r="J44" s="49"/>
      <c r="K44" s="49"/>
      <c r="L44" s="49"/>
    </row>
    <row r="45" spans="1:12" s="25" customFormat="1" ht="21.75" customHeight="1" x14ac:dyDescent="0.25">
      <c r="A45" s="25" t="s">
        <v>159</v>
      </c>
      <c r="F45" s="49"/>
      <c r="H45" s="49"/>
      <c r="J45" s="49"/>
      <c r="K45" s="49"/>
      <c r="L45" s="49"/>
    </row>
    <row r="46" spans="1:12" s="25" customFormat="1" ht="21.75" customHeight="1" x14ac:dyDescent="0.25">
      <c r="A46" s="28" t="str">
        <f>A3</f>
        <v>ณ วันที่ 31 มีนาคม พ.ศ. 2569</v>
      </c>
      <c r="B46" s="28"/>
      <c r="C46" s="28"/>
      <c r="D46" s="28"/>
      <c r="E46" s="28"/>
      <c r="F46" s="50"/>
      <c r="G46" s="28"/>
      <c r="H46" s="50"/>
      <c r="I46" s="28"/>
      <c r="J46" s="50"/>
      <c r="K46" s="50"/>
      <c r="L46" s="50"/>
    </row>
    <row r="47" spans="1:12" s="25" customFormat="1" ht="21.75" customHeight="1" x14ac:dyDescent="0.25">
      <c r="F47" s="49"/>
      <c r="H47" s="49"/>
      <c r="J47" s="49"/>
      <c r="K47" s="49"/>
      <c r="L47" s="49"/>
    </row>
    <row r="48" spans="1:12" s="25" customFormat="1" ht="21.75" customHeight="1" x14ac:dyDescent="0.25">
      <c r="F48" s="163" t="s">
        <v>2</v>
      </c>
      <c r="G48" s="163"/>
      <c r="H48" s="163"/>
      <c r="I48" s="26"/>
      <c r="J48" s="163" t="s">
        <v>3</v>
      </c>
      <c r="K48" s="163"/>
      <c r="L48" s="163"/>
    </row>
    <row r="49" spans="1:12" s="32" customFormat="1" ht="21.75" customHeight="1" x14ac:dyDescent="0.25">
      <c r="A49" s="31"/>
      <c r="B49" s="31"/>
      <c r="C49" s="31"/>
      <c r="F49" s="33" t="s">
        <v>4</v>
      </c>
      <c r="H49" s="33" t="s">
        <v>5</v>
      </c>
      <c r="J49" s="33" t="s">
        <v>4</v>
      </c>
      <c r="K49" s="34"/>
      <c r="L49" s="33" t="s">
        <v>5</v>
      </c>
    </row>
    <row r="50" spans="1:12" s="25" customFormat="1" ht="21.75" customHeight="1" x14ac:dyDescent="0.25">
      <c r="F50" s="35" t="s">
        <v>157</v>
      </c>
      <c r="G50" s="26"/>
      <c r="H50" s="35" t="s">
        <v>6</v>
      </c>
      <c r="I50" s="26"/>
      <c r="J50" s="35" t="s">
        <v>157</v>
      </c>
      <c r="K50" s="34"/>
      <c r="L50" s="35" t="s">
        <v>6</v>
      </c>
    </row>
    <row r="51" spans="1:12" s="25" customFormat="1" ht="21.75" customHeight="1" x14ac:dyDescent="0.25">
      <c r="D51" s="31"/>
      <c r="E51" s="31"/>
      <c r="F51" s="37" t="s">
        <v>153</v>
      </c>
      <c r="G51" s="38"/>
      <c r="H51" s="37" t="s">
        <v>7</v>
      </c>
      <c r="I51" s="38"/>
      <c r="J51" s="37" t="s">
        <v>153</v>
      </c>
      <c r="K51" s="38"/>
      <c r="L51" s="37" t="s">
        <v>7</v>
      </c>
    </row>
    <row r="52" spans="1:12" s="25" customFormat="1" ht="21.75" customHeight="1" x14ac:dyDescent="0.25">
      <c r="D52" s="39" t="s">
        <v>8</v>
      </c>
      <c r="E52" s="31"/>
      <c r="F52" s="40" t="s">
        <v>9</v>
      </c>
      <c r="G52" s="31"/>
      <c r="H52" s="40" t="s">
        <v>9</v>
      </c>
      <c r="I52" s="31"/>
      <c r="J52" s="40" t="s">
        <v>9</v>
      </c>
      <c r="K52" s="37"/>
      <c r="L52" s="40" t="s">
        <v>9</v>
      </c>
    </row>
    <row r="53" spans="1:12" s="25" customFormat="1" ht="21.75" customHeight="1" x14ac:dyDescent="0.25">
      <c r="D53" s="36"/>
      <c r="E53" s="31"/>
      <c r="F53" s="37"/>
      <c r="G53" s="31"/>
      <c r="H53" s="37"/>
      <c r="I53" s="31"/>
      <c r="J53" s="37"/>
      <c r="K53" s="37"/>
      <c r="L53" s="37"/>
    </row>
    <row r="54" spans="1:12" ht="21.75" customHeight="1" x14ac:dyDescent="0.25">
      <c r="A54" s="25" t="s">
        <v>31</v>
      </c>
      <c r="B54" s="25"/>
      <c r="C54" s="25"/>
      <c r="E54" s="51"/>
      <c r="F54" s="52"/>
      <c r="G54" s="51"/>
      <c r="H54" s="52"/>
      <c r="I54" s="51"/>
      <c r="J54" s="52"/>
      <c r="K54" s="53"/>
      <c r="L54" s="52"/>
    </row>
    <row r="55" spans="1:12" ht="6" customHeight="1" x14ac:dyDescent="0.25">
      <c r="D55" s="54"/>
      <c r="E55" s="54"/>
      <c r="F55" s="55"/>
      <c r="G55" s="54"/>
      <c r="H55" s="55"/>
      <c r="I55" s="54"/>
      <c r="J55" s="55"/>
      <c r="K55" s="56"/>
      <c r="L55" s="55"/>
    </row>
    <row r="56" spans="1:12" ht="21.75" customHeight="1" x14ac:dyDescent="0.25">
      <c r="A56" s="25" t="s">
        <v>32</v>
      </c>
      <c r="B56" s="25"/>
      <c r="C56" s="25"/>
      <c r="D56" s="42"/>
      <c r="E56" s="51"/>
      <c r="F56" s="52"/>
      <c r="G56" s="51"/>
      <c r="H56" s="52"/>
      <c r="I56" s="51"/>
      <c r="J56" s="52"/>
      <c r="K56" s="53"/>
      <c r="L56" s="52"/>
    </row>
    <row r="57" spans="1:12" ht="6" customHeight="1" x14ac:dyDescent="0.25">
      <c r="A57" s="25"/>
      <c r="B57" s="25"/>
      <c r="C57" s="25"/>
      <c r="D57" s="42"/>
      <c r="E57" s="51"/>
      <c r="F57" s="52"/>
      <c r="G57" s="51"/>
      <c r="H57" s="52"/>
      <c r="I57" s="51"/>
      <c r="J57" s="52"/>
      <c r="K57" s="53"/>
      <c r="L57" s="52"/>
    </row>
    <row r="58" spans="1:12" ht="21.6" customHeight="1" x14ac:dyDescent="0.25">
      <c r="A58" s="26" t="s">
        <v>33</v>
      </c>
      <c r="D58" s="42">
        <v>13</v>
      </c>
      <c r="E58" s="51"/>
      <c r="F58" s="43">
        <v>1126974838</v>
      </c>
      <c r="G58" s="51"/>
      <c r="H58" s="43">
        <v>1131651442</v>
      </c>
      <c r="I58" s="51"/>
      <c r="J58" s="43">
        <v>1008975838</v>
      </c>
      <c r="K58" s="53"/>
      <c r="L58" s="52">
        <v>1013652442</v>
      </c>
    </row>
    <row r="59" spans="1:12" ht="21.75" customHeight="1" x14ac:dyDescent="0.25">
      <c r="A59" s="26" t="s">
        <v>34</v>
      </c>
      <c r="D59" s="42">
        <v>12</v>
      </c>
      <c r="E59" s="51"/>
      <c r="F59" s="43">
        <v>286127639</v>
      </c>
      <c r="G59" s="51"/>
      <c r="H59" s="14">
        <v>263485124</v>
      </c>
      <c r="I59" s="51"/>
      <c r="J59" s="43">
        <v>241587867</v>
      </c>
      <c r="K59" s="53"/>
      <c r="L59" s="43">
        <v>218362305</v>
      </c>
    </row>
    <row r="60" spans="1:12" ht="21.75" customHeight="1" x14ac:dyDescent="0.25">
      <c r="A60" s="26" t="s">
        <v>35</v>
      </c>
      <c r="D60" s="42"/>
      <c r="E60" s="51"/>
      <c r="F60" s="26"/>
      <c r="G60" s="51"/>
      <c r="H60" s="57"/>
      <c r="I60" s="51"/>
      <c r="J60" s="26"/>
      <c r="K60" s="53"/>
      <c r="L60" s="26"/>
    </row>
    <row r="61" spans="1:12" ht="21.75" customHeight="1" x14ac:dyDescent="0.25">
      <c r="B61" s="26" t="s">
        <v>36</v>
      </c>
      <c r="D61" s="42">
        <v>13</v>
      </c>
      <c r="E61" s="51"/>
      <c r="F61" s="27">
        <v>45921175</v>
      </c>
      <c r="G61" s="27"/>
      <c r="H61" s="43">
        <v>45721145</v>
      </c>
      <c r="I61" s="27"/>
      <c r="J61" s="27">
        <v>45921175</v>
      </c>
      <c r="L61" s="43">
        <v>45721145</v>
      </c>
    </row>
    <row r="62" spans="1:12" ht="21.75" customHeight="1" x14ac:dyDescent="0.25">
      <c r="A62" s="26" t="s">
        <v>37</v>
      </c>
      <c r="D62" s="42"/>
      <c r="E62" s="51"/>
      <c r="G62" s="51"/>
      <c r="I62" s="51"/>
      <c r="K62" s="53"/>
      <c r="L62" s="57"/>
    </row>
    <row r="63" spans="1:12" ht="21.75" customHeight="1" x14ac:dyDescent="0.25">
      <c r="B63" s="26" t="s">
        <v>38</v>
      </c>
      <c r="D63" s="42">
        <v>14</v>
      </c>
      <c r="E63" s="51"/>
      <c r="F63" s="27">
        <v>22975809</v>
      </c>
      <c r="G63" s="51"/>
      <c r="H63" s="27">
        <v>19979371</v>
      </c>
      <c r="I63" s="51"/>
      <c r="J63" s="27">
        <v>12301932</v>
      </c>
      <c r="K63" s="53"/>
      <c r="L63" s="27">
        <v>10243493</v>
      </c>
    </row>
    <row r="64" spans="1:12" ht="21.75" customHeight="1" x14ac:dyDescent="0.25">
      <c r="A64" s="26" t="s">
        <v>39</v>
      </c>
      <c r="D64" s="42"/>
      <c r="E64" s="51"/>
      <c r="F64" s="27">
        <v>19691912</v>
      </c>
      <c r="G64" s="51"/>
      <c r="H64" s="43">
        <v>11204836</v>
      </c>
      <c r="I64" s="51"/>
      <c r="J64" s="27">
        <v>16713535</v>
      </c>
      <c r="K64" s="53"/>
      <c r="L64" s="27">
        <v>9446641</v>
      </c>
    </row>
    <row r="65" spans="1:12" ht="21.75" customHeight="1" x14ac:dyDescent="0.25">
      <c r="A65" s="26" t="s">
        <v>40</v>
      </c>
      <c r="D65" s="42"/>
      <c r="E65" s="51"/>
      <c r="F65" s="30">
        <v>4801167</v>
      </c>
      <c r="G65" s="51"/>
      <c r="H65" s="44">
        <v>6282699</v>
      </c>
      <c r="I65" s="51"/>
      <c r="J65" s="30">
        <v>3363760</v>
      </c>
      <c r="K65" s="53"/>
      <c r="L65" s="44">
        <v>5817235</v>
      </c>
    </row>
    <row r="66" spans="1:12" ht="6" customHeight="1" x14ac:dyDescent="0.25">
      <c r="D66" s="54"/>
      <c r="E66" s="54"/>
      <c r="F66" s="55"/>
      <c r="G66" s="54"/>
      <c r="H66" s="26"/>
      <c r="I66" s="54"/>
      <c r="J66" s="55"/>
      <c r="K66" s="56"/>
      <c r="L66" s="26"/>
    </row>
    <row r="67" spans="1:12" ht="21.75" customHeight="1" x14ac:dyDescent="0.25">
      <c r="A67" s="25" t="s">
        <v>41</v>
      </c>
      <c r="D67" s="42"/>
      <c r="E67" s="51"/>
      <c r="F67" s="44">
        <f>SUM(F58:F65)</f>
        <v>1506492540</v>
      </c>
      <c r="G67" s="51"/>
      <c r="H67" s="44">
        <f>SUM(H58:H65)</f>
        <v>1478324617</v>
      </c>
      <c r="I67" s="51"/>
      <c r="J67" s="44">
        <f>SUM(J58:J65)</f>
        <v>1328864107</v>
      </c>
      <c r="K67" s="43"/>
      <c r="L67" s="44">
        <f>SUM(L58:L65)</f>
        <v>1303243261</v>
      </c>
    </row>
    <row r="68" spans="1:12" ht="21.75" customHeight="1" x14ac:dyDescent="0.25">
      <c r="D68" s="54"/>
      <c r="E68" s="54"/>
      <c r="F68" s="55"/>
      <c r="G68" s="54"/>
      <c r="H68" s="55"/>
      <c r="I68" s="54"/>
      <c r="J68" s="55"/>
      <c r="K68" s="56"/>
      <c r="L68" s="55"/>
    </row>
    <row r="69" spans="1:12" ht="21.75" customHeight="1" x14ac:dyDescent="0.25">
      <c r="A69" s="25" t="s">
        <v>42</v>
      </c>
      <c r="B69" s="25"/>
      <c r="C69" s="25"/>
      <c r="D69" s="42"/>
      <c r="E69" s="51"/>
      <c r="F69" s="52"/>
      <c r="G69" s="51"/>
      <c r="H69" s="52"/>
      <c r="I69" s="51"/>
      <c r="J69" s="52"/>
      <c r="K69" s="53"/>
      <c r="L69" s="52"/>
    </row>
    <row r="70" spans="1:12" ht="6" customHeight="1" x14ac:dyDescent="0.25">
      <c r="D70" s="54"/>
      <c r="E70" s="54"/>
      <c r="F70" s="55"/>
      <c r="G70" s="54"/>
      <c r="H70" s="55"/>
      <c r="I70" s="54"/>
      <c r="J70" s="55"/>
      <c r="K70" s="56"/>
      <c r="L70" s="55"/>
    </row>
    <row r="71" spans="1:12" ht="21.75" customHeight="1" x14ac:dyDescent="0.25">
      <c r="A71" s="26" t="s">
        <v>43</v>
      </c>
      <c r="D71" s="42">
        <v>13</v>
      </c>
      <c r="E71" s="51"/>
      <c r="F71" s="43">
        <v>102439058</v>
      </c>
      <c r="G71" s="51"/>
      <c r="H71" s="43">
        <v>113995039</v>
      </c>
      <c r="I71" s="51"/>
      <c r="J71" s="43">
        <v>102439058</v>
      </c>
      <c r="K71" s="53"/>
      <c r="L71" s="43">
        <v>113995039</v>
      </c>
    </row>
    <row r="72" spans="1:12" ht="21.75" customHeight="1" x14ac:dyDescent="0.25">
      <c r="A72" s="26" t="s">
        <v>44</v>
      </c>
      <c r="D72" s="42">
        <v>14</v>
      </c>
      <c r="E72" s="51"/>
      <c r="F72" s="43">
        <v>123495767</v>
      </c>
      <c r="G72" s="51"/>
      <c r="H72" s="43">
        <v>109712285</v>
      </c>
      <c r="I72" s="51"/>
      <c r="J72" s="43">
        <v>58453616</v>
      </c>
      <c r="K72" s="53"/>
      <c r="L72" s="43">
        <v>49156844</v>
      </c>
    </row>
    <row r="73" spans="1:12" ht="21.75" customHeight="1" x14ac:dyDescent="0.25">
      <c r="A73" s="26" t="s">
        <v>45</v>
      </c>
      <c r="D73" s="42"/>
      <c r="E73" s="51"/>
      <c r="F73" s="43">
        <v>3625294</v>
      </c>
      <c r="G73" s="51"/>
      <c r="H73" s="43">
        <v>3371993</v>
      </c>
      <c r="I73" s="51"/>
      <c r="J73" s="43">
        <v>1872878</v>
      </c>
      <c r="K73" s="53"/>
      <c r="L73" s="43">
        <v>1864069</v>
      </c>
    </row>
    <row r="74" spans="1:12" ht="21.75" customHeight="1" x14ac:dyDescent="0.25">
      <c r="A74" s="26" t="s">
        <v>46</v>
      </c>
      <c r="D74" s="42"/>
      <c r="E74" s="51"/>
      <c r="F74" s="44">
        <v>64021773</v>
      </c>
      <c r="G74" s="51"/>
      <c r="H74" s="44">
        <v>63221625</v>
      </c>
      <c r="I74" s="51"/>
      <c r="J74" s="44">
        <v>56138577</v>
      </c>
      <c r="K74" s="53"/>
      <c r="L74" s="44">
        <v>55700786</v>
      </c>
    </row>
    <row r="75" spans="1:12" ht="6" customHeight="1" x14ac:dyDescent="0.25">
      <c r="D75" s="54"/>
      <c r="E75" s="54"/>
      <c r="F75" s="55"/>
      <c r="G75" s="54"/>
      <c r="H75" s="55"/>
      <c r="I75" s="54"/>
      <c r="J75" s="55"/>
      <c r="K75" s="56"/>
      <c r="L75" s="55"/>
    </row>
    <row r="76" spans="1:12" ht="21.75" customHeight="1" x14ac:dyDescent="0.25">
      <c r="A76" s="25" t="s">
        <v>47</v>
      </c>
      <c r="D76" s="42"/>
      <c r="E76" s="51"/>
      <c r="F76" s="44">
        <f>SUM(F71:F75)</f>
        <v>293581892</v>
      </c>
      <c r="G76" s="51"/>
      <c r="H76" s="44">
        <f>SUM(H71:H75)</f>
        <v>290300942</v>
      </c>
      <c r="I76" s="51"/>
      <c r="J76" s="44">
        <f>SUM(J71:J75)</f>
        <v>218904129</v>
      </c>
      <c r="K76" s="43"/>
      <c r="L76" s="44">
        <f>SUM(L71:L75)</f>
        <v>220716738</v>
      </c>
    </row>
    <row r="77" spans="1:12" ht="6" customHeight="1" x14ac:dyDescent="0.25">
      <c r="A77" s="25"/>
      <c r="B77" s="25"/>
      <c r="C77" s="25"/>
      <c r="D77" s="42"/>
      <c r="E77" s="51"/>
      <c r="F77" s="58"/>
      <c r="G77" s="51"/>
      <c r="H77" s="58"/>
      <c r="I77" s="51"/>
      <c r="J77" s="58"/>
      <c r="K77" s="53"/>
      <c r="L77" s="58"/>
    </row>
    <row r="78" spans="1:12" ht="21.75" customHeight="1" x14ac:dyDescent="0.25">
      <c r="A78" s="25" t="s">
        <v>48</v>
      </c>
      <c r="B78" s="25"/>
      <c r="C78" s="25"/>
      <c r="D78" s="42"/>
      <c r="E78" s="51"/>
      <c r="F78" s="44">
        <f>SUM(F67,F76)</f>
        <v>1800074432</v>
      </c>
      <c r="G78" s="51"/>
      <c r="H78" s="44">
        <f>SUM(H67,H76)</f>
        <v>1768625559</v>
      </c>
      <c r="I78" s="51"/>
      <c r="J78" s="44">
        <f>SUM(J67,J76)</f>
        <v>1547768236</v>
      </c>
      <c r="K78" s="53"/>
      <c r="L78" s="44">
        <f>SUM(L67,L76)</f>
        <v>1523959999</v>
      </c>
    </row>
    <row r="79" spans="1:12" ht="21.75" customHeight="1" x14ac:dyDescent="0.25">
      <c r="A79" s="25"/>
      <c r="B79" s="25"/>
      <c r="C79" s="25"/>
      <c r="D79" s="42"/>
      <c r="E79" s="51"/>
      <c r="F79" s="43"/>
      <c r="G79" s="51"/>
      <c r="H79" s="43"/>
      <c r="I79" s="51"/>
      <c r="J79" s="43"/>
      <c r="K79" s="53"/>
      <c r="L79" s="43"/>
    </row>
    <row r="80" spans="1:12" ht="14.25" customHeight="1" x14ac:dyDescent="0.25">
      <c r="A80" s="25"/>
      <c r="B80" s="25"/>
      <c r="C80" s="25"/>
      <c r="D80" s="42"/>
      <c r="E80" s="51"/>
      <c r="F80" s="43"/>
      <c r="G80" s="51"/>
      <c r="H80" s="43"/>
      <c r="I80" s="51"/>
      <c r="J80" s="43"/>
      <c r="K80" s="53"/>
      <c r="L80" s="43"/>
    </row>
    <row r="81" spans="1:12" ht="21.75" customHeight="1" x14ac:dyDescent="0.25">
      <c r="A81" s="25"/>
      <c r="B81" s="25"/>
      <c r="C81" s="25"/>
      <c r="D81" s="42"/>
      <c r="E81" s="51"/>
      <c r="F81" s="52"/>
      <c r="G81" s="51"/>
      <c r="H81" s="43"/>
      <c r="I81" s="51"/>
      <c r="J81" s="52"/>
      <c r="K81" s="53"/>
      <c r="L81" s="43"/>
    </row>
    <row r="82" spans="1:12" ht="18.75" customHeight="1" x14ac:dyDescent="0.25">
      <c r="A82" s="25"/>
      <c r="B82" s="25"/>
      <c r="C82" s="25"/>
      <c r="D82" s="42"/>
      <c r="E82" s="51"/>
      <c r="F82" s="52"/>
      <c r="G82" s="51"/>
      <c r="H82" s="43"/>
      <c r="I82" s="51"/>
      <c r="J82" s="52"/>
      <c r="K82" s="53"/>
      <c r="L82" s="43"/>
    </row>
    <row r="83" spans="1:12" ht="11.25" customHeight="1" x14ac:dyDescent="0.25">
      <c r="A83" s="25"/>
      <c r="B83" s="25"/>
      <c r="C83" s="25"/>
      <c r="D83" s="42"/>
      <c r="E83" s="51"/>
      <c r="F83" s="52"/>
      <c r="G83" s="51"/>
      <c r="H83" s="43"/>
      <c r="I83" s="51"/>
      <c r="J83" s="52"/>
      <c r="K83" s="53"/>
      <c r="L83" s="43"/>
    </row>
    <row r="84" spans="1:12" ht="21.75" customHeight="1" x14ac:dyDescent="0.25">
      <c r="A84" s="162" t="s">
        <v>26</v>
      </c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</row>
    <row r="85" spans="1:12" ht="21.75" customHeight="1" x14ac:dyDescent="0.25">
      <c r="A85" s="47" t="s">
        <v>27</v>
      </c>
      <c r="B85" s="47"/>
      <c r="C85" s="48" t="s">
        <v>28</v>
      </c>
      <c r="D85" s="46"/>
      <c r="E85" s="47"/>
      <c r="F85" s="47"/>
      <c r="G85" s="47"/>
      <c r="H85" s="47" t="s">
        <v>49</v>
      </c>
      <c r="I85" s="47"/>
      <c r="J85" s="47"/>
      <c r="K85" s="47"/>
      <c r="L85" s="47"/>
    </row>
    <row r="86" spans="1:12" ht="15.75" customHeight="1" x14ac:dyDescent="0.25">
      <c r="A86" s="25"/>
      <c r="B86" s="25"/>
      <c r="C86" s="25"/>
      <c r="D86" s="42"/>
      <c r="E86" s="51"/>
      <c r="F86" s="52"/>
      <c r="G86" s="51"/>
      <c r="H86" s="52"/>
      <c r="I86" s="51"/>
      <c r="J86" s="52"/>
      <c r="K86" s="53"/>
      <c r="L86" s="52"/>
    </row>
    <row r="87" spans="1:12" s="25" customFormat="1" ht="22.35" customHeight="1" x14ac:dyDescent="0.25">
      <c r="A87" s="29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28"/>
      <c r="C87" s="28"/>
      <c r="D87" s="28"/>
      <c r="E87" s="28"/>
      <c r="F87" s="50"/>
      <c r="G87" s="28"/>
      <c r="H87" s="50"/>
      <c r="I87" s="28"/>
      <c r="J87" s="50"/>
      <c r="K87" s="50"/>
      <c r="L87" s="50"/>
    </row>
    <row r="88" spans="1:12" s="25" customFormat="1" ht="21.75" customHeight="1" x14ac:dyDescent="0.25">
      <c r="A88" s="25" t="str">
        <f>A44</f>
        <v>บริษัท ยูนิคพลาสติก อินดัสตรี จำกัด (มหาชน)</v>
      </c>
      <c r="F88" s="49"/>
      <c r="H88" s="49"/>
      <c r="J88" s="49"/>
      <c r="K88" s="49"/>
      <c r="L88" s="49"/>
    </row>
    <row r="89" spans="1:12" s="25" customFormat="1" ht="21.75" customHeight="1" x14ac:dyDescent="0.25">
      <c r="A89" s="25" t="s">
        <v>160</v>
      </c>
      <c r="D89" s="31"/>
      <c r="E89" s="31"/>
      <c r="F89" s="37"/>
      <c r="G89" s="31"/>
      <c r="H89" s="37"/>
      <c r="I89" s="31"/>
      <c r="J89" s="37"/>
      <c r="K89" s="37"/>
      <c r="L89" s="37"/>
    </row>
    <row r="90" spans="1:12" s="25" customFormat="1" ht="21.75" customHeight="1" x14ac:dyDescent="0.25">
      <c r="A90" s="28" t="str">
        <f>A3</f>
        <v>ณ วันที่ 31 มีนาคม พ.ศ. 2569</v>
      </c>
      <c r="B90" s="28"/>
      <c r="C90" s="28"/>
      <c r="D90" s="59"/>
      <c r="E90" s="60"/>
      <c r="F90" s="40"/>
      <c r="G90" s="60"/>
      <c r="H90" s="40"/>
      <c r="I90" s="60"/>
      <c r="J90" s="40"/>
      <c r="K90" s="40"/>
      <c r="L90" s="40"/>
    </row>
    <row r="91" spans="1:12" s="25" customFormat="1" ht="21" customHeight="1" x14ac:dyDescent="0.25">
      <c r="D91" s="36"/>
      <c r="E91" s="31"/>
      <c r="F91" s="37"/>
      <c r="G91" s="31"/>
      <c r="H91" s="37"/>
      <c r="I91" s="31"/>
      <c r="J91" s="37"/>
      <c r="K91" s="37"/>
      <c r="L91" s="37"/>
    </row>
    <row r="92" spans="1:12" s="25" customFormat="1" ht="21" customHeight="1" x14ac:dyDescent="0.25">
      <c r="D92" s="36"/>
      <c r="E92" s="31"/>
      <c r="F92" s="163" t="s">
        <v>2</v>
      </c>
      <c r="G92" s="163"/>
      <c r="H92" s="163"/>
      <c r="I92" s="26"/>
      <c r="J92" s="163" t="s">
        <v>3</v>
      </c>
      <c r="K92" s="163"/>
      <c r="L92" s="163"/>
    </row>
    <row r="93" spans="1:12" s="32" customFormat="1" ht="21" customHeight="1" x14ac:dyDescent="0.25">
      <c r="A93" s="31"/>
      <c r="B93" s="31"/>
      <c r="C93" s="31"/>
      <c r="F93" s="33" t="s">
        <v>4</v>
      </c>
      <c r="H93" s="33" t="s">
        <v>5</v>
      </c>
      <c r="J93" s="33" t="s">
        <v>4</v>
      </c>
      <c r="K93" s="34"/>
      <c r="L93" s="33" t="s">
        <v>5</v>
      </c>
    </row>
    <row r="94" spans="1:12" s="25" customFormat="1" ht="21" customHeight="1" x14ac:dyDescent="0.25">
      <c r="D94" s="36"/>
      <c r="E94" s="31"/>
      <c r="F94" s="35" t="s">
        <v>157</v>
      </c>
      <c r="G94" s="26"/>
      <c r="H94" s="35" t="s">
        <v>6</v>
      </c>
      <c r="I94" s="26"/>
      <c r="J94" s="35" t="s">
        <v>157</v>
      </c>
      <c r="K94" s="34"/>
      <c r="L94" s="35" t="s">
        <v>6</v>
      </c>
    </row>
    <row r="95" spans="1:12" ht="21" customHeight="1" x14ac:dyDescent="0.25">
      <c r="D95" s="36"/>
      <c r="E95" s="36"/>
      <c r="F95" s="37" t="s">
        <v>153</v>
      </c>
      <c r="G95" s="38"/>
      <c r="H95" s="37" t="s">
        <v>7</v>
      </c>
      <c r="I95" s="38"/>
      <c r="J95" s="37" t="s">
        <v>153</v>
      </c>
      <c r="K95" s="38"/>
      <c r="L95" s="37" t="s">
        <v>7</v>
      </c>
    </row>
    <row r="96" spans="1:12" ht="21" customHeight="1" x14ac:dyDescent="0.25">
      <c r="D96" s="39" t="s">
        <v>8</v>
      </c>
      <c r="E96" s="36"/>
      <c r="F96" s="40" t="s">
        <v>9</v>
      </c>
      <c r="G96" s="36"/>
      <c r="H96" s="40" t="s">
        <v>9</v>
      </c>
      <c r="I96" s="36"/>
      <c r="J96" s="40" t="s">
        <v>9</v>
      </c>
      <c r="K96" s="38"/>
      <c r="L96" s="40" t="s">
        <v>9</v>
      </c>
    </row>
    <row r="97" spans="1:12" ht="6" customHeight="1" x14ac:dyDescent="0.25">
      <c r="D97" s="36"/>
      <c r="E97" s="36"/>
      <c r="F97" s="37"/>
      <c r="G97" s="36"/>
      <c r="H97" s="37"/>
      <c r="I97" s="36"/>
      <c r="J97" s="37"/>
      <c r="K97" s="38"/>
      <c r="L97" s="37"/>
    </row>
    <row r="98" spans="1:12" ht="21" customHeight="1" x14ac:dyDescent="0.25">
      <c r="A98" s="25" t="s">
        <v>161</v>
      </c>
      <c r="B98" s="25"/>
      <c r="C98" s="25"/>
      <c r="D98" s="25"/>
      <c r="E98" s="25"/>
      <c r="F98" s="49"/>
      <c r="G98" s="25"/>
      <c r="H98" s="49"/>
      <c r="I98" s="25"/>
      <c r="J98" s="49"/>
      <c r="K98" s="49"/>
      <c r="L98" s="49"/>
    </row>
    <row r="99" spans="1:12" ht="6" customHeight="1" x14ac:dyDescent="0.25">
      <c r="C99" s="25"/>
      <c r="D99" s="42"/>
      <c r="E99" s="51"/>
      <c r="F99" s="52"/>
      <c r="G99" s="51"/>
      <c r="H99" s="52"/>
      <c r="I99" s="51"/>
      <c r="J99" s="52"/>
      <c r="K99" s="53"/>
      <c r="L99" s="52"/>
    </row>
    <row r="100" spans="1:12" ht="21" customHeight="1" x14ac:dyDescent="0.25">
      <c r="A100" s="25" t="s">
        <v>50</v>
      </c>
      <c r="B100" s="25"/>
      <c r="C100" s="25"/>
      <c r="D100" s="42"/>
      <c r="E100" s="51"/>
      <c r="F100" s="52"/>
      <c r="G100" s="51"/>
      <c r="H100" s="52"/>
      <c r="I100" s="51"/>
      <c r="J100" s="52"/>
      <c r="K100" s="53"/>
      <c r="L100" s="52"/>
    </row>
    <row r="101" spans="1:12" ht="6" customHeight="1" x14ac:dyDescent="0.25">
      <c r="C101" s="25"/>
      <c r="D101" s="42"/>
      <c r="E101" s="51"/>
      <c r="F101" s="52"/>
      <c r="G101" s="51"/>
      <c r="H101" s="52"/>
      <c r="I101" s="51"/>
      <c r="J101" s="52"/>
      <c r="K101" s="53"/>
      <c r="L101" s="52"/>
    </row>
    <row r="102" spans="1:12" ht="21" customHeight="1" x14ac:dyDescent="0.25">
      <c r="A102" s="26" t="s">
        <v>51</v>
      </c>
      <c r="C102" s="25"/>
      <c r="D102" s="42"/>
      <c r="E102" s="51"/>
      <c r="G102" s="51"/>
      <c r="I102" s="51"/>
      <c r="K102" s="53"/>
    </row>
    <row r="103" spans="1:12" ht="21" customHeight="1" x14ac:dyDescent="0.25">
      <c r="B103" s="26" t="s">
        <v>52</v>
      </c>
      <c r="D103" s="42"/>
      <c r="E103" s="51"/>
      <c r="F103" s="43"/>
      <c r="G103" s="51"/>
      <c r="H103" s="43"/>
      <c r="I103" s="51"/>
      <c r="J103" s="43"/>
      <c r="K103" s="53"/>
      <c r="L103" s="43"/>
    </row>
    <row r="104" spans="1:12" ht="21" customHeight="1" x14ac:dyDescent="0.25">
      <c r="C104" s="26" t="s">
        <v>53</v>
      </c>
      <c r="D104" s="42"/>
      <c r="E104" s="51"/>
      <c r="F104" s="43"/>
      <c r="G104" s="51"/>
      <c r="H104" s="43"/>
      <c r="I104" s="51"/>
      <c r="J104" s="43"/>
      <c r="K104" s="53"/>
      <c r="L104" s="43"/>
    </row>
    <row r="105" spans="1:12" ht="21" customHeight="1" thickBot="1" x14ac:dyDescent="0.3">
      <c r="C105" s="26" t="s">
        <v>54</v>
      </c>
      <c r="D105" s="42">
        <v>15</v>
      </c>
      <c r="E105" s="51"/>
      <c r="F105" s="45">
        <v>330000000</v>
      </c>
      <c r="G105" s="51"/>
      <c r="H105" s="45">
        <v>330000000</v>
      </c>
      <c r="I105" s="51"/>
      <c r="J105" s="45">
        <v>330000000</v>
      </c>
      <c r="K105" s="53"/>
      <c r="L105" s="45">
        <v>330000000</v>
      </c>
    </row>
    <row r="106" spans="1:12" ht="10.199999999999999" customHeight="1" thickTop="1" x14ac:dyDescent="0.25">
      <c r="D106" s="42"/>
      <c r="E106" s="51"/>
      <c r="G106" s="51"/>
      <c r="I106" s="51"/>
      <c r="K106" s="53"/>
    </row>
    <row r="107" spans="1:12" ht="21" customHeight="1" x14ac:dyDescent="0.25">
      <c r="B107" s="26" t="s">
        <v>55</v>
      </c>
      <c r="D107" s="42"/>
      <c r="E107" s="51"/>
      <c r="F107" s="43"/>
      <c r="G107" s="51"/>
      <c r="I107" s="51"/>
      <c r="J107" s="43"/>
      <c r="K107" s="53"/>
    </row>
    <row r="108" spans="1:12" ht="21" customHeight="1" x14ac:dyDescent="0.25">
      <c r="C108" s="26" t="s">
        <v>53</v>
      </c>
      <c r="D108" s="42"/>
      <c r="E108" s="51"/>
      <c r="F108" s="43"/>
      <c r="G108" s="51"/>
      <c r="I108" s="51"/>
      <c r="J108" s="43"/>
      <c r="K108" s="53"/>
    </row>
    <row r="109" spans="1:12" ht="21" customHeight="1" x14ac:dyDescent="0.25">
      <c r="C109" s="26" t="s">
        <v>56</v>
      </c>
      <c r="D109" s="42"/>
      <c r="E109" s="51"/>
      <c r="F109" s="26"/>
      <c r="H109" s="26"/>
      <c r="J109" s="26"/>
      <c r="K109" s="26"/>
      <c r="L109" s="26"/>
    </row>
    <row r="110" spans="1:12" ht="21" customHeight="1" x14ac:dyDescent="0.25">
      <c r="C110" s="26" t="s">
        <v>170</v>
      </c>
      <c r="D110" s="42"/>
      <c r="E110" s="51"/>
      <c r="F110" s="43"/>
      <c r="G110" s="51"/>
      <c r="H110" s="43"/>
      <c r="I110" s="51"/>
      <c r="J110" s="43"/>
      <c r="K110" s="53"/>
      <c r="L110" s="43"/>
    </row>
    <row r="111" spans="1:12" ht="21" customHeight="1" x14ac:dyDescent="0.25">
      <c r="C111" s="26" t="s">
        <v>171</v>
      </c>
      <c r="D111" s="42"/>
      <c r="E111" s="51"/>
      <c r="F111" s="43"/>
      <c r="G111" s="51"/>
      <c r="H111" s="43"/>
      <c r="I111" s="51"/>
      <c r="J111" s="43"/>
      <c r="K111" s="53"/>
      <c r="L111" s="43"/>
    </row>
    <row r="112" spans="1:12" ht="21" customHeight="1" x14ac:dyDescent="0.25">
      <c r="C112" s="26" t="s">
        <v>175</v>
      </c>
      <c r="D112" s="42"/>
      <c r="E112" s="51"/>
      <c r="F112" s="43">
        <v>330000000</v>
      </c>
      <c r="G112" s="51"/>
      <c r="H112" s="43">
        <v>240000000</v>
      </c>
      <c r="I112" s="51"/>
      <c r="J112" s="43">
        <v>330000000</v>
      </c>
      <c r="K112" s="53"/>
      <c r="L112" s="43">
        <v>240000000</v>
      </c>
    </row>
    <row r="113" spans="1:12" ht="21" customHeight="1" x14ac:dyDescent="0.25">
      <c r="A113" s="26" t="s">
        <v>164</v>
      </c>
      <c r="D113" s="42"/>
      <c r="E113" s="51"/>
      <c r="F113" s="43">
        <v>244212480</v>
      </c>
      <c r="G113" s="51"/>
      <c r="H113" s="43">
        <v>0</v>
      </c>
      <c r="I113" s="51"/>
      <c r="J113" s="43">
        <v>244212480</v>
      </c>
      <c r="K113" s="53"/>
      <c r="L113" s="43">
        <v>0</v>
      </c>
    </row>
    <row r="114" spans="1:12" ht="21" customHeight="1" x14ac:dyDescent="0.25">
      <c r="A114" s="26" t="s">
        <v>57</v>
      </c>
      <c r="D114" s="42"/>
      <c r="E114" s="51"/>
      <c r="F114" s="43"/>
      <c r="G114" s="51"/>
      <c r="I114" s="51"/>
      <c r="J114" s="43"/>
    </row>
    <row r="115" spans="1:12" ht="21" customHeight="1" x14ac:dyDescent="0.25">
      <c r="B115" s="26" t="s">
        <v>58</v>
      </c>
      <c r="D115" s="42"/>
      <c r="E115" s="51"/>
      <c r="F115" s="43">
        <v>-27609601</v>
      </c>
      <c r="G115" s="51"/>
      <c r="H115" s="43">
        <v>-27609601</v>
      </c>
      <c r="I115" s="51"/>
      <c r="J115" s="43">
        <v>0</v>
      </c>
      <c r="L115" s="43">
        <v>0</v>
      </c>
    </row>
    <row r="116" spans="1:12" ht="21" customHeight="1" x14ac:dyDescent="0.25">
      <c r="A116" s="26" t="s">
        <v>59</v>
      </c>
      <c r="D116" s="42"/>
      <c r="E116" s="51"/>
      <c r="F116" s="43"/>
      <c r="G116" s="51"/>
      <c r="I116" s="51"/>
      <c r="J116" s="43"/>
      <c r="K116" s="53"/>
    </row>
    <row r="117" spans="1:12" ht="21" customHeight="1" x14ac:dyDescent="0.25">
      <c r="B117" s="26" t="s">
        <v>60</v>
      </c>
      <c r="D117" s="61">
        <v>16</v>
      </c>
      <c r="E117" s="51"/>
      <c r="F117" s="43">
        <v>33000000</v>
      </c>
      <c r="G117" s="51"/>
      <c r="H117" s="43">
        <v>31080000</v>
      </c>
      <c r="I117" s="51"/>
      <c r="J117" s="43">
        <v>33000000</v>
      </c>
      <c r="K117" s="53"/>
      <c r="L117" s="43">
        <v>31080000</v>
      </c>
    </row>
    <row r="118" spans="1:12" ht="21" customHeight="1" x14ac:dyDescent="0.25">
      <c r="B118" s="26" t="s">
        <v>61</v>
      </c>
      <c r="D118" s="61"/>
      <c r="E118" s="51"/>
      <c r="F118" s="43">
        <v>298194291</v>
      </c>
      <c r="G118" s="51"/>
      <c r="H118" s="43">
        <v>237093961</v>
      </c>
      <c r="I118" s="51"/>
      <c r="J118" s="43">
        <v>251990963</v>
      </c>
      <c r="K118" s="53"/>
      <c r="L118" s="43">
        <v>201458032</v>
      </c>
    </row>
    <row r="119" spans="1:12" ht="21" customHeight="1" x14ac:dyDescent="0.25">
      <c r="A119" s="26" t="s">
        <v>62</v>
      </c>
      <c r="D119" s="61"/>
      <c r="E119" s="51"/>
      <c r="F119" s="44">
        <v>-2975684</v>
      </c>
      <c r="G119" s="51"/>
      <c r="H119" s="44">
        <v>-2975684</v>
      </c>
      <c r="I119" s="51"/>
      <c r="J119" s="44">
        <v>0</v>
      </c>
      <c r="K119" s="53"/>
      <c r="L119" s="44">
        <v>0</v>
      </c>
    </row>
    <row r="120" spans="1:12" ht="6" customHeight="1" x14ac:dyDescent="0.25">
      <c r="D120" s="42"/>
      <c r="E120" s="51"/>
      <c r="G120" s="51"/>
      <c r="I120" s="51"/>
      <c r="K120" s="53"/>
    </row>
    <row r="121" spans="1:12" s="21" customFormat="1" ht="21" customHeight="1" x14ac:dyDescent="0.25">
      <c r="A121" s="25" t="s">
        <v>63</v>
      </c>
      <c r="B121" s="25"/>
      <c r="C121" s="26"/>
      <c r="D121" s="42"/>
      <c r="E121" s="51"/>
      <c r="F121" s="44">
        <f>SUM(F110:F119)</f>
        <v>874821486</v>
      </c>
      <c r="G121" s="51"/>
      <c r="H121" s="44">
        <f>SUM(H110:H119)</f>
        <v>477588676</v>
      </c>
      <c r="I121" s="51"/>
      <c r="J121" s="44">
        <f>SUM(J110:J119)</f>
        <v>859203443</v>
      </c>
      <c r="K121" s="53"/>
      <c r="L121" s="44">
        <f>SUM(L110:L119)</f>
        <v>472538032</v>
      </c>
    </row>
    <row r="122" spans="1:12" s="21" customFormat="1" ht="6" customHeight="1" x14ac:dyDescent="0.25">
      <c r="A122" s="25"/>
      <c r="B122" s="25"/>
      <c r="C122" s="26"/>
      <c r="D122" s="42"/>
      <c r="E122" s="51"/>
      <c r="F122" s="58"/>
      <c r="G122" s="51"/>
      <c r="H122" s="58"/>
      <c r="I122" s="51"/>
      <c r="J122" s="58"/>
      <c r="K122" s="53"/>
      <c r="L122" s="58"/>
    </row>
    <row r="123" spans="1:12" s="21" customFormat="1" ht="21" customHeight="1" thickBot="1" x14ac:dyDescent="0.3">
      <c r="A123" s="25" t="s">
        <v>64</v>
      </c>
      <c r="B123" s="25"/>
      <c r="D123" s="42"/>
      <c r="E123" s="51"/>
      <c r="F123" s="45">
        <f>F78+F121</f>
        <v>2674895918</v>
      </c>
      <c r="G123" s="51"/>
      <c r="H123" s="45">
        <f>H78+H121</f>
        <v>2246214235</v>
      </c>
      <c r="I123" s="51"/>
      <c r="J123" s="45">
        <f>J78+J121</f>
        <v>2406971679</v>
      </c>
      <c r="K123" s="52"/>
      <c r="L123" s="45">
        <f>L78+L121</f>
        <v>1996498031</v>
      </c>
    </row>
    <row r="124" spans="1:12" s="21" customFormat="1" ht="21" customHeight="1" thickTop="1" x14ac:dyDescent="0.25">
      <c r="A124" s="25"/>
      <c r="B124" s="25"/>
      <c r="D124" s="42"/>
      <c r="E124" s="51"/>
      <c r="F124" s="43"/>
      <c r="G124" s="51"/>
      <c r="H124" s="43"/>
      <c r="I124" s="51"/>
      <c r="J124" s="43"/>
      <c r="K124" s="52"/>
      <c r="L124" s="43"/>
    </row>
    <row r="125" spans="1:12" s="21" customFormat="1" ht="17.25" customHeight="1" x14ac:dyDescent="0.25">
      <c r="A125" s="25"/>
      <c r="B125" s="25"/>
      <c r="D125" s="42"/>
      <c r="E125" s="51"/>
      <c r="F125" s="43"/>
      <c r="G125" s="51"/>
      <c r="H125" s="43"/>
      <c r="I125" s="51"/>
      <c r="J125" s="43"/>
      <c r="K125" s="52"/>
      <c r="L125" s="43"/>
    </row>
    <row r="126" spans="1:12" s="21" customFormat="1" ht="27" customHeight="1" x14ac:dyDescent="0.25">
      <c r="A126" s="25"/>
      <c r="B126" s="25"/>
      <c r="C126" s="25"/>
      <c r="D126" s="42"/>
      <c r="E126" s="51"/>
      <c r="F126" s="43"/>
      <c r="G126" s="51"/>
      <c r="H126" s="43"/>
      <c r="I126" s="51"/>
      <c r="J126" s="43"/>
      <c r="K126" s="52"/>
      <c r="L126" s="43"/>
    </row>
    <row r="127" spans="1:12" s="21" customFormat="1" ht="21" customHeight="1" x14ac:dyDescent="0.25"/>
    <row r="128" spans="1:12" s="21" customFormat="1" ht="21" customHeight="1" x14ac:dyDescent="0.25">
      <c r="A128" s="162" t="s">
        <v>26</v>
      </c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</row>
    <row r="129" spans="1:12" s="21" customFormat="1" ht="20.7" customHeight="1" x14ac:dyDescent="0.25">
      <c r="A129" s="47"/>
      <c r="B129" s="47"/>
      <c r="C129" s="161" t="s">
        <v>65</v>
      </c>
      <c r="D129" s="161"/>
      <c r="E129" s="47"/>
      <c r="F129" s="47"/>
      <c r="G129" s="47"/>
      <c r="H129" s="47" t="s">
        <v>49</v>
      </c>
      <c r="I129" s="47"/>
      <c r="K129" s="47"/>
      <c r="L129" s="47"/>
    </row>
    <row r="130" spans="1:12" s="21" customFormat="1" ht="14.25" customHeight="1" x14ac:dyDescent="0.25">
      <c r="A130" s="47"/>
      <c r="B130" s="47"/>
      <c r="C130" s="48"/>
      <c r="D130" s="46"/>
      <c r="E130" s="47"/>
      <c r="F130" s="47"/>
      <c r="G130" s="47"/>
      <c r="H130" s="47"/>
      <c r="I130" s="47"/>
      <c r="J130" s="47"/>
      <c r="K130" s="47"/>
      <c r="L130" s="47"/>
    </row>
    <row r="131" spans="1:12" ht="22.35" customHeight="1" x14ac:dyDescent="0.25">
      <c r="A131" s="29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31" s="29"/>
      <c r="C131" s="28"/>
      <c r="D131" s="29"/>
      <c r="E131" s="29"/>
      <c r="F131" s="30"/>
      <c r="G131" s="29"/>
      <c r="H131" s="30"/>
      <c r="I131" s="29"/>
      <c r="J131" s="30"/>
      <c r="K131" s="30"/>
      <c r="L131" s="30"/>
    </row>
  </sheetData>
  <mergeCells count="10">
    <mergeCell ref="C129:D129"/>
    <mergeCell ref="A128:L128"/>
    <mergeCell ref="F5:H5"/>
    <mergeCell ref="J5:L5"/>
    <mergeCell ref="F48:H48"/>
    <mergeCell ref="J48:L48"/>
    <mergeCell ref="F92:H92"/>
    <mergeCell ref="J92:L92"/>
    <mergeCell ref="A40:L40"/>
    <mergeCell ref="A84:L8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A660-4C54-47F1-9B2E-58CD4C239EBC}">
  <sheetPr codeName="Sheet2"/>
  <dimension ref="A1:L47"/>
  <sheetViews>
    <sheetView topLeftCell="A19" zoomScaleNormal="100" zoomScaleSheetLayoutView="108" workbookViewId="0">
      <selection activeCell="L47" sqref="L47"/>
    </sheetView>
  </sheetViews>
  <sheetFormatPr defaultColWidth="9.296875" defaultRowHeight="21.75" customHeight="1" x14ac:dyDescent="0.25"/>
  <cols>
    <col min="1" max="2" width="1.69921875" style="63" customWidth="1"/>
    <col min="3" max="3" width="34.09765625" style="63" customWidth="1"/>
    <col min="4" max="4" width="8.3984375" style="64" customWidth="1"/>
    <col min="5" max="5" width="0.69921875" style="63" customWidth="1"/>
    <col min="6" max="6" width="12.69921875" style="14" customWidth="1"/>
    <col min="7" max="7" width="0.69921875" style="63" customWidth="1"/>
    <col min="8" max="8" width="12.69921875" style="14" customWidth="1"/>
    <col min="9" max="9" width="0.69921875" style="63" customWidth="1"/>
    <col min="10" max="10" width="12.69921875" style="65" customWidth="1"/>
    <col min="11" max="11" width="0.69921875" style="63" customWidth="1"/>
    <col min="12" max="12" width="12.69921875" style="65" customWidth="1"/>
    <col min="13" max="16384" width="9.296875" style="63"/>
  </cols>
  <sheetData>
    <row r="1" spans="1:12" ht="21.75" customHeight="1" x14ac:dyDescent="0.25">
      <c r="A1" s="62" t="s">
        <v>0</v>
      </c>
    </row>
    <row r="2" spans="1:12" ht="21.75" customHeight="1" x14ac:dyDescent="0.25">
      <c r="A2" s="66" t="s">
        <v>66</v>
      </c>
    </row>
    <row r="3" spans="1:12" ht="21.75" customHeight="1" x14ac:dyDescent="0.25">
      <c r="A3" s="67" t="s">
        <v>158</v>
      </c>
      <c r="B3" s="68"/>
      <c r="C3" s="68"/>
      <c r="D3" s="69"/>
      <c r="E3" s="68"/>
      <c r="F3" s="16"/>
      <c r="G3" s="68"/>
      <c r="H3" s="16"/>
      <c r="I3" s="68"/>
      <c r="J3" s="70"/>
      <c r="K3" s="68"/>
      <c r="L3" s="70"/>
    </row>
    <row r="4" spans="1:12" ht="21.75" customHeight="1" x14ac:dyDescent="0.25">
      <c r="A4" s="62"/>
      <c r="F4" s="13"/>
      <c r="H4" s="13"/>
    </row>
    <row r="5" spans="1:12" ht="21.75" customHeight="1" x14ac:dyDescent="0.25">
      <c r="A5" s="62"/>
      <c r="F5" s="164" t="s">
        <v>2</v>
      </c>
      <c r="G5" s="164"/>
      <c r="H5" s="164"/>
      <c r="J5" s="164" t="s">
        <v>3</v>
      </c>
      <c r="K5" s="164"/>
      <c r="L5" s="164"/>
    </row>
    <row r="6" spans="1:12" ht="21.75" customHeight="1" x14ac:dyDescent="0.25">
      <c r="A6" s="62"/>
      <c r="F6" s="71" t="s">
        <v>157</v>
      </c>
      <c r="G6" s="72"/>
      <c r="H6" s="71" t="s">
        <v>157</v>
      </c>
      <c r="I6" s="73"/>
      <c r="J6" s="71" t="s">
        <v>157</v>
      </c>
      <c r="K6" s="72"/>
      <c r="L6" s="71" t="s">
        <v>157</v>
      </c>
    </row>
    <row r="7" spans="1:12" ht="21.75" customHeight="1" x14ac:dyDescent="0.25">
      <c r="D7" s="41"/>
      <c r="E7" s="62"/>
      <c r="F7" s="22" t="s">
        <v>154</v>
      </c>
      <c r="G7" s="62"/>
      <c r="H7" s="22" t="s">
        <v>67</v>
      </c>
      <c r="I7" s="62"/>
      <c r="J7" s="22" t="s">
        <v>154</v>
      </c>
      <c r="K7" s="62"/>
      <c r="L7" s="22" t="s">
        <v>67</v>
      </c>
    </row>
    <row r="8" spans="1:12" ht="21.75" customHeight="1" x14ac:dyDescent="0.25">
      <c r="D8" s="39" t="s">
        <v>8</v>
      </c>
      <c r="E8" s="62"/>
      <c r="F8" s="15" t="s">
        <v>9</v>
      </c>
      <c r="G8" s="62"/>
      <c r="H8" s="15" t="s">
        <v>9</v>
      </c>
      <c r="I8" s="62"/>
      <c r="J8" s="74" t="s">
        <v>9</v>
      </c>
      <c r="K8" s="62"/>
      <c r="L8" s="74" t="s">
        <v>9</v>
      </c>
    </row>
    <row r="9" spans="1:12" ht="8.1" customHeight="1" x14ac:dyDescent="0.25"/>
    <row r="10" spans="1:12" ht="21.75" customHeight="1" x14ac:dyDescent="0.25">
      <c r="A10" s="63" t="s">
        <v>68</v>
      </c>
      <c r="F10" s="13">
        <v>778873776</v>
      </c>
      <c r="G10" s="75"/>
      <c r="H10" s="13">
        <v>806832526</v>
      </c>
      <c r="I10" s="75"/>
      <c r="J10" s="13">
        <v>617119732</v>
      </c>
      <c r="L10" s="75">
        <v>649742659</v>
      </c>
    </row>
    <row r="11" spans="1:12" ht="21.75" customHeight="1" x14ac:dyDescent="0.25">
      <c r="A11" s="63" t="s">
        <v>69</v>
      </c>
      <c r="C11" s="76"/>
      <c r="F11" s="16">
        <v>-638797150</v>
      </c>
      <c r="H11" s="16">
        <v>-686679725</v>
      </c>
      <c r="J11" s="16">
        <v>-503391307</v>
      </c>
      <c r="L11" s="70">
        <v>-553473642</v>
      </c>
    </row>
    <row r="12" spans="1:12" ht="8.1" customHeight="1" x14ac:dyDescent="0.25">
      <c r="G12" s="77"/>
      <c r="J12" s="75"/>
      <c r="K12" s="77"/>
      <c r="L12" s="75"/>
    </row>
    <row r="13" spans="1:12" ht="21.75" customHeight="1" x14ac:dyDescent="0.25">
      <c r="A13" s="78" t="s">
        <v>70</v>
      </c>
      <c r="F13" s="17">
        <f>SUM(F10,F11)</f>
        <v>140076626</v>
      </c>
      <c r="H13" s="17">
        <f>SUM(H10,H11)</f>
        <v>120152801</v>
      </c>
      <c r="J13" s="17">
        <f>SUM(J10,J11)</f>
        <v>113728425</v>
      </c>
      <c r="L13" s="17">
        <f>SUM(L10,L11)</f>
        <v>96269017</v>
      </c>
    </row>
    <row r="14" spans="1:12" ht="21.75" customHeight="1" x14ac:dyDescent="0.25">
      <c r="A14" s="63" t="s">
        <v>71</v>
      </c>
      <c r="D14" s="64">
        <v>18</v>
      </c>
      <c r="F14" s="14">
        <v>888962</v>
      </c>
      <c r="G14" s="75"/>
      <c r="H14" s="14">
        <v>1343507</v>
      </c>
      <c r="I14" s="75"/>
      <c r="J14" s="14">
        <v>3636807</v>
      </c>
      <c r="L14" s="65">
        <v>3889987</v>
      </c>
    </row>
    <row r="15" spans="1:12" ht="21.75" customHeight="1" x14ac:dyDescent="0.25">
      <c r="A15" s="63" t="s">
        <v>72</v>
      </c>
      <c r="F15" s="14">
        <v>-13404525</v>
      </c>
      <c r="G15" s="75"/>
      <c r="H15" s="14">
        <v>-12616991</v>
      </c>
      <c r="I15" s="75"/>
      <c r="J15" s="14">
        <v>-9079659</v>
      </c>
      <c r="L15" s="65">
        <v>-7892882</v>
      </c>
    </row>
    <row r="16" spans="1:12" ht="21.75" customHeight="1" x14ac:dyDescent="0.25">
      <c r="A16" s="63" t="s">
        <v>73</v>
      </c>
      <c r="F16" s="14">
        <v>-49134100</v>
      </c>
      <c r="G16" s="75"/>
      <c r="H16" s="14">
        <v>-45681272</v>
      </c>
      <c r="I16" s="75"/>
      <c r="J16" s="14">
        <v>-42475664</v>
      </c>
      <c r="L16" s="65">
        <v>-38918905</v>
      </c>
    </row>
    <row r="17" spans="1:12" ht="21.75" customHeight="1" x14ac:dyDescent="0.25">
      <c r="A17" s="63" t="s">
        <v>74</v>
      </c>
      <c r="F17" s="14">
        <v>6718183</v>
      </c>
      <c r="G17" s="75"/>
      <c r="H17" s="14">
        <v>-1575569</v>
      </c>
      <c r="I17" s="75"/>
      <c r="J17" s="14">
        <v>6270795</v>
      </c>
      <c r="L17" s="65">
        <v>831664</v>
      </c>
    </row>
    <row r="18" spans="1:12" ht="21.75" customHeight="1" x14ac:dyDescent="0.25">
      <c r="A18" s="79" t="s">
        <v>75</v>
      </c>
      <c r="F18" s="14">
        <v>-9434728</v>
      </c>
      <c r="G18" s="65"/>
      <c r="H18" s="14">
        <v>-11811430</v>
      </c>
      <c r="J18" s="14">
        <v>-8200810</v>
      </c>
      <c r="L18" s="65">
        <v>-10252883</v>
      </c>
    </row>
    <row r="19" spans="1:12" ht="8.1" customHeight="1" x14ac:dyDescent="0.25">
      <c r="A19" s="79"/>
      <c r="F19" s="18"/>
      <c r="G19" s="65"/>
      <c r="H19" s="18"/>
      <c r="I19" s="65"/>
      <c r="J19" s="80"/>
      <c r="K19" s="65"/>
      <c r="L19" s="80"/>
    </row>
    <row r="20" spans="1:12" ht="21.75" customHeight="1" x14ac:dyDescent="0.25">
      <c r="A20" s="62" t="s">
        <v>76</v>
      </c>
      <c r="F20" s="75">
        <f>SUM(F13:F19)</f>
        <v>75710418</v>
      </c>
      <c r="G20" s="65"/>
      <c r="H20" s="75">
        <f>SUM(H13:H19)</f>
        <v>49811046</v>
      </c>
      <c r="I20" s="65"/>
      <c r="J20" s="75">
        <f>SUM(J13:J19)</f>
        <v>63879894</v>
      </c>
      <c r="K20" s="65"/>
      <c r="L20" s="75">
        <f>SUM(L13:L19)</f>
        <v>43925998</v>
      </c>
    </row>
    <row r="21" spans="1:12" ht="21.75" customHeight="1" x14ac:dyDescent="0.25">
      <c r="A21" s="63" t="s">
        <v>77</v>
      </c>
      <c r="F21" s="14">
        <v>-12690088</v>
      </c>
      <c r="G21" s="65"/>
      <c r="H21" s="14">
        <v>-804696</v>
      </c>
      <c r="J21" s="14">
        <v>-11426963</v>
      </c>
      <c r="L21" s="14">
        <v>-1273039</v>
      </c>
    </row>
    <row r="22" spans="1:12" ht="8.1" customHeight="1" x14ac:dyDescent="0.25">
      <c r="A22" s="62"/>
      <c r="F22" s="18"/>
      <c r="G22" s="65"/>
      <c r="H22" s="18"/>
      <c r="I22" s="65"/>
      <c r="J22" s="80"/>
      <c r="K22" s="65"/>
      <c r="L22" s="80"/>
    </row>
    <row r="23" spans="1:12" ht="21.75" customHeight="1" x14ac:dyDescent="0.25">
      <c r="A23" s="62" t="s">
        <v>78</v>
      </c>
      <c r="F23" s="13">
        <f>SUM(F20:F21)</f>
        <v>63020330</v>
      </c>
      <c r="G23" s="65"/>
      <c r="H23" s="13">
        <f>SUM(H20:H21)</f>
        <v>49006350</v>
      </c>
      <c r="I23" s="65"/>
      <c r="J23" s="13">
        <f>SUM(J20:J21)</f>
        <v>52452931</v>
      </c>
      <c r="K23" s="65"/>
      <c r="L23" s="13">
        <f>SUM(L20:L21)</f>
        <v>42652959</v>
      </c>
    </row>
    <row r="24" spans="1:12" ht="21.75" customHeight="1" x14ac:dyDescent="0.25">
      <c r="A24" s="26" t="s">
        <v>79</v>
      </c>
      <c r="F24" s="16">
        <v>0</v>
      </c>
      <c r="G24" s="65"/>
      <c r="H24" s="16">
        <v>0</v>
      </c>
      <c r="I24" s="65"/>
      <c r="J24" s="16">
        <v>0</v>
      </c>
      <c r="K24" s="65"/>
      <c r="L24" s="70">
        <v>0</v>
      </c>
    </row>
    <row r="25" spans="1:12" ht="8.1" customHeight="1" x14ac:dyDescent="0.25">
      <c r="A25" s="62"/>
      <c r="F25" s="13"/>
      <c r="G25" s="65"/>
      <c r="H25" s="13"/>
      <c r="I25" s="65"/>
      <c r="K25" s="65"/>
    </row>
    <row r="26" spans="1:12" ht="21.75" customHeight="1" thickBot="1" x14ac:dyDescent="0.3">
      <c r="A26" s="81" t="s">
        <v>80</v>
      </c>
      <c r="F26" s="82">
        <f>F23</f>
        <v>63020330</v>
      </c>
      <c r="G26" s="65"/>
      <c r="H26" s="82">
        <f>H23</f>
        <v>49006350</v>
      </c>
      <c r="I26" s="65"/>
      <c r="J26" s="82">
        <f>J23</f>
        <v>52452931</v>
      </c>
      <c r="K26" s="65"/>
      <c r="L26" s="82">
        <f>L23</f>
        <v>42652959</v>
      </c>
    </row>
    <row r="27" spans="1:12" ht="10.35" customHeight="1" thickTop="1" x14ac:dyDescent="0.25">
      <c r="G27" s="65"/>
      <c r="I27" s="65"/>
      <c r="K27" s="65"/>
    </row>
    <row r="28" spans="1:12" ht="21.75" customHeight="1" x14ac:dyDescent="0.45">
      <c r="A28" s="83" t="s">
        <v>81</v>
      </c>
      <c r="D28" s="84"/>
      <c r="G28" s="65"/>
      <c r="I28" s="65"/>
      <c r="K28" s="65"/>
    </row>
    <row r="29" spans="1:12" ht="21.75" customHeight="1" x14ac:dyDescent="0.25">
      <c r="A29" s="46" t="s">
        <v>82</v>
      </c>
      <c r="F29" s="14">
        <f>F23-F30</f>
        <v>63020330</v>
      </c>
      <c r="G29" s="65"/>
      <c r="H29" s="14">
        <f>H26-H30</f>
        <v>49006350</v>
      </c>
      <c r="I29" s="65"/>
      <c r="J29" s="14">
        <f>J26-J30</f>
        <v>52452931</v>
      </c>
      <c r="K29" s="65"/>
      <c r="L29" s="65">
        <f>L26-L30</f>
        <v>42652959</v>
      </c>
    </row>
    <row r="30" spans="1:12" ht="21.75" customHeight="1" x14ac:dyDescent="0.25">
      <c r="A30" s="46" t="s">
        <v>83</v>
      </c>
      <c r="F30" s="16">
        <v>0</v>
      </c>
      <c r="G30" s="65"/>
      <c r="H30" s="16">
        <v>0</v>
      </c>
      <c r="I30" s="65"/>
      <c r="J30" s="16">
        <v>0</v>
      </c>
      <c r="K30" s="65"/>
      <c r="L30" s="16">
        <v>0</v>
      </c>
    </row>
    <row r="31" spans="1:12" ht="6" customHeight="1" x14ac:dyDescent="0.25">
      <c r="A31" s="26"/>
      <c r="G31" s="65"/>
      <c r="I31" s="65"/>
      <c r="K31" s="65"/>
    </row>
    <row r="32" spans="1:12" ht="21.75" customHeight="1" thickBot="1" x14ac:dyDescent="0.3">
      <c r="A32" s="81"/>
      <c r="F32" s="85">
        <f>SUM(F29:F31)</f>
        <v>63020330</v>
      </c>
      <c r="G32" s="65"/>
      <c r="H32" s="85">
        <f>SUM(H29:H31)</f>
        <v>49006350</v>
      </c>
      <c r="I32" s="65"/>
      <c r="J32" s="85">
        <f>SUM(J29:J31)</f>
        <v>52452931</v>
      </c>
      <c r="K32" s="65"/>
      <c r="L32" s="85">
        <f>SUM(L29:L31)</f>
        <v>42652959</v>
      </c>
    </row>
    <row r="33" spans="1:12" ht="9" customHeight="1" thickTop="1" x14ac:dyDescent="0.25">
      <c r="F33" s="20"/>
      <c r="G33" s="86"/>
      <c r="H33" s="20"/>
      <c r="I33" s="86"/>
      <c r="J33" s="86"/>
      <c r="K33" s="86"/>
      <c r="L33" s="86"/>
    </row>
    <row r="34" spans="1:12" ht="21.75" customHeight="1" x14ac:dyDescent="0.25">
      <c r="A34" s="83" t="s">
        <v>84</v>
      </c>
      <c r="F34" s="20"/>
      <c r="G34" s="86"/>
      <c r="H34" s="20"/>
      <c r="I34" s="86"/>
      <c r="J34" s="86"/>
      <c r="K34" s="86"/>
      <c r="L34" s="86"/>
    </row>
    <row r="35" spans="1:12" ht="21.75" customHeight="1" x14ac:dyDescent="0.45">
      <c r="A35" s="84" t="s">
        <v>82</v>
      </c>
      <c r="B35" s="62"/>
      <c r="F35" s="14">
        <f>F23-F36</f>
        <v>63020330</v>
      </c>
      <c r="G35" s="86"/>
      <c r="H35" s="14">
        <f>H23-H36</f>
        <v>49006350</v>
      </c>
      <c r="I35" s="87"/>
      <c r="J35" s="14">
        <f>J23-J36</f>
        <v>52452931</v>
      </c>
      <c r="K35" s="87"/>
      <c r="L35" s="65">
        <f>L23-L36</f>
        <v>42652959</v>
      </c>
    </row>
    <row r="36" spans="1:12" ht="21.75" customHeight="1" x14ac:dyDescent="0.25">
      <c r="A36" s="46" t="s">
        <v>83</v>
      </c>
      <c r="F36" s="16">
        <v>0</v>
      </c>
      <c r="H36" s="16">
        <v>0</v>
      </c>
      <c r="J36" s="16">
        <v>0</v>
      </c>
      <c r="L36" s="16">
        <v>0</v>
      </c>
    </row>
    <row r="37" spans="1:12" ht="6" customHeight="1" x14ac:dyDescent="0.25">
      <c r="A37" s="26"/>
    </row>
    <row r="38" spans="1:12" ht="21.75" customHeight="1" thickBot="1" x14ac:dyDescent="0.3">
      <c r="A38" s="81"/>
      <c r="F38" s="85">
        <f>SUM(F35:F36)</f>
        <v>63020330</v>
      </c>
      <c r="H38" s="85">
        <f>H26</f>
        <v>49006350</v>
      </c>
      <c r="J38" s="85">
        <f>SUM(J35:J36)</f>
        <v>52452931</v>
      </c>
      <c r="L38" s="85">
        <f>L26</f>
        <v>42652959</v>
      </c>
    </row>
    <row r="39" spans="1:12" ht="21.75" customHeight="1" thickTop="1" x14ac:dyDescent="0.25"/>
    <row r="40" spans="1:12" ht="21.75" customHeight="1" x14ac:dyDescent="0.25">
      <c r="A40" s="83" t="s">
        <v>85</v>
      </c>
      <c r="F40" s="19"/>
      <c r="G40" s="20"/>
      <c r="H40" s="19"/>
      <c r="I40" s="20"/>
      <c r="J40" s="20"/>
      <c r="K40" s="20"/>
      <c r="L40" s="20"/>
    </row>
    <row r="41" spans="1:12" ht="21.75" customHeight="1" x14ac:dyDescent="0.55000000000000004">
      <c r="A41" s="83"/>
      <c r="B41" s="88" t="s">
        <v>86</v>
      </c>
    </row>
    <row r="42" spans="1:12" ht="21.75" customHeight="1" x14ac:dyDescent="0.25">
      <c r="A42" s="89" t="s">
        <v>87</v>
      </c>
      <c r="D42" s="64">
        <v>17</v>
      </c>
      <c r="F42" s="20">
        <v>0.13</v>
      </c>
      <c r="H42" s="19">
        <v>0.1</v>
      </c>
      <c r="I42" s="20"/>
      <c r="J42" s="19">
        <v>0.11</v>
      </c>
      <c r="K42" s="20"/>
      <c r="L42" s="20">
        <v>0.09</v>
      </c>
    </row>
    <row r="43" spans="1:12" ht="21.75" customHeight="1" x14ac:dyDescent="0.25">
      <c r="A43" s="89"/>
      <c r="F43" s="20"/>
      <c r="H43" s="19"/>
      <c r="I43" s="20"/>
      <c r="J43" s="19"/>
      <c r="K43" s="20"/>
      <c r="L43" s="20"/>
    </row>
    <row r="44" spans="1:12" ht="21.75" customHeight="1" x14ac:dyDescent="0.25">
      <c r="A44" s="89"/>
      <c r="F44" s="20"/>
      <c r="H44" s="19"/>
      <c r="I44" s="20"/>
      <c r="J44" s="19"/>
      <c r="K44" s="20"/>
      <c r="L44" s="20"/>
    </row>
    <row r="45" spans="1:12" ht="21.75" customHeight="1" x14ac:dyDescent="0.25">
      <c r="A45" s="89"/>
      <c r="F45" s="20"/>
      <c r="G45" s="20"/>
      <c r="H45" s="20"/>
      <c r="I45" s="20"/>
      <c r="J45" s="20"/>
      <c r="K45" s="20"/>
      <c r="L45" s="20"/>
    </row>
    <row r="46" spans="1:12" ht="8.25" customHeight="1" x14ac:dyDescent="0.25">
      <c r="A46" s="89"/>
      <c r="F46" s="20"/>
      <c r="G46" s="20"/>
      <c r="H46" s="20"/>
      <c r="I46" s="20"/>
      <c r="J46" s="20"/>
      <c r="K46" s="20"/>
      <c r="L46" s="20"/>
    </row>
    <row r="47" spans="1:12" s="21" customFormat="1" ht="21.9" customHeight="1" x14ac:dyDescent="0.25">
      <c r="A47" s="68" t="s">
        <v>30</v>
      </c>
      <c r="B47" s="68"/>
      <c r="C47" s="68"/>
      <c r="D47" s="69"/>
      <c r="E47" s="68"/>
      <c r="F47" s="16"/>
      <c r="G47" s="68"/>
      <c r="H47" s="16"/>
      <c r="I47" s="68"/>
      <c r="J47" s="70"/>
      <c r="K47" s="68"/>
      <c r="L47" s="70"/>
    </row>
  </sheetData>
  <mergeCells count="2">
    <mergeCell ref="F5:H5"/>
    <mergeCell ref="J5:L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26F7F-D072-4128-8FFA-1216E5505986}">
  <sheetPr codeName="Sheet4"/>
  <dimension ref="A1:R30"/>
  <sheetViews>
    <sheetView zoomScale="85" zoomScaleNormal="85" zoomScaleSheetLayoutView="100" workbookViewId="0">
      <selection activeCell="R30" sqref="R30"/>
    </sheetView>
  </sheetViews>
  <sheetFormatPr defaultColWidth="9.296875" defaultRowHeight="21.75" customHeight="1" x14ac:dyDescent="0.25"/>
  <cols>
    <col min="1" max="2" width="1.3984375" style="91" customWidth="1"/>
    <col min="3" max="3" width="29.59765625" style="91" customWidth="1"/>
    <col min="4" max="4" width="8.296875" style="92" customWidth="1"/>
    <col min="5" max="5" width="0.69921875" style="93" customWidth="1"/>
    <col min="6" max="6" width="13.59765625" style="93" customWidth="1"/>
    <col min="7" max="7" width="0.69921875" style="93" customWidth="1"/>
    <col min="8" max="8" width="13.59765625" style="93" customWidth="1"/>
    <col min="9" max="9" width="0.69921875" style="93" customWidth="1"/>
    <col min="10" max="10" width="13.59765625" style="93" customWidth="1"/>
    <col min="11" max="11" width="0.69921875" style="93" customWidth="1"/>
    <col min="12" max="12" width="14" style="93" customWidth="1"/>
    <col min="13" max="13" width="0.69921875" style="93" customWidth="1"/>
    <col min="14" max="14" width="13" style="94" customWidth="1"/>
    <col min="15" max="15" width="0.69921875" style="94" customWidth="1"/>
    <col min="16" max="16" width="15.3984375" style="94" customWidth="1"/>
    <col min="17" max="17" width="0.69921875" style="93" customWidth="1"/>
    <col min="18" max="18" width="13.3984375" style="93" customWidth="1"/>
    <col min="19" max="16384" width="9.296875" style="91"/>
  </cols>
  <sheetData>
    <row r="1" spans="1:18" ht="21.75" customHeight="1" x14ac:dyDescent="0.25">
      <c r="A1" s="90" t="s">
        <v>0</v>
      </c>
    </row>
    <row r="2" spans="1:18" ht="21.75" customHeight="1" x14ac:dyDescent="0.25">
      <c r="A2" s="83" t="s">
        <v>88</v>
      </c>
    </row>
    <row r="3" spans="1:18" ht="21.75" customHeight="1" x14ac:dyDescent="0.25">
      <c r="A3" s="95" t="str">
        <f>'PL5 (3m)'!A3</f>
        <v>สำหรับรอบระยะเวลาสามเดือนสิ้นสุดวันที่ 31 มีนาคม พ.ศ. 2569</v>
      </c>
      <c r="B3" s="96"/>
      <c r="C3" s="96"/>
      <c r="D3" s="97"/>
      <c r="E3" s="98"/>
      <c r="F3" s="98"/>
      <c r="G3" s="98"/>
      <c r="H3" s="98"/>
      <c r="I3" s="98"/>
      <c r="J3" s="98"/>
      <c r="K3" s="98"/>
      <c r="L3" s="98"/>
      <c r="M3" s="98"/>
      <c r="N3" s="99"/>
      <c r="O3" s="99"/>
      <c r="P3" s="99"/>
      <c r="Q3" s="98"/>
      <c r="R3" s="98"/>
    </row>
    <row r="4" spans="1:18" ht="21" customHeight="1" x14ac:dyDescent="0.25">
      <c r="A4" s="90"/>
    </row>
    <row r="5" spans="1:18" ht="21" customHeight="1" x14ac:dyDescent="0.25">
      <c r="A5" s="90"/>
      <c r="F5" s="165" t="s">
        <v>89</v>
      </c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18" ht="21" customHeight="1" x14ac:dyDescent="0.25">
      <c r="A6" s="9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1" t="s">
        <v>90</v>
      </c>
      <c r="Q6" s="100"/>
      <c r="R6" s="100"/>
    </row>
    <row r="7" spans="1:18" ht="21" customHeight="1" x14ac:dyDescent="0.25">
      <c r="A7" s="9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1" t="s">
        <v>91</v>
      </c>
      <c r="Q7" s="100"/>
      <c r="R7" s="100"/>
    </row>
    <row r="8" spans="1:18" ht="21" customHeight="1" x14ac:dyDescent="0.25">
      <c r="A8" s="90"/>
      <c r="F8" s="100"/>
      <c r="G8" s="100"/>
      <c r="H8" s="100"/>
      <c r="I8" s="100"/>
      <c r="J8" s="100"/>
      <c r="K8" s="100"/>
      <c r="L8" s="166" t="s">
        <v>59</v>
      </c>
      <c r="M8" s="166"/>
      <c r="N8" s="166"/>
      <c r="O8" s="100"/>
      <c r="P8" s="102" t="s">
        <v>92</v>
      </c>
      <c r="Q8" s="100"/>
      <c r="R8" s="100"/>
    </row>
    <row r="9" spans="1:18" ht="21" customHeight="1" x14ac:dyDescent="0.25">
      <c r="A9" s="90"/>
      <c r="D9" s="103"/>
      <c r="F9" s="103"/>
      <c r="G9" s="103"/>
      <c r="H9" s="104"/>
      <c r="I9" s="103"/>
      <c r="J9" s="104" t="s">
        <v>93</v>
      </c>
      <c r="K9" s="103"/>
      <c r="L9" s="103"/>
      <c r="M9" s="103"/>
      <c r="N9" s="103"/>
      <c r="O9" s="103"/>
      <c r="P9" s="103"/>
      <c r="Q9" s="103"/>
      <c r="R9" s="103"/>
    </row>
    <row r="10" spans="1:18" ht="21" customHeight="1" x14ac:dyDescent="0.25">
      <c r="A10" s="90"/>
      <c r="D10" s="103"/>
      <c r="G10" s="91"/>
      <c r="H10" s="105"/>
      <c r="I10" s="91"/>
      <c r="J10" s="105" t="s">
        <v>94</v>
      </c>
      <c r="K10" s="91"/>
      <c r="L10" s="104" t="s">
        <v>95</v>
      </c>
      <c r="M10" s="91"/>
      <c r="N10" s="91"/>
      <c r="O10" s="91"/>
      <c r="P10" s="104" t="s">
        <v>96</v>
      </c>
      <c r="Q10" s="90"/>
      <c r="R10" s="104"/>
    </row>
    <row r="11" spans="1:18" ht="21" customHeight="1" x14ac:dyDescent="0.25">
      <c r="D11" s="103"/>
      <c r="E11" s="104"/>
      <c r="F11" s="104" t="s">
        <v>97</v>
      </c>
      <c r="G11" s="104"/>
      <c r="H11" s="104" t="s">
        <v>163</v>
      </c>
      <c r="I11" s="104"/>
      <c r="J11" s="104" t="s">
        <v>98</v>
      </c>
      <c r="K11" s="104"/>
      <c r="L11" s="104" t="s">
        <v>99</v>
      </c>
      <c r="M11" s="104"/>
      <c r="N11" s="104"/>
      <c r="O11" s="104"/>
      <c r="P11" s="104" t="s">
        <v>100</v>
      </c>
      <c r="Q11" s="104"/>
      <c r="R11" s="104" t="s">
        <v>101</v>
      </c>
    </row>
    <row r="12" spans="1:18" ht="21" customHeight="1" x14ac:dyDescent="0.25">
      <c r="D12" s="103"/>
      <c r="E12" s="104"/>
      <c r="F12" s="104" t="s">
        <v>102</v>
      </c>
      <c r="G12" s="104"/>
      <c r="H12" s="104" t="s">
        <v>165</v>
      </c>
      <c r="I12" s="104"/>
      <c r="J12" s="104" t="s">
        <v>103</v>
      </c>
      <c r="K12" s="104"/>
      <c r="L12" s="104" t="s">
        <v>104</v>
      </c>
      <c r="M12" s="104"/>
      <c r="N12" s="104" t="s">
        <v>61</v>
      </c>
      <c r="O12" s="104"/>
      <c r="P12" s="104" t="s">
        <v>105</v>
      </c>
      <c r="Q12" s="104"/>
      <c r="R12" s="104" t="s">
        <v>50</v>
      </c>
    </row>
    <row r="13" spans="1:18" ht="21" customHeight="1" x14ac:dyDescent="0.25">
      <c r="D13" s="39" t="s">
        <v>8</v>
      </c>
      <c r="E13" s="104"/>
      <c r="F13" s="106" t="s">
        <v>9</v>
      </c>
      <c r="G13" s="104"/>
      <c r="H13" s="106" t="s">
        <v>9</v>
      </c>
      <c r="I13" s="104"/>
      <c r="J13" s="106" t="s">
        <v>9</v>
      </c>
      <c r="K13" s="104"/>
      <c r="L13" s="106" t="s">
        <v>9</v>
      </c>
      <c r="M13" s="104"/>
      <c r="N13" s="106" t="s">
        <v>9</v>
      </c>
      <c r="O13" s="104"/>
      <c r="P13" s="106" t="s">
        <v>9</v>
      </c>
      <c r="Q13" s="104"/>
      <c r="R13" s="106" t="s">
        <v>9</v>
      </c>
    </row>
    <row r="14" spans="1:18" ht="6" customHeight="1" x14ac:dyDescent="0.25">
      <c r="D14" s="103"/>
      <c r="E14" s="104"/>
      <c r="F14" s="104"/>
      <c r="G14" s="104"/>
      <c r="H14" s="104"/>
      <c r="I14" s="104"/>
      <c r="J14" s="104"/>
      <c r="K14" s="104"/>
      <c r="L14" s="104"/>
      <c r="M14" s="104"/>
      <c r="N14" s="107"/>
      <c r="O14" s="107"/>
      <c r="P14" s="107"/>
      <c r="Q14" s="104"/>
      <c r="R14" s="104"/>
    </row>
    <row r="15" spans="1:18" ht="21" customHeight="1" x14ac:dyDescent="0.25">
      <c r="A15" s="90" t="s">
        <v>173</v>
      </c>
      <c r="B15" s="108"/>
      <c r="F15" s="93">
        <v>240000000</v>
      </c>
      <c r="H15" s="93">
        <v>0</v>
      </c>
      <c r="J15" s="93">
        <v>-27609601</v>
      </c>
      <c r="L15" s="93">
        <v>23700000</v>
      </c>
      <c r="N15" s="93">
        <v>166167108</v>
      </c>
      <c r="O15" s="93"/>
      <c r="P15" s="93">
        <v>-2975684</v>
      </c>
      <c r="R15" s="93">
        <f>SUM(F15:P15)</f>
        <v>399281823</v>
      </c>
    </row>
    <row r="16" spans="1:18" ht="21" customHeight="1" x14ac:dyDescent="0.25">
      <c r="A16" s="91" t="s">
        <v>169</v>
      </c>
      <c r="B16" s="108"/>
      <c r="F16" s="93">
        <v>0</v>
      </c>
      <c r="H16" s="93">
        <v>0</v>
      </c>
      <c r="J16" s="93">
        <v>0</v>
      </c>
      <c r="L16" s="93">
        <v>300000</v>
      </c>
      <c r="N16" s="93">
        <v>-300000</v>
      </c>
      <c r="O16" s="93"/>
      <c r="P16" s="93">
        <v>0</v>
      </c>
      <c r="R16" s="93">
        <f t="shared" ref="R16:R17" si="0">SUM(F16:P16)</f>
        <v>0</v>
      </c>
    </row>
    <row r="17" spans="1:18" ht="21" customHeight="1" x14ac:dyDescent="0.25">
      <c r="A17" s="91" t="s">
        <v>151</v>
      </c>
      <c r="B17" s="108"/>
      <c r="F17" s="98">
        <v>0</v>
      </c>
      <c r="H17" s="98">
        <v>0</v>
      </c>
      <c r="J17" s="98">
        <v>0</v>
      </c>
      <c r="L17" s="98">
        <v>0</v>
      </c>
      <c r="N17" s="98">
        <v>49006350</v>
      </c>
      <c r="O17" s="93"/>
      <c r="P17" s="98">
        <v>0</v>
      </c>
      <c r="R17" s="98">
        <f t="shared" si="0"/>
        <v>49006350</v>
      </c>
    </row>
    <row r="18" spans="1:18" ht="6" customHeight="1" x14ac:dyDescent="0.25">
      <c r="D18" s="6"/>
      <c r="F18" s="4"/>
      <c r="H18" s="1"/>
      <c r="J18" s="4"/>
      <c r="L18" s="4"/>
    </row>
    <row r="19" spans="1:18" ht="21" customHeight="1" thickBot="1" x14ac:dyDescent="0.3">
      <c r="A19" s="90" t="s">
        <v>174</v>
      </c>
      <c r="B19" s="108"/>
      <c r="C19" s="90"/>
      <c r="F19" s="109">
        <f>SUM(F15:F17)</f>
        <v>240000000</v>
      </c>
      <c r="H19" s="109">
        <f>SUM(H15:H17)</f>
        <v>0</v>
      </c>
      <c r="J19" s="109">
        <f>SUM(J15:J17)</f>
        <v>-27609601</v>
      </c>
      <c r="L19" s="109">
        <f>SUM(L15:L17)</f>
        <v>24000000</v>
      </c>
      <c r="N19" s="109">
        <f>SUM(N15:N17)</f>
        <v>214873458</v>
      </c>
      <c r="O19" s="93"/>
      <c r="P19" s="109">
        <f>SUM(P15:P17)</f>
        <v>-2975684</v>
      </c>
      <c r="R19" s="109">
        <f>SUM(R15:R17)</f>
        <v>448288173</v>
      </c>
    </row>
    <row r="20" spans="1:18" ht="15" customHeight="1" thickTop="1" x14ac:dyDescent="0.25">
      <c r="A20" s="90"/>
      <c r="B20" s="108"/>
      <c r="C20" s="90"/>
      <c r="N20" s="93"/>
      <c r="O20" s="93"/>
      <c r="P20" s="93"/>
    </row>
    <row r="21" spans="1:18" ht="21" customHeight="1" x14ac:dyDescent="0.25">
      <c r="A21" s="90" t="s">
        <v>152</v>
      </c>
      <c r="B21" s="108"/>
      <c r="F21" s="93">
        <v>240000000</v>
      </c>
      <c r="H21" s="93">
        <v>0</v>
      </c>
      <c r="J21" s="93">
        <v>-27609601</v>
      </c>
      <c r="L21" s="93">
        <v>31080000</v>
      </c>
      <c r="N21" s="93">
        <v>237093961</v>
      </c>
      <c r="O21" s="93"/>
      <c r="P21" s="93">
        <v>-2975684</v>
      </c>
      <c r="R21" s="93">
        <f>SUM(F21:P21)</f>
        <v>477588676</v>
      </c>
    </row>
    <row r="22" spans="1:18" ht="21" customHeight="1" x14ac:dyDescent="0.25">
      <c r="A22" s="91" t="s">
        <v>166</v>
      </c>
      <c r="B22" s="108"/>
      <c r="D22" s="92">
        <v>15</v>
      </c>
      <c r="F22" s="93">
        <v>90000000</v>
      </c>
      <c r="H22" s="93">
        <v>0</v>
      </c>
      <c r="J22" s="93">
        <v>0</v>
      </c>
      <c r="L22" s="93">
        <v>0</v>
      </c>
      <c r="N22" s="93">
        <v>0</v>
      </c>
      <c r="O22" s="93"/>
      <c r="P22" s="93">
        <v>0</v>
      </c>
      <c r="R22" s="93">
        <f>SUM(F22:P22)</f>
        <v>90000000</v>
      </c>
    </row>
    <row r="23" spans="1:18" ht="21" customHeight="1" x14ac:dyDescent="0.25">
      <c r="A23" s="91" t="s">
        <v>164</v>
      </c>
      <c r="B23" s="108"/>
      <c r="D23" s="92">
        <v>15</v>
      </c>
      <c r="F23" s="93">
        <v>0</v>
      </c>
      <c r="H23" s="93">
        <v>244212480</v>
      </c>
      <c r="J23" s="93">
        <v>0</v>
      </c>
      <c r="L23" s="93">
        <v>0</v>
      </c>
      <c r="N23" s="93">
        <v>0</v>
      </c>
      <c r="O23" s="93"/>
      <c r="P23" s="93">
        <v>0</v>
      </c>
      <c r="R23" s="93">
        <f>SUM(F23:P23)</f>
        <v>244212480</v>
      </c>
    </row>
    <row r="24" spans="1:18" ht="21" customHeight="1" x14ac:dyDescent="0.25">
      <c r="A24" s="91" t="s">
        <v>169</v>
      </c>
      <c r="B24" s="108"/>
      <c r="D24" s="92">
        <v>16</v>
      </c>
      <c r="F24" s="93">
        <v>0</v>
      </c>
      <c r="H24" s="93">
        <v>0</v>
      </c>
      <c r="J24" s="93">
        <v>0</v>
      </c>
      <c r="L24" s="93">
        <v>1920000</v>
      </c>
      <c r="N24" s="93">
        <v>-1920000</v>
      </c>
      <c r="O24" s="93"/>
      <c r="P24" s="93">
        <v>0</v>
      </c>
      <c r="R24" s="93">
        <f>SUM(F24:P24)</f>
        <v>0</v>
      </c>
    </row>
    <row r="25" spans="1:18" ht="21" customHeight="1" x14ac:dyDescent="0.25">
      <c r="A25" s="91" t="s">
        <v>80</v>
      </c>
      <c r="B25" s="108"/>
      <c r="F25" s="98">
        <v>0</v>
      </c>
      <c r="H25" s="98">
        <v>0</v>
      </c>
      <c r="J25" s="98">
        <v>0</v>
      </c>
      <c r="L25" s="98">
        <v>0</v>
      </c>
      <c r="N25" s="98">
        <v>63020330</v>
      </c>
      <c r="O25" s="93"/>
      <c r="P25" s="98">
        <v>0</v>
      </c>
      <c r="R25" s="98">
        <f>SUM(F25:P25)</f>
        <v>63020330</v>
      </c>
    </row>
    <row r="26" spans="1:18" ht="6" customHeight="1" x14ac:dyDescent="0.25">
      <c r="D26" s="6"/>
      <c r="F26" s="4"/>
      <c r="H26" s="1"/>
      <c r="J26" s="4"/>
      <c r="L26" s="4"/>
    </row>
    <row r="27" spans="1:18" ht="21" customHeight="1" thickBot="1" x14ac:dyDescent="0.3">
      <c r="A27" s="90" t="s">
        <v>155</v>
      </c>
      <c r="B27" s="108"/>
      <c r="C27" s="90"/>
      <c r="F27" s="109">
        <f>SUM(F21:F25)</f>
        <v>330000000</v>
      </c>
      <c r="H27" s="109">
        <f>SUM(H21:H25)</f>
        <v>244212480</v>
      </c>
      <c r="J27" s="109">
        <f>SUM(J21:J25)</f>
        <v>-27609601</v>
      </c>
      <c r="L27" s="109">
        <f>SUM(L21:L25)</f>
        <v>33000000</v>
      </c>
      <c r="N27" s="109">
        <f>SUM(N21:N25)</f>
        <v>298194291</v>
      </c>
      <c r="O27" s="93"/>
      <c r="P27" s="109">
        <f>SUM(P21:P25)</f>
        <v>-2975684</v>
      </c>
      <c r="R27" s="109">
        <f>SUM(R20:R25)</f>
        <v>874821486</v>
      </c>
    </row>
    <row r="28" spans="1:18" ht="15.75" customHeight="1" thickTop="1" x14ac:dyDescent="0.25"/>
    <row r="29" spans="1:18" ht="9" customHeight="1" x14ac:dyDescent="0.25"/>
    <row r="30" spans="1:18" ht="21.75" customHeight="1" x14ac:dyDescent="0.25">
      <c r="A30" s="96" t="s">
        <v>30</v>
      </c>
      <c r="B30" s="96"/>
      <c r="C30" s="96"/>
      <c r="D30" s="97"/>
      <c r="E30" s="98"/>
      <c r="F30" s="98"/>
      <c r="G30" s="98"/>
      <c r="H30" s="98"/>
      <c r="I30" s="98"/>
      <c r="J30" s="98"/>
      <c r="K30" s="98"/>
      <c r="L30" s="98"/>
      <c r="M30" s="98"/>
      <c r="N30" s="99"/>
      <c r="O30" s="99"/>
      <c r="P30" s="99"/>
      <c r="Q30" s="98"/>
      <c r="R30" s="98"/>
    </row>
  </sheetData>
  <mergeCells count="2">
    <mergeCell ref="F5:R5"/>
    <mergeCell ref="L8:N8"/>
  </mergeCells>
  <pageMargins left="0.6" right="0.6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5C70B-9A65-4993-B466-4CAA7BF7D1B5}">
  <sheetPr codeName="Sheet5"/>
  <dimension ref="A1:N43"/>
  <sheetViews>
    <sheetView topLeftCell="A33" zoomScale="115" zoomScaleNormal="115" zoomScaleSheetLayoutView="78" workbookViewId="0">
      <selection activeCell="N43" sqref="N43"/>
    </sheetView>
  </sheetViews>
  <sheetFormatPr defaultColWidth="9.296875" defaultRowHeight="21.6" customHeight="1" x14ac:dyDescent="0.25"/>
  <cols>
    <col min="1" max="2" width="1.69921875" style="91" customWidth="1"/>
    <col min="3" max="3" width="26.69921875" style="91" customWidth="1"/>
    <col min="4" max="4" width="7.69921875" style="92" customWidth="1"/>
    <col min="5" max="5" width="0.69921875" style="93" customWidth="1"/>
    <col min="6" max="6" width="11.296875" style="93" customWidth="1"/>
    <col min="7" max="7" width="0.69921875" style="93" customWidth="1"/>
    <col min="8" max="8" width="11.296875" style="93" customWidth="1"/>
    <col min="9" max="9" width="0.69921875" style="93" customWidth="1"/>
    <col min="10" max="10" width="11.296875" style="93" customWidth="1"/>
    <col min="11" max="11" width="0.69921875" style="93" customWidth="1"/>
    <col min="12" max="12" width="12.69921875" style="93" customWidth="1"/>
    <col min="13" max="13" width="0.69921875" style="93" customWidth="1"/>
    <col min="14" max="14" width="11.69921875" style="93" customWidth="1"/>
    <col min="15" max="16384" width="9.296875" style="91"/>
  </cols>
  <sheetData>
    <row r="1" spans="1:14" ht="21.75" customHeight="1" x14ac:dyDescent="0.25">
      <c r="A1" s="90" t="s">
        <v>0</v>
      </c>
    </row>
    <row r="2" spans="1:14" ht="21.75" customHeight="1" x14ac:dyDescent="0.25">
      <c r="A2" s="83" t="s">
        <v>106</v>
      </c>
    </row>
    <row r="3" spans="1:14" ht="21.75" customHeight="1" x14ac:dyDescent="0.25">
      <c r="A3" s="95" t="str">
        <f>'Eq-T-6'!A3</f>
        <v>สำหรับรอบระยะเวลาสามเดือนสิ้นสุดวันที่ 31 มีนาคม พ.ศ. 2569</v>
      </c>
      <c r="B3" s="96"/>
      <c r="C3" s="96"/>
      <c r="D3" s="97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4" ht="21.75" customHeight="1" x14ac:dyDescent="0.25">
      <c r="A4" s="90"/>
    </row>
    <row r="5" spans="1:14" s="111" customFormat="1" ht="21.75" customHeight="1" x14ac:dyDescent="0.25">
      <c r="A5" s="110"/>
      <c r="D5" s="112"/>
      <c r="E5" s="113"/>
      <c r="F5" s="167" t="s">
        <v>3</v>
      </c>
      <c r="G5" s="167"/>
      <c r="H5" s="167"/>
      <c r="I5" s="167"/>
      <c r="J5" s="167"/>
      <c r="K5" s="167"/>
      <c r="L5" s="167"/>
      <c r="M5" s="167"/>
      <c r="N5" s="167"/>
    </row>
    <row r="6" spans="1:14" s="111" customFormat="1" ht="21.75" customHeight="1" x14ac:dyDescent="0.25">
      <c r="A6" s="110"/>
      <c r="D6" s="112"/>
      <c r="E6" s="113"/>
      <c r="F6" s="114"/>
      <c r="G6" s="114"/>
      <c r="H6" s="115"/>
      <c r="I6" s="114"/>
      <c r="J6" s="115" t="s">
        <v>95</v>
      </c>
      <c r="K6" s="114"/>
      <c r="L6" s="114"/>
      <c r="M6" s="114"/>
      <c r="N6" s="114"/>
    </row>
    <row r="7" spans="1:14" s="111" customFormat="1" ht="21.75" customHeight="1" x14ac:dyDescent="0.25">
      <c r="D7" s="112"/>
      <c r="E7" s="115"/>
      <c r="F7" s="115" t="s">
        <v>148</v>
      </c>
      <c r="G7" s="115"/>
      <c r="H7" s="115" t="s">
        <v>163</v>
      </c>
      <c r="I7" s="115"/>
      <c r="J7" s="115" t="s">
        <v>99</v>
      </c>
      <c r="K7" s="115"/>
      <c r="L7" s="115" t="s">
        <v>59</v>
      </c>
      <c r="M7" s="113"/>
      <c r="N7" s="113"/>
    </row>
    <row r="8" spans="1:14" s="111" customFormat="1" ht="21.75" customHeight="1" x14ac:dyDescent="0.25">
      <c r="D8" s="112"/>
      <c r="E8" s="115"/>
      <c r="F8" s="115" t="s">
        <v>149</v>
      </c>
      <c r="G8" s="115"/>
      <c r="H8" s="115" t="s">
        <v>165</v>
      </c>
      <c r="I8" s="115"/>
      <c r="J8" s="115" t="s">
        <v>104</v>
      </c>
      <c r="K8" s="115"/>
      <c r="L8" s="115" t="s">
        <v>107</v>
      </c>
      <c r="M8" s="113"/>
      <c r="N8" s="115" t="s">
        <v>101</v>
      </c>
    </row>
    <row r="9" spans="1:14" s="111" customFormat="1" ht="21.75" customHeight="1" x14ac:dyDescent="0.25">
      <c r="D9" s="116" t="s">
        <v>8</v>
      </c>
      <c r="E9" s="115"/>
      <c r="F9" s="117" t="s">
        <v>9</v>
      </c>
      <c r="G9" s="115"/>
      <c r="H9" s="117" t="s">
        <v>9</v>
      </c>
      <c r="I9" s="115"/>
      <c r="J9" s="117" t="s">
        <v>9</v>
      </c>
      <c r="K9" s="115"/>
      <c r="L9" s="117" t="s">
        <v>9</v>
      </c>
      <c r="M9" s="113"/>
      <c r="N9" s="117" t="s">
        <v>9</v>
      </c>
    </row>
    <row r="10" spans="1:14" s="111" customFormat="1" ht="8.1" customHeight="1" x14ac:dyDescent="0.25">
      <c r="D10" s="112"/>
      <c r="E10" s="115"/>
      <c r="F10" s="115"/>
      <c r="G10" s="115"/>
      <c r="H10" s="115"/>
      <c r="I10" s="115"/>
      <c r="J10" s="115"/>
      <c r="K10" s="115"/>
      <c r="L10" s="115"/>
      <c r="M10" s="113"/>
      <c r="N10" s="115"/>
    </row>
    <row r="11" spans="1:14" s="111" customFormat="1" ht="21.75" customHeight="1" x14ac:dyDescent="0.25">
      <c r="A11" s="110" t="s">
        <v>173</v>
      </c>
      <c r="B11" s="118"/>
      <c r="D11" s="112"/>
      <c r="E11" s="113"/>
      <c r="F11" s="113">
        <v>240000000</v>
      </c>
      <c r="G11" s="113"/>
      <c r="H11" s="113">
        <v>0</v>
      </c>
      <c r="I11" s="113"/>
      <c r="J11" s="113">
        <v>23700000</v>
      </c>
      <c r="K11" s="113"/>
      <c r="L11" s="113">
        <v>133266497</v>
      </c>
      <c r="M11" s="113"/>
      <c r="N11" s="113">
        <f>SUM(F11:L11)</f>
        <v>396966497</v>
      </c>
    </row>
    <row r="12" spans="1:14" s="111" customFormat="1" ht="21.75" customHeight="1" x14ac:dyDescent="0.25">
      <c r="A12" s="111" t="s">
        <v>169</v>
      </c>
      <c r="B12" s="118"/>
      <c r="D12" s="112"/>
      <c r="E12" s="113"/>
      <c r="F12" s="113">
        <v>0</v>
      </c>
      <c r="G12" s="113"/>
      <c r="H12" s="113">
        <v>0</v>
      </c>
      <c r="I12" s="113"/>
      <c r="J12" s="113">
        <v>300000</v>
      </c>
      <c r="K12" s="113"/>
      <c r="L12" s="113">
        <v>-300000</v>
      </c>
      <c r="M12" s="113"/>
      <c r="N12" s="113">
        <f>SUM(F12:L12)</f>
        <v>0</v>
      </c>
    </row>
    <row r="13" spans="1:14" s="111" customFormat="1" ht="21.75" customHeight="1" x14ac:dyDescent="0.25">
      <c r="A13" s="111" t="s">
        <v>80</v>
      </c>
      <c r="D13" s="112"/>
      <c r="E13" s="113"/>
      <c r="F13" s="119">
        <v>0</v>
      </c>
      <c r="G13" s="113"/>
      <c r="H13" s="119">
        <v>0</v>
      </c>
      <c r="I13" s="113"/>
      <c r="J13" s="119">
        <v>0</v>
      </c>
      <c r="K13" s="113"/>
      <c r="L13" s="119">
        <v>42652959</v>
      </c>
      <c r="M13" s="113"/>
      <c r="N13" s="119">
        <f>SUM(F13:L13)</f>
        <v>42652959</v>
      </c>
    </row>
    <row r="14" spans="1:14" s="111" customFormat="1" ht="8.1" customHeight="1" x14ac:dyDescent="0.25">
      <c r="D14" s="23"/>
      <c r="E14" s="113"/>
      <c r="F14" s="24"/>
      <c r="G14" s="113"/>
      <c r="H14" s="120"/>
      <c r="I14" s="113"/>
      <c r="J14" s="24"/>
      <c r="K14" s="113"/>
      <c r="L14" s="113"/>
      <c r="M14" s="113"/>
      <c r="N14" s="113"/>
    </row>
    <row r="15" spans="1:14" s="111" customFormat="1" ht="21.75" customHeight="1" thickBot="1" x14ac:dyDescent="0.3">
      <c r="A15" s="110" t="s">
        <v>174</v>
      </c>
      <c r="B15" s="118"/>
      <c r="C15" s="110"/>
      <c r="D15" s="112"/>
      <c r="E15" s="113"/>
      <c r="F15" s="121">
        <f>SUM(F11:F13)</f>
        <v>240000000</v>
      </c>
      <c r="G15" s="113"/>
      <c r="H15" s="121">
        <f>SUM(H11:H13)</f>
        <v>0</v>
      </c>
      <c r="I15" s="113"/>
      <c r="J15" s="121">
        <f>SUM(J11:J13)</f>
        <v>24000000</v>
      </c>
      <c r="K15" s="113"/>
      <c r="L15" s="121">
        <f>SUM(L11:L13)</f>
        <v>175619456</v>
      </c>
      <c r="M15" s="113"/>
      <c r="N15" s="121">
        <f>SUM(N11:N13)</f>
        <v>439619456</v>
      </c>
    </row>
    <row r="16" spans="1:14" s="111" customFormat="1" ht="21.75" customHeight="1" thickTop="1" x14ac:dyDescent="0.25">
      <c r="D16" s="112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1" customFormat="1" ht="21.75" customHeight="1" x14ac:dyDescent="0.25">
      <c r="A17" s="110" t="s">
        <v>152</v>
      </c>
      <c r="B17" s="118"/>
      <c r="D17" s="112"/>
      <c r="E17" s="113"/>
      <c r="F17" s="113">
        <v>240000000</v>
      </c>
      <c r="G17" s="113"/>
      <c r="H17" s="113">
        <v>0</v>
      </c>
      <c r="I17" s="113"/>
      <c r="J17" s="113">
        <v>31080000</v>
      </c>
      <c r="K17" s="113"/>
      <c r="L17" s="113">
        <v>201458032</v>
      </c>
      <c r="M17" s="113"/>
      <c r="N17" s="113">
        <f>SUM(F17:L17)</f>
        <v>472538032</v>
      </c>
    </row>
    <row r="18" spans="1:14" s="111" customFormat="1" ht="21.75" customHeight="1" x14ac:dyDescent="0.25">
      <c r="A18" s="111" t="s">
        <v>166</v>
      </c>
      <c r="B18" s="118"/>
      <c r="D18" s="112">
        <v>15</v>
      </c>
      <c r="E18" s="113"/>
      <c r="F18" s="113">
        <v>90000000</v>
      </c>
      <c r="G18" s="113"/>
      <c r="H18" s="113">
        <v>0</v>
      </c>
      <c r="I18" s="113"/>
      <c r="J18" s="113">
        <v>0</v>
      </c>
      <c r="K18" s="113"/>
      <c r="L18" s="113">
        <v>0</v>
      </c>
      <c r="M18" s="113"/>
      <c r="N18" s="113">
        <f>SUM(F18:L18)</f>
        <v>90000000</v>
      </c>
    </row>
    <row r="19" spans="1:14" s="111" customFormat="1" ht="21.75" customHeight="1" x14ac:dyDescent="0.25">
      <c r="A19" s="111" t="s">
        <v>164</v>
      </c>
      <c r="B19" s="118"/>
      <c r="D19" s="112">
        <v>15</v>
      </c>
      <c r="E19" s="113"/>
      <c r="F19" s="113">
        <v>0</v>
      </c>
      <c r="G19" s="113"/>
      <c r="H19" s="113">
        <v>244212480</v>
      </c>
      <c r="I19" s="113"/>
      <c r="J19" s="113">
        <v>0</v>
      </c>
      <c r="K19" s="113"/>
      <c r="L19" s="113">
        <v>0</v>
      </c>
      <c r="M19" s="113"/>
      <c r="N19" s="113">
        <f>SUM(F19:L19)</f>
        <v>244212480</v>
      </c>
    </row>
    <row r="20" spans="1:14" s="111" customFormat="1" ht="21.75" customHeight="1" x14ac:dyDescent="0.25">
      <c r="A20" s="111" t="s">
        <v>169</v>
      </c>
      <c r="B20" s="118"/>
      <c r="D20" s="112">
        <v>16</v>
      </c>
      <c r="E20" s="113"/>
      <c r="F20" s="113">
        <v>0</v>
      </c>
      <c r="G20" s="113"/>
      <c r="H20" s="113">
        <v>0</v>
      </c>
      <c r="I20" s="113"/>
      <c r="J20" s="113">
        <v>1920000</v>
      </c>
      <c r="K20" s="113"/>
      <c r="L20" s="113">
        <v>-1920000</v>
      </c>
      <c r="M20" s="113"/>
      <c r="N20" s="113">
        <f t="shared" ref="N20:N21" si="0">SUM(F20:L20)</f>
        <v>0</v>
      </c>
    </row>
    <row r="21" spans="1:14" s="111" customFormat="1" ht="21.75" customHeight="1" x14ac:dyDescent="0.25">
      <c r="A21" s="111" t="s">
        <v>80</v>
      </c>
      <c r="D21" s="112"/>
      <c r="E21" s="113"/>
      <c r="F21" s="119">
        <v>0</v>
      </c>
      <c r="G21" s="113"/>
      <c r="H21" s="119">
        <v>0</v>
      </c>
      <c r="I21" s="113"/>
      <c r="J21" s="119">
        <v>0</v>
      </c>
      <c r="K21" s="113"/>
      <c r="L21" s="119">
        <v>52452931</v>
      </c>
      <c r="M21" s="113"/>
      <c r="N21" s="122">
        <f t="shared" si="0"/>
        <v>52452931</v>
      </c>
    </row>
    <row r="22" spans="1:14" s="111" customFormat="1" ht="8.1" customHeight="1" x14ac:dyDescent="0.25">
      <c r="D22" s="23"/>
      <c r="E22" s="113"/>
      <c r="F22" s="24"/>
      <c r="G22" s="113"/>
      <c r="H22" s="120"/>
      <c r="I22" s="113"/>
      <c r="J22" s="24"/>
      <c r="K22" s="113"/>
      <c r="L22" s="113"/>
      <c r="M22" s="113"/>
      <c r="N22" s="113"/>
    </row>
    <row r="23" spans="1:14" s="111" customFormat="1" ht="21.75" customHeight="1" thickBot="1" x14ac:dyDescent="0.3">
      <c r="A23" s="110" t="s">
        <v>155</v>
      </c>
      <c r="B23" s="118"/>
      <c r="C23" s="110"/>
      <c r="D23" s="112"/>
      <c r="E23" s="113"/>
      <c r="F23" s="121">
        <f>SUM(F17:F21)</f>
        <v>330000000</v>
      </c>
      <c r="G23" s="113"/>
      <c r="H23" s="121">
        <f>SUM(H17:H21)</f>
        <v>244212480</v>
      </c>
      <c r="I23" s="113"/>
      <c r="J23" s="121">
        <f>SUM(J17:J21)</f>
        <v>33000000</v>
      </c>
      <c r="K23" s="113"/>
      <c r="L23" s="121">
        <f>SUM(L17:L21)</f>
        <v>251990963</v>
      </c>
      <c r="M23" s="113"/>
      <c r="N23" s="121">
        <f>SUM(N17:N21)</f>
        <v>859203443</v>
      </c>
    </row>
    <row r="24" spans="1:14" s="111" customFormat="1" ht="21.75" customHeight="1" thickTop="1" x14ac:dyDescent="0.25">
      <c r="D24" s="112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ht="21.75" customHeight="1" x14ac:dyDescent="0.25"/>
    <row r="26" spans="1:14" ht="21.75" customHeight="1" x14ac:dyDescent="0.25"/>
    <row r="27" spans="1:14" ht="21.75" customHeight="1" x14ac:dyDescent="0.25"/>
    <row r="28" spans="1:14" ht="21.75" customHeight="1" x14ac:dyDescent="0.25"/>
    <row r="29" spans="1:14" ht="21.75" customHeight="1" x14ac:dyDescent="0.25"/>
    <row r="30" spans="1:14" ht="21.75" customHeight="1" x14ac:dyDescent="0.25"/>
    <row r="31" spans="1:14" ht="21.75" customHeight="1" x14ac:dyDescent="0.25"/>
    <row r="32" spans="1:14" ht="21.75" customHeight="1" x14ac:dyDescent="0.25"/>
    <row r="33" spans="1:14" ht="21.75" customHeight="1" x14ac:dyDescent="0.25"/>
    <row r="34" spans="1:14" ht="21.75" customHeight="1" x14ac:dyDescent="0.25"/>
    <row r="35" spans="1:14" ht="21.75" customHeight="1" x14ac:dyDescent="0.25"/>
    <row r="36" spans="1:14" ht="21.75" customHeight="1" x14ac:dyDescent="0.25"/>
    <row r="37" spans="1:14" ht="21.75" customHeight="1" x14ac:dyDescent="0.25"/>
    <row r="38" spans="1:14" ht="21.75" customHeight="1" x14ac:dyDescent="0.25"/>
    <row r="39" spans="1:14" ht="21.75" customHeight="1" x14ac:dyDescent="0.25"/>
    <row r="40" spans="1:14" ht="21.75" customHeight="1" x14ac:dyDescent="0.25"/>
    <row r="41" spans="1:14" ht="21.75" customHeight="1" x14ac:dyDescent="0.25"/>
    <row r="42" spans="1:14" ht="11.25" customHeight="1" x14ac:dyDescent="0.25"/>
    <row r="43" spans="1:14" ht="22.2" customHeight="1" x14ac:dyDescent="0.25">
      <c r="A43" s="96" t="s">
        <v>30</v>
      </c>
      <c r="B43" s="96"/>
      <c r="C43" s="96"/>
      <c r="D43" s="97"/>
      <c r="E43" s="98"/>
      <c r="F43" s="98"/>
      <c r="G43" s="98"/>
      <c r="H43" s="98"/>
      <c r="I43" s="98"/>
      <c r="J43" s="98"/>
      <c r="K43" s="98"/>
      <c r="L43" s="98"/>
      <c r="M43" s="98"/>
      <c r="N43" s="98"/>
    </row>
  </sheetData>
  <mergeCells count="1">
    <mergeCell ref="F5:N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DCA8D-D946-42A2-8FC9-9B146BBC40BA}">
  <sheetPr codeName="Sheet6"/>
  <dimension ref="A1:K92"/>
  <sheetViews>
    <sheetView topLeftCell="A69" zoomScale="108" zoomScaleNormal="108" zoomScaleSheetLayoutView="130" workbookViewId="0">
      <selection activeCell="B86" sqref="B86"/>
    </sheetView>
  </sheetViews>
  <sheetFormatPr defaultColWidth="8.296875" defaultRowHeight="21.75" customHeight="1" x14ac:dyDescent="0.25"/>
  <cols>
    <col min="1" max="1" width="1.3984375" style="135" customWidth="1"/>
    <col min="2" max="2" width="42.8984375" style="135" customWidth="1"/>
    <col min="3" max="3" width="7.59765625" style="125" customWidth="1"/>
    <col min="4" max="4" width="0.69921875" style="135" customWidth="1"/>
    <col min="5" max="5" width="12.69921875" style="1" customWidth="1"/>
    <col min="6" max="6" width="0.69921875" style="144" customWidth="1"/>
    <col min="7" max="7" width="12.69921875" style="1" customWidth="1"/>
    <col min="8" max="8" width="0.69921875" style="144" customWidth="1"/>
    <col min="9" max="9" width="12.69921875" style="1" customWidth="1"/>
    <col min="10" max="10" width="0.69921875" style="144" customWidth="1"/>
    <col min="11" max="11" width="12.69921875" style="1" customWidth="1"/>
    <col min="12" max="122" width="8.296875" style="135"/>
    <col min="123" max="123" width="1.3984375" style="135" customWidth="1"/>
    <col min="124" max="124" width="36.296875" style="135" customWidth="1"/>
    <col min="125" max="125" width="6.3984375" style="135" customWidth="1"/>
    <col min="126" max="126" width="0.69921875" style="135" customWidth="1"/>
    <col min="127" max="127" width="11.296875" style="135" customWidth="1"/>
    <col min="128" max="128" width="0.69921875" style="135" customWidth="1"/>
    <col min="129" max="129" width="11.296875" style="135" customWidth="1"/>
    <col min="130" max="130" width="0.69921875" style="135" customWidth="1"/>
    <col min="131" max="131" width="11.296875" style="135" customWidth="1"/>
    <col min="132" max="132" width="0.69921875" style="135" customWidth="1"/>
    <col min="133" max="133" width="11.296875" style="135" customWidth="1"/>
    <col min="134" max="134" width="8.296875" style="135"/>
    <col min="135" max="135" width="10.3984375" style="135" bestFit="1" customWidth="1"/>
    <col min="136" max="378" width="8.296875" style="135"/>
    <col min="379" max="379" width="1.3984375" style="135" customWidth="1"/>
    <col min="380" max="380" width="36.296875" style="135" customWidth="1"/>
    <col min="381" max="381" width="6.3984375" style="135" customWidth="1"/>
    <col min="382" max="382" width="0.69921875" style="135" customWidth="1"/>
    <col min="383" max="383" width="11.296875" style="135" customWidth="1"/>
    <col min="384" max="384" width="0.69921875" style="135" customWidth="1"/>
    <col min="385" max="385" width="11.296875" style="135" customWidth="1"/>
    <col min="386" max="386" width="0.69921875" style="135" customWidth="1"/>
    <col min="387" max="387" width="11.296875" style="135" customWidth="1"/>
    <col min="388" max="388" width="0.69921875" style="135" customWidth="1"/>
    <col min="389" max="389" width="11.296875" style="135" customWidth="1"/>
    <col min="390" max="390" width="8.296875" style="135"/>
    <col min="391" max="391" width="10.3984375" style="135" bestFit="1" customWidth="1"/>
    <col min="392" max="634" width="8.296875" style="135"/>
    <col min="635" max="635" width="1.3984375" style="135" customWidth="1"/>
    <col min="636" max="636" width="36.296875" style="135" customWidth="1"/>
    <col min="637" max="637" width="6.3984375" style="135" customWidth="1"/>
    <col min="638" max="638" width="0.69921875" style="135" customWidth="1"/>
    <col min="639" max="639" width="11.296875" style="135" customWidth="1"/>
    <col min="640" max="640" width="0.69921875" style="135" customWidth="1"/>
    <col min="641" max="641" width="11.296875" style="135" customWidth="1"/>
    <col min="642" max="642" width="0.69921875" style="135" customWidth="1"/>
    <col min="643" max="643" width="11.296875" style="135" customWidth="1"/>
    <col min="644" max="644" width="0.69921875" style="135" customWidth="1"/>
    <col min="645" max="645" width="11.296875" style="135" customWidth="1"/>
    <col min="646" max="646" width="8.296875" style="135"/>
    <col min="647" max="647" width="10.3984375" style="135" bestFit="1" customWidth="1"/>
    <col min="648" max="890" width="8.296875" style="135"/>
    <col min="891" max="891" width="1.3984375" style="135" customWidth="1"/>
    <col min="892" max="892" width="36.296875" style="135" customWidth="1"/>
    <col min="893" max="893" width="6.3984375" style="135" customWidth="1"/>
    <col min="894" max="894" width="0.69921875" style="135" customWidth="1"/>
    <col min="895" max="895" width="11.296875" style="135" customWidth="1"/>
    <col min="896" max="896" width="0.69921875" style="135" customWidth="1"/>
    <col min="897" max="897" width="11.296875" style="135" customWidth="1"/>
    <col min="898" max="898" width="0.69921875" style="135" customWidth="1"/>
    <col min="899" max="899" width="11.296875" style="135" customWidth="1"/>
    <col min="900" max="900" width="0.69921875" style="135" customWidth="1"/>
    <col min="901" max="901" width="11.296875" style="135" customWidth="1"/>
    <col min="902" max="902" width="8.296875" style="135"/>
    <col min="903" max="903" width="10.3984375" style="135" bestFit="1" customWidth="1"/>
    <col min="904" max="1146" width="8.296875" style="135"/>
    <col min="1147" max="1147" width="1.3984375" style="135" customWidth="1"/>
    <col min="1148" max="1148" width="36.296875" style="135" customWidth="1"/>
    <col min="1149" max="1149" width="6.3984375" style="135" customWidth="1"/>
    <col min="1150" max="1150" width="0.69921875" style="135" customWidth="1"/>
    <col min="1151" max="1151" width="11.296875" style="135" customWidth="1"/>
    <col min="1152" max="1152" width="0.69921875" style="135" customWidth="1"/>
    <col min="1153" max="1153" width="11.296875" style="135" customWidth="1"/>
    <col min="1154" max="1154" width="0.69921875" style="135" customWidth="1"/>
    <col min="1155" max="1155" width="11.296875" style="135" customWidth="1"/>
    <col min="1156" max="1156" width="0.69921875" style="135" customWidth="1"/>
    <col min="1157" max="1157" width="11.296875" style="135" customWidth="1"/>
    <col min="1158" max="1158" width="8.296875" style="135"/>
    <col min="1159" max="1159" width="10.3984375" style="135" bestFit="1" customWidth="1"/>
    <col min="1160" max="1402" width="8.296875" style="135"/>
    <col min="1403" max="1403" width="1.3984375" style="135" customWidth="1"/>
    <col min="1404" max="1404" width="36.296875" style="135" customWidth="1"/>
    <col min="1405" max="1405" width="6.3984375" style="135" customWidth="1"/>
    <col min="1406" max="1406" width="0.69921875" style="135" customWidth="1"/>
    <col min="1407" max="1407" width="11.296875" style="135" customWidth="1"/>
    <col min="1408" max="1408" width="0.69921875" style="135" customWidth="1"/>
    <col min="1409" max="1409" width="11.296875" style="135" customWidth="1"/>
    <col min="1410" max="1410" width="0.69921875" style="135" customWidth="1"/>
    <col min="1411" max="1411" width="11.296875" style="135" customWidth="1"/>
    <col min="1412" max="1412" width="0.69921875" style="135" customWidth="1"/>
    <col min="1413" max="1413" width="11.296875" style="135" customWidth="1"/>
    <col min="1414" max="1414" width="8.296875" style="135"/>
    <col min="1415" max="1415" width="10.3984375" style="135" bestFit="1" customWidth="1"/>
    <col min="1416" max="1658" width="8.296875" style="135"/>
    <col min="1659" max="1659" width="1.3984375" style="135" customWidth="1"/>
    <col min="1660" max="1660" width="36.296875" style="135" customWidth="1"/>
    <col min="1661" max="1661" width="6.3984375" style="135" customWidth="1"/>
    <col min="1662" max="1662" width="0.69921875" style="135" customWidth="1"/>
    <col min="1663" max="1663" width="11.296875" style="135" customWidth="1"/>
    <col min="1664" max="1664" width="0.69921875" style="135" customWidth="1"/>
    <col min="1665" max="1665" width="11.296875" style="135" customWidth="1"/>
    <col min="1666" max="1666" width="0.69921875" style="135" customWidth="1"/>
    <col min="1667" max="1667" width="11.296875" style="135" customWidth="1"/>
    <col min="1668" max="1668" width="0.69921875" style="135" customWidth="1"/>
    <col min="1669" max="1669" width="11.296875" style="135" customWidth="1"/>
    <col min="1670" max="1670" width="8.296875" style="135"/>
    <col min="1671" max="1671" width="10.3984375" style="135" bestFit="1" customWidth="1"/>
    <col min="1672" max="1914" width="8.296875" style="135"/>
    <col min="1915" max="1915" width="1.3984375" style="135" customWidth="1"/>
    <col min="1916" max="1916" width="36.296875" style="135" customWidth="1"/>
    <col min="1917" max="1917" width="6.3984375" style="135" customWidth="1"/>
    <col min="1918" max="1918" width="0.69921875" style="135" customWidth="1"/>
    <col min="1919" max="1919" width="11.296875" style="135" customWidth="1"/>
    <col min="1920" max="1920" width="0.69921875" style="135" customWidth="1"/>
    <col min="1921" max="1921" width="11.296875" style="135" customWidth="1"/>
    <col min="1922" max="1922" width="0.69921875" style="135" customWidth="1"/>
    <col min="1923" max="1923" width="11.296875" style="135" customWidth="1"/>
    <col min="1924" max="1924" width="0.69921875" style="135" customWidth="1"/>
    <col min="1925" max="1925" width="11.296875" style="135" customWidth="1"/>
    <col min="1926" max="1926" width="8.296875" style="135"/>
    <col min="1927" max="1927" width="10.3984375" style="135" bestFit="1" customWidth="1"/>
    <col min="1928" max="2170" width="8.296875" style="135"/>
    <col min="2171" max="2171" width="1.3984375" style="135" customWidth="1"/>
    <col min="2172" max="2172" width="36.296875" style="135" customWidth="1"/>
    <col min="2173" max="2173" width="6.3984375" style="135" customWidth="1"/>
    <col min="2174" max="2174" width="0.69921875" style="135" customWidth="1"/>
    <col min="2175" max="2175" width="11.296875" style="135" customWidth="1"/>
    <col min="2176" max="2176" width="0.69921875" style="135" customWidth="1"/>
    <col min="2177" max="2177" width="11.296875" style="135" customWidth="1"/>
    <col min="2178" max="2178" width="0.69921875" style="135" customWidth="1"/>
    <col min="2179" max="2179" width="11.296875" style="135" customWidth="1"/>
    <col min="2180" max="2180" width="0.69921875" style="135" customWidth="1"/>
    <col min="2181" max="2181" width="11.296875" style="135" customWidth="1"/>
    <col min="2182" max="2182" width="8.296875" style="135"/>
    <col min="2183" max="2183" width="10.3984375" style="135" bestFit="1" customWidth="1"/>
    <col min="2184" max="2426" width="8.296875" style="135"/>
    <col min="2427" max="2427" width="1.3984375" style="135" customWidth="1"/>
    <col min="2428" max="2428" width="36.296875" style="135" customWidth="1"/>
    <col min="2429" max="2429" width="6.3984375" style="135" customWidth="1"/>
    <col min="2430" max="2430" width="0.69921875" style="135" customWidth="1"/>
    <col min="2431" max="2431" width="11.296875" style="135" customWidth="1"/>
    <col min="2432" max="2432" width="0.69921875" style="135" customWidth="1"/>
    <col min="2433" max="2433" width="11.296875" style="135" customWidth="1"/>
    <col min="2434" max="2434" width="0.69921875" style="135" customWidth="1"/>
    <col min="2435" max="2435" width="11.296875" style="135" customWidth="1"/>
    <col min="2436" max="2436" width="0.69921875" style="135" customWidth="1"/>
    <col min="2437" max="2437" width="11.296875" style="135" customWidth="1"/>
    <col min="2438" max="2438" width="8.296875" style="135"/>
    <col min="2439" max="2439" width="10.3984375" style="135" bestFit="1" customWidth="1"/>
    <col min="2440" max="2682" width="8.296875" style="135"/>
    <col min="2683" max="2683" width="1.3984375" style="135" customWidth="1"/>
    <col min="2684" max="2684" width="36.296875" style="135" customWidth="1"/>
    <col min="2685" max="2685" width="6.3984375" style="135" customWidth="1"/>
    <col min="2686" max="2686" width="0.69921875" style="135" customWidth="1"/>
    <col min="2687" max="2687" width="11.296875" style="135" customWidth="1"/>
    <col min="2688" max="2688" width="0.69921875" style="135" customWidth="1"/>
    <col min="2689" max="2689" width="11.296875" style="135" customWidth="1"/>
    <col min="2690" max="2690" width="0.69921875" style="135" customWidth="1"/>
    <col min="2691" max="2691" width="11.296875" style="135" customWidth="1"/>
    <col min="2692" max="2692" width="0.69921875" style="135" customWidth="1"/>
    <col min="2693" max="2693" width="11.296875" style="135" customWidth="1"/>
    <col min="2694" max="2694" width="8.296875" style="135"/>
    <col min="2695" max="2695" width="10.3984375" style="135" bestFit="1" customWidth="1"/>
    <col min="2696" max="2938" width="8.296875" style="135"/>
    <col min="2939" max="2939" width="1.3984375" style="135" customWidth="1"/>
    <col min="2940" max="2940" width="36.296875" style="135" customWidth="1"/>
    <col min="2941" max="2941" width="6.3984375" style="135" customWidth="1"/>
    <col min="2942" max="2942" width="0.69921875" style="135" customWidth="1"/>
    <col min="2943" max="2943" width="11.296875" style="135" customWidth="1"/>
    <col min="2944" max="2944" width="0.69921875" style="135" customWidth="1"/>
    <col min="2945" max="2945" width="11.296875" style="135" customWidth="1"/>
    <col min="2946" max="2946" width="0.69921875" style="135" customWidth="1"/>
    <col min="2947" max="2947" width="11.296875" style="135" customWidth="1"/>
    <col min="2948" max="2948" width="0.69921875" style="135" customWidth="1"/>
    <col min="2949" max="2949" width="11.296875" style="135" customWidth="1"/>
    <col min="2950" max="2950" width="8.296875" style="135"/>
    <col min="2951" max="2951" width="10.3984375" style="135" bestFit="1" customWidth="1"/>
    <col min="2952" max="3194" width="8.296875" style="135"/>
    <col min="3195" max="3195" width="1.3984375" style="135" customWidth="1"/>
    <col min="3196" max="3196" width="36.296875" style="135" customWidth="1"/>
    <col min="3197" max="3197" width="6.3984375" style="135" customWidth="1"/>
    <col min="3198" max="3198" width="0.69921875" style="135" customWidth="1"/>
    <col min="3199" max="3199" width="11.296875" style="135" customWidth="1"/>
    <col min="3200" max="3200" width="0.69921875" style="135" customWidth="1"/>
    <col min="3201" max="3201" width="11.296875" style="135" customWidth="1"/>
    <col min="3202" max="3202" width="0.69921875" style="135" customWidth="1"/>
    <col min="3203" max="3203" width="11.296875" style="135" customWidth="1"/>
    <col min="3204" max="3204" width="0.69921875" style="135" customWidth="1"/>
    <col min="3205" max="3205" width="11.296875" style="135" customWidth="1"/>
    <col min="3206" max="3206" width="8.296875" style="135"/>
    <col min="3207" max="3207" width="10.3984375" style="135" bestFit="1" customWidth="1"/>
    <col min="3208" max="3450" width="8.296875" style="135"/>
    <col min="3451" max="3451" width="1.3984375" style="135" customWidth="1"/>
    <col min="3452" max="3452" width="36.296875" style="135" customWidth="1"/>
    <col min="3453" max="3453" width="6.3984375" style="135" customWidth="1"/>
    <col min="3454" max="3454" width="0.69921875" style="135" customWidth="1"/>
    <col min="3455" max="3455" width="11.296875" style="135" customWidth="1"/>
    <col min="3456" max="3456" width="0.69921875" style="135" customWidth="1"/>
    <col min="3457" max="3457" width="11.296875" style="135" customWidth="1"/>
    <col min="3458" max="3458" width="0.69921875" style="135" customWidth="1"/>
    <col min="3459" max="3459" width="11.296875" style="135" customWidth="1"/>
    <col min="3460" max="3460" width="0.69921875" style="135" customWidth="1"/>
    <col min="3461" max="3461" width="11.296875" style="135" customWidth="1"/>
    <col min="3462" max="3462" width="8.296875" style="135"/>
    <col min="3463" max="3463" width="10.3984375" style="135" bestFit="1" customWidth="1"/>
    <col min="3464" max="3706" width="8.296875" style="135"/>
    <col min="3707" max="3707" width="1.3984375" style="135" customWidth="1"/>
    <col min="3708" max="3708" width="36.296875" style="135" customWidth="1"/>
    <col min="3709" max="3709" width="6.3984375" style="135" customWidth="1"/>
    <col min="3710" max="3710" width="0.69921875" style="135" customWidth="1"/>
    <col min="3711" max="3711" width="11.296875" style="135" customWidth="1"/>
    <col min="3712" max="3712" width="0.69921875" style="135" customWidth="1"/>
    <col min="3713" max="3713" width="11.296875" style="135" customWidth="1"/>
    <col min="3714" max="3714" width="0.69921875" style="135" customWidth="1"/>
    <col min="3715" max="3715" width="11.296875" style="135" customWidth="1"/>
    <col min="3716" max="3716" width="0.69921875" style="135" customWidth="1"/>
    <col min="3717" max="3717" width="11.296875" style="135" customWidth="1"/>
    <col min="3718" max="3718" width="8.296875" style="135"/>
    <col min="3719" max="3719" width="10.3984375" style="135" bestFit="1" customWidth="1"/>
    <col min="3720" max="3962" width="8.296875" style="135"/>
    <col min="3963" max="3963" width="1.3984375" style="135" customWidth="1"/>
    <col min="3964" max="3964" width="36.296875" style="135" customWidth="1"/>
    <col min="3965" max="3965" width="6.3984375" style="135" customWidth="1"/>
    <col min="3966" max="3966" width="0.69921875" style="135" customWidth="1"/>
    <col min="3967" max="3967" width="11.296875" style="135" customWidth="1"/>
    <col min="3968" max="3968" width="0.69921875" style="135" customWidth="1"/>
    <col min="3969" max="3969" width="11.296875" style="135" customWidth="1"/>
    <col min="3970" max="3970" width="0.69921875" style="135" customWidth="1"/>
    <col min="3971" max="3971" width="11.296875" style="135" customWidth="1"/>
    <col min="3972" max="3972" width="0.69921875" style="135" customWidth="1"/>
    <col min="3973" max="3973" width="11.296875" style="135" customWidth="1"/>
    <col min="3974" max="3974" width="8.296875" style="135"/>
    <col min="3975" max="3975" width="10.3984375" style="135" bestFit="1" customWidth="1"/>
    <col min="3976" max="4218" width="8.296875" style="135"/>
    <col min="4219" max="4219" width="1.3984375" style="135" customWidth="1"/>
    <col min="4220" max="4220" width="36.296875" style="135" customWidth="1"/>
    <col min="4221" max="4221" width="6.3984375" style="135" customWidth="1"/>
    <col min="4222" max="4222" width="0.69921875" style="135" customWidth="1"/>
    <col min="4223" max="4223" width="11.296875" style="135" customWidth="1"/>
    <col min="4224" max="4224" width="0.69921875" style="135" customWidth="1"/>
    <col min="4225" max="4225" width="11.296875" style="135" customWidth="1"/>
    <col min="4226" max="4226" width="0.69921875" style="135" customWidth="1"/>
    <col min="4227" max="4227" width="11.296875" style="135" customWidth="1"/>
    <col min="4228" max="4228" width="0.69921875" style="135" customWidth="1"/>
    <col min="4229" max="4229" width="11.296875" style="135" customWidth="1"/>
    <col min="4230" max="4230" width="8.296875" style="135"/>
    <col min="4231" max="4231" width="10.3984375" style="135" bestFit="1" customWidth="1"/>
    <col min="4232" max="4474" width="8.296875" style="135"/>
    <col min="4475" max="4475" width="1.3984375" style="135" customWidth="1"/>
    <col min="4476" max="4476" width="36.296875" style="135" customWidth="1"/>
    <col min="4477" max="4477" width="6.3984375" style="135" customWidth="1"/>
    <col min="4478" max="4478" width="0.69921875" style="135" customWidth="1"/>
    <col min="4479" max="4479" width="11.296875" style="135" customWidth="1"/>
    <col min="4480" max="4480" width="0.69921875" style="135" customWidth="1"/>
    <col min="4481" max="4481" width="11.296875" style="135" customWidth="1"/>
    <col min="4482" max="4482" width="0.69921875" style="135" customWidth="1"/>
    <col min="4483" max="4483" width="11.296875" style="135" customWidth="1"/>
    <col min="4484" max="4484" width="0.69921875" style="135" customWidth="1"/>
    <col min="4485" max="4485" width="11.296875" style="135" customWidth="1"/>
    <col min="4486" max="4486" width="8.296875" style="135"/>
    <col min="4487" max="4487" width="10.3984375" style="135" bestFit="1" customWidth="1"/>
    <col min="4488" max="4730" width="8.296875" style="135"/>
    <col min="4731" max="4731" width="1.3984375" style="135" customWidth="1"/>
    <col min="4732" max="4732" width="36.296875" style="135" customWidth="1"/>
    <col min="4733" max="4733" width="6.3984375" style="135" customWidth="1"/>
    <col min="4734" max="4734" width="0.69921875" style="135" customWidth="1"/>
    <col min="4735" max="4735" width="11.296875" style="135" customWidth="1"/>
    <col min="4736" max="4736" width="0.69921875" style="135" customWidth="1"/>
    <col min="4737" max="4737" width="11.296875" style="135" customWidth="1"/>
    <col min="4738" max="4738" width="0.69921875" style="135" customWidth="1"/>
    <col min="4739" max="4739" width="11.296875" style="135" customWidth="1"/>
    <col min="4740" max="4740" width="0.69921875" style="135" customWidth="1"/>
    <col min="4741" max="4741" width="11.296875" style="135" customWidth="1"/>
    <col min="4742" max="4742" width="8.296875" style="135"/>
    <col min="4743" max="4743" width="10.3984375" style="135" bestFit="1" customWidth="1"/>
    <col min="4744" max="4986" width="8.296875" style="135"/>
    <col min="4987" max="4987" width="1.3984375" style="135" customWidth="1"/>
    <col min="4988" max="4988" width="36.296875" style="135" customWidth="1"/>
    <col min="4989" max="4989" width="6.3984375" style="135" customWidth="1"/>
    <col min="4990" max="4990" width="0.69921875" style="135" customWidth="1"/>
    <col min="4991" max="4991" width="11.296875" style="135" customWidth="1"/>
    <col min="4992" max="4992" width="0.69921875" style="135" customWidth="1"/>
    <col min="4993" max="4993" width="11.296875" style="135" customWidth="1"/>
    <col min="4994" max="4994" width="0.69921875" style="135" customWidth="1"/>
    <col min="4995" max="4995" width="11.296875" style="135" customWidth="1"/>
    <col min="4996" max="4996" width="0.69921875" style="135" customWidth="1"/>
    <col min="4997" max="4997" width="11.296875" style="135" customWidth="1"/>
    <col min="4998" max="4998" width="8.296875" style="135"/>
    <col min="4999" max="4999" width="10.3984375" style="135" bestFit="1" customWidth="1"/>
    <col min="5000" max="5242" width="8.296875" style="135"/>
    <col min="5243" max="5243" width="1.3984375" style="135" customWidth="1"/>
    <col min="5244" max="5244" width="36.296875" style="135" customWidth="1"/>
    <col min="5245" max="5245" width="6.3984375" style="135" customWidth="1"/>
    <col min="5246" max="5246" width="0.69921875" style="135" customWidth="1"/>
    <col min="5247" max="5247" width="11.296875" style="135" customWidth="1"/>
    <col min="5248" max="5248" width="0.69921875" style="135" customWidth="1"/>
    <col min="5249" max="5249" width="11.296875" style="135" customWidth="1"/>
    <col min="5250" max="5250" width="0.69921875" style="135" customWidth="1"/>
    <col min="5251" max="5251" width="11.296875" style="135" customWidth="1"/>
    <col min="5252" max="5252" width="0.69921875" style="135" customWidth="1"/>
    <col min="5253" max="5253" width="11.296875" style="135" customWidth="1"/>
    <col min="5254" max="5254" width="8.296875" style="135"/>
    <col min="5255" max="5255" width="10.3984375" style="135" bestFit="1" customWidth="1"/>
    <col min="5256" max="5498" width="8.296875" style="135"/>
    <col min="5499" max="5499" width="1.3984375" style="135" customWidth="1"/>
    <col min="5500" max="5500" width="36.296875" style="135" customWidth="1"/>
    <col min="5501" max="5501" width="6.3984375" style="135" customWidth="1"/>
    <col min="5502" max="5502" width="0.69921875" style="135" customWidth="1"/>
    <col min="5503" max="5503" width="11.296875" style="135" customWidth="1"/>
    <col min="5504" max="5504" width="0.69921875" style="135" customWidth="1"/>
    <col min="5505" max="5505" width="11.296875" style="135" customWidth="1"/>
    <col min="5506" max="5506" width="0.69921875" style="135" customWidth="1"/>
    <col min="5507" max="5507" width="11.296875" style="135" customWidth="1"/>
    <col min="5508" max="5508" width="0.69921875" style="135" customWidth="1"/>
    <col min="5509" max="5509" width="11.296875" style="135" customWidth="1"/>
    <col min="5510" max="5510" width="8.296875" style="135"/>
    <col min="5511" max="5511" width="10.3984375" style="135" bestFit="1" customWidth="1"/>
    <col min="5512" max="5754" width="8.296875" style="135"/>
    <col min="5755" max="5755" width="1.3984375" style="135" customWidth="1"/>
    <col min="5756" max="5756" width="36.296875" style="135" customWidth="1"/>
    <col min="5757" max="5757" width="6.3984375" style="135" customWidth="1"/>
    <col min="5758" max="5758" width="0.69921875" style="135" customWidth="1"/>
    <col min="5759" max="5759" width="11.296875" style="135" customWidth="1"/>
    <col min="5760" max="5760" width="0.69921875" style="135" customWidth="1"/>
    <col min="5761" max="5761" width="11.296875" style="135" customWidth="1"/>
    <col min="5762" max="5762" width="0.69921875" style="135" customWidth="1"/>
    <col min="5763" max="5763" width="11.296875" style="135" customWidth="1"/>
    <col min="5764" max="5764" width="0.69921875" style="135" customWidth="1"/>
    <col min="5765" max="5765" width="11.296875" style="135" customWidth="1"/>
    <col min="5766" max="5766" width="8.296875" style="135"/>
    <col min="5767" max="5767" width="10.3984375" style="135" bestFit="1" customWidth="1"/>
    <col min="5768" max="6010" width="8.296875" style="135"/>
    <col min="6011" max="6011" width="1.3984375" style="135" customWidth="1"/>
    <col min="6012" max="6012" width="36.296875" style="135" customWidth="1"/>
    <col min="6013" max="6013" width="6.3984375" style="135" customWidth="1"/>
    <col min="6014" max="6014" width="0.69921875" style="135" customWidth="1"/>
    <col min="6015" max="6015" width="11.296875" style="135" customWidth="1"/>
    <col min="6016" max="6016" width="0.69921875" style="135" customWidth="1"/>
    <col min="6017" max="6017" width="11.296875" style="135" customWidth="1"/>
    <col min="6018" max="6018" width="0.69921875" style="135" customWidth="1"/>
    <col min="6019" max="6019" width="11.296875" style="135" customWidth="1"/>
    <col min="6020" max="6020" width="0.69921875" style="135" customWidth="1"/>
    <col min="6021" max="6021" width="11.296875" style="135" customWidth="1"/>
    <col min="6022" max="6022" width="8.296875" style="135"/>
    <col min="6023" max="6023" width="10.3984375" style="135" bestFit="1" customWidth="1"/>
    <col min="6024" max="6266" width="8.296875" style="135"/>
    <col min="6267" max="6267" width="1.3984375" style="135" customWidth="1"/>
    <col min="6268" max="6268" width="36.296875" style="135" customWidth="1"/>
    <col min="6269" max="6269" width="6.3984375" style="135" customWidth="1"/>
    <col min="6270" max="6270" width="0.69921875" style="135" customWidth="1"/>
    <col min="6271" max="6271" width="11.296875" style="135" customWidth="1"/>
    <col min="6272" max="6272" width="0.69921875" style="135" customWidth="1"/>
    <col min="6273" max="6273" width="11.296875" style="135" customWidth="1"/>
    <col min="6274" max="6274" width="0.69921875" style="135" customWidth="1"/>
    <col min="6275" max="6275" width="11.296875" style="135" customWidth="1"/>
    <col min="6276" max="6276" width="0.69921875" style="135" customWidth="1"/>
    <col min="6277" max="6277" width="11.296875" style="135" customWidth="1"/>
    <col min="6278" max="6278" width="8.296875" style="135"/>
    <col min="6279" max="6279" width="10.3984375" style="135" bestFit="1" customWidth="1"/>
    <col min="6280" max="6522" width="8.296875" style="135"/>
    <col min="6523" max="6523" width="1.3984375" style="135" customWidth="1"/>
    <col min="6524" max="6524" width="36.296875" style="135" customWidth="1"/>
    <col min="6525" max="6525" width="6.3984375" style="135" customWidth="1"/>
    <col min="6526" max="6526" width="0.69921875" style="135" customWidth="1"/>
    <col min="6527" max="6527" width="11.296875" style="135" customWidth="1"/>
    <col min="6528" max="6528" width="0.69921875" style="135" customWidth="1"/>
    <col min="6529" max="6529" width="11.296875" style="135" customWidth="1"/>
    <col min="6530" max="6530" width="0.69921875" style="135" customWidth="1"/>
    <col min="6531" max="6531" width="11.296875" style="135" customWidth="1"/>
    <col min="6532" max="6532" width="0.69921875" style="135" customWidth="1"/>
    <col min="6533" max="6533" width="11.296875" style="135" customWidth="1"/>
    <col min="6534" max="6534" width="8.296875" style="135"/>
    <col min="6535" max="6535" width="10.3984375" style="135" bestFit="1" customWidth="1"/>
    <col min="6536" max="6778" width="8.296875" style="135"/>
    <col min="6779" max="6779" width="1.3984375" style="135" customWidth="1"/>
    <col min="6780" max="6780" width="36.296875" style="135" customWidth="1"/>
    <col min="6781" max="6781" width="6.3984375" style="135" customWidth="1"/>
    <col min="6782" max="6782" width="0.69921875" style="135" customWidth="1"/>
    <col min="6783" max="6783" width="11.296875" style="135" customWidth="1"/>
    <col min="6784" max="6784" width="0.69921875" style="135" customWidth="1"/>
    <col min="6785" max="6785" width="11.296875" style="135" customWidth="1"/>
    <col min="6786" max="6786" width="0.69921875" style="135" customWidth="1"/>
    <col min="6787" max="6787" width="11.296875" style="135" customWidth="1"/>
    <col min="6788" max="6788" width="0.69921875" style="135" customWidth="1"/>
    <col min="6789" max="6789" width="11.296875" style="135" customWidth="1"/>
    <col min="6790" max="6790" width="8.296875" style="135"/>
    <col min="6791" max="6791" width="10.3984375" style="135" bestFit="1" customWidth="1"/>
    <col min="6792" max="7034" width="8.296875" style="135"/>
    <col min="7035" max="7035" width="1.3984375" style="135" customWidth="1"/>
    <col min="7036" max="7036" width="36.296875" style="135" customWidth="1"/>
    <col min="7037" max="7037" width="6.3984375" style="135" customWidth="1"/>
    <col min="7038" max="7038" width="0.69921875" style="135" customWidth="1"/>
    <col min="7039" max="7039" width="11.296875" style="135" customWidth="1"/>
    <col min="7040" max="7040" width="0.69921875" style="135" customWidth="1"/>
    <col min="7041" max="7041" width="11.296875" style="135" customWidth="1"/>
    <col min="7042" max="7042" width="0.69921875" style="135" customWidth="1"/>
    <col min="7043" max="7043" width="11.296875" style="135" customWidth="1"/>
    <col min="7044" max="7044" width="0.69921875" style="135" customWidth="1"/>
    <col min="7045" max="7045" width="11.296875" style="135" customWidth="1"/>
    <col min="7046" max="7046" width="8.296875" style="135"/>
    <col min="7047" max="7047" width="10.3984375" style="135" bestFit="1" customWidth="1"/>
    <col min="7048" max="7290" width="8.296875" style="135"/>
    <col min="7291" max="7291" width="1.3984375" style="135" customWidth="1"/>
    <col min="7292" max="7292" width="36.296875" style="135" customWidth="1"/>
    <col min="7293" max="7293" width="6.3984375" style="135" customWidth="1"/>
    <col min="7294" max="7294" width="0.69921875" style="135" customWidth="1"/>
    <col min="7295" max="7295" width="11.296875" style="135" customWidth="1"/>
    <col min="7296" max="7296" width="0.69921875" style="135" customWidth="1"/>
    <col min="7297" max="7297" width="11.296875" style="135" customWidth="1"/>
    <col min="7298" max="7298" width="0.69921875" style="135" customWidth="1"/>
    <col min="7299" max="7299" width="11.296875" style="135" customWidth="1"/>
    <col min="7300" max="7300" width="0.69921875" style="135" customWidth="1"/>
    <col min="7301" max="7301" width="11.296875" style="135" customWidth="1"/>
    <col min="7302" max="7302" width="8.296875" style="135"/>
    <col min="7303" max="7303" width="10.3984375" style="135" bestFit="1" customWidth="1"/>
    <col min="7304" max="7546" width="8.296875" style="135"/>
    <col min="7547" max="7547" width="1.3984375" style="135" customWidth="1"/>
    <col min="7548" max="7548" width="36.296875" style="135" customWidth="1"/>
    <col min="7549" max="7549" width="6.3984375" style="135" customWidth="1"/>
    <col min="7550" max="7550" width="0.69921875" style="135" customWidth="1"/>
    <col min="7551" max="7551" width="11.296875" style="135" customWidth="1"/>
    <col min="7552" max="7552" width="0.69921875" style="135" customWidth="1"/>
    <col min="7553" max="7553" width="11.296875" style="135" customWidth="1"/>
    <col min="7554" max="7554" width="0.69921875" style="135" customWidth="1"/>
    <col min="7555" max="7555" width="11.296875" style="135" customWidth="1"/>
    <col min="7556" max="7556" width="0.69921875" style="135" customWidth="1"/>
    <col min="7557" max="7557" width="11.296875" style="135" customWidth="1"/>
    <col min="7558" max="7558" width="8.296875" style="135"/>
    <col min="7559" max="7559" width="10.3984375" style="135" bestFit="1" customWidth="1"/>
    <col min="7560" max="7802" width="8.296875" style="135"/>
    <col min="7803" max="7803" width="1.3984375" style="135" customWidth="1"/>
    <col min="7804" max="7804" width="36.296875" style="135" customWidth="1"/>
    <col min="7805" max="7805" width="6.3984375" style="135" customWidth="1"/>
    <col min="7806" max="7806" width="0.69921875" style="135" customWidth="1"/>
    <col min="7807" max="7807" width="11.296875" style="135" customWidth="1"/>
    <col min="7808" max="7808" width="0.69921875" style="135" customWidth="1"/>
    <col min="7809" max="7809" width="11.296875" style="135" customWidth="1"/>
    <col min="7810" max="7810" width="0.69921875" style="135" customWidth="1"/>
    <col min="7811" max="7811" width="11.296875" style="135" customWidth="1"/>
    <col min="7812" max="7812" width="0.69921875" style="135" customWidth="1"/>
    <col min="7813" max="7813" width="11.296875" style="135" customWidth="1"/>
    <col min="7814" max="7814" width="8.296875" style="135"/>
    <col min="7815" max="7815" width="10.3984375" style="135" bestFit="1" customWidth="1"/>
    <col min="7816" max="8058" width="8.296875" style="135"/>
    <col min="8059" max="8059" width="1.3984375" style="135" customWidth="1"/>
    <col min="8060" max="8060" width="36.296875" style="135" customWidth="1"/>
    <col min="8061" max="8061" width="6.3984375" style="135" customWidth="1"/>
    <col min="8062" max="8062" width="0.69921875" style="135" customWidth="1"/>
    <col min="8063" max="8063" width="11.296875" style="135" customWidth="1"/>
    <col min="8064" max="8064" width="0.69921875" style="135" customWidth="1"/>
    <col min="8065" max="8065" width="11.296875" style="135" customWidth="1"/>
    <col min="8066" max="8066" width="0.69921875" style="135" customWidth="1"/>
    <col min="8067" max="8067" width="11.296875" style="135" customWidth="1"/>
    <col min="8068" max="8068" width="0.69921875" style="135" customWidth="1"/>
    <col min="8069" max="8069" width="11.296875" style="135" customWidth="1"/>
    <col min="8070" max="8070" width="8.296875" style="135"/>
    <col min="8071" max="8071" width="10.3984375" style="135" bestFit="1" customWidth="1"/>
    <col min="8072" max="8314" width="8.296875" style="135"/>
    <col min="8315" max="8315" width="1.3984375" style="135" customWidth="1"/>
    <col min="8316" max="8316" width="36.296875" style="135" customWidth="1"/>
    <col min="8317" max="8317" width="6.3984375" style="135" customWidth="1"/>
    <col min="8318" max="8318" width="0.69921875" style="135" customWidth="1"/>
    <col min="8319" max="8319" width="11.296875" style="135" customWidth="1"/>
    <col min="8320" max="8320" width="0.69921875" style="135" customWidth="1"/>
    <col min="8321" max="8321" width="11.296875" style="135" customWidth="1"/>
    <col min="8322" max="8322" width="0.69921875" style="135" customWidth="1"/>
    <col min="8323" max="8323" width="11.296875" style="135" customWidth="1"/>
    <col min="8324" max="8324" width="0.69921875" style="135" customWidth="1"/>
    <col min="8325" max="8325" width="11.296875" style="135" customWidth="1"/>
    <col min="8326" max="8326" width="8.296875" style="135"/>
    <col min="8327" max="8327" width="10.3984375" style="135" bestFit="1" customWidth="1"/>
    <col min="8328" max="8570" width="8.296875" style="135"/>
    <col min="8571" max="8571" width="1.3984375" style="135" customWidth="1"/>
    <col min="8572" max="8572" width="36.296875" style="135" customWidth="1"/>
    <col min="8573" max="8573" width="6.3984375" style="135" customWidth="1"/>
    <col min="8574" max="8574" width="0.69921875" style="135" customWidth="1"/>
    <col min="8575" max="8575" width="11.296875" style="135" customWidth="1"/>
    <col min="8576" max="8576" width="0.69921875" style="135" customWidth="1"/>
    <col min="8577" max="8577" width="11.296875" style="135" customWidth="1"/>
    <col min="8578" max="8578" width="0.69921875" style="135" customWidth="1"/>
    <col min="8579" max="8579" width="11.296875" style="135" customWidth="1"/>
    <col min="8580" max="8580" width="0.69921875" style="135" customWidth="1"/>
    <col min="8581" max="8581" width="11.296875" style="135" customWidth="1"/>
    <col min="8582" max="8582" width="8.296875" style="135"/>
    <col min="8583" max="8583" width="10.3984375" style="135" bestFit="1" customWidth="1"/>
    <col min="8584" max="8826" width="8.296875" style="135"/>
    <col min="8827" max="8827" width="1.3984375" style="135" customWidth="1"/>
    <col min="8828" max="8828" width="36.296875" style="135" customWidth="1"/>
    <col min="8829" max="8829" width="6.3984375" style="135" customWidth="1"/>
    <col min="8830" max="8830" width="0.69921875" style="135" customWidth="1"/>
    <col min="8831" max="8831" width="11.296875" style="135" customWidth="1"/>
    <col min="8832" max="8832" width="0.69921875" style="135" customWidth="1"/>
    <col min="8833" max="8833" width="11.296875" style="135" customWidth="1"/>
    <col min="8834" max="8834" width="0.69921875" style="135" customWidth="1"/>
    <col min="8835" max="8835" width="11.296875" style="135" customWidth="1"/>
    <col min="8836" max="8836" width="0.69921875" style="135" customWidth="1"/>
    <col min="8837" max="8837" width="11.296875" style="135" customWidth="1"/>
    <col min="8838" max="8838" width="8.296875" style="135"/>
    <col min="8839" max="8839" width="10.3984375" style="135" bestFit="1" customWidth="1"/>
    <col min="8840" max="9082" width="8.296875" style="135"/>
    <col min="9083" max="9083" width="1.3984375" style="135" customWidth="1"/>
    <col min="9084" max="9084" width="36.296875" style="135" customWidth="1"/>
    <col min="9085" max="9085" width="6.3984375" style="135" customWidth="1"/>
    <col min="9086" max="9086" width="0.69921875" style="135" customWidth="1"/>
    <col min="9087" max="9087" width="11.296875" style="135" customWidth="1"/>
    <col min="9088" max="9088" width="0.69921875" style="135" customWidth="1"/>
    <col min="9089" max="9089" width="11.296875" style="135" customWidth="1"/>
    <col min="9090" max="9090" width="0.69921875" style="135" customWidth="1"/>
    <col min="9091" max="9091" width="11.296875" style="135" customWidth="1"/>
    <col min="9092" max="9092" width="0.69921875" style="135" customWidth="1"/>
    <col min="9093" max="9093" width="11.296875" style="135" customWidth="1"/>
    <col min="9094" max="9094" width="8.296875" style="135"/>
    <col min="9095" max="9095" width="10.3984375" style="135" bestFit="1" customWidth="1"/>
    <col min="9096" max="9338" width="8.296875" style="135"/>
    <col min="9339" max="9339" width="1.3984375" style="135" customWidth="1"/>
    <col min="9340" max="9340" width="36.296875" style="135" customWidth="1"/>
    <col min="9341" max="9341" width="6.3984375" style="135" customWidth="1"/>
    <col min="9342" max="9342" width="0.69921875" style="135" customWidth="1"/>
    <col min="9343" max="9343" width="11.296875" style="135" customWidth="1"/>
    <col min="9344" max="9344" width="0.69921875" style="135" customWidth="1"/>
    <col min="9345" max="9345" width="11.296875" style="135" customWidth="1"/>
    <col min="9346" max="9346" width="0.69921875" style="135" customWidth="1"/>
    <col min="9347" max="9347" width="11.296875" style="135" customWidth="1"/>
    <col min="9348" max="9348" width="0.69921875" style="135" customWidth="1"/>
    <col min="9349" max="9349" width="11.296875" style="135" customWidth="1"/>
    <col min="9350" max="9350" width="8.296875" style="135"/>
    <col min="9351" max="9351" width="10.3984375" style="135" bestFit="1" customWidth="1"/>
    <col min="9352" max="9594" width="8.296875" style="135"/>
    <col min="9595" max="9595" width="1.3984375" style="135" customWidth="1"/>
    <col min="9596" max="9596" width="36.296875" style="135" customWidth="1"/>
    <col min="9597" max="9597" width="6.3984375" style="135" customWidth="1"/>
    <col min="9598" max="9598" width="0.69921875" style="135" customWidth="1"/>
    <col min="9599" max="9599" width="11.296875" style="135" customWidth="1"/>
    <col min="9600" max="9600" width="0.69921875" style="135" customWidth="1"/>
    <col min="9601" max="9601" width="11.296875" style="135" customWidth="1"/>
    <col min="9602" max="9602" width="0.69921875" style="135" customWidth="1"/>
    <col min="9603" max="9603" width="11.296875" style="135" customWidth="1"/>
    <col min="9604" max="9604" width="0.69921875" style="135" customWidth="1"/>
    <col min="9605" max="9605" width="11.296875" style="135" customWidth="1"/>
    <col min="9606" max="9606" width="8.296875" style="135"/>
    <col min="9607" max="9607" width="10.3984375" style="135" bestFit="1" customWidth="1"/>
    <col min="9608" max="9850" width="8.296875" style="135"/>
    <col min="9851" max="9851" width="1.3984375" style="135" customWidth="1"/>
    <col min="9852" max="9852" width="36.296875" style="135" customWidth="1"/>
    <col min="9853" max="9853" width="6.3984375" style="135" customWidth="1"/>
    <col min="9854" max="9854" width="0.69921875" style="135" customWidth="1"/>
    <col min="9855" max="9855" width="11.296875" style="135" customWidth="1"/>
    <col min="9856" max="9856" width="0.69921875" style="135" customWidth="1"/>
    <col min="9857" max="9857" width="11.296875" style="135" customWidth="1"/>
    <col min="9858" max="9858" width="0.69921875" style="135" customWidth="1"/>
    <col min="9859" max="9859" width="11.296875" style="135" customWidth="1"/>
    <col min="9860" max="9860" width="0.69921875" style="135" customWidth="1"/>
    <col min="9861" max="9861" width="11.296875" style="135" customWidth="1"/>
    <col min="9862" max="9862" width="8.296875" style="135"/>
    <col min="9863" max="9863" width="10.3984375" style="135" bestFit="1" customWidth="1"/>
    <col min="9864" max="10106" width="8.296875" style="135"/>
    <col min="10107" max="10107" width="1.3984375" style="135" customWidth="1"/>
    <col min="10108" max="10108" width="36.296875" style="135" customWidth="1"/>
    <col min="10109" max="10109" width="6.3984375" style="135" customWidth="1"/>
    <col min="10110" max="10110" width="0.69921875" style="135" customWidth="1"/>
    <col min="10111" max="10111" width="11.296875" style="135" customWidth="1"/>
    <col min="10112" max="10112" width="0.69921875" style="135" customWidth="1"/>
    <col min="10113" max="10113" width="11.296875" style="135" customWidth="1"/>
    <col min="10114" max="10114" width="0.69921875" style="135" customWidth="1"/>
    <col min="10115" max="10115" width="11.296875" style="135" customWidth="1"/>
    <col min="10116" max="10116" width="0.69921875" style="135" customWidth="1"/>
    <col min="10117" max="10117" width="11.296875" style="135" customWidth="1"/>
    <col min="10118" max="10118" width="8.296875" style="135"/>
    <col min="10119" max="10119" width="10.3984375" style="135" bestFit="1" customWidth="1"/>
    <col min="10120" max="10362" width="8.296875" style="135"/>
    <col min="10363" max="10363" width="1.3984375" style="135" customWidth="1"/>
    <col min="10364" max="10364" width="36.296875" style="135" customWidth="1"/>
    <col min="10365" max="10365" width="6.3984375" style="135" customWidth="1"/>
    <col min="10366" max="10366" width="0.69921875" style="135" customWidth="1"/>
    <col min="10367" max="10367" width="11.296875" style="135" customWidth="1"/>
    <col min="10368" max="10368" width="0.69921875" style="135" customWidth="1"/>
    <col min="10369" max="10369" width="11.296875" style="135" customWidth="1"/>
    <col min="10370" max="10370" width="0.69921875" style="135" customWidth="1"/>
    <col min="10371" max="10371" width="11.296875" style="135" customWidth="1"/>
    <col min="10372" max="10372" width="0.69921875" style="135" customWidth="1"/>
    <col min="10373" max="10373" width="11.296875" style="135" customWidth="1"/>
    <col min="10374" max="10374" width="8.296875" style="135"/>
    <col min="10375" max="10375" width="10.3984375" style="135" bestFit="1" customWidth="1"/>
    <col min="10376" max="10618" width="8.296875" style="135"/>
    <col min="10619" max="10619" width="1.3984375" style="135" customWidth="1"/>
    <col min="10620" max="10620" width="36.296875" style="135" customWidth="1"/>
    <col min="10621" max="10621" width="6.3984375" style="135" customWidth="1"/>
    <col min="10622" max="10622" width="0.69921875" style="135" customWidth="1"/>
    <col min="10623" max="10623" width="11.296875" style="135" customWidth="1"/>
    <col min="10624" max="10624" width="0.69921875" style="135" customWidth="1"/>
    <col min="10625" max="10625" width="11.296875" style="135" customWidth="1"/>
    <col min="10626" max="10626" width="0.69921875" style="135" customWidth="1"/>
    <col min="10627" max="10627" width="11.296875" style="135" customWidth="1"/>
    <col min="10628" max="10628" width="0.69921875" style="135" customWidth="1"/>
    <col min="10629" max="10629" width="11.296875" style="135" customWidth="1"/>
    <col min="10630" max="10630" width="8.296875" style="135"/>
    <col min="10631" max="10631" width="10.3984375" style="135" bestFit="1" customWidth="1"/>
    <col min="10632" max="10874" width="8.296875" style="135"/>
    <col min="10875" max="10875" width="1.3984375" style="135" customWidth="1"/>
    <col min="10876" max="10876" width="36.296875" style="135" customWidth="1"/>
    <col min="10877" max="10877" width="6.3984375" style="135" customWidth="1"/>
    <col min="10878" max="10878" width="0.69921875" style="135" customWidth="1"/>
    <col min="10879" max="10879" width="11.296875" style="135" customWidth="1"/>
    <col min="10880" max="10880" width="0.69921875" style="135" customWidth="1"/>
    <col min="10881" max="10881" width="11.296875" style="135" customWidth="1"/>
    <col min="10882" max="10882" width="0.69921875" style="135" customWidth="1"/>
    <col min="10883" max="10883" width="11.296875" style="135" customWidth="1"/>
    <col min="10884" max="10884" width="0.69921875" style="135" customWidth="1"/>
    <col min="10885" max="10885" width="11.296875" style="135" customWidth="1"/>
    <col min="10886" max="10886" width="8.296875" style="135"/>
    <col min="10887" max="10887" width="10.3984375" style="135" bestFit="1" customWidth="1"/>
    <col min="10888" max="11130" width="8.296875" style="135"/>
    <col min="11131" max="11131" width="1.3984375" style="135" customWidth="1"/>
    <col min="11132" max="11132" width="36.296875" style="135" customWidth="1"/>
    <col min="11133" max="11133" width="6.3984375" style="135" customWidth="1"/>
    <col min="11134" max="11134" width="0.69921875" style="135" customWidth="1"/>
    <col min="11135" max="11135" width="11.296875" style="135" customWidth="1"/>
    <col min="11136" max="11136" width="0.69921875" style="135" customWidth="1"/>
    <col min="11137" max="11137" width="11.296875" style="135" customWidth="1"/>
    <col min="11138" max="11138" width="0.69921875" style="135" customWidth="1"/>
    <col min="11139" max="11139" width="11.296875" style="135" customWidth="1"/>
    <col min="11140" max="11140" width="0.69921875" style="135" customWidth="1"/>
    <col min="11141" max="11141" width="11.296875" style="135" customWidth="1"/>
    <col min="11142" max="11142" width="8.296875" style="135"/>
    <col min="11143" max="11143" width="10.3984375" style="135" bestFit="1" customWidth="1"/>
    <col min="11144" max="11386" width="8.296875" style="135"/>
    <col min="11387" max="11387" width="1.3984375" style="135" customWidth="1"/>
    <col min="11388" max="11388" width="36.296875" style="135" customWidth="1"/>
    <col min="11389" max="11389" width="6.3984375" style="135" customWidth="1"/>
    <col min="11390" max="11390" width="0.69921875" style="135" customWidth="1"/>
    <col min="11391" max="11391" width="11.296875" style="135" customWidth="1"/>
    <col min="11392" max="11392" width="0.69921875" style="135" customWidth="1"/>
    <col min="11393" max="11393" width="11.296875" style="135" customWidth="1"/>
    <col min="11394" max="11394" width="0.69921875" style="135" customWidth="1"/>
    <col min="11395" max="11395" width="11.296875" style="135" customWidth="1"/>
    <col min="11396" max="11396" width="0.69921875" style="135" customWidth="1"/>
    <col min="11397" max="11397" width="11.296875" style="135" customWidth="1"/>
    <col min="11398" max="11398" width="8.296875" style="135"/>
    <col min="11399" max="11399" width="10.3984375" style="135" bestFit="1" customWidth="1"/>
    <col min="11400" max="11642" width="8.296875" style="135"/>
    <col min="11643" max="11643" width="1.3984375" style="135" customWidth="1"/>
    <col min="11644" max="11644" width="36.296875" style="135" customWidth="1"/>
    <col min="11645" max="11645" width="6.3984375" style="135" customWidth="1"/>
    <col min="11646" max="11646" width="0.69921875" style="135" customWidth="1"/>
    <col min="11647" max="11647" width="11.296875" style="135" customWidth="1"/>
    <col min="11648" max="11648" width="0.69921875" style="135" customWidth="1"/>
    <col min="11649" max="11649" width="11.296875" style="135" customWidth="1"/>
    <col min="11650" max="11650" width="0.69921875" style="135" customWidth="1"/>
    <col min="11651" max="11651" width="11.296875" style="135" customWidth="1"/>
    <col min="11652" max="11652" width="0.69921875" style="135" customWidth="1"/>
    <col min="11653" max="11653" width="11.296875" style="135" customWidth="1"/>
    <col min="11654" max="11654" width="8.296875" style="135"/>
    <col min="11655" max="11655" width="10.3984375" style="135" bestFit="1" customWidth="1"/>
    <col min="11656" max="11898" width="8.296875" style="135"/>
    <col min="11899" max="11899" width="1.3984375" style="135" customWidth="1"/>
    <col min="11900" max="11900" width="36.296875" style="135" customWidth="1"/>
    <col min="11901" max="11901" width="6.3984375" style="135" customWidth="1"/>
    <col min="11902" max="11902" width="0.69921875" style="135" customWidth="1"/>
    <col min="11903" max="11903" width="11.296875" style="135" customWidth="1"/>
    <col min="11904" max="11904" width="0.69921875" style="135" customWidth="1"/>
    <col min="11905" max="11905" width="11.296875" style="135" customWidth="1"/>
    <col min="11906" max="11906" width="0.69921875" style="135" customWidth="1"/>
    <col min="11907" max="11907" width="11.296875" style="135" customWidth="1"/>
    <col min="11908" max="11908" width="0.69921875" style="135" customWidth="1"/>
    <col min="11909" max="11909" width="11.296875" style="135" customWidth="1"/>
    <col min="11910" max="11910" width="8.296875" style="135"/>
    <col min="11911" max="11911" width="10.3984375" style="135" bestFit="1" customWidth="1"/>
    <col min="11912" max="12154" width="8.296875" style="135"/>
    <col min="12155" max="12155" width="1.3984375" style="135" customWidth="1"/>
    <col min="12156" max="12156" width="36.296875" style="135" customWidth="1"/>
    <col min="12157" max="12157" width="6.3984375" style="135" customWidth="1"/>
    <col min="12158" max="12158" width="0.69921875" style="135" customWidth="1"/>
    <col min="12159" max="12159" width="11.296875" style="135" customWidth="1"/>
    <col min="12160" max="12160" width="0.69921875" style="135" customWidth="1"/>
    <col min="12161" max="12161" width="11.296875" style="135" customWidth="1"/>
    <col min="12162" max="12162" width="0.69921875" style="135" customWidth="1"/>
    <col min="12163" max="12163" width="11.296875" style="135" customWidth="1"/>
    <col min="12164" max="12164" width="0.69921875" style="135" customWidth="1"/>
    <col min="12165" max="12165" width="11.296875" style="135" customWidth="1"/>
    <col min="12166" max="12166" width="8.296875" style="135"/>
    <col min="12167" max="12167" width="10.3984375" style="135" bestFit="1" customWidth="1"/>
    <col min="12168" max="12410" width="8.296875" style="135"/>
    <col min="12411" max="12411" width="1.3984375" style="135" customWidth="1"/>
    <col min="12412" max="12412" width="36.296875" style="135" customWidth="1"/>
    <col min="12413" max="12413" width="6.3984375" style="135" customWidth="1"/>
    <col min="12414" max="12414" width="0.69921875" style="135" customWidth="1"/>
    <col min="12415" max="12415" width="11.296875" style="135" customWidth="1"/>
    <col min="12416" max="12416" width="0.69921875" style="135" customWidth="1"/>
    <col min="12417" max="12417" width="11.296875" style="135" customWidth="1"/>
    <col min="12418" max="12418" width="0.69921875" style="135" customWidth="1"/>
    <col min="12419" max="12419" width="11.296875" style="135" customWidth="1"/>
    <col min="12420" max="12420" width="0.69921875" style="135" customWidth="1"/>
    <col min="12421" max="12421" width="11.296875" style="135" customWidth="1"/>
    <col min="12422" max="12422" width="8.296875" style="135"/>
    <col min="12423" max="12423" width="10.3984375" style="135" bestFit="1" customWidth="1"/>
    <col min="12424" max="12666" width="8.296875" style="135"/>
    <col min="12667" max="12667" width="1.3984375" style="135" customWidth="1"/>
    <col min="12668" max="12668" width="36.296875" style="135" customWidth="1"/>
    <col min="12669" max="12669" width="6.3984375" style="135" customWidth="1"/>
    <col min="12670" max="12670" width="0.69921875" style="135" customWidth="1"/>
    <col min="12671" max="12671" width="11.296875" style="135" customWidth="1"/>
    <col min="12672" max="12672" width="0.69921875" style="135" customWidth="1"/>
    <col min="12673" max="12673" width="11.296875" style="135" customWidth="1"/>
    <col min="12674" max="12674" width="0.69921875" style="135" customWidth="1"/>
    <col min="12675" max="12675" width="11.296875" style="135" customWidth="1"/>
    <col min="12676" max="12676" width="0.69921875" style="135" customWidth="1"/>
    <col min="12677" max="12677" width="11.296875" style="135" customWidth="1"/>
    <col min="12678" max="12678" width="8.296875" style="135"/>
    <col min="12679" max="12679" width="10.3984375" style="135" bestFit="1" customWidth="1"/>
    <col min="12680" max="12922" width="8.296875" style="135"/>
    <col min="12923" max="12923" width="1.3984375" style="135" customWidth="1"/>
    <col min="12924" max="12924" width="36.296875" style="135" customWidth="1"/>
    <col min="12925" max="12925" width="6.3984375" style="135" customWidth="1"/>
    <col min="12926" max="12926" width="0.69921875" style="135" customWidth="1"/>
    <col min="12927" max="12927" width="11.296875" style="135" customWidth="1"/>
    <col min="12928" max="12928" width="0.69921875" style="135" customWidth="1"/>
    <col min="12929" max="12929" width="11.296875" style="135" customWidth="1"/>
    <col min="12930" max="12930" width="0.69921875" style="135" customWidth="1"/>
    <col min="12931" max="12931" width="11.296875" style="135" customWidth="1"/>
    <col min="12932" max="12932" width="0.69921875" style="135" customWidth="1"/>
    <col min="12933" max="12933" width="11.296875" style="135" customWidth="1"/>
    <col min="12934" max="12934" width="8.296875" style="135"/>
    <col min="12935" max="12935" width="10.3984375" style="135" bestFit="1" customWidth="1"/>
    <col min="12936" max="13178" width="8.296875" style="135"/>
    <col min="13179" max="13179" width="1.3984375" style="135" customWidth="1"/>
    <col min="13180" max="13180" width="36.296875" style="135" customWidth="1"/>
    <col min="13181" max="13181" width="6.3984375" style="135" customWidth="1"/>
    <col min="13182" max="13182" width="0.69921875" style="135" customWidth="1"/>
    <col min="13183" max="13183" width="11.296875" style="135" customWidth="1"/>
    <col min="13184" max="13184" width="0.69921875" style="135" customWidth="1"/>
    <col min="13185" max="13185" width="11.296875" style="135" customWidth="1"/>
    <col min="13186" max="13186" width="0.69921875" style="135" customWidth="1"/>
    <col min="13187" max="13187" width="11.296875" style="135" customWidth="1"/>
    <col min="13188" max="13188" width="0.69921875" style="135" customWidth="1"/>
    <col min="13189" max="13189" width="11.296875" style="135" customWidth="1"/>
    <col min="13190" max="13190" width="8.296875" style="135"/>
    <col min="13191" max="13191" width="10.3984375" style="135" bestFit="1" customWidth="1"/>
    <col min="13192" max="13434" width="8.296875" style="135"/>
    <col min="13435" max="13435" width="1.3984375" style="135" customWidth="1"/>
    <col min="13436" max="13436" width="36.296875" style="135" customWidth="1"/>
    <col min="13437" max="13437" width="6.3984375" style="135" customWidth="1"/>
    <col min="13438" max="13438" width="0.69921875" style="135" customWidth="1"/>
    <col min="13439" max="13439" width="11.296875" style="135" customWidth="1"/>
    <col min="13440" max="13440" width="0.69921875" style="135" customWidth="1"/>
    <col min="13441" max="13441" width="11.296875" style="135" customWidth="1"/>
    <col min="13442" max="13442" width="0.69921875" style="135" customWidth="1"/>
    <col min="13443" max="13443" width="11.296875" style="135" customWidth="1"/>
    <col min="13444" max="13444" width="0.69921875" style="135" customWidth="1"/>
    <col min="13445" max="13445" width="11.296875" style="135" customWidth="1"/>
    <col min="13446" max="13446" width="8.296875" style="135"/>
    <col min="13447" max="13447" width="10.3984375" style="135" bestFit="1" customWidth="1"/>
    <col min="13448" max="13690" width="8.296875" style="135"/>
    <col min="13691" max="13691" width="1.3984375" style="135" customWidth="1"/>
    <col min="13692" max="13692" width="36.296875" style="135" customWidth="1"/>
    <col min="13693" max="13693" width="6.3984375" style="135" customWidth="1"/>
    <col min="13694" max="13694" width="0.69921875" style="135" customWidth="1"/>
    <col min="13695" max="13695" width="11.296875" style="135" customWidth="1"/>
    <col min="13696" max="13696" width="0.69921875" style="135" customWidth="1"/>
    <col min="13697" max="13697" width="11.296875" style="135" customWidth="1"/>
    <col min="13698" max="13698" width="0.69921875" style="135" customWidth="1"/>
    <col min="13699" max="13699" width="11.296875" style="135" customWidth="1"/>
    <col min="13700" max="13700" width="0.69921875" style="135" customWidth="1"/>
    <col min="13701" max="13701" width="11.296875" style="135" customWidth="1"/>
    <col min="13702" max="13702" width="8.296875" style="135"/>
    <col min="13703" max="13703" width="10.3984375" style="135" bestFit="1" customWidth="1"/>
    <col min="13704" max="13946" width="8.296875" style="135"/>
    <col min="13947" max="13947" width="1.3984375" style="135" customWidth="1"/>
    <col min="13948" max="13948" width="36.296875" style="135" customWidth="1"/>
    <col min="13949" max="13949" width="6.3984375" style="135" customWidth="1"/>
    <col min="13950" max="13950" width="0.69921875" style="135" customWidth="1"/>
    <col min="13951" max="13951" width="11.296875" style="135" customWidth="1"/>
    <col min="13952" max="13952" width="0.69921875" style="135" customWidth="1"/>
    <col min="13953" max="13953" width="11.296875" style="135" customWidth="1"/>
    <col min="13954" max="13954" width="0.69921875" style="135" customWidth="1"/>
    <col min="13955" max="13955" width="11.296875" style="135" customWidth="1"/>
    <col min="13956" max="13956" width="0.69921875" style="135" customWidth="1"/>
    <col min="13957" max="13957" width="11.296875" style="135" customWidth="1"/>
    <col min="13958" max="13958" width="8.296875" style="135"/>
    <col min="13959" max="13959" width="10.3984375" style="135" bestFit="1" customWidth="1"/>
    <col min="13960" max="14202" width="8.296875" style="135"/>
    <col min="14203" max="14203" width="1.3984375" style="135" customWidth="1"/>
    <col min="14204" max="14204" width="36.296875" style="135" customWidth="1"/>
    <col min="14205" max="14205" width="6.3984375" style="135" customWidth="1"/>
    <col min="14206" max="14206" width="0.69921875" style="135" customWidth="1"/>
    <col min="14207" max="14207" width="11.296875" style="135" customWidth="1"/>
    <col min="14208" max="14208" width="0.69921875" style="135" customWidth="1"/>
    <col min="14209" max="14209" width="11.296875" style="135" customWidth="1"/>
    <col min="14210" max="14210" width="0.69921875" style="135" customWidth="1"/>
    <col min="14211" max="14211" width="11.296875" style="135" customWidth="1"/>
    <col min="14212" max="14212" width="0.69921875" style="135" customWidth="1"/>
    <col min="14213" max="14213" width="11.296875" style="135" customWidth="1"/>
    <col min="14214" max="14214" width="8.296875" style="135"/>
    <col min="14215" max="14215" width="10.3984375" style="135" bestFit="1" customWidth="1"/>
    <col min="14216" max="14458" width="8.296875" style="135"/>
    <col min="14459" max="14459" width="1.3984375" style="135" customWidth="1"/>
    <col min="14460" max="14460" width="36.296875" style="135" customWidth="1"/>
    <col min="14461" max="14461" width="6.3984375" style="135" customWidth="1"/>
    <col min="14462" max="14462" width="0.69921875" style="135" customWidth="1"/>
    <col min="14463" max="14463" width="11.296875" style="135" customWidth="1"/>
    <col min="14464" max="14464" width="0.69921875" style="135" customWidth="1"/>
    <col min="14465" max="14465" width="11.296875" style="135" customWidth="1"/>
    <col min="14466" max="14466" width="0.69921875" style="135" customWidth="1"/>
    <col min="14467" max="14467" width="11.296875" style="135" customWidth="1"/>
    <col min="14468" max="14468" width="0.69921875" style="135" customWidth="1"/>
    <col min="14469" max="14469" width="11.296875" style="135" customWidth="1"/>
    <col min="14470" max="14470" width="8.296875" style="135"/>
    <col min="14471" max="14471" width="10.3984375" style="135" bestFit="1" customWidth="1"/>
    <col min="14472" max="14714" width="8.296875" style="135"/>
    <col min="14715" max="14715" width="1.3984375" style="135" customWidth="1"/>
    <col min="14716" max="14716" width="36.296875" style="135" customWidth="1"/>
    <col min="14717" max="14717" width="6.3984375" style="135" customWidth="1"/>
    <col min="14718" max="14718" width="0.69921875" style="135" customWidth="1"/>
    <col min="14719" max="14719" width="11.296875" style="135" customWidth="1"/>
    <col min="14720" max="14720" width="0.69921875" style="135" customWidth="1"/>
    <col min="14721" max="14721" width="11.296875" style="135" customWidth="1"/>
    <col min="14722" max="14722" width="0.69921875" style="135" customWidth="1"/>
    <col min="14723" max="14723" width="11.296875" style="135" customWidth="1"/>
    <col min="14724" max="14724" width="0.69921875" style="135" customWidth="1"/>
    <col min="14725" max="14725" width="11.296875" style="135" customWidth="1"/>
    <col min="14726" max="14726" width="8.296875" style="135"/>
    <col min="14727" max="14727" width="10.3984375" style="135" bestFit="1" customWidth="1"/>
    <col min="14728" max="14970" width="8.296875" style="135"/>
    <col min="14971" max="14971" width="1.3984375" style="135" customWidth="1"/>
    <col min="14972" max="14972" width="36.296875" style="135" customWidth="1"/>
    <col min="14973" max="14973" width="6.3984375" style="135" customWidth="1"/>
    <col min="14974" max="14974" width="0.69921875" style="135" customWidth="1"/>
    <col min="14975" max="14975" width="11.296875" style="135" customWidth="1"/>
    <col min="14976" max="14976" width="0.69921875" style="135" customWidth="1"/>
    <col min="14977" max="14977" width="11.296875" style="135" customWidth="1"/>
    <col min="14978" max="14978" width="0.69921875" style="135" customWidth="1"/>
    <col min="14979" max="14979" width="11.296875" style="135" customWidth="1"/>
    <col min="14980" max="14980" width="0.69921875" style="135" customWidth="1"/>
    <col min="14981" max="14981" width="11.296875" style="135" customWidth="1"/>
    <col min="14982" max="14982" width="8.296875" style="135"/>
    <col min="14983" max="14983" width="10.3984375" style="135" bestFit="1" customWidth="1"/>
    <col min="14984" max="15226" width="8.296875" style="135"/>
    <col min="15227" max="15227" width="1.3984375" style="135" customWidth="1"/>
    <col min="15228" max="15228" width="36.296875" style="135" customWidth="1"/>
    <col min="15229" max="15229" width="6.3984375" style="135" customWidth="1"/>
    <col min="15230" max="15230" width="0.69921875" style="135" customWidth="1"/>
    <col min="15231" max="15231" width="11.296875" style="135" customWidth="1"/>
    <col min="15232" max="15232" width="0.69921875" style="135" customWidth="1"/>
    <col min="15233" max="15233" width="11.296875" style="135" customWidth="1"/>
    <col min="15234" max="15234" width="0.69921875" style="135" customWidth="1"/>
    <col min="15235" max="15235" width="11.296875" style="135" customWidth="1"/>
    <col min="15236" max="15236" width="0.69921875" style="135" customWidth="1"/>
    <col min="15237" max="15237" width="11.296875" style="135" customWidth="1"/>
    <col min="15238" max="15238" width="8.296875" style="135"/>
    <col min="15239" max="15239" width="10.3984375" style="135" bestFit="1" customWidth="1"/>
    <col min="15240" max="15482" width="8.296875" style="135"/>
    <col min="15483" max="15483" width="1.3984375" style="135" customWidth="1"/>
    <col min="15484" max="15484" width="36.296875" style="135" customWidth="1"/>
    <col min="15485" max="15485" width="6.3984375" style="135" customWidth="1"/>
    <col min="15486" max="15486" width="0.69921875" style="135" customWidth="1"/>
    <col min="15487" max="15487" width="11.296875" style="135" customWidth="1"/>
    <col min="15488" max="15488" width="0.69921875" style="135" customWidth="1"/>
    <col min="15489" max="15489" width="11.296875" style="135" customWidth="1"/>
    <col min="15490" max="15490" width="0.69921875" style="135" customWidth="1"/>
    <col min="15491" max="15491" width="11.296875" style="135" customWidth="1"/>
    <col min="15492" max="15492" width="0.69921875" style="135" customWidth="1"/>
    <col min="15493" max="15493" width="11.296875" style="135" customWidth="1"/>
    <col min="15494" max="15494" width="8.296875" style="135"/>
    <col min="15495" max="15495" width="10.3984375" style="135" bestFit="1" customWidth="1"/>
    <col min="15496" max="15738" width="8.296875" style="135"/>
    <col min="15739" max="15739" width="1.3984375" style="135" customWidth="1"/>
    <col min="15740" max="15740" width="36.296875" style="135" customWidth="1"/>
    <col min="15741" max="15741" width="6.3984375" style="135" customWidth="1"/>
    <col min="15742" max="15742" width="0.69921875" style="135" customWidth="1"/>
    <col min="15743" max="15743" width="11.296875" style="135" customWidth="1"/>
    <col min="15744" max="15744" width="0.69921875" style="135" customWidth="1"/>
    <col min="15745" max="15745" width="11.296875" style="135" customWidth="1"/>
    <col min="15746" max="15746" width="0.69921875" style="135" customWidth="1"/>
    <col min="15747" max="15747" width="11.296875" style="135" customWidth="1"/>
    <col min="15748" max="15748" width="0.69921875" style="135" customWidth="1"/>
    <col min="15749" max="15749" width="11.296875" style="135" customWidth="1"/>
    <col min="15750" max="15750" width="8.296875" style="135"/>
    <col min="15751" max="15751" width="10.3984375" style="135" bestFit="1" customWidth="1"/>
    <col min="15752" max="15994" width="8.296875" style="135"/>
    <col min="15995" max="15995" width="1.3984375" style="135" customWidth="1"/>
    <col min="15996" max="15996" width="36.296875" style="135" customWidth="1"/>
    <col min="15997" max="15997" width="6.3984375" style="135" customWidth="1"/>
    <col min="15998" max="15998" width="0.69921875" style="135" customWidth="1"/>
    <col min="15999" max="15999" width="11.296875" style="135" customWidth="1"/>
    <col min="16000" max="16000" width="0.69921875" style="135" customWidth="1"/>
    <col min="16001" max="16001" width="11.296875" style="135" customWidth="1"/>
    <col min="16002" max="16002" width="0.69921875" style="135" customWidth="1"/>
    <col min="16003" max="16003" width="11.296875" style="135" customWidth="1"/>
    <col min="16004" max="16004" width="0.69921875" style="135" customWidth="1"/>
    <col min="16005" max="16005" width="11.296875" style="135" customWidth="1"/>
    <col min="16006" max="16006" width="8.296875" style="135"/>
    <col min="16007" max="16007" width="10.3984375" style="135" bestFit="1" customWidth="1"/>
    <col min="16008" max="16384" width="8.296875" style="135"/>
  </cols>
  <sheetData>
    <row r="1" spans="1:11" s="123" customFormat="1" ht="21.75" customHeight="1" x14ac:dyDescent="0.25">
      <c r="A1" s="123" t="s">
        <v>0</v>
      </c>
      <c r="B1" s="124"/>
      <c r="C1" s="125"/>
      <c r="D1" s="126"/>
      <c r="E1" s="1"/>
      <c r="F1" s="127"/>
      <c r="G1" s="1"/>
      <c r="H1" s="127"/>
      <c r="I1" s="2"/>
      <c r="J1" s="127"/>
      <c r="K1" s="2"/>
    </row>
    <row r="2" spans="1:11" s="123" customFormat="1" ht="21.75" customHeight="1" x14ac:dyDescent="0.25">
      <c r="A2" s="128" t="s">
        <v>108</v>
      </c>
      <c r="B2" s="124"/>
      <c r="C2" s="125"/>
      <c r="D2" s="126"/>
      <c r="E2" s="1"/>
      <c r="F2" s="127"/>
      <c r="G2" s="1"/>
      <c r="H2" s="127"/>
      <c r="I2" s="1"/>
      <c r="J2" s="127"/>
      <c r="K2" s="1"/>
    </row>
    <row r="3" spans="1:11" s="123" customFormat="1" ht="21.75" customHeight="1" x14ac:dyDescent="0.25">
      <c r="A3" s="129" t="str">
        <f>'Eq-T-7'!A3</f>
        <v>สำหรับรอบระยะเวลาสามเดือนสิ้นสุดวันที่ 31 มีนาคม พ.ศ. 2569</v>
      </c>
      <c r="B3" s="130"/>
      <c r="C3" s="131"/>
      <c r="D3" s="132"/>
      <c r="E3" s="3"/>
      <c r="F3" s="133"/>
      <c r="G3" s="3"/>
      <c r="H3" s="133"/>
      <c r="I3" s="3"/>
      <c r="J3" s="133"/>
      <c r="K3" s="3"/>
    </row>
    <row r="4" spans="1:11" s="123" customFormat="1" ht="21.75" customHeight="1" x14ac:dyDescent="0.25">
      <c r="A4" s="124"/>
      <c r="B4" s="124"/>
      <c r="C4" s="125"/>
      <c r="D4" s="126"/>
      <c r="E4" s="4"/>
      <c r="F4" s="127"/>
      <c r="G4" s="4"/>
      <c r="H4" s="127"/>
      <c r="I4" s="4"/>
      <c r="J4" s="127"/>
      <c r="K4" s="4"/>
    </row>
    <row r="5" spans="1:11" s="123" customFormat="1" ht="21.75" customHeight="1" x14ac:dyDescent="0.25">
      <c r="A5" s="124"/>
      <c r="B5" s="124"/>
      <c r="C5" s="125"/>
      <c r="D5" s="126"/>
      <c r="E5" s="170" t="s">
        <v>2</v>
      </c>
      <c r="F5" s="170"/>
      <c r="G5" s="170"/>
      <c r="H5" s="73"/>
      <c r="I5" s="170" t="s">
        <v>3</v>
      </c>
      <c r="J5" s="170"/>
      <c r="K5" s="170"/>
    </row>
    <row r="6" spans="1:11" s="123" customFormat="1" ht="21.75" customHeight="1" x14ac:dyDescent="0.25">
      <c r="A6" s="124"/>
      <c r="B6" s="124"/>
      <c r="C6" s="125"/>
      <c r="D6" s="126"/>
      <c r="E6" s="71" t="s">
        <v>157</v>
      </c>
      <c r="F6" s="72"/>
      <c r="G6" s="71" t="s">
        <v>157</v>
      </c>
      <c r="H6" s="73"/>
      <c r="I6" s="71" t="s">
        <v>157</v>
      </c>
      <c r="J6" s="72"/>
      <c r="K6" s="71" t="s">
        <v>157</v>
      </c>
    </row>
    <row r="7" spans="1:11" ht="21.75" customHeight="1" x14ac:dyDescent="0.25">
      <c r="C7" s="136"/>
      <c r="D7" s="136"/>
      <c r="E7" s="22" t="s">
        <v>154</v>
      </c>
      <c r="F7" s="62"/>
      <c r="G7" s="22" t="s">
        <v>67</v>
      </c>
      <c r="H7" s="62"/>
      <c r="I7" s="22" t="s">
        <v>154</v>
      </c>
      <c r="J7" s="62"/>
      <c r="K7" s="22" t="s">
        <v>67</v>
      </c>
    </row>
    <row r="8" spans="1:11" s="123" customFormat="1" ht="21.75" customHeight="1" x14ac:dyDescent="0.25">
      <c r="A8" s="135"/>
      <c r="B8" s="135"/>
      <c r="C8" s="137" t="s">
        <v>8</v>
      </c>
      <c r="D8" s="138"/>
      <c r="E8" s="15" t="s">
        <v>9</v>
      </c>
      <c r="F8" s="62"/>
      <c r="G8" s="15" t="s">
        <v>9</v>
      </c>
      <c r="H8" s="62"/>
      <c r="I8" s="74" t="s">
        <v>9</v>
      </c>
      <c r="J8" s="62"/>
      <c r="K8" s="74" t="s">
        <v>9</v>
      </c>
    </row>
    <row r="9" spans="1:11" ht="21.75" customHeight="1" x14ac:dyDescent="0.25">
      <c r="A9" s="139" t="s">
        <v>109</v>
      </c>
      <c r="B9" s="123"/>
      <c r="D9" s="125"/>
      <c r="E9" s="4"/>
      <c r="F9" s="140"/>
      <c r="G9" s="4"/>
      <c r="H9" s="140"/>
      <c r="I9" s="4"/>
      <c r="J9" s="141"/>
      <c r="K9" s="4"/>
    </row>
    <row r="10" spans="1:11" ht="21.75" customHeight="1" x14ac:dyDescent="0.25">
      <c r="A10" s="142" t="s">
        <v>76</v>
      </c>
      <c r="B10" s="143"/>
      <c r="C10" s="140"/>
      <c r="D10" s="140"/>
      <c r="E10" s="4">
        <v>75710418</v>
      </c>
      <c r="F10" s="4"/>
      <c r="G10" s="4">
        <v>49811046</v>
      </c>
      <c r="H10" s="4"/>
      <c r="I10" s="4">
        <v>63879894</v>
      </c>
      <c r="J10" s="4"/>
      <c r="K10" s="4">
        <v>43925998</v>
      </c>
    </row>
    <row r="11" spans="1:11" ht="21.75" customHeight="1" x14ac:dyDescent="0.25">
      <c r="A11" s="142" t="s">
        <v>110</v>
      </c>
      <c r="B11" s="143"/>
      <c r="C11" s="140"/>
      <c r="D11" s="144"/>
      <c r="E11" s="4"/>
      <c r="F11" s="5"/>
      <c r="G11" s="4"/>
      <c r="H11" s="5"/>
      <c r="I11" s="4"/>
      <c r="K11" s="4"/>
    </row>
    <row r="12" spans="1:11" ht="21.75" customHeight="1" x14ac:dyDescent="0.25">
      <c r="A12" s="144"/>
      <c r="B12" s="142" t="s">
        <v>111</v>
      </c>
      <c r="C12" s="145">
        <v>10</v>
      </c>
      <c r="D12" s="140"/>
      <c r="E12" s="4">
        <v>30435629</v>
      </c>
      <c r="F12" s="6"/>
      <c r="G12" s="4">
        <v>27121038</v>
      </c>
      <c r="H12" s="6"/>
      <c r="I12" s="4">
        <v>25473828</v>
      </c>
      <c r="J12" s="140"/>
      <c r="K12" s="4">
        <v>22266474</v>
      </c>
    </row>
    <row r="13" spans="1:11" ht="21.75" customHeight="1" x14ac:dyDescent="0.25">
      <c r="A13" s="144"/>
      <c r="B13" s="142" t="s">
        <v>112</v>
      </c>
      <c r="C13" s="145" t="s">
        <v>162</v>
      </c>
      <c r="D13" s="140"/>
      <c r="E13" s="4">
        <v>6422295</v>
      </c>
      <c r="F13" s="6"/>
      <c r="G13" s="4">
        <v>6938054</v>
      </c>
      <c r="H13" s="6"/>
      <c r="I13" s="4">
        <v>3491669</v>
      </c>
      <c r="J13" s="140"/>
      <c r="K13" s="4">
        <v>3910049</v>
      </c>
    </row>
    <row r="14" spans="1:11" ht="21.75" customHeight="1" x14ac:dyDescent="0.25">
      <c r="A14" s="144"/>
      <c r="B14" s="142" t="s">
        <v>113</v>
      </c>
      <c r="C14" s="145"/>
      <c r="D14" s="140"/>
      <c r="E14" s="4">
        <v>-60159</v>
      </c>
      <c r="F14" s="4"/>
      <c r="G14" s="4">
        <v>0</v>
      </c>
      <c r="H14" s="6"/>
      <c r="I14" s="4">
        <v>-74595</v>
      </c>
      <c r="J14" s="140"/>
      <c r="K14" s="4">
        <v>0</v>
      </c>
    </row>
    <row r="15" spans="1:11" ht="21.75" customHeight="1" x14ac:dyDescent="0.25">
      <c r="A15" s="144"/>
      <c r="B15" s="142" t="s">
        <v>114</v>
      </c>
      <c r="C15" s="145">
        <v>10</v>
      </c>
      <c r="D15" s="140"/>
      <c r="E15" s="4">
        <v>23581</v>
      </c>
      <c r="F15" s="4"/>
      <c r="G15" s="4">
        <v>3925</v>
      </c>
      <c r="H15" s="6"/>
      <c r="I15" s="4">
        <v>4719</v>
      </c>
      <c r="J15" s="140"/>
      <c r="K15" s="4">
        <v>3925</v>
      </c>
    </row>
    <row r="16" spans="1:11" ht="21.75" customHeight="1" x14ac:dyDescent="0.25">
      <c r="A16" s="142"/>
      <c r="B16" s="143" t="s">
        <v>115</v>
      </c>
      <c r="C16" s="145">
        <v>18</v>
      </c>
      <c r="D16" s="144"/>
      <c r="E16" s="4">
        <v>0</v>
      </c>
      <c r="F16" s="4"/>
      <c r="G16" s="4">
        <v>-29532</v>
      </c>
      <c r="H16" s="5"/>
      <c r="I16" s="4">
        <v>0</v>
      </c>
      <c r="K16" s="4">
        <v>0</v>
      </c>
    </row>
    <row r="17" spans="1:11" ht="21.75" customHeight="1" x14ac:dyDescent="0.25">
      <c r="A17" s="142"/>
      <c r="B17" s="143" t="s">
        <v>116</v>
      </c>
      <c r="C17" s="140"/>
      <c r="D17" s="144"/>
      <c r="E17" s="4">
        <v>-6718183</v>
      </c>
      <c r="F17" s="4"/>
      <c r="G17" s="4">
        <v>1575569</v>
      </c>
      <c r="H17" s="5"/>
      <c r="I17" s="4">
        <v>-6270795</v>
      </c>
      <c r="K17" s="4">
        <v>-831664</v>
      </c>
    </row>
    <row r="18" spans="1:11" ht="21.75" customHeight="1" x14ac:dyDescent="0.25">
      <c r="A18" s="142"/>
      <c r="B18" s="143" t="s">
        <v>117</v>
      </c>
      <c r="C18" s="140"/>
      <c r="D18" s="144"/>
      <c r="E18" s="4">
        <v>-3372701</v>
      </c>
      <c r="F18" s="4"/>
      <c r="G18" s="4">
        <v>-1109088</v>
      </c>
      <c r="H18" s="6"/>
      <c r="I18" s="4">
        <v>-2914455</v>
      </c>
      <c r="J18" s="140"/>
      <c r="K18" s="4">
        <v>-817156</v>
      </c>
    </row>
    <row r="19" spans="1:11" ht="21.75" customHeight="1" x14ac:dyDescent="0.25">
      <c r="A19" s="144"/>
      <c r="B19" s="146" t="s">
        <v>118</v>
      </c>
      <c r="C19" s="140"/>
      <c r="D19" s="140"/>
      <c r="E19" s="4">
        <v>2904348</v>
      </c>
      <c r="F19" s="4"/>
      <c r="G19" s="4">
        <v>2262860</v>
      </c>
      <c r="H19" s="6"/>
      <c r="I19" s="4">
        <v>2387791</v>
      </c>
      <c r="J19" s="140"/>
      <c r="K19" s="4">
        <v>1838622</v>
      </c>
    </row>
    <row r="20" spans="1:11" ht="21.75" customHeight="1" x14ac:dyDescent="0.25">
      <c r="A20" s="144"/>
      <c r="B20" s="146" t="s">
        <v>150</v>
      </c>
      <c r="C20" s="145"/>
      <c r="D20" s="140"/>
      <c r="E20" s="4">
        <v>-1296334</v>
      </c>
      <c r="F20" s="4"/>
      <c r="G20" s="4">
        <v>465491</v>
      </c>
      <c r="H20" s="6"/>
      <c r="I20" s="4">
        <v>-1295739</v>
      </c>
      <c r="J20" s="140"/>
      <c r="K20" s="4">
        <v>464887</v>
      </c>
    </row>
    <row r="21" spans="1:11" ht="21.75" customHeight="1" x14ac:dyDescent="0.25">
      <c r="A21" s="144"/>
      <c r="B21" s="144" t="s">
        <v>119</v>
      </c>
      <c r="C21" s="145"/>
      <c r="D21" s="140"/>
      <c r="E21" s="4">
        <v>0</v>
      </c>
      <c r="F21" s="4"/>
      <c r="G21" s="4">
        <v>-861919</v>
      </c>
      <c r="H21" s="6"/>
      <c r="I21" s="4">
        <v>0</v>
      </c>
      <c r="J21" s="140"/>
      <c r="K21" s="4">
        <v>-861919</v>
      </c>
    </row>
    <row r="22" spans="1:11" ht="21.75" customHeight="1" x14ac:dyDescent="0.25">
      <c r="A22" s="144"/>
      <c r="B22" s="142" t="s">
        <v>120</v>
      </c>
      <c r="C22" s="140">
        <v>18</v>
      </c>
      <c r="D22" s="144"/>
      <c r="E22" s="4">
        <v>-28637</v>
      </c>
      <c r="F22" s="4"/>
      <c r="G22" s="4">
        <v>0</v>
      </c>
      <c r="H22" s="135"/>
      <c r="I22" s="4">
        <v>-28637</v>
      </c>
      <c r="J22" s="135"/>
      <c r="K22" s="4">
        <v>0</v>
      </c>
    </row>
    <row r="23" spans="1:11" ht="21.75" customHeight="1" x14ac:dyDescent="0.25">
      <c r="A23" s="144"/>
      <c r="B23" s="144" t="s">
        <v>121</v>
      </c>
      <c r="C23" s="145">
        <v>13</v>
      </c>
      <c r="D23" s="140"/>
      <c r="E23" s="4">
        <v>46338</v>
      </c>
      <c r="F23" s="4"/>
      <c r="G23" s="4">
        <v>352107</v>
      </c>
      <c r="H23" s="6"/>
      <c r="I23" s="4">
        <v>46338</v>
      </c>
      <c r="J23" s="140"/>
      <c r="K23" s="4">
        <v>294415</v>
      </c>
    </row>
    <row r="24" spans="1:11" ht="21.75" customHeight="1" x14ac:dyDescent="0.25">
      <c r="A24" s="144"/>
      <c r="B24" s="144" t="s">
        <v>75</v>
      </c>
      <c r="C24" s="145"/>
      <c r="D24" s="140"/>
      <c r="E24" s="3">
        <v>9388389</v>
      </c>
      <c r="F24" s="6"/>
      <c r="G24" s="3">
        <v>11459323</v>
      </c>
      <c r="H24" s="6"/>
      <c r="I24" s="3">
        <v>8154472</v>
      </c>
      <c r="J24" s="140"/>
      <c r="K24" s="3">
        <v>9958468</v>
      </c>
    </row>
    <row r="25" spans="1:11" ht="6" customHeight="1" x14ac:dyDescent="0.25">
      <c r="A25" s="143"/>
      <c r="B25" s="143"/>
      <c r="C25" s="140"/>
      <c r="D25" s="140"/>
      <c r="E25" s="4"/>
      <c r="F25" s="4"/>
    </row>
    <row r="26" spans="1:11" ht="21.75" customHeight="1" x14ac:dyDescent="0.25">
      <c r="A26" s="144"/>
      <c r="B26" s="144"/>
      <c r="C26" s="145"/>
      <c r="D26" s="140"/>
      <c r="E26" s="144">
        <f>SUM(E10:E24)</f>
        <v>113454984</v>
      </c>
      <c r="F26" s="6"/>
      <c r="G26" s="144">
        <f>SUM(G10:G24)</f>
        <v>97988874</v>
      </c>
      <c r="I26" s="144">
        <f>SUM(I10:I24)</f>
        <v>92854490</v>
      </c>
      <c r="K26" s="144">
        <f>SUM(K10:K24)</f>
        <v>80152099</v>
      </c>
    </row>
    <row r="27" spans="1:11" ht="21.75" customHeight="1" x14ac:dyDescent="0.25">
      <c r="A27" s="142" t="s">
        <v>122</v>
      </c>
      <c r="B27" s="143"/>
      <c r="C27" s="140"/>
      <c r="D27" s="140"/>
      <c r="E27" s="4"/>
      <c r="F27" s="6"/>
      <c r="G27" s="4"/>
      <c r="H27" s="140"/>
      <c r="I27" s="4"/>
      <c r="J27" s="4"/>
      <c r="K27" s="4"/>
    </row>
    <row r="28" spans="1:11" ht="21.75" customHeight="1" x14ac:dyDescent="0.25">
      <c r="A28" s="144"/>
      <c r="B28" s="146" t="s">
        <v>123</v>
      </c>
      <c r="C28" s="140"/>
      <c r="D28" s="140"/>
      <c r="E28" s="4">
        <v>-46425886</v>
      </c>
      <c r="F28" s="6"/>
      <c r="G28" s="4">
        <v>-24764461</v>
      </c>
      <c r="H28" s="6"/>
      <c r="I28" s="4">
        <v>-23511786</v>
      </c>
      <c r="J28" s="140"/>
      <c r="K28" s="4">
        <v>-36256480</v>
      </c>
    </row>
    <row r="29" spans="1:11" ht="21.75" customHeight="1" x14ac:dyDescent="0.25">
      <c r="A29" s="144"/>
      <c r="B29" s="146" t="s">
        <v>13</v>
      </c>
      <c r="C29" s="140"/>
      <c r="D29" s="140"/>
      <c r="E29" s="4">
        <v>-21626958</v>
      </c>
      <c r="F29" s="6"/>
      <c r="G29" s="4">
        <v>9819444</v>
      </c>
      <c r="H29" s="6"/>
      <c r="I29" s="4">
        <v>-17435035</v>
      </c>
      <c r="J29" s="140"/>
      <c r="K29" s="4">
        <v>15824280</v>
      </c>
    </row>
    <row r="30" spans="1:11" ht="21.75" customHeight="1" x14ac:dyDescent="0.25">
      <c r="A30" s="144"/>
      <c r="B30" s="146" t="s">
        <v>14</v>
      </c>
      <c r="C30" s="140"/>
      <c r="D30" s="140"/>
      <c r="E30" s="4">
        <v>-746171</v>
      </c>
      <c r="F30" s="6"/>
      <c r="G30" s="4">
        <v>-3125695</v>
      </c>
      <c r="H30" s="6"/>
      <c r="I30" s="4">
        <v>-1045716</v>
      </c>
      <c r="J30" s="140"/>
      <c r="K30" s="4">
        <v>-3281370</v>
      </c>
    </row>
    <row r="31" spans="1:11" ht="21.75" customHeight="1" x14ac:dyDescent="0.25">
      <c r="A31" s="144"/>
      <c r="B31" s="146" t="s">
        <v>23</v>
      </c>
      <c r="C31" s="140"/>
      <c r="D31" s="140"/>
      <c r="E31" s="4">
        <v>21150769</v>
      </c>
      <c r="F31" s="6"/>
      <c r="G31" s="4">
        <v>844866</v>
      </c>
      <c r="H31" s="6"/>
      <c r="I31" s="4">
        <v>17017972</v>
      </c>
      <c r="J31" s="140"/>
      <c r="K31" s="4">
        <v>1114087</v>
      </c>
    </row>
    <row r="32" spans="1:11" ht="21.75" customHeight="1" x14ac:dyDescent="0.25">
      <c r="A32" s="144"/>
      <c r="B32" s="146" t="s">
        <v>34</v>
      </c>
      <c r="C32" s="140"/>
      <c r="D32" s="140"/>
      <c r="E32" s="4">
        <v>23479526</v>
      </c>
      <c r="F32" s="6"/>
      <c r="G32" s="4">
        <v>-7536850</v>
      </c>
      <c r="H32" s="6"/>
      <c r="I32" s="4">
        <v>21500763</v>
      </c>
      <c r="J32" s="140"/>
      <c r="K32" s="4">
        <v>-14252536</v>
      </c>
    </row>
    <row r="33" spans="1:11" ht="21.75" customHeight="1" x14ac:dyDescent="0.25">
      <c r="A33" s="144"/>
      <c r="B33" s="146" t="s">
        <v>124</v>
      </c>
      <c r="C33" s="140"/>
      <c r="D33" s="140"/>
      <c r="E33" s="4">
        <v>-2104200</v>
      </c>
      <c r="F33" s="6"/>
      <c r="G33" s="4">
        <v>-17000</v>
      </c>
      <c r="H33" s="6"/>
      <c r="I33" s="4">
        <v>-1950000</v>
      </c>
      <c r="J33" s="140"/>
      <c r="K33" s="4">
        <v>0</v>
      </c>
    </row>
    <row r="34" spans="1:11" ht="21.75" customHeight="1" x14ac:dyDescent="0.25">
      <c r="A34" s="144"/>
      <c r="B34" s="146" t="s">
        <v>40</v>
      </c>
      <c r="C34" s="140"/>
      <c r="D34" s="140"/>
      <c r="E34" s="7">
        <v>-1481532</v>
      </c>
      <c r="F34" s="6"/>
      <c r="G34" s="7">
        <v>1675414</v>
      </c>
      <c r="H34" s="6"/>
      <c r="I34" s="7">
        <v>-2453475</v>
      </c>
      <c r="J34" s="140"/>
      <c r="K34" s="7">
        <v>2230834</v>
      </c>
    </row>
    <row r="35" spans="1:11" ht="6" customHeight="1" x14ac:dyDescent="0.25">
      <c r="A35" s="143"/>
      <c r="B35" s="143"/>
      <c r="C35" s="140"/>
      <c r="D35" s="140"/>
      <c r="E35" s="4"/>
      <c r="F35" s="4"/>
      <c r="G35" s="4"/>
      <c r="H35" s="140"/>
      <c r="I35" s="4"/>
      <c r="J35" s="4"/>
      <c r="K35" s="4"/>
    </row>
    <row r="36" spans="1:11" ht="21.75" customHeight="1" x14ac:dyDescent="0.25">
      <c r="A36" s="144" t="s">
        <v>125</v>
      </c>
      <c r="B36" s="147"/>
      <c r="C36" s="140"/>
      <c r="D36" s="140"/>
      <c r="E36" s="4">
        <f>SUM(E26:E34)</f>
        <v>85700532</v>
      </c>
      <c r="F36" s="4"/>
      <c r="G36" s="4">
        <f>SUM(G26:G34)</f>
        <v>74884592</v>
      </c>
      <c r="H36" s="140"/>
      <c r="I36" s="4">
        <f>SUM(I26:I34)</f>
        <v>84977213</v>
      </c>
      <c r="J36" s="4"/>
      <c r="K36" s="4">
        <f>SUM(K26:K34)</f>
        <v>45530914</v>
      </c>
    </row>
    <row r="37" spans="1:11" ht="21.75" customHeight="1" x14ac:dyDescent="0.25">
      <c r="A37" s="148" t="s">
        <v>126</v>
      </c>
      <c r="B37" s="147"/>
      <c r="C37" s="140"/>
      <c r="D37" s="140"/>
      <c r="E37" s="4">
        <v>28637</v>
      </c>
      <c r="F37" s="4"/>
      <c r="G37" s="4">
        <v>0</v>
      </c>
      <c r="H37" s="4"/>
      <c r="I37" s="4">
        <v>28637</v>
      </c>
      <c r="J37" s="140"/>
      <c r="K37" s="4">
        <v>0</v>
      </c>
    </row>
    <row r="38" spans="1:11" ht="21.75" customHeight="1" x14ac:dyDescent="0.25">
      <c r="A38" s="148" t="s">
        <v>127</v>
      </c>
      <c r="B38" s="144"/>
      <c r="C38" s="140"/>
      <c r="D38" s="140"/>
      <c r="E38" s="4">
        <v>-4693200</v>
      </c>
      <c r="F38" s="4"/>
      <c r="G38" s="4">
        <v>-883822</v>
      </c>
      <c r="H38" s="4"/>
      <c r="I38" s="4">
        <v>-4692519</v>
      </c>
      <c r="J38" s="140"/>
      <c r="K38" s="4">
        <v>-883822</v>
      </c>
    </row>
    <row r="39" spans="1:11" ht="21.75" customHeight="1" x14ac:dyDescent="0.25">
      <c r="A39" s="148" t="s">
        <v>128</v>
      </c>
      <c r="B39" s="144"/>
      <c r="C39" s="140"/>
      <c r="D39" s="140"/>
      <c r="E39" s="7">
        <v>-9341776</v>
      </c>
      <c r="F39" s="4"/>
      <c r="G39" s="7">
        <v>-11455958</v>
      </c>
      <c r="H39" s="4"/>
      <c r="I39" s="7">
        <v>-8116796</v>
      </c>
      <c r="J39" s="140"/>
      <c r="K39" s="11">
        <v>-9966723</v>
      </c>
    </row>
    <row r="40" spans="1:11" ht="6" customHeight="1" x14ac:dyDescent="0.25">
      <c r="A40" s="143"/>
      <c r="B40" s="143"/>
      <c r="C40" s="140"/>
      <c r="D40" s="140"/>
      <c r="E40" s="4"/>
      <c r="F40" s="4"/>
      <c r="G40" s="4"/>
      <c r="H40" s="140"/>
      <c r="I40" s="4"/>
      <c r="J40" s="4"/>
      <c r="K40" s="4"/>
    </row>
    <row r="41" spans="1:11" ht="21.75" customHeight="1" x14ac:dyDescent="0.25">
      <c r="A41" s="144" t="s">
        <v>146</v>
      </c>
      <c r="B41" s="144"/>
      <c r="C41" s="140"/>
      <c r="D41" s="140"/>
      <c r="E41" s="3">
        <f>SUM(E36:E39)</f>
        <v>71694193</v>
      </c>
      <c r="F41" s="4"/>
      <c r="G41" s="3">
        <f>SUM(G36:G39)</f>
        <v>62544812</v>
      </c>
      <c r="H41" s="140"/>
      <c r="I41" s="3">
        <f>SUM(I36:I39)</f>
        <v>72196535</v>
      </c>
      <c r="J41" s="4"/>
      <c r="K41" s="3">
        <f>SUM(K36:K39)</f>
        <v>34680369</v>
      </c>
    </row>
    <row r="42" spans="1:11" ht="21.75" customHeight="1" x14ac:dyDescent="0.25">
      <c r="A42" s="144"/>
      <c r="B42" s="144"/>
      <c r="C42" s="140"/>
      <c r="D42" s="140"/>
      <c r="E42" s="4"/>
      <c r="F42" s="4"/>
      <c r="G42" s="4"/>
      <c r="H42" s="140"/>
      <c r="I42" s="4"/>
      <c r="J42" s="4"/>
      <c r="K42" s="4"/>
    </row>
    <row r="43" spans="1:11" ht="21.75" customHeight="1" x14ac:dyDescent="0.25">
      <c r="A43" s="144"/>
      <c r="B43" s="144"/>
      <c r="C43" s="140"/>
      <c r="D43" s="140"/>
      <c r="E43" s="4"/>
      <c r="F43" s="4"/>
      <c r="G43" s="4"/>
      <c r="H43" s="140"/>
      <c r="I43" s="4"/>
      <c r="J43" s="4"/>
      <c r="K43" s="4"/>
    </row>
    <row r="44" spans="1:11" ht="19.5" customHeight="1" x14ac:dyDescent="0.25">
      <c r="A44" s="144"/>
      <c r="B44" s="144"/>
      <c r="C44" s="140"/>
      <c r="D44" s="140"/>
      <c r="E44" s="4"/>
      <c r="F44" s="4"/>
      <c r="G44" s="4"/>
      <c r="H44" s="140"/>
      <c r="I44" s="4"/>
      <c r="J44" s="4"/>
      <c r="K44" s="4"/>
    </row>
    <row r="45" spans="1:11" ht="5.0999999999999996" customHeight="1" x14ac:dyDescent="0.25">
      <c r="A45" s="144"/>
      <c r="B45" s="144"/>
      <c r="C45" s="140"/>
      <c r="D45" s="140"/>
      <c r="E45" s="4"/>
      <c r="F45" s="4"/>
      <c r="G45" s="4"/>
      <c r="H45" s="140"/>
      <c r="I45" s="4"/>
      <c r="J45" s="4"/>
      <c r="K45" s="4"/>
    </row>
    <row r="46" spans="1:11" ht="22.2" customHeight="1" x14ac:dyDescent="0.25">
      <c r="A46" s="171" t="s">
        <v>30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</row>
    <row r="47" spans="1:11" ht="21.75" customHeight="1" x14ac:dyDescent="0.25">
      <c r="A47" s="149" t="str">
        <f>A1</f>
        <v>บริษัท ยูนิคพลาสติก อินดัสตรี จำกัด (มหาชน)</v>
      </c>
      <c r="B47" s="149"/>
      <c r="C47" s="140"/>
      <c r="D47" s="127"/>
      <c r="F47" s="127"/>
      <c r="H47" s="127"/>
      <c r="I47" s="2"/>
      <c r="J47" s="127"/>
      <c r="K47" s="2"/>
    </row>
    <row r="48" spans="1:11" ht="21.75" customHeight="1" x14ac:dyDescent="0.25">
      <c r="A48" s="149" t="s">
        <v>129</v>
      </c>
      <c r="B48" s="149"/>
      <c r="C48" s="140"/>
      <c r="D48" s="127"/>
      <c r="F48" s="127"/>
      <c r="H48" s="127"/>
      <c r="J48" s="127"/>
    </row>
    <row r="49" spans="1:11" ht="21.75" customHeight="1" x14ac:dyDescent="0.25">
      <c r="A49" s="150" t="str">
        <f>+A3</f>
        <v>สำหรับรอบระยะเวลาสามเดือนสิ้นสุดวันที่ 31 มีนาคม พ.ศ. 2569</v>
      </c>
      <c r="B49" s="150"/>
      <c r="C49" s="151"/>
      <c r="D49" s="133"/>
      <c r="E49" s="3"/>
      <c r="F49" s="133"/>
      <c r="G49" s="3"/>
      <c r="H49" s="133"/>
      <c r="I49" s="3"/>
      <c r="J49" s="133"/>
      <c r="K49" s="3"/>
    </row>
    <row r="50" spans="1:11" ht="21.75" customHeight="1" x14ac:dyDescent="0.25">
      <c r="A50" s="147"/>
      <c r="B50" s="147"/>
      <c r="C50" s="140"/>
      <c r="D50" s="144"/>
      <c r="E50" s="4"/>
      <c r="G50" s="4"/>
      <c r="I50" s="4"/>
      <c r="K50" s="4"/>
    </row>
    <row r="51" spans="1:11" ht="21.75" customHeight="1" x14ac:dyDescent="0.25">
      <c r="A51" s="147"/>
      <c r="B51" s="147"/>
      <c r="C51" s="140"/>
      <c r="D51" s="144"/>
      <c r="E51" s="170" t="s">
        <v>2</v>
      </c>
      <c r="F51" s="170"/>
      <c r="G51" s="170"/>
      <c r="H51" s="73"/>
      <c r="I51" s="170" t="s">
        <v>3</v>
      </c>
      <c r="J51" s="170"/>
      <c r="K51" s="170"/>
    </row>
    <row r="52" spans="1:11" ht="21.75" customHeight="1" x14ac:dyDescent="0.25">
      <c r="A52" s="147"/>
      <c r="B52" s="147"/>
      <c r="C52" s="140"/>
      <c r="D52" s="144"/>
      <c r="E52" s="71" t="s">
        <v>157</v>
      </c>
      <c r="F52" s="152"/>
      <c r="G52" s="71" t="s">
        <v>157</v>
      </c>
      <c r="H52" s="73"/>
      <c r="I52" s="71" t="s">
        <v>157</v>
      </c>
      <c r="J52" s="152"/>
      <c r="K52" s="71" t="s">
        <v>157</v>
      </c>
    </row>
    <row r="53" spans="1:11" ht="21.75" customHeight="1" x14ac:dyDescent="0.25">
      <c r="A53" s="144"/>
      <c r="B53" s="144"/>
      <c r="C53" s="153"/>
      <c r="D53" s="147"/>
      <c r="E53" s="22" t="s">
        <v>154</v>
      </c>
      <c r="F53" s="154"/>
      <c r="G53" s="22" t="s">
        <v>67</v>
      </c>
      <c r="H53" s="154"/>
      <c r="I53" s="22" t="s">
        <v>154</v>
      </c>
      <c r="J53" s="154"/>
      <c r="K53" s="22" t="s">
        <v>67</v>
      </c>
    </row>
    <row r="54" spans="1:11" s="123" customFormat="1" ht="21.75" customHeight="1" x14ac:dyDescent="0.25">
      <c r="A54" s="144"/>
      <c r="B54" s="144"/>
      <c r="C54" s="134" t="s">
        <v>8</v>
      </c>
      <c r="D54" s="147"/>
      <c r="E54" s="8" t="s">
        <v>9</v>
      </c>
      <c r="F54" s="155"/>
      <c r="G54" s="8" t="s">
        <v>9</v>
      </c>
      <c r="H54" s="153"/>
      <c r="I54" s="8" t="s">
        <v>9</v>
      </c>
      <c r="J54" s="155"/>
      <c r="K54" s="8" t="s">
        <v>9</v>
      </c>
    </row>
    <row r="55" spans="1:11" ht="21.75" customHeight="1" x14ac:dyDescent="0.25">
      <c r="A55" s="147" t="s">
        <v>130</v>
      </c>
      <c r="B55" s="147"/>
      <c r="C55" s="140"/>
      <c r="D55" s="144"/>
      <c r="E55" s="4"/>
      <c r="G55" s="4"/>
      <c r="I55" s="4"/>
      <c r="K55" s="4"/>
    </row>
    <row r="56" spans="1:11" ht="21.75" customHeight="1" x14ac:dyDescent="0.25">
      <c r="A56" s="147"/>
      <c r="B56" s="144" t="s">
        <v>131</v>
      </c>
      <c r="C56" s="140"/>
      <c r="D56" s="144"/>
      <c r="E56" s="4">
        <v>-53258656</v>
      </c>
      <c r="G56" s="4">
        <v>-63237568</v>
      </c>
      <c r="I56" s="4">
        <v>-44485467</v>
      </c>
      <c r="K56" s="4">
        <v>-62952198</v>
      </c>
    </row>
    <row r="57" spans="1:11" ht="21.75" customHeight="1" x14ac:dyDescent="0.25">
      <c r="A57" s="147"/>
      <c r="B57" s="144" t="s">
        <v>132</v>
      </c>
      <c r="C57" s="140"/>
      <c r="D57" s="144"/>
      <c r="E57" s="4">
        <v>74741</v>
      </c>
      <c r="G57" s="4">
        <v>0</v>
      </c>
      <c r="I57" s="4">
        <v>74600</v>
      </c>
      <c r="K57" s="4">
        <v>0</v>
      </c>
    </row>
    <row r="58" spans="1:11" ht="21.75" customHeight="1" x14ac:dyDescent="0.25">
      <c r="A58" s="144"/>
      <c r="B58" s="156" t="s">
        <v>133</v>
      </c>
      <c r="C58" s="140"/>
      <c r="D58" s="144"/>
      <c r="E58" s="4">
        <v>-731754</v>
      </c>
      <c r="F58" s="9"/>
      <c r="G58" s="4">
        <v>-2169708</v>
      </c>
      <c r="H58" s="9"/>
      <c r="I58" s="4">
        <v>-731754</v>
      </c>
      <c r="J58" s="5"/>
      <c r="K58" s="4">
        <v>-2169708</v>
      </c>
    </row>
    <row r="59" spans="1:11" ht="6" customHeight="1" x14ac:dyDescent="0.25">
      <c r="A59" s="157"/>
      <c r="B59" s="157"/>
      <c r="C59" s="140"/>
      <c r="D59" s="144"/>
      <c r="E59" s="10"/>
      <c r="F59" s="9"/>
      <c r="G59" s="10"/>
      <c r="H59" s="9"/>
      <c r="I59" s="10"/>
      <c r="J59" s="9"/>
      <c r="K59" s="10"/>
    </row>
    <row r="60" spans="1:11" ht="21.75" customHeight="1" x14ac:dyDescent="0.25">
      <c r="A60" s="144" t="s">
        <v>134</v>
      </c>
      <c r="B60" s="147"/>
      <c r="C60" s="140"/>
      <c r="D60" s="144"/>
      <c r="E60" s="3">
        <f>SUM(E56:E59)</f>
        <v>-53915669</v>
      </c>
      <c r="F60" s="9"/>
      <c r="G60" s="3">
        <f>SUM(G56:G59)</f>
        <v>-65407276</v>
      </c>
      <c r="H60" s="9"/>
      <c r="I60" s="3">
        <f>SUM(I56:I59)</f>
        <v>-45142621</v>
      </c>
      <c r="J60" s="9"/>
      <c r="K60" s="3">
        <f>SUM(K56:K59)</f>
        <v>-65121906</v>
      </c>
    </row>
    <row r="61" spans="1:11" ht="21.75" customHeight="1" x14ac:dyDescent="0.25">
      <c r="A61" s="144"/>
      <c r="B61" s="147"/>
      <c r="C61" s="140"/>
      <c r="D61" s="144"/>
      <c r="F61" s="5"/>
      <c r="H61" s="5"/>
      <c r="I61" s="4"/>
      <c r="J61" s="9"/>
      <c r="K61" s="4"/>
    </row>
    <row r="62" spans="1:11" ht="21.75" customHeight="1" x14ac:dyDescent="0.25">
      <c r="A62" s="147" t="s">
        <v>135</v>
      </c>
      <c r="B62" s="144"/>
      <c r="C62" s="140"/>
      <c r="D62" s="144"/>
      <c r="F62" s="5"/>
      <c r="H62" s="5"/>
      <c r="J62" s="9"/>
    </row>
    <row r="63" spans="1:11" ht="21.75" customHeight="1" x14ac:dyDescent="0.25">
      <c r="A63" s="147"/>
      <c r="B63" s="144" t="s">
        <v>167</v>
      </c>
      <c r="C63" s="140">
        <v>15</v>
      </c>
      <c r="D63" s="144"/>
      <c r="E63" s="1">
        <v>340200000</v>
      </c>
      <c r="F63" s="5"/>
      <c r="G63" s="1">
        <v>0</v>
      </c>
      <c r="H63" s="5"/>
      <c r="I63" s="1">
        <v>340200000</v>
      </c>
      <c r="J63" s="9"/>
      <c r="K63" s="1">
        <v>0</v>
      </c>
    </row>
    <row r="64" spans="1:11" ht="21.75" customHeight="1" x14ac:dyDescent="0.25">
      <c r="A64" s="147"/>
      <c r="B64" s="144" t="s">
        <v>168</v>
      </c>
      <c r="C64" s="140"/>
      <c r="D64" s="144"/>
      <c r="E64" s="1">
        <v>-7484400</v>
      </c>
      <c r="F64" s="5"/>
      <c r="G64" s="1">
        <v>0</v>
      </c>
      <c r="H64" s="5"/>
      <c r="I64" s="1">
        <v>-7484400</v>
      </c>
      <c r="J64" s="9"/>
      <c r="K64" s="1">
        <v>0</v>
      </c>
    </row>
    <row r="65" spans="1:11" ht="21.75" customHeight="1" x14ac:dyDescent="0.25">
      <c r="A65" s="147"/>
      <c r="B65" s="144" t="s">
        <v>136</v>
      </c>
      <c r="C65" s="140">
        <v>13</v>
      </c>
      <c r="D65" s="144"/>
      <c r="E65" s="1">
        <v>603993838</v>
      </c>
      <c r="F65" s="5"/>
      <c r="G65" s="1">
        <v>1181498616</v>
      </c>
      <c r="H65" s="5"/>
      <c r="I65" s="1">
        <v>583993838</v>
      </c>
      <c r="J65" s="5"/>
      <c r="K65" s="1">
        <v>1063499616</v>
      </c>
    </row>
    <row r="66" spans="1:11" ht="21.75" customHeight="1" x14ac:dyDescent="0.25">
      <c r="A66" s="147"/>
      <c r="B66" s="144" t="s">
        <v>137</v>
      </c>
      <c r="C66" s="140">
        <v>13</v>
      </c>
      <c r="D66" s="144"/>
      <c r="E66" s="1">
        <v>-608670442</v>
      </c>
      <c r="F66" s="5"/>
      <c r="G66" s="1">
        <v>-1140234606</v>
      </c>
      <c r="H66" s="5"/>
      <c r="I66" s="1">
        <v>-588670442</v>
      </c>
      <c r="J66" s="5"/>
      <c r="K66" s="1">
        <v>-1022235606</v>
      </c>
    </row>
    <row r="67" spans="1:11" ht="21.75" customHeight="1" x14ac:dyDescent="0.25">
      <c r="A67" s="147"/>
      <c r="B67" s="144" t="s">
        <v>138</v>
      </c>
      <c r="C67" s="140">
        <v>13</v>
      </c>
      <c r="D67" s="144"/>
      <c r="E67" s="1">
        <v>-11402289</v>
      </c>
      <c r="F67" s="5"/>
      <c r="G67" s="1">
        <v>-7094724</v>
      </c>
      <c r="H67" s="5"/>
      <c r="I67" s="1">
        <v>-11402289</v>
      </c>
      <c r="J67" s="5"/>
      <c r="K67" s="1">
        <v>-7094724</v>
      </c>
    </row>
    <row r="68" spans="1:11" ht="21.75" customHeight="1" x14ac:dyDescent="0.25">
      <c r="A68" s="147"/>
      <c r="B68" s="144" t="s">
        <v>139</v>
      </c>
      <c r="C68" s="140">
        <v>14</v>
      </c>
      <c r="D68" s="144"/>
      <c r="E68" s="1">
        <v>-5545606</v>
      </c>
      <c r="F68" s="5"/>
      <c r="G68" s="4">
        <v>-6164877</v>
      </c>
      <c r="H68" s="9"/>
      <c r="I68" s="4">
        <v>-2825707</v>
      </c>
      <c r="J68" s="9"/>
      <c r="K68" s="4">
        <v>-3375443</v>
      </c>
    </row>
    <row r="69" spans="1:11" ht="6" customHeight="1" x14ac:dyDescent="0.25">
      <c r="A69" s="157"/>
      <c r="B69" s="157"/>
      <c r="C69" s="140"/>
      <c r="D69" s="144"/>
      <c r="E69" s="10"/>
      <c r="F69" s="9"/>
      <c r="G69" s="10"/>
      <c r="H69" s="9"/>
      <c r="I69" s="10"/>
      <c r="J69" s="9"/>
      <c r="K69" s="10"/>
    </row>
    <row r="70" spans="1:11" ht="21.75" customHeight="1" x14ac:dyDescent="0.25">
      <c r="A70" s="144" t="s">
        <v>147</v>
      </c>
      <c r="B70" s="144"/>
      <c r="C70" s="140"/>
      <c r="D70" s="144"/>
      <c r="E70" s="3">
        <f>SUM(E63:E68)</f>
        <v>311091101</v>
      </c>
      <c r="F70" s="9"/>
      <c r="G70" s="3">
        <f>SUM(G63:G68)</f>
        <v>28004409</v>
      </c>
      <c r="H70" s="5"/>
      <c r="I70" s="3">
        <f>SUM(I63:I68)</f>
        <v>313811000</v>
      </c>
      <c r="J70" s="9"/>
      <c r="K70" s="3">
        <f>SUM(K63:K68)</f>
        <v>30793843</v>
      </c>
    </row>
    <row r="71" spans="1:11" ht="21.75" customHeight="1" x14ac:dyDescent="0.25">
      <c r="A71" s="9"/>
      <c r="B71" s="144"/>
      <c r="C71" s="140"/>
      <c r="D71" s="144"/>
      <c r="E71" s="4"/>
      <c r="F71" s="9"/>
      <c r="G71" s="4"/>
      <c r="H71" s="9"/>
      <c r="I71" s="4"/>
      <c r="J71" s="9"/>
      <c r="K71" s="4"/>
    </row>
    <row r="72" spans="1:11" ht="21.75" customHeight="1" x14ac:dyDescent="0.25">
      <c r="A72" s="158" t="s">
        <v>172</v>
      </c>
      <c r="B72" s="147"/>
      <c r="C72" s="140"/>
      <c r="D72" s="144"/>
      <c r="E72" s="4">
        <f>SUM(E70,E60,E41)</f>
        <v>328869625</v>
      </c>
      <c r="F72" s="9"/>
      <c r="G72" s="4">
        <f>G41+G60+G70</f>
        <v>25141945</v>
      </c>
      <c r="H72" s="9"/>
      <c r="I72" s="4">
        <f>I41+I60+I70</f>
        <v>340864914</v>
      </c>
      <c r="J72" s="9"/>
      <c r="K72" s="4">
        <f>SUM(K70,K60,K41)</f>
        <v>352306</v>
      </c>
    </row>
    <row r="73" spans="1:11" ht="21.75" customHeight="1" x14ac:dyDescent="0.25">
      <c r="A73" s="159" t="s">
        <v>140</v>
      </c>
      <c r="B73" s="159"/>
      <c r="C73" s="140"/>
      <c r="D73" s="144"/>
      <c r="E73" s="4">
        <v>169346059</v>
      </c>
      <c r="F73" s="9"/>
      <c r="G73" s="4">
        <v>168904148</v>
      </c>
      <c r="H73" s="9"/>
      <c r="I73" s="4">
        <v>121059411</v>
      </c>
      <c r="J73" s="9"/>
      <c r="K73" s="4">
        <v>128727917</v>
      </c>
    </row>
    <row r="74" spans="1:11" ht="21.75" customHeight="1" x14ac:dyDescent="0.25">
      <c r="A74" s="159" t="s">
        <v>141</v>
      </c>
      <c r="B74" s="159"/>
      <c r="C74" s="140"/>
      <c r="D74" s="144"/>
      <c r="E74" s="4"/>
      <c r="F74" s="9"/>
      <c r="G74" s="4"/>
      <c r="H74" s="9"/>
      <c r="I74" s="4"/>
      <c r="J74" s="9"/>
      <c r="K74" s="4"/>
    </row>
    <row r="75" spans="1:11" ht="21.75" customHeight="1" x14ac:dyDescent="0.25">
      <c r="A75" s="144"/>
      <c r="B75" s="159" t="s">
        <v>142</v>
      </c>
      <c r="C75" s="140"/>
      <c r="D75" s="144"/>
      <c r="E75" s="11">
        <v>633197</v>
      </c>
      <c r="F75" s="9"/>
      <c r="G75" s="11">
        <v>-29424</v>
      </c>
      <c r="H75" s="9"/>
      <c r="I75" s="11">
        <v>633197</v>
      </c>
      <c r="J75" s="9"/>
      <c r="K75" s="11">
        <v>-29424</v>
      </c>
    </row>
    <row r="76" spans="1:11" ht="6" customHeight="1" x14ac:dyDescent="0.25">
      <c r="A76" s="157"/>
      <c r="B76" s="157"/>
      <c r="C76" s="140"/>
      <c r="D76" s="144"/>
      <c r="E76" s="4"/>
      <c r="F76" s="9"/>
      <c r="G76" s="4"/>
      <c r="H76" s="9"/>
      <c r="I76" s="4"/>
      <c r="J76" s="9"/>
      <c r="K76" s="4"/>
    </row>
    <row r="77" spans="1:11" ht="21.75" customHeight="1" thickBot="1" x14ac:dyDescent="0.3">
      <c r="A77" s="147" t="s">
        <v>143</v>
      </c>
      <c r="B77" s="147"/>
      <c r="C77" s="140"/>
      <c r="D77" s="144"/>
      <c r="E77" s="12">
        <f>SUM(E72:E76)</f>
        <v>498848881</v>
      </c>
      <c r="F77" s="9"/>
      <c r="G77" s="12">
        <f>SUM(G72:G76)</f>
        <v>194016669</v>
      </c>
      <c r="H77" s="5"/>
      <c r="I77" s="12">
        <f>SUM(I72:I76)</f>
        <v>462557522</v>
      </c>
      <c r="J77" s="9"/>
      <c r="K77" s="12">
        <f>SUM(K72:K76)</f>
        <v>129050799</v>
      </c>
    </row>
    <row r="78" spans="1:11" ht="21.75" customHeight="1" thickTop="1" x14ac:dyDescent="0.25">
      <c r="A78" s="147"/>
      <c r="B78" s="147"/>
      <c r="C78" s="140"/>
      <c r="D78" s="144"/>
      <c r="E78" s="4"/>
      <c r="F78" s="4"/>
      <c r="G78" s="4"/>
      <c r="H78" s="4"/>
      <c r="I78" s="4"/>
      <c r="J78" s="4"/>
      <c r="K78" s="4"/>
    </row>
    <row r="79" spans="1:11" ht="21.75" customHeight="1" x14ac:dyDescent="0.25">
      <c r="A79" s="158" t="s">
        <v>144</v>
      </c>
      <c r="B79" s="144"/>
      <c r="C79" s="140"/>
      <c r="D79" s="144"/>
      <c r="E79" s="4"/>
      <c r="F79" s="9"/>
      <c r="G79" s="4"/>
      <c r="H79" s="9"/>
      <c r="I79" s="4"/>
      <c r="J79" s="9"/>
      <c r="K79" s="4"/>
    </row>
    <row r="80" spans="1:11" ht="6" customHeight="1" x14ac:dyDescent="0.25">
      <c r="A80" s="157"/>
      <c r="B80" s="157"/>
      <c r="C80" s="140"/>
      <c r="D80" s="144"/>
      <c r="E80" s="4"/>
      <c r="F80" s="9"/>
      <c r="G80" s="4"/>
      <c r="H80" s="9"/>
      <c r="I80" s="4"/>
      <c r="J80" s="9"/>
      <c r="K80" s="4"/>
    </row>
    <row r="81" spans="1:11" ht="21.75" customHeight="1" x14ac:dyDescent="0.25">
      <c r="A81" s="159" t="s">
        <v>145</v>
      </c>
      <c r="B81" s="144"/>
      <c r="C81" s="140"/>
      <c r="D81" s="144"/>
      <c r="E81" s="4">
        <v>22562994</v>
      </c>
      <c r="F81" s="9"/>
      <c r="G81" s="4">
        <v>7322032</v>
      </c>
      <c r="H81" s="9"/>
      <c r="I81" s="4">
        <v>14180918</v>
      </c>
      <c r="J81" s="9"/>
      <c r="K81" s="4">
        <v>7322032</v>
      </c>
    </row>
    <row r="82" spans="1:11" ht="21.75" customHeight="1" x14ac:dyDescent="0.25">
      <c r="A82" s="159" t="s">
        <v>176</v>
      </c>
      <c r="B82" s="144"/>
      <c r="C82" s="140"/>
      <c r="D82" s="144"/>
      <c r="E82" s="4">
        <v>13774331</v>
      </c>
      <c r="F82" s="9"/>
      <c r="G82" s="4">
        <v>6077147</v>
      </c>
      <c r="H82" s="9"/>
      <c r="I82" s="4">
        <v>13133855</v>
      </c>
      <c r="J82" s="9"/>
      <c r="K82" s="4">
        <v>5955167</v>
      </c>
    </row>
    <row r="83" spans="1:11" ht="21.75" customHeight="1" x14ac:dyDescent="0.25">
      <c r="A83" s="159" t="s">
        <v>177</v>
      </c>
      <c r="B83" s="144"/>
      <c r="C83" s="140"/>
      <c r="D83" s="144"/>
      <c r="E83" s="4">
        <v>0</v>
      </c>
      <c r="F83" s="9"/>
      <c r="G83" s="4">
        <v>14445</v>
      </c>
      <c r="H83" s="9"/>
      <c r="I83" s="4">
        <v>0</v>
      </c>
      <c r="J83" s="9"/>
      <c r="K83" s="4">
        <v>14445</v>
      </c>
    </row>
    <row r="84" spans="1:11" ht="21.75" customHeight="1" x14ac:dyDescent="0.25">
      <c r="A84" s="160" t="s">
        <v>178</v>
      </c>
      <c r="E84" s="4">
        <v>0</v>
      </c>
      <c r="F84" s="9"/>
      <c r="G84" s="4">
        <v>12572577</v>
      </c>
      <c r="H84" s="9"/>
      <c r="I84" s="4">
        <v>0</v>
      </c>
      <c r="J84" s="9"/>
      <c r="K84" s="4">
        <v>0</v>
      </c>
    </row>
    <row r="85" spans="1:11" ht="21.75" customHeight="1" x14ac:dyDescent="0.25">
      <c r="A85" s="160"/>
      <c r="E85" s="4"/>
      <c r="F85" s="9"/>
      <c r="G85" s="4"/>
      <c r="H85" s="9"/>
      <c r="I85" s="4"/>
      <c r="J85" s="9"/>
      <c r="K85" s="4"/>
    </row>
    <row r="86" spans="1:11" ht="21.75" customHeight="1" x14ac:dyDescent="0.25">
      <c r="A86" s="160"/>
      <c r="E86" s="4"/>
      <c r="F86" s="9"/>
      <c r="G86" s="4"/>
      <c r="H86" s="9"/>
      <c r="I86" s="4"/>
      <c r="J86" s="9"/>
      <c r="K86" s="4"/>
    </row>
    <row r="87" spans="1:11" ht="21.75" customHeight="1" x14ac:dyDescent="0.25">
      <c r="A87" s="160"/>
      <c r="E87" s="4"/>
      <c r="F87" s="9"/>
      <c r="G87" s="4"/>
      <c r="H87" s="9"/>
      <c r="I87" s="4"/>
      <c r="J87" s="9"/>
      <c r="K87" s="4"/>
    </row>
    <row r="88" spans="1:11" ht="21.75" customHeight="1" x14ac:dyDescent="0.25">
      <c r="A88" s="160"/>
      <c r="E88" s="4"/>
      <c r="F88" s="9"/>
      <c r="G88" s="4"/>
      <c r="H88" s="9"/>
      <c r="I88" s="4"/>
      <c r="J88" s="9"/>
      <c r="K88" s="4"/>
    </row>
    <row r="89" spans="1:11" ht="21.75" customHeight="1" x14ac:dyDescent="0.25">
      <c r="A89" s="160"/>
      <c r="E89" s="4"/>
      <c r="F89" s="9"/>
      <c r="G89" s="4"/>
      <c r="H89" s="9"/>
      <c r="I89" s="4"/>
      <c r="J89" s="9"/>
      <c r="K89" s="4"/>
    </row>
    <row r="90" spans="1:11" ht="21.75" customHeight="1" x14ac:dyDescent="0.25">
      <c r="A90" s="160"/>
      <c r="E90" s="4"/>
      <c r="F90" s="9"/>
      <c r="G90" s="4"/>
      <c r="H90" s="9"/>
      <c r="I90" s="4"/>
      <c r="J90" s="9"/>
      <c r="K90" s="4"/>
    </row>
    <row r="91" spans="1:11" ht="18.75" customHeight="1" x14ac:dyDescent="0.25">
      <c r="A91" s="160"/>
      <c r="E91" s="4"/>
      <c r="F91" s="9"/>
      <c r="G91" s="4"/>
      <c r="H91" s="9"/>
      <c r="I91" s="4"/>
      <c r="J91" s="9"/>
      <c r="K91" s="4"/>
    </row>
    <row r="92" spans="1:11" ht="22.2" customHeight="1" x14ac:dyDescent="0.25">
      <c r="A92" s="16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168"/>
      <c r="C92" s="168"/>
      <c r="D92" s="168"/>
      <c r="E92" s="168"/>
      <c r="F92" s="168"/>
      <c r="G92" s="168"/>
      <c r="H92" s="168"/>
      <c r="I92" s="168"/>
      <c r="J92" s="168"/>
      <c r="K92" s="169"/>
    </row>
  </sheetData>
  <mergeCells count="6">
    <mergeCell ref="A92:K92"/>
    <mergeCell ref="E5:G5"/>
    <mergeCell ref="I5:K5"/>
    <mergeCell ref="A46:K46"/>
    <mergeCell ref="E51:G51"/>
    <mergeCell ref="I51:K51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076334CBAE7D47A124DC5B6FBA79B6" ma:contentTypeVersion="11" ma:contentTypeDescription="Create a new document." ma:contentTypeScope="" ma:versionID="f1448e1f3c742f426e095f92cd5d785f">
  <xsd:schema xmlns:xsd="http://www.w3.org/2001/XMLSchema" xmlns:xs="http://www.w3.org/2001/XMLSchema" xmlns:p="http://schemas.microsoft.com/office/2006/metadata/properties" xmlns:ns2="5f2ae426-98d5-4a70-95f7-3208717d0bf1" xmlns:ns3="892110f9-3b06-4652-8b5e-9620702d7717" targetNamespace="http://schemas.microsoft.com/office/2006/metadata/properties" ma:root="true" ma:fieldsID="e6885c0e616f9263895c4fc4e5102f53" ns2:_="" ns3:_="">
    <xsd:import namespace="5f2ae426-98d5-4a70-95f7-3208717d0bf1"/>
    <xsd:import namespace="892110f9-3b06-4652-8b5e-9620702d77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ae426-98d5-4a70-95f7-3208717d0b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110f9-3b06-4652-8b5e-9620702d77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4647f80-2443-478b-a153-06830cadfbf6}" ma:internalName="TaxCatchAll" ma:showField="CatchAllData" ma:web="892110f9-3b06-4652-8b5e-9620702d77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2110f9-3b06-4652-8b5e-9620702d7717" xsi:nil="true"/>
    <lcf76f155ced4ddcb4097134ff3c332f xmlns="5f2ae426-98d5-4a70-95f7-3208717d0b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68DA30-B139-4AB0-898C-23B37B589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ae426-98d5-4a70-95f7-3208717d0bf1"/>
    <ds:schemaRef ds:uri="892110f9-3b06-4652-8b5e-9620702d77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1585E4-142E-4952-9A8B-1A95C07BAE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6E665E-1760-4274-966F-D8DAE06186D4}">
  <ds:schemaRefs>
    <ds:schemaRef ds:uri="http://schemas.microsoft.com/office/2006/metadata/properties"/>
    <ds:schemaRef ds:uri="892110f9-3b06-4652-8b5e-9620702d7717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5f2ae426-98d5-4a70-95f7-3208717d0bf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BS-T2-4</vt:lpstr>
      <vt:lpstr>PL5 (3m)</vt:lpstr>
      <vt:lpstr>Eq-T-6</vt:lpstr>
      <vt:lpstr>Eq-T-7</vt:lpstr>
      <vt:lpstr>8-9</vt:lpstr>
      <vt:lpstr>'Eq-T-6'!Print_Area</vt:lpstr>
      <vt:lpstr>'Eq-T-7'!Print_Area</vt:lpstr>
      <vt:lpstr>'PL5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Patcharee Kasame</cp:lastModifiedBy>
  <cp:revision/>
  <cp:lastPrinted>2026-05-11T06:12:53Z</cp:lastPrinted>
  <dcterms:created xsi:type="dcterms:W3CDTF">2023-05-09T09:25:19Z</dcterms:created>
  <dcterms:modified xsi:type="dcterms:W3CDTF">2026-05-12T01:18:59Z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0x01010096076334CBAE7D47A124DC5B6FBA79B6</vt:lpwstr>
  </property>
  <property fmtid="{D5CDD505-2E9C-101B-9397-08002B2CF9AE}" pid="3" name="MediaServiceImageTags">
    <vt:lpwstr/>
  </property>
</Properties>
</file>