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L:\ABAS-Listed\Unique Plastic Industry Company Limited\Unique Plastic_Dec25 - YE'25\"/>
    </mc:Choice>
  </mc:AlternateContent>
  <xr:revisionPtr revIDLastSave="0" documentId="13_ncr:1_{ACF791A6-CCEC-4144-BAF0-FFC1713483F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-T4-6" sheetId="1" r:id="rId1"/>
    <sheet name="PL7" sheetId="6" r:id="rId2"/>
    <sheet name="Eq-T8" sheetId="4" r:id="rId3"/>
    <sheet name="Eq-T9" sheetId="8" r:id="rId4"/>
    <sheet name="10-11" sheetId="9" r:id="rId5"/>
  </sheet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_xlfn.BAHTTEXT">#NAME?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_xlfn.BAHTTEXT">#NAME?</definedName>
    <definedName name="__b2">{"'Summary'!$A$5:$H$42"}</definedName>
    <definedName name="__b6">{"'Summary'!$A$5:$H$42"}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_IntlFixup">TRUE</definedName>
    <definedName name="__xlfn.BAHTTEXT">#NAME?</definedName>
    <definedName name="_ADD1" localSheetId="3">STOP2:STOP2E</definedName>
    <definedName name="_ADD1">STOP2:STOP2E</definedName>
    <definedName name="_ADD2" localSheetId="3">STOP:STOPE</definedName>
    <definedName name="_ADD2">STOP:STOPE</definedName>
    <definedName name="_au" localSheetId="4" hidden="1">#REF!</definedName>
    <definedName name="_au" localSheetId="1" hidden="1">#REF!</definedName>
    <definedName name="_au" hidden="1">#REF!</definedName>
    <definedName name="_b2">{"'Summary'!$A$5:$H$42"}</definedName>
    <definedName name="_b6">{"'Summary'!$A$5:$H$42"}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1" hidden="1">{#N/A,#N/A,FALSE,"BUDGET"}</definedName>
    <definedName name="_DET4" hidden="1">{#N/A,#N/A,FALSE,"BUDGET"}</definedName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'10-11'!#REF!</definedName>
    <definedName name="_Parse_Out" hidden="1">#REF!</definedName>
    <definedName name="_Regression_Int">1</definedName>
    <definedName name="_Sort" localSheetId="4" hidden="1">#REF!</definedName>
    <definedName name="_Sort" localSheetId="1" hidden="1">#REF!</definedName>
    <definedName name="_Sort" hidden="1">#REF!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>"A:\Forecast Nov 98.mdb"</definedName>
    <definedName name="ADDR" localSheetId="3">HAJIME:OWARI</definedName>
    <definedName name="ADDR">HAJIME:OWARI</definedName>
    <definedName name="age_date">41029</definedName>
    <definedName name="ART_COLOUR_DESIGN_CO_.LTD.">"ART COLOUR DESIGN CO.,LTD."</definedName>
    <definedName name="AS2DocOpenMode" localSheetId="4" hidden="1">"AS2DocumentEdit"</definedName>
    <definedName name="AS2DocOpenMode">"AS2DocumentEdit"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eau">{"'Summary'!$A$5:$H$42"}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utton_4">"Forecast_Nov_98_Dec98_List"</definedName>
    <definedName name="Cashflow">{"'Sheet1'!$L$16"}</definedName>
    <definedName name="CHASHFLOW">{"'Sheet1'!$L$16"}</definedName>
    <definedName name="csDesignMode">1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F_SL" localSheetId="3">FST:(FSB)</definedName>
    <definedName name="F_SL">FST:(FSB)</definedName>
    <definedName name="hay">{"'Sheet1'!$L$16"}</definedName>
    <definedName name="hey">{"'Sheet1'!$L$16"}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">{"'Eng (page2)'!$A$1:$D$52"}</definedName>
    <definedName name="HTML_CodePage">874</definedName>
    <definedName name="HTML_Control">{"'Summary'!$A$5:$H$42"}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>TRUE</definedName>
    <definedName name="HTML_OBDlg4">TRUE</definedName>
    <definedName name="HTML_OS">0</definedName>
    <definedName name="HTML_PathFile">"C:\Swensen\Monthly.htm"</definedName>
    <definedName name="HTML_Title">"Book2"</definedName>
    <definedName name="huy">{"'Sheet1'!$L$16"}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EMPLOYEES">"c6019"</definedName>
    <definedName name="IQ_AVG_INDUSTRY_REC">"c4455"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FLOW_ACT_OR_EST">"c4154"</definedName>
    <definedName name="IQ_CASH_INTEREST">"c120"</definedName>
    <definedName name="IQ_CASH_INTEREST_FINAN">"c6295"</definedName>
    <definedName name="IQ_CASH_INTEREST_INVEST">"c6294"</definedName>
    <definedName name="IQ_CASH_INTEREST_OPER">"c6293"</definedName>
    <definedName name="IQ_CASH_INVEST">"c121"</definedName>
    <definedName name="IQ_CASH_OPER">"c122"</definedName>
    <definedName name="IQ_CASH_OPER_ACT_OR_EST">"c4164"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PAYOUT">"c3005"</definedName>
    <definedName name="IQ_DISTRIBUTABLE_CASH_SHARE">"c3003"</definedName>
    <definedName name="IQ_DISTRIBUTABLE_CASH_SHARE_ACT_OR_EST">"c4286"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GW_ACT_OR_EST">"c4320"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HIGH_EST">"c370"</definedName>
    <definedName name="IQ_EBITDA_HIGH_EST_REUT">"c3642"</definedName>
    <definedName name="IQ_EBITDA_INT">"c373"</definedName>
    <definedName name="IQ_EBITDA_LOW_EST">"c371"</definedName>
    <definedName name="IQ_EBITDA_LOW_EST_REUT">"c3643"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GW_ACT_OR_EST">"c4354"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EST">"c399"</definedName>
    <definedName name="IQ_EPS_EST_REUT">"c5453"</definedName>
    <definedName name="IQ_EPS_GW_EST">"c1737"</definedName>
    <definedName name="IQ_EPS_GW_EST_REUT">"c5389"</definedName>
    <definedName name="IQ_EPS_GW_HIGH_EST">"c1739"</definedName>
    <definedName name="IQ_EPS_GW_HIGH_EST_REUT">"c5391"</definedName>
    <definedName name="IQ_EPS_GW_LOW_EST">"c1740"</definedName>
    <definedName name="IQ_EPS_GW_LOW_EST_REUT">"c5392"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ED_EST">"c1744"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GW_ACT_OR_EST">"c4380"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EPS_GROWTH_1YR">"c1636"</definedName>
    <definedName name="IQ_EST_EPS_GROWTH_1YR_REUT">"c3646"</definedName>
    <definedName name="IQ_EST_EPS_GROWTH_5YR">"c1655"</definedName>
    <definedName name="IQ_EST_EPS_GROWTH_5YR_REUT">"c3633"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DJ_ACT_OR_EST">"c4435"</definedName>
    <definedName name="IQ_FFO_PAYOUT_RATIO">"c3492"</definedName>
    <definedName name="IQ_FFO_SHARE_ACT_OR_EST">"c4446"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CASH_EQUIV">"c6289"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IGH_TARGET_PRICE">"c1651"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">"c6225"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GW_ACT_OR_EST">"c4478"</definedName>
    <definedName name="IQ_NI_SFAS">"c795"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_TARGET_REUT">"c3631"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SHARE_ACT_OR_EST">"c4508"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EST">"c1126"</definedName>
    <definedName name="IQ_REVENUE_EST_REUT">"c3634"</definedName>
    <definedName name="IQ_REVENUE_HIGH_EST">"c1127"</definedName>
    <definedName name="IQ_REVENUE_HIGH_EST_REUT">"c3636"</definedName>
    <definedName name="IQ_REVENUE_LOW_EST">"c1128"</definedName>
    <definedName name="IQ_REVENUE_LOW_EST_REUT">"c3637"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39664.6401851852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jk" localSheetId="3">FST:(FSB)</definedName>
    <definedName name="jk">FST:(FSB)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ui" localSheetId="3">FST:(FSB)</definedName>
    <definedName name="Kui">FST:(FSB)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EOMAT_CO._LTD.">"NEOMAT CO.,LTD."</definedName>
    <definedName name="nittaya_su">{"'Summary'!$A$5:$H$42"}</definedName>
    <definedName name="NoWeeks">52</definedName>
    <definedName name="Number_of_Payments" localSheetId="3">MATCH(0.01,End_Bal,-1)+1</definedName>
    <definedName name="Number_of_Payments">MATCH(0.01,End_Bal,-1)+1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MI_ALT_BU">"MI_ALT_BU_TBL"</definedName>
    <definedName name="NvsValTbl.OPERATING_UNIT">"OPER_UNIT_TBL"</definedName>
    <definedName name="NvsValTbl.PRODUCT">"PRODUCT_TBL"</definedName>
    <definedName name="oii" localSheetId="3">FST:(FSB)</definedName>
    <definedName name="oii">FST:(FSB)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_xlnm.Print_Area" localSheetId="3">'Eq-T9'!$A$1:$L$43</definedName>
    <definedName name="_xlnm.Print_Area" localSheetId="1">'PL7'!$A$1:$L$59</definedName>
    <definedName name="Print_Area_Reset" localSheetId="3">OFFSET(Full_Print,0,0,Last_Row)</definedName>
    <definedName name="Print_Area_Reset">OFFSET(Full_Print,0,0,Last_Row)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R_B03_Bespoke">#REF!</definedName>
    <definedName name="R_B04_Bespoke">#REF!</definedName>
    <definedName name="RMCOptions">"*010000000000000"</definedName>
    <definedName name="RPB" localSheetId="4" hidden="1">#REF!</definedName>
    <definedName name="RPB" localSheetId="1" hidden="1">#REF!</definedName>
    <definedName name="RPB" hidden="1">#REF!</definedName>
    <definedName name="S.PACK___PRINT_PUBLIC_COMPANY_LIMITED">"S.PACK PRINT PUBLIC COMPANY LIMITED"</definedName>
    <definedName name="TAT" hidden="1">#REF!</definedName>
    <definedName name="TaxTV">10%</definedName>
    <definedName name="TaxXL">5%</definedName>
    <definedName name="TextRefCopyRangeCount" localSheetId="4" hidden="1">1</definedName>
    <definedName name="TextRefCopyRangeCount">1</definedName>
    <definedName name="Tipo_Foglio">"OehReport1"</definedName>
    <definedName name="Total_Payment" localSheetId="3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เงินเดือน">{"'Eng (page2)'!$A$1:$D$52"}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資金繰り表">{"'Sheet1'!$L$16"}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6" l="1"/>
  <c r="J48" i="6"/>
  <c r="H48" i="6"/>
  <c r="F48" i="6"/>
  <c r="L42" i="6" l="1"/>
  <c r="J42" i="6"/>
  <c r="H42" i="6"/>
  <c r="F42" i="6"/>
  <c r="F30" i="1"/>
  <c r="J30" i="1"/>
  <c r="J32" i="1"/>
  <c r="F32" i="1"/>
  <c r="F12" i="6" l="1"/>
  <c r="F120" i="1" l="1"/>
  <c r="H120" i="1"/>
  <c r="J120" i="1"/>
  <c r="L120" i="1"/>
  <c r="E29" i="9"/>
  <c r="K66" i="9"/>
  <c r="I66" i="9"/>
  <c r="G66" i="9"/>
  <c r="E66" i="9"/>
  <c r="E79" i="9"/>
  <c r="I79" i="9"/>
  <c r="P15" i="4"/>
  <c r="K79" i="9"/>
  <c r="K29" i="9"/>
  <c r="K40" i="9" s="1"/>
  <c r="K45" i="9" s="1"/>
  <c r="G79" i="9"/>
  <c r="G29" i="9"/>
  <c r="G40" i="9" s="1"/>
  <c r="L34" i="6"/>
  <c r="L12" i="6"/>
  <c r="L20" i="6" s="1"/>
  <c r="L23" i="6" s="1"/>
  <c r="L6" i="6"/>
  <c r="H34" i="6"/>
  <c r="H12" i="6"/>
  <c r="H20" i="6" s="1"/>
  <c r="H23" i="6" s="1"/>
  <c r="L78" i="1"/>
  <c r="L69" i="1"/>
  <c r="H78" i="1"/>
  <c r="H69" i="1"/>
  <c r="H80" i="1" l="1"/>
  <c r="H122" i="1" s="1"/>
  <c r="H36" i="6"/>
  <c r="L36" i="6"/>
  <c r="L80" i="1"/>
  <c r="L122" i="1" s="1"/>
  <c r="L32" i="1"/>
  <c r="H32" i="1"/>
  <c r="K81" i="9"/>
  <c r="K86" i="9" l="1"/>
  <c r="G45" i="9"/>
  <c r="A52" i="9"/>
  <c r="J6" i="6"/>
  <c r="G81" i="9" l="1"/>
  <c r="J12" i="6"/>
  <c r="F20" i="6"/>
  <c r="F20" i="4"/>
  <c r="H20" i="4"/>
  <c r="J20" i="4"/>
  <c r="N20" i="4"/>
  <c r="L18" i="8"/>
  <c r="L19" i="8"/>
  <c r="L11" i="8"/>
  <c r="L12" i="8"/>
  <c r="L13" i="8"/>
  <c r="P24" i="4"/>
  <c r="J69" i="1"/>
  <c r="H22" i="8"/>
  <c r="F22" i="8"/>
  <c r="P18" i="4"/>
  <c r="P17" i="4"/>
  <c r="P16" i="4"/>
  <c r="N27" i="4"/>
  <c r="J27" i="4"/>
  <c r="F27" i="4"/>
  <c r="P23" i="4"/>
  <c r="G86" i="9" l="1"/>
  <c r="E40" i="9"/>
  <c r="A103" i="9"/>
  <c r="I29" i="9"/>
  <c r="I40" i="9" l="1"/>
  <c r="E45" i="9"/>
  <c r="I45" i="9" l="1"/>
  <c r="J34" i="6"/>
  <c r="F34" i="6"/>
  <c r="I81" i="9" l="1"/>
  <c r="I86" i="9" l="1"/>
  <c r="H27" i="4"/>
  <c r="H15" i="8" l="1"/>
  <c r="F15" i="8"/>
  <c r="L15" i="8"/>
  <c r="A1" i="8"/>
  <c r="J15" i="8" l="1"/>
  <c r="J20" i="6"/>
  <c r="J23" i="6" s="1"/>
  <c r="J36" i="6" l="1"/>
  <c r="L20" i="8" l="1"/>
  <c r="J78" i="1"/>
  <c r="J80" i="1" l="1"/>
  <c r="J122" i="1" s="1"/>
  <c r="P20" i="4" l="1"/>
  <c r="L20" i="4"/>
  <c r="F23" i="6"/>
  <c r="F36" i="6" l="1"/>
  <c r="F69" i="1"/>
  <c r="A1" i="4" l="1"/>
  <c r="A95" i="1"/>
  <c r="A49" i="1"/>
  <c r="P25" i="4" l="1"/>
  <c r="L27" i="4"/>
  <c r="P27" i="4" l="1"/>
  <c r="F78" i="1" l="1"/>
  <c r="F80" i="1" l="1"/>
  <c r="F122" i="1" s="1"/>
  <c r="A137" i="1" l="1"/>
  <c r="A43" i="8" s="1"/>
  <c r="A92" i="1"/>
  <c r="A47" i="1"/>
  <c r="A93" i="1" s="1"/>
  <c r="A33" i="4" l="1"/>
  <c r="A59" i="6"/>
  <c r="L17" i="8"/>
  <c r="L22" i="8" s="1"/>
  <c r="J22" i="8"/>
  <c r="E81" i="9" l="1"/>
  <c r="E86" i="9" l="1"/>
</calcChain>
</file>

<file path=xl/sharedStrings.xml><?xml version="1.0" encoding="utf-8"?>
<sst xmlns="http://schemas.openxmlformats.org/spreadsheetml/2006/main" count="323" uniqueCount="193">
  <si>
    <t>บริษัท ยูนิคพลาสติก อินดัสตรี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</si>
  <si>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</si>
  <si>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</si>
  <si>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</si>
  <si>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</si>
  <si>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</si>
  <si>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</si>
  <si>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</si>
  <si>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</si>
  <si>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</si>
  <si>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</si>
  <si>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</si>
  <si>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</si>
  <si>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</si>
  <si>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</si>
  <si>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</si>
  <si>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</si>
  <si>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</si>
  <si>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</si>
  <si>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</si>
  <si>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</si>
  <si>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</si>
  <si>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</si>
  <si>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</si>
  <si>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</si>
  <si>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</si>
  <si>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…………………………………………….</t>
  </si>
  <si>
    <t>…………………………………………….</t>
  </si>
  <si>
    <t xml:space="preserve">                                กรรมการ</t>
  </si>
  <si>
    <t xml:space="preserve"> กรรมการ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</si>
  <si>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</si>
  <si>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</si>
  <si>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</si>
  <si>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</si>
  <si>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หนี้สินทางการเงินที่วัดมูลค่าด้วย</t>
  </si>
  <si>
    <t>มูลค่ายุติธรรมผ่านกำไรหรือขาดทุน</t>
  </si>
  <si>
    <t>7, 32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</si>
  <si>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</si>
  <si>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</si>
  <si>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</si>
  <si>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</si>
  <si>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</si>
  <si>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</si>
  <si>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</si>
  <si>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</si>
  <si>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</si>
  <si>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</si>
  <si>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</si>
  <si>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ประมาณการหนี้สินจากการรื้อถอน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</si>
  <si>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</si>
  <si>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</si>
  <si>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</si>
  <si>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</si>
  <si>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</si>
  <si>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</si>
  <si>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</si>
  <si>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660,000,000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</si>
  <si>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</si>
  <si>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</si>
  <si>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480,000,000 หุ้น </t>
  </si>
  <si>
    <t xml:space="preserve">   จ่ายชำระแล้วหุ้นละ 0.50 บาท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</si>
  <si>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</si>
  <si>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</si>
  <si>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</si>
  <si>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</si>
  <si>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</si>
  <si>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</si>
  <si>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</si>
  <si>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</si>
  <si>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</si>
  <si>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</si>
  <si>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</si>
  <si>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</si>
  <si>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</si>
  <si>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</si>
  <si>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</si>
  <si>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</si>
  <si>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(รับรู้) ผลขาดทุนด้านเครดิต</t>
  </si>
  <si>
    <t>ที่คาดว่าจะเกิดขึ้น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</si>
  <si>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</si>
  <si>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</si>
  <si>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</si>
  <si>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</si>
  <si>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</si>
  <si>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</si>
  <si>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 :</t>
  </si>
  <si>
    <t xml:space="preserve">  การวัดมูลค่าใหม่ของภาระผูกพัน</t>
  </si>
  <si>
    <t xml:space="preserve">    ผลประโยชน์หลังออกจากงาน</t>
  </si>
  <si>
    <t xml:space="preserve">  ภาษีเงินได้ของรายการที่จะ</t>
  </si>
  <si>
    <t xml:space="preserve">  ไม่จัดประเภทรายการใหม่</t>
  </si>
  <si>
    <t xml:space="preserve">     ไปยังกำไรหรือขาดทุนในภายหลัง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</si>
  <si>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</si>
  <si>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</si>
  <si>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</si>
  <si>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</si>
  <si>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</si>
  <si>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</si>
  <si>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</si>
  <si>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</si>
  <si>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 xml:space="preserve">                …………………………………………….</t>
  </si>
  <si>
    <t xml:space="preserve">                                     กรรมการ</t>
  </si>
  <si>
    <t xml:space="preserve">    กรรมการ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</si>
  <si>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</si>
  <si>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</si>
  <si>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</si>
  <si>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</si>
  <si>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ส่วนต่ำกว่าทุน</t>
  </si>
  <si>
    <t>จากการรวม</t>
  </si>
  <si>
    <t>รวมส่วนของ</t>
  </si>
  <si>
    <t>ธุรกิจภายใต้การ</t>
  </si>
  <si>
    <t>สำรอง</t>
  </si>
  <si>
    <t>การเปลี่ยนแปลงสัดส่วน</t>
  </si>
  <si>
    <t>ผู้เป็นเจ้าของ</t>
  </si>
  <si>
    <t>ควบคุมเดียวกัน</t>
  </si>
  <si>
    <t>ตามกฎหมาย</t>
  </si>
  <si>
    <t>ที่ยังไม่ได้จัดสรร</t>
  </si>
  <si>
    <t>ในบริษัทย่อย</t>
  </si>
  <si>
    <t>บริษัทใหญ่</t>
  </si>
  <si>
    <t xml:space="preserve">ยอดคงเหลือต้นปีวันที่ 1 มกราคม พ.ศ. 2567 </t>
  </si>
  <si>
    <t>เงินปันผล</t>
  </si>
  <si>
    <t>สำรองตามกฎหมาย</t>
  </si>
  <si>
    <t xml:space="preserve">กำไรขาดทุนเบ็ดเสร็จสำหรับปี </t>
  </si>
  <si>
    <t>ยอดคงเหลือสิ้นปี วันที่ 31 ธันวาคม พ.ศ. 2567</t>
  </si>
  <si>
    <t xml:space="preserve">ยอดคงเหลือต้นปีวันที่ 1 มกราคม พ.ศ. 2568 </t>
  </si>
  <si>
    <t>กำไรขาดทุนเบ็ดเสร็จสำหรับปี</t>
  </si>
  <si>
    <t>ยอดคงเหลือสิ้นปี วันที่ 31 ธันวาคม พ.ศ. 2568</t>
  </si>
  <si>
    <t>กรรมการ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</si>
  <si>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</si>
  <si>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รวม</t>
  </si>
  <si>
    <t xml:space="preserve">                             กรรมการ</t>
  </si>
  <si>
    <t xml:space="preserve">                  กรรมการ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</si>
  <si>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</si>
  <si>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</si>
  <si>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</si>
  <si>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</si>
  <si>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</si>
  <si>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</si>
  <si>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16, 17</t>
  </si>
  <si>
    <t>กำไรจากการจำหน่ายเครื่องจักร</t>
  </si>
  <si>
    <t xml:space="preserve">   สินทรัพย์สิทธิการใช้และสินทรัพย์ไม่มีตัวตน</t>
  </si>
  <si>
    <t>ขาดทุนจากการตัดจำหน่ายอุปกรณ์</t>
  </si>
  <si>
    <t>15, 16, 17</t>
  </si>
  <si>
    <t>กำไรจากการเปลี่ยนแปลงสัญญาเช่า</t>
  </si>
  <si>
    <t>(กลับรายการ) ผลขาดทุนด้านเครดิต</t>
  </si>
  <si>
    <t xml:space="preserve">   ที่คาดว่าจะเกิดขึ้น</t>
  </si>
  <si>
    <t>6.1.2</t>
  </si>
  <si>
    <t>ขาดทุน (กลับรายการ) จากมูลค่าสินค้าลดลง</t>
  </si>
  <si>
    <t>ผลประโยชน์ระยะยาวของพนักงาน</t>
  </si>
  <si>
    <t>ขาดทุนจากอัตราแลกเปลี่ยนที่ยังไม่เกิดขึ้นจริง</t>
  </si>
  <si>
    <t>ขาดทุน (กำไร) จากการวัดมูลค่ายุติธรรม</t>
  </si>
  <si>
    <t xml:space="preserve">   ของอนุพันธ์ทางการเงิน</t>
  </si>
  <si>
    <t>รายได้ดอกเบี้ย</t>
  </si>
  <si>
    <t>ค่าธรรมเนียมทางการเงิน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</si>
  <si>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</si>
  <si>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</si>
  <si>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จ่ายชำระหนี้สินจากประมาณการรื้อถอน</t>
  </si>
  <si>
    <t>เงินสดจากกิจกรรมดำเนินงาน</t>
  </si>
  <si>
    <r>
      <t>เพิ่ม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</si>
  <si>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</si>
  <si>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</si>
  <si>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เงินสดสุทธิได้มากิจกรรมการดำเนินงาน</t>
  </si>
  <si>
    <t xml:space="preserve">                   …………………………………………….</t>
  </si>
  <si>
    <t xml:space="preserve"> …………………………………………….</t>
  </si>
  <si>
    <t xml:space="preserve">                               กรรมการ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</si>
  <si>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</si>
  <si>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</si>
  <si>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การเพิ่มขึ้นของเงินสดที่มีข้อจำกัดในการใช้</t>
  </si>
  <si>
    <t>เงินสดจ่ายเพื่อซื้อเครื่องจักรและอุปกรณ์</t>
  </si>
  <si>
    <t>เงินสดรับจากการขายยานพาหนะและเครื่องจักร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</si>
  <si>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</si>
  <si>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</si>
  <si>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</si>
  <si>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เงินสดจ่ายค่าธรรมเนียมทางการเงิน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</si>
  <si>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</si>
  <si>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</si>
  <si>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</si>
  <si>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</si>
  <si>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จ่ายคืนหนี้สินตามสัญญาเช่า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</si>
  <si>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</si>
  <si>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</si>
  <si>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 xml:space="preserve">   ในบริษัทย่อย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</si>
  <si>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</si>
  <si>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</si>
  <si>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</si>
  <si>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</si>
  <si>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</si>
  <si>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</si>
  <si>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</si>
  <si>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การได้มาซึ่งสินทรัพย์สิทธิการใช้</t>
  </si>
  <si>
    <t>การตัดจำหน่ายประมาณการหนี้สินจากการรื้อถอน</t>
  </si>
  <si>
    <t>การซื้ออุปกรณ์และสินทรัพย์ไม่มีตัวตนโดยที่ยังมิได้มีการชำระเงิน</t>
  </si>
  <si>
    <t>การเปลี่ยนแปลงสัญญาเช่าและการประเมินหนี้สินตามสัญญาใหม่</t>
  </si>
  <si>
    <t>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</si>
</sst>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;\(#,##0.00\)"/>
    <numFmt numFmtId="170" formatCode="[$-409]mmm\-yy;@"/>
    <numFmt numFmtId="171" formatCode="#,##0;\(#,##0\);\-"/>
    <numFmt numFmtId="172" formatCode="&quot;RM&quot;#,##0.00_);[Red]\(&quot;RM&quot;#,##0.00\)"/>
    <numFmt numFmtId="173" formatCode="0.00_)"/>
    <numFmt numFmtId="174" formatCode="_-* #,##0.00_-;\-* #,##0.00_-;_-* \-??_-;_-@_-"/>
    <numFmt numFmtId="175" formatCode="mmmm\-yy"/>
    <numFmt numFmtId="176" formatCode="_ * #,##0.00_ ;_ * \-#,##0.00_ ;_ * &quot;-&quot;??_ ;_ @_ "/>
    <numFmt numFmtId="177" formatCode="_-* #,##0.00\ _z_ł_-;\-* #,##0.00\ _z_ł_-;_-* &quot;-&quot;??\ _z_ł_-;_-@_-"/>
    <numFmt numFmtId="178" formatCode="_-[$€-2]* #,##0.00_-;\-[$€-2]* #,##0.00_-;_-[$€-2]* &quot;-&quot;??_-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2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4"/>
      <color rgb="FF000000"/>
      <name val="Calibri"/>
      <family val="2"/>
      <scheme val="minor"/>
    </font>
    <font>
      <sz val="14"/>
      <name val="AngsanaUPC"/>
      <family val="1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ＭＳ Ｐゴシック"/>
      <family val="2"/>
      <charset val="128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0"/>
      <name val="Arial"/>
      <family val="2"/>
      <charset val="222"/>
    </font>
    <font>
      <sz val="14"/>
      <color theme="1"/>
      <name val="Calibri Light"/>
      <family val="2"/>
      <charset val="222"/>
      <scheme val="major"/>
    </font>
    <font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</font>
    <font>
      <sz val="11"/>
      <color indexed="8"/>
      <name val="Calibri"/>
      <family val="2"/>
      <charset val="222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Calibri"/>
      <family val="2"/>
      <charset val="222"/>
      <scheme val="minor"/>
    </font>
    <font>
      <u/>
      <sz val="12"/>
      <color indexed="12"/>
      <name val="Kittithada Roman 55 F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57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8"/>
      <name val="Arial"/>
      <family val="2"/>
      <charset val="22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TH Sarabun New"/>
      <family val="2"/>
      <charset val="222"/>
    </font>
    <font>
      <sz val="11"/>
      <color rgb="FF000000"/>
      <name val="Tahoma"/>
      <family val="2"/>
      <charset val="222"/>
    </font>
    <font>
      <sz val="16"/>
      <name val="AngsanaUPC"/>
      <family val="1"/>
    </font>
    <font>
      <sz val="9"/>
      <color theme="1"/>
      <name val="Calibri"/>
      <family val="2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sz val="14"/>
      <name val="BrowalliaUPC"/>
      <family val="2"/>
      <charset val="222"/>
    </font>
    <font>
      <b/>
      <sz val="10"/>
      <color theme="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6"/>
      <name val="DilleniaUPC"/>
      <family val="1"/>
      <charset val="222"/>
    </font>
    <font>
      <u/>
      <sz val="14"/>
      <color indexed="36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00000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46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7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70" fontId="2" fillId="0" borderId="0"/>
    <xf numFmtId="0" fontId="2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8" fillId="10" borderId="0" applyNumberFormat="0" applyBorder="0" applyAlignment="0" applyProtection="0"/>
    <xf numFmtId="0" fontId="33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8" fillId="18" borderId="0" applyNumberFormat="0" applyBorder="0" applyAlignment="0" applyProtection="0"/>
    <xf numFmtId="0" fontId="3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8" fillId="22" borderId="0" applyNumberFormat="0" applyBorder="0" applyAlignment="0" applyProtection="0"/>
    <xf numFmtId="0" fontId="33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8" fillId="26" borderId="0" applyNumberFormat="0" applyBorder="0" applyAlignment="0" applyProtection="0"/>
    <xf numFmtId="0" fontId="33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8" fillId="30" borderId="0" applyNumberFormat="0" applyBorder="0" applyAlignment="0" applyProtection="0"/>
    <xf numFmtId="0" fontId="33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" fillId="11" borderId="0" applyNumberFormat="0" applyBorder="0" applyAlignment="0" applyProtection="0"/>
    <xf numFmtId="0" fontId="3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8" fillId="15" borderId="0" applyNumberFormat="0" applyBorder="0" applyAlignment="0" applyProtection="0"/>
    <xf numFmtId="0" fontId="3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8" fillId="19" borderId="0" applyNumberFormat="0" applyBorder="0" applyAlignment="0" applyProtection="0"/>
    <xf numFmtId="0" fontId="3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8" fillId="23" borderId="0" applyNumberFormat="0" applyBorder="0" applyAlignment="0" applyProtection="0"/>
    <xf numFmtId="0" fontId="33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8" fillId="27" borderId="0" applyNumberFormat="0" applyBorder="0" applyAlignment="0" applyProtection="0"/>
    <xf numFmtId="0" fontId="33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8" fillId="31" borderId="0" applyNumberFormat="0" applyBorder="0" applyAlignment="0" applyProtection="0"/>
    <xf numFmtId="0" fontId="33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5" fillId="12" borderId="0" applyNumberFormat="0" applyBorder="0" applyAlignment="0" applyProtection="0"/>
    <xf numFmtId="0" fontId="23" fillId="12" borderId="0" applyNumberFormat="0" applyBorder="0" applyAlignment="0" applyProtection="0"/>
    <xf numFmtId="0" fontId="8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8" fillId="12" borderId="0" applyNumberFormat="0" applyBorder="0" applyAlignment="0" applyProtection="0"/>
    <xf numFmtId="0" fontId="3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5" fillId="16" borderId="0" applyNumberFormat="0" applyBorder="0" applyAlignment="0" applyProtection="0"/>
    <xf numFmtId="0" fontId="23" fillId="16" borderId="0" applyNumberFormat="0" applyBorder="0" applyAlignment="0" applyProtection="0"/>
    <xf numFmtId="0" fontId="8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8" fillId="16" borderId="0" applyNumberFormat="0" applyBorder="0" applyAlignment="0" applyProtection="0"/>
    <xf numFmtId="0" fontId="35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5" fillId="20" borderId="0" applyNumberFormat="0" applyBorder="0" applyAlignment="0" applyProtection="0"/>
    <xf numFmtId="0" fontId="23" fillId="20" borderId="0" applyNumberFormat="0" applyBorder="0" applyAlignment="0" applyProtection="0"/>
    <xf numFmtId="0" fontId="8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8" fillId="20" borderId="0" applyNumberFormat="0" applyBorder="0" applyAlignment="0" applyProtection="0"/>
    <xf numFmtId="0" fontId="35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8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8" fillId="24" borderId="0" applyNumberFormat="0" applyBorder="0" applyAlignment="0" applyProtection="0"/>
    <xf numFmtId="0" fontId="35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8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8" fillId="28" borderId="0" applyNumberFormat="0" applyBorder="0" applyAlignment="0" applyProtection="0"/>
    <xf numFmtId="0" fontId="35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5" fillId="32" borderId="0" applyNumberFormat="0" applyBorder="0" applyAlignment="0" applyProtection="0"/>
    <xf numFmtId="0" fontId="23" fillId="32" borderId="0" applyNumberFormat="0" applyBorder="0" applyAlignment="0" applyProtection="0"/>
    <xf numFmtId="0" fontId="8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8" fillId="32" borderId="0" applyNumberFormat="0" applyBorder="0" applyAlignment="0" applyProtection="0"/>
    <xf numFmtId="0" fontId="35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9" borderId="0" applyNumberFormat="0" applyBorder="0" applyAlignment="0" applyProtection="0"/>
    <xf numFmtId="0" fontId="37" fillId="9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13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7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5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6" borderId="7" applyNumberFormat="0" applyAlignment="0" applyProtection="0"/>
    <xf numFmtId="0" fontId="42" fillId="6" borderId="7" applyNumberFormat="0" applyAlignment="0" applyProtection="0"/>
    <xf numFmtId="0" fontId="41" fillId="6" borderId="7" applyNumberFormat="0" applyAlignment="0" applyProtection="0"/>
    <xf numFmtId="0" fontId="42" fillId="6" borderId="7" applyNumberFormat="0" applyAlignment="0" applyProtection="0"/>
    <xf numFmtId="0" fontId="41" fillId="6" borderId="7" applyNumberFormat="0" applyAlignment="0" applyProtection="0"/>
    <xf numFmtId="0" fontId="43" fillId="6" borderId="7" applyNumberFormat="0" applyAlignment="0" applyProtection="0"/>
    <xf numFmtId="0" fontId="44" fillId="7" borderId="10" applyNumberFormat="0" applyAlignment="0" applyProtection="0"/>
    <xf numFmtId="0" fontId="45" fillId="33" borderId="18" applyNumberFormat="0" applyAlignment="0" applyProtection="0"/>
    <xf numFmtId="0" fontId="44" fillId="7" borderId="10" applyNumberFormat="0" applyAlignment="0" applyProtection="0"/>
    <xf numFmtId="0" fontId="46" fillId="7" borderId="10" applyNumberFormat="0" applyAlignment="0" applyProtection="0"/>
    <xf numFmtId="0" fontId="46" fillId="7" borderId="10" applyNumberFormat="0" applyAlignment="0" applyProtection="0"/>
    <xf numFmtId="0" fontId="47" fillId="7" borderId="10" applyNumberFormat="0" applyAlignment="0" applyProtection="0"/>
    <xf numFmtId="0" fontId="44" fillId="7" borderId="10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43" fontId="1" fillId="0" borderId="0"/>
    <xf numFmtId="43" fontId="8" fillId="0" borderId="0" applyFont="0" applyFill="0" applyBorder="0" applyAlignment="0" applyProtection="0"/>
    <xf numFmtId="43" fontId="1" fillId="0" borderId="0"/>
    <xf numFmtId="43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>
      <alignment vertical="top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>
      <alignment vertical="top"/>
    </xf>
    <xf numFmtId="43" fontId="2" fillId="0" borderId="0" applyFont="0" applyFill="0" applyBorder="0" applyAlignment="0" applyProtection="0"/>
    <xf numFmtId="43" fontId="52" fillId="0" borderId="0">
      <alignment vertical="top"/>
    </xf>
    <xf numFmtId="43" fontId="52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/>
    <xf numFmtId="43" fontId="5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43" fontId="5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6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>
      <alignment vertical="top"/>
    </xf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52" fillId="0" borderId="0">
      <alignment vertical="top"/>
    </xf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52" fillId="0" borderId="0">
      <alignment vertical="top"/>
    </xf>
    <xf numFmtId="43" fontId="1" fillId="0" borderId="0" applyFont="0" applyFill="0" applyBorder="0" applyAlignment="0" applyProtection="0"/>
    <xf numFmtId="43" fontId="52" fillId="0" borderId="0">
      <alignment vertical="top"/>
    </xf>
    <xf numFmtId="43" fontId="52" fillId="0" borderId="0">
      <alignment vertical="top"/>
    </xf>
    <xf numFmtId="43" fontId="3" fillId="0" borderId="0" applyFont="0" applyFill="0" applyBorder="0" applyAlignment="0" applyProtection="0"/>
    <xf numFmtId="43" fontId="1" fillId="0" borderId="0"/>
    <xf numFmtId="43" fontId="52" fillId="0" borderId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2" borderId="0" applyNumberFormat="0" applyBorder="0" applyAlignment="0" applyProtection="0"/>
    <xf numFmtId="0" fontId="68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0" borderId="4" applyNumberFormat="0" applyFill="0" applyAlignment="0" applyProtection="0"/>
    <xf numFmtId="0" fontId="71" fillId="0" borderId="4" applyNumberFormat="0" applyFill="0" applyAlignment="0" applyProtection="0"/>
    <xf numFmtId="0" fontId="70" fillId="0" borderId="4" applyNumberFormat="0" applyFill="0" applyAlignment="0" applyProtection="0"/>
    <xf numFmtId="0" fontId="71" fillId="0" borderId="4" applyNumberFormat="0" applyFill="0" applyAlignment="0" applyProtection="0"/>
    <xf numFmtId="0" fontId="70" fillId="0" borderId="4" applyNumberFormat="0" applyFill="0" applyAlignment="0" applyProtection="0"/>
    <xf numFmtId="0" fontId="72" fillId="0" borderId="5" applyNumberFormat="0" applyFill="0" applyAlignment="0" applyProtection="0"/>
    <xf numFmtId="0" fontId="73" fillId="0" borderId="5" applyNumberFormat="0" applyFill="0" applyAlignment="0" applyProtection="0"/>
    <xf numFmtId="0" fontId="72" fillId="0" borderId="5" applyNumberFormat="0" applyFill="0" applyAlignment="0" applyProtection="0"/>
    <xf numFmtId="0" fontId="73" fillId="0" borderId="5" applyNumberFormat="0" applyFill="0" applyAlignment="0" applyProtection="0"/>
    <xf numFmtId="0" fontId="72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>
      <alignment vertical="top"/>
      <protection locked="0"/>
    </xf>
    <xf numFmtId="0" fontId="66" fillId="0" borderId="3" applyNumberFormat="0" applyFill="0" applyBorder="0" applyAlignment="0">
      <protection locked="0"/>
    </xf>
    <xf numFmtId="0" fontId="76" fillId="0" borderId="0" applyNumberFormat="0" applyFill="0" applyBorder="0" applyAlignment="0" applyProtection="0"/>
    <xf numFmtId="0" fontId="66" fillId="0" borderId="3" applyNumberFormat="0" applyFill="0" applyBorder="0" applyAlignment="0">
      <alignment wrapText="1"/>
      <protection locked="0"/>
    </xf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6" fillId="0" borderId="3" applyNumberFormat="0" applyFill="0" applyBorder="0" applyAlignment="0">
      <alignment wrapText="1"/>
      <protection locked="0"/>
    </xf>
    <xf numFmtId="0" fontId="7" fillId="0" borderId="3" applyNumberFormat="0" applyFill="0" applyAlignment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>
      <alignment vertical="top"/>
      <protection locked="0"/>
    </xf>
    <xf numFmtId="0" fontId="66" fillId="0" borderId="3" applyNumberFormat="0" applyFill="0" applyBorder="0" applyAlignment="0">
      <protection locked="0"/>
    </xf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" fillId="0" borderId="3" applyNumberFormat="0" applyFill="0" applyAlignment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7" fillId="0" borderId="3" applyNumberFormat="0" applyFill="0" applyAlignment="0">
      <protection locked="0"/>
    </xf>
    <xf numFmtId="0" fontId="6" fillId="0" borderId="0" applyNumberFormat="0" applyFill="0" applyBorder="0" applyAlignment="0">
      <alignment vertical="top"/>
      <protection locked="0"/>
    </xf>
    <xf numFmtId="0" fontId="6" fillId="0" borderId="0" applyNumberFormat="0" applyFill="0" applyBorder="0" applyAlignment="0" applyProtection="0"/>
    <xf numFmtId="0" fontId="7" fillId="0" borderId="3" applyNumberFormat="0" applyFill="0" applyAlignment="0">
      <protection locked="0"/>
    </xf>
    <xf numFmtId="0" fontId="6" fillId="0" borderId="0" applyNumberFormat="0" applyFill="0" applyBorder="0" applyAlignment="0">
      <alignment vertical="top"/>
      <protection locked="0"/>
    </xf>
    <xf numFmtId="0" fontId="7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" fillId="0" borderId="3" applyNumberFormat="0" applyFill="0" applyAlignment="0">
      <protection locked="0"/>
    </xf>
    <xf numFmtId="0" fontId="7" fillId="0" borderId="3" applyNumberFormat="0" applyFill="0" applyAlignment="0">
      <protection locked="0"/>
    </xf>
    <xf numFmtId="0" fontId="7" fillId="0" borderId="3" applyNumberFormat="0" applyFill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Border="0" applyAlignment="0">
      <alignment wrapText="1"/>
      <protection locked="0"/>
    </xf>
    <xf numFmtId="0" fontId="66" fillId="0" borderId="3" applyNumberFormat="0" applyFill="0" applyBorder="0" applyAlignment="0">
      <alignment wrapText="1"/>
      <protection locked="0"/>
    </xf>
    <xf numFmtId="0" fontId="66" fillId="0" borderId="0" applyNumberFormat="0" applyFill="0" applyBorder="0" applyAlignment="0">
      <alignment vertical="top"/>
      <protection locked="0"/>
    </xf>
    <xf numFmtId="0" fontId="7" fillId="0" borderId="3" applyNumberFormat="0" applyFill="0" applyAlignment="0">
      <protection locked="0"/>
    </xf>
    <xf numFmtId="0" fontId="6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7" fillId="0" borderId="3" applyNumberFormat="0" applyFill="0" applyAlignment="0">
      <protection locked="0"/>
    </xf>
    <xf numFmtId="0" fontId="76" fillId="0" borderId="0" applyNumberFormat="0" applyFill="0" applyBorder="0" applyAlignment="0" applyProtection="0"/>
    <xf numFmtId="0" fontId="66" fillId="0" borderId="0" applyNumberFormat="0" applyFill="0" applyBorder="0" applyAlignment="0">
      <alignment vertical="top"/>
      <protection locked="0"/>
    </xf>
    <xf numFmtId="0" fontId="8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Border="0" applyAlignment="0">
      <alignment wrapText="1"/>
      <protection locked="0"/>
    </xf>
    <xf numFmtId="0" fontId="66" fillId="0" borderId="0" applyNumberFormat="0" applyFill="0" applyBorder="0" applyAlignment="0">
      <alignment vertical="top"/>
      <protection locked="0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" fillId="0" borderId="3" applyNumberFormat="0" applyFill="0" applyAlignment="0">
      <alignment wrapText="1"/>
      <protection locked="0"/>
    </xf>
    <xf numFmtId="0" fontId="86" fillId="5" borderId="7" applyNumberFormat="0" applyAlignment="0" applyProtection="0"/>
    <xf numFmtId="0" fontId="87" fillId="5" borderId="7" applyNumberFormat="0" applyAlignment="0" applyProtection="0"/>
    <xf numFmtId="0" fontId="86" fillId="5" borderId="7" applyNumberFormat="0" applyAlignment="0" applyProtection="0"/>
    <xf numFmtId="0" fontId="87" fillId="5" borderId="7" applyNumberFormat="0" applyAlignment="0" applyProtection="0"/>
    <xf numFmtId="0" fontId="86" fillId="5" borderId="7" applyNumberFormat="0" applyAlignment="0" applyProtection="0"/>
    <xf numFmtId="0" fontId="88" fillId="5" borderId="7" applyNumberFormat="0" applyAlignment="0" applyProtection="0"/>
    <xf numFmtId="0" fontId="89" fillId="0" borderId="9" applyNumberFormat="0" applyFill="0" applyAlignment="0" applyProtection="0"/>
    <xf numFmtId="0" fontId="90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9" applyNumberFormat="0" applyFill="0" applyAlignment="0" applyProtection="0"/>
    <xf numFmtId="0" fontId="89" fillId="0" borderId="9" applyNumberFormat="0" applyFill="0" applyAlignment="0" applyProtection="0"/>
    <xf numFmtId="0" fontId="91" fillId="0" borderId="9" applyNumberFormat="0" applyFill="0" applyAlignment="0" applyProtection="0"/>
    <xf numFmtId="0" fontId="25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2" fillId="4" borderId="0" applyNumberFormat="0" applyBorder="0" applyAlignment="0" applyProtection="0"/>
    <xf numFmtId="0" fontId="94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5" fillId="4" borderId="0" applyNumberFormat="0" applyBorder="0" applyAlignment="0" applyProtection="0"/>
    <xf numFmtId="0" fontId="94" fillId="4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8" fillId="0" borderId="0"/>
    <xf numFmtId="0" fontId="5" fillId="0" borderId="0">
      <protection locked="0"/>
    </xf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5" fillId="0" borderId="0">
      <protection locked="0"/>
    </xf>
    <xf numFmtId="0" fontId="8" fillId="0" borderId="0"/>
    <xf numFmtId="0" fontId="5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9" fillId="0" borderId="0"/>
    <xf numFmtId="0" fontId="1" fillId="0" borderId="0"/>
    <xf numFmtId="0" fontId="55" fillId="0" borderId="0"/>
    <xf numFmtId="0" fontId="2" fillId="0" borderId="0"/>
    <xf numFmtId="0" fontId="55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6" fillId="0" borderId="0"/>
    <xf numFmtId="0" fontId="3" fillId="0" borderId="0"/>
    <xf numFmtId="0" fontId="3" fillId="0" borderId="0"/>
    <xf numFmtId="0" fontId="96" fillId="0" borderId="0"/>
    <xf numFmtId="0" fontId="55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0" fontId="1" fillId="0" borderId="0"/>
    <xf numFmtId="0" fontId="8" fillId="0" borderId="0"/>
    <xf numFmtId="0" fontId="8" fillId="0" borderId="0"/>
    <xf numFmtId="0" fontId="5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56" fillId="0" borderId="0"/>
    <xf numFmtId="0" fontId="2" fillId="0" borderId="0"/>
    <xf numFmtId="0" fontId="1" fillId="0" borderId="0"/>
    <xf numFmtId="0" fontId="2" fillId="0" borderId="0"/>
    <xf numFmtId="0" fontId="55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5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5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55" fillId="0" borderId="0"/>
    <xf numFmtId="0" fontId="3" fillId="0" borderId="0"/>
    <xf numFmtId="0" fontId="5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2" fillId="0" borderId="0"/>
    <xf numFmtId="0" fontId="1" fillId="0" borderId="0"/>
    <xf numFmtId="0" fontId="53" fillId="0" borderId="0"/>
    <xf numFmtId="0" fontId="3" fillId="0" borderId="0"/>
    <xf numFmtId="0" fontId="5" fillId="0" borderId="0">
      <protection locked="0"/>
    </xf>
    <xf numFmtId="0" fontId="48" fillId="0" borderId="0"/>
    <xf numFmtId="0" fontId="2" fillId="0" borderId="0"/>
    <xf numFmtId="0" fontId="8" fillId="0" borderId="0"/>
    <xf numFmtId="0" fontId="2" fillId="0" borderId="0"/>
    <xf numFmtId="0" fontId="49" fillId="0" borderId="0"/>
    <xf numFmtId="0" fontId="5" fillId="0" borderId="0">
      <protection locked="0"/>
    </xf>
    <xf numFmtId="0" fontId="33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" fillId="0" borderId="0">
      <protection locked="0"/>
    </xf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5" fillId="0" borderId="0">
      <protection locked="0"/>
    </xf>
    <xf numFmtId="0" fontId="2" fillId="0" borderId="0"/>
    <xf numFmtId="0" fontId="59" fillId="0" borderId="0"/>
    <xf numFmtId="0" fontId="8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4" fillId="0" borderId="0"/>
    <xf numFmtId="0" fontId="52" fillId="0" borderId="0">
      <alignment vertical="top"/>
    </xf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5" fillId="0" borderId="0"/>
    <xf numFmtId="0" fontId="52" fillId="0" borderId="0">
      <alignment vertical="top"/>
    </xf>
    <xf numFmtId="0" fontId="8" fillId="0" borderId="0"/>
    <xf numFmtId="0" fontId="5" fillId="0" borderId="0"/>
    <xf numFmtId="0" fontId="5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52" fillId="0" borderId="0">
      <alignment vertical="top"/>
    </xf>
    <xf numFmtId="0" fontId="5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52" fillId="0" borderId="0">
      <alignment vertical="top"/>
    </xf>
    <xf numFmtId="0" fontId="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4" fillId="0" borderId="0"/>
    <xf numFmtId="0" fontId="4" fillId="0" borderId="0"/>
    <xf numFmtId="0" fontId="52" fillId="0" borderId="0">
      <alignment vertical="top"/>
    </xf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9" fillId="0" borderId="0"/>
    <xf numFmtId="0" fontId="4" fillId="0" borderId="0"/>
    <xf numFmtId="0" fontId="52" fillId="0" borderId="0">
      <alignment vertical="top"/>
    </xf>
    <xf numFmtId="0" fontId="1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>
      <protection locked="0"/>
    </xf>
    <xf numFmtId="0" fontId="1" fillId="0" borderId="0"/>
    <xf numFmtId="0" fontId="2" fillId="0" borderId="0"/>
    <xf numFmtId="0" fontId="2" fillId="0" borderId="0"/>
    <xf numFmtId="0" fontId="50" fillId="0" borderId="0"/>
    <xf numFmtId="0" fontId="8" fillId="0" borderId="0"/>
    <xf numFmtId="0" fontId="1" fillId="0" borderId="0"/>
    <xf numFmtId="0" fontId="5" fillId="0" borderId="0"/>
    <xf numFmtId="170" fontId="2" fillId="0" borderId="0"/>
    <xf numFmtId="0" fontId="2" fillId="0" borderId="0"/>
    <xf numFmtId="0" fontId="1" fillId="0" borderId="0"/>
    <xf numFmtId="0" fontId="1" fillId="0" borderId="0"/>
    <xf numFmtId="0" fontId="1" fillId="0" borderId="0">
      <protection locked="0"/>
    </xf>
    <xf numFmtId="170" fontId="2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34" fillId="0" borderId="0"/>
    <xf numFmtId="0" fontId="1" fillId="0" borderId="0"/>
    <xf numFmtId="0" fontId="5" fillId="0" borderId="0">
      <protection locked="0"/>
    </xf>
    <xf numFmtId="0" fontId="2" fillId="0" borderId="0"/>
    <xf numFmtId="0" fontId="56" fillId="0" borderId="0"/>
    <xf numFmtId="0" fontId="1" fillId="0" borderId="0"/>
    <xf numFmtId="0" fontId="97" fillId="0" borderId="0"/>
    <xf numFmtId="0" fontId="4" fillId="0" borderId="0"/>
    <xf numFmtId="0" fontId="3" fillId="0" borderId="0"/>
    <xf numFmtId="0" fontId="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3" fillId="0" borderId="0"/>
    <xf numFmtId="0" fontId="9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5" fillId="0" borderId="0">
      <protection locked="0"/>
    </xf>
    <xf numFmtId="0" fontId="3" fillId="0" borderId="0"/>
    <xf numFmtId="0" fontId="3" fillId="0" borderId="0">
      <protection locked="0"/>
    </xf>
    <xf numFmtId="0" fontId="8" fillId="0" borderId="0"/>
    <xf numFmtId="0" fontId="3" fillId="0" borderId="0"/>
    <xf numFmtId="0" fontId="3" fillId="0" borderId="0"/>
    <xf numFmtId="0" fontId="8" fillId="0" borderId="0"/>
    <xf numFmtId="0" fontId="60" fillId="0" borderId="0"/>
    <xf numFmtId="0" fontId="1" fillId="0" borderId="0"/>
    <xf numFmtId="0" fontId="5" fillId="0" borderId="0">
      <protection locked="0"/>
    </xf>
    <xf numFmtId="0" fontId="1" fillId="0" borderId="0"/>
    <xf numFmtId="0" fontId="3" fillId="0" borderId="0">
      <protection locked="0"/>
    </xf>
    <xf numFmtId="0" fontId="5" fillId="0" borderId="0">
      <protection locked="0"/>
    </xf>
    <xf numFmtId="0" fontId="33" fillId="0" borderId="0"/>
    <xf numFmtId="0" fontId="56" fillId="0" borderId="0"/>
    <xf numFmtId="0" fontId="1" fillId="0" borderId="0"/>
    <xf numFmtId="0" fontId="55" fillId="0" borderId="0"/>
    <xf numFmtId="0" fontId="8" fillId="0" borderId="0"/>
    <xf numFmtId="0" fontId="60" fillId="0" borderId="0"/>
    <xf numFmtId="0" fontId="1" fillId="0" borderId="0"/>
    <xf numFmtId="0" fontId="8" fillId="0" borderId="0"/>
    <xf numFmtId="0" fontId="9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8" fillId="0" borderId="0"/>
    <xf numFmtId="0" fontId="4" fillId="0" borderId="0"/>
    <xf numFmtId="0" fontId="1" fillId="0" borderId="0"/>
    <xf numFmtId="0" fontId="100" fillId="0" borderId="0"/>
    <xf numFmtId="0" fontId="100" fillId="0" borderId="0"/>
    <xf numFmtId="0" fontId="101" fillId="0" borderId="0"/>
    <xf numFmtId="0" fontId="8" fillId="0" borderId="0"/>
    <xf numFmtId="0" fontId="2" fillId="0" borderId="0"/>
    <xf numFmtId="0" fontId="8" fillId="0" borderId="0"/>
    <xf numFmtId="0" fontId="33" fillId="0" borderId="0"/>
    <xf numFmtId="0" fontId="1" fillId="0" borderId="0"/>
    <xf numFmtId="0" fontId="101" fillId="0" borderId="0"/>
    <xf numFmtId="0" fontId="8" fillId="0" borderId="0"/>
    <xf numFmtId="0" fontId="1" fillId="0" borderId="0"/>
    <xf numFmtId="0" fontId="55" fillId="0" borderId="0"/>
    <xf numFmtId="0" fontId="1" fillId="0" borderId="0"/>
    <xf numFmtId="0" fontId="101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5" fillId="0" borderId="0">
      <protection locked="0"/>
    </xf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33" fillId="8" borderId="11" applyNumberFormat="0" applyFont="0" applyAlignment="0" applyProtection="0"/>
    <xf numFmtId="0" fontId="33" fillId="8" borderId="11" applyNumberFormat="0" applyFont="0" applyAlignment="0" applyProtection="0"/>
    <xf numFmtId="0" fontId="8" fillId="8" borderId="11" applyNumberFormat="0" applyFont="0" applyAlignment="0" applyProtection="0"/>
    <xf numFmtId="0" fontId="33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34" fillId="8" borderId="11" applyNumberFormat="0" applyFont="0" applyAlignment="0" applyProtection="0"/>
    <xf numFmtId="0" fontId="1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1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8" fillId="8" borderId="11" applyNumberFormat="0" applyFont="0" applyAlignment="0" applyProtection="0"/>
    <xf numFmtId="0" fontId="103" fillId="6" borderId="8" applyNumberFormat="0" applyAlignment="0" applyProtection="0"/>
    <xf numFmtId="0" fontId="104" fillId="6" borderId="8" applyNumberFormat="0" applyAlignment="0" applyProtection="0"/>
    <xf numFmtId="0" fontId="103" fillId="6" borderId="8" applyNumberFormat="0" applyAlignment="0" applyProtection="0"/>
    <xf numFmtId="0" fontId="104" fillId="6" borderId="8" applyNumberFormat="0" applyAlignment="0" applyProtection="0"/>
    <xf numFmtId="0" fontId="103" fillId="6" borderId="8" applyNumberFormat="0" applyAlignment="0" applyProtection="0"/>
    <xf numFmtId="0" fontId="105" fillId="6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07" fillId="34" borderId="0" applyBorder="0" applyProtection="0">
      <alignment horizontal="left" vertical="top" wrapText="1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12" applyNumberFormat="0" applyFill="0" applyAlignment="0" applyProtection="0"/>
    <xf numFmtId="0" fontId="112" fillId="0" borderId="12" applyNumberFormat="0" applyFill="0" applyAlignment="0" applyProtection="0"/>
    <xf numFmtId="0" fontId="111" fillId="0" borderId="12" applyNumberFormat="0" applyFill="0" applyAlignment="0" applyProtection="0"/>
    <xf numFmtId="0" fontId="112" fillId="0" borderId="12" applyNumberFormat="0" applyFill="0" applyAlignment="0" applyProtection="0"/>
    <xf numFmtId="0" fontId="111" fillId="0" borderId="12" applyNumberFormat="0" applyFill="0" applyAlignment="0" applyProtection="0"/>
    <xf numFmtId="0" fontId="113" fillId="0" borderId="1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2" fillId="0" borderId="0"/>
    <xf numFmtId="0" fontId="3" fillId="0" borderId="0"/>
    <xf numFmtId="0" fontId="57" fillId="0" borderId="0"/>
    <xf numFmtId="0" fontId="57" fillId="0" borderId="0"/>
    <xf numFmtId="178" fontId="2" fillId="0" borderId="0"/>
    <xf numFmtId="0" fontId="117" fillId="0" borderId="0"/>
  </cellStyleXfs>
  <cellXfs count="203">
    <xf numFmtId="0" fontId="0" fillId="0" borderId="0" xfId="0"/>
    <xf numFmtId="165" fontId="26" fillId="0" borderId="0" xfId="4" applyNumberFormat="1" applyFont="1" applyFill="1" applyAlignment="1">
      <alignment horizontal="right" vertical="center"/>
    </xf>
    <xf numFmtId="165" fontId="27" fillId="0" borderId="0" xfId="4" applyNumberFormat="1" applyFont="1" applyFill="1" applyAlignment="1">
      <alignment horizontal="right" vertical="center"/>
    </xf>
    <xf numFmtId="165" fontId="27" fillId="0" borderId="14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14" xfId="4" applyNumberFormat="1" applyFont="1" applyFill="1" applyBorder="1" applyAlignment="1">
      <alignment horizontal="right" vertical="center"/>
    </xf>
    <xf numFmtId="165" fontId="27" fillId="0" borderId="13" xfId="4" applyNumberFormat="1" applyFont="1" applyFill="1" applyBorder="1" applyAlignment="1">
      <alignment horizontal="right" vertical="center"/>
    </xf>
    <xf numFmtId="165" fontId="27" fillId="0" borderId="1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vertical="center"/>
    </xf>
    <xf numFmtId="165" fontId="27" fillId="0" borderId="15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Alignment="1">
      <alignment vertical="center"/>
    </xf>
    <xf numFmtId="165" fontId="26" fillId="0" borderId="1" xfId="1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center" vertical="center"/>
    </xf>
    <xf numFmtId="165" fontId="27" fillId="0" borderId="17" xfId="4" applyNumberFormat="1" applyFont="1" applyFill="1" applyBorder="1" applyAlignment="1">
      <alignment horizontal="right" vertical="center"/>
    </xf>
    <xf numFmtId="43" fontId="27" fillId="0" borderId="0" xfId="1" applyFont="1" applyFill="1" applyAlignment="1">
      <alignment vertical="center"/>
    </xf>
    <xf numFmtId="165" fontId="27" fillId="0" borderId="0" xfId="4" applyNumberFormat="1" applyFont="1" applyFill="1" applyBorder="1" applyAlignment="1">
      <alignment horizontal="center" vertical="center" wrapText="1"/>
    </xf>
    <xf numFmtId="165" fontId="27" fillId="0" borderId="0" xfId="4" applyNumberFormat="1" applyFont="1" applyFill="1" applyBorder="1" applyAlignment="1">
      <alignment horizontal="right" vertical="center" wrapText="1"/>
    </xf>
    <xf numFmtId="165" fontId="32" fillId="0" borderId="0" xfId="4" applyNumberFormat="1" applyFont="1" applyFill="1" applyBorder="1" applyAlignment="1">
      <alignment horizontal="center" vertical="center" wrapText="1"/>
    </xf>
    <xf numFmtId="165" fontId="32" fillId="0" borderId="0" xfId="4" applyNumberFormat="1" applyFont="1" applyFill="1" applyBorder="1" applyAlignment="1">
      <alignment horizontal="right" vertical="center" wrapText="1"/>
    </xf>
    <xf numFmtId="165" fontId="32" fillId="0" borderId="0" xfId="4" applyNumberFormat="1" applyFont="1" applyFill="1" applyBorder="1" applyAlignment="1">
      <alignment horizontal="center" vertical="center"/>
    </xf>
    <xf numFmtId="165" fontId="32" fillId="0" borderId="0" xfId="4" applyNumberFormat="1" applyFont="1" applyFill="1" applyBorder="1" applyAlignment="1">
      <alignment horizontal="right" vertical="center"/>
    </xf>
    <xf numFmtId="165" fontId="27" fillId="0" borderId="1" xfId="4" applyNumberFormat="1" applyFont="1" applyFill="1" applyBorder="1" applyAlignment="1">
      <alignment vertical="center"/>
    </xf>
    <xf numFmtId="0" fontId="27" fillId="0" borderId="0" xfId="87" applyFont="1" applyAlignment="1">
      <alignment vertical="center"/>
    </xf>
    <xf numFmtId="0" fontId="27" fillId="0" borderId="0" xfId="87" applyFont="1" applyAlignment="1">
      <alignment horizontal="center" vertical="center"/>
    </xf>
    <xf numFmtId="166" fontId="27" fillId="0" borderId="0" xfId="5" applyNumberFormat="1" applyFont="1" applyAlignment="1">
      <alignment vertical="center"/>
    </xf>
    <xf numFmtId="165" fontId="27" fillId="0" borderId="0" xfId="5" applyNumberFormat="1" applyFont="1" applyAlignment="1">
      <alignment horizontal="center" vertical="center"/>
    </xf>
    <xf numFmtId="165" fontId="27" fillId="0" borderId="0" xfId="5" applyNumberFormat="1" applyFont="1" applyAlignment="1">
      <alignment horizontal="right" vertical="center"/>
    </xf>
    <xf numFmtId="166" fontId="32" fillId="0" borderId="0" xfId="5" applyNumberFormat="1" applyFont="1" applyAlignment="1">
      <alignment vertical="center"/>
    </xf>
    <xf numFmtId="165" fontId="32" fillId="0" borderId="0" xfId="5" applyNumberFormat="1" applyFont="1" applyAlignment="1">
      <alignment horizontal="center" vertical="center"/>
    </xf>
    <xf numFmtId="165" fontId="32" fillId="0" borderId="0" xfId="5" applyNumberFormat="1" applyFont="1" applyAlignment="1">
      <alignment horizontal="right" vertical="center"/>
    </xf>
    <xf numFmtId="166" fontId="27" fillId="0" borderId="0" xfId="91" applyNumberFormat="1" applyFont="1" applyAlignment="1">
      <alignment vertical="center"/>
    </xf>
    <xf numFmtId="166" fontId="27" fillId="0" borderId="0" xfId="91" applyNumberFormat="1" applyFont="1" applyAlignment="1">
      <alignment horizontal="center"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center" vertical="center" wrapText="1"/>
    </xf>
    <xf numFmtId="0" fontId="27" fillId="0" borderId="0" xfId="2" applyFont="1" applyAlignment="1">
      <alignment horizontal="right" vertical="center" wrapText="1"/>
    </xf>
    <xf numFmtId="165" fontId="27" fillId="0" borderId="1" xfId="2" applyNumberFormat="1" applyFont="1" applyBorder="1" applyAlignment="1">
      <alignment vertical="center" wrapText="1"/>
    </xf>
    <xf numFmtId="165" fontId="27" fillId="0" borderId="0" xfId="2" applyNumberFormat="1" applyFont="1" applyAlignment="1">
      <alignment vertical="center" wrapText="1"/>
    </xf>
    <xf numFmtId="0" fontId="27" fillId="0" borderId="0" xfId="2" applyFont="1" applyAlignment="1">
      <alignment horizontal="justify" vertical="center" wrapText="1"/>
    </xf>
    <xf numFmtId="165" fontId="27" fillId="0" borderId="0" xfId="2" applyNumberFormat="1" applyFont="1" applyAlignment="1">
      <alignment horizontal="justify" vertical="center"/>
    </xf>
    <xf numFmtId="165" fontId="27" fillId="0" borderId="0" xfId="2" applyNumberFormat="1" applyFont="1" applyAlignment="1">
      <alignment horizontal="justify" vertical="center" wrapText="1"/>
    </xf>
    <xf numFmtId="0" fontId="26" fillId="0" borderId="0" xfId="2" applyFont="1" applyAlignment="1">
      <alignment vertical="center"/>
    </xf>
    <xf numFmtId="165" fontId="27" fillId="0" borderId="0" xfId="2" applyNumberFormat="1" applyFont="1" applyAlignment="1">
      <alignment horizontal="right" vertical="center"/>
    </xf>
    <xf numFmtId="165" fontId="27" fillId="0" borderId="0" xfId="2" applyNumberFormat="1" applyFont="1" applyAlignment="1">
      <alignment horizontal="right" vertical="center" wrapText="1"/>
    </xf>
    <xf numFmtId="165" fontId="27" fillId="0" borderId="0" xfId="2097" applyNumberFormat="1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87" applyFont="1" applyAlignment="1">
      <alignment horizontal="left" vertical="center"/>
    </xf>
    <xf numFmtId="0" fontId="27" fillId="0" borderId="0" xfId="87" applyFont="1" applyAlignment="1">
      <alignment horizontal="centerContinuous" vertical="center"/>
    </xf>
    <xf numFmtId="165" fontId="27" fillId="0" borderId="0" xfId="87" applyNumberFormat="1" applyFont="1" applyAlignment="1">
      <alignment horizontal="centerContinuous" vertical="center"/>
    </xf>
    <xf numFmtId="0" fontId="26" fillId="0" borderId="0" xfId="87" applyFont="1" applyAlignment="1">
      <alignment vertical="center"/>
    </xf>
    <xf numFmtId="0" fontId="26" fillId="0" borderId="0" xfId="0" applyFont="1" applyAlignment="1">
      <alignment horizontal="left" vertical="center"/>
    </xf>
    <xf numFmtId="37" fontId="26" fillId="0" borderId="1" xfId="0" applyNumberFormat="1" applyFont="1" applyBorder="1"/>
    <xf numFmtId="0" fontId="26" fillId="0" borderId="14" xfId="87" applyFont="1" applyBorder="1" applyAlignment="1">
      <alignment horizontal="left" vertical="center"/>
    </xf>
    <xf numFmtId="0" fontId="27" fillId="0" borderId="14" xfId="87" applyFont="1" applyBorder="1" applyAlignment="1">
      <alignment horizontal="center" vertical="center"/>
    </xf>
    <xf numFmtId="0" fontId="27" fillId="0" borderId="14" xfId="87" applyFont="1" applyBorder="1" applyAlignment="1">
      <alignment horizontal="centerContinuous" vertical="center"/>
    </xf>
    <xf numFmtId="165" fontId="27" fillId="0" borderId="14" xfId="87" applyNumberFormat="1" applyFont="1" applyBorder="1" applyAlignment="1">
      <alignment horizontal="centerContinuous" vertical="center"/>
    </xf>
    <xf numFmtId="165" fontId="26" fillId="0" borderId="0" xfId="87" applyNumberFormat="1" applyFont="1" applyAlignment="1">
      <alignment horizontal="centerContinuous" vertical="center"/>
    </xf>
    <xf numFmtId="0" fontId="27" fillId="0" borderId="0" xfId="87" applyFont="1" applyAlignment="1">
      <alignment vertical="center" wrapText="1"/>
    </xf>
    <xf numFmtId="0" fontId="28" fillId="0" borderId="0" xfId="87" applyFont="1" applyAlignment="1">
      <alignment horizontal="center" vertical="center" wrapText="1"/>
    </xf>
    <xf numFmtId="165" fontId="26" fillId="0" borderId="0" xfId="2" applyNumberFormat="1" applyFont="1" applyAlignment="1">
      <alignment horizontal="right"/>
    </xf>
    <xf numFmtId="165" fontId="26" fillId="0" borderId="0" xfId="2" applyNumberFormat="1" applyFont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26" fillId="0" borderId="14" xfId="87" applyFont="1" applyBorder="1" applyAlignment="1">
      <alignment horizontal="center" vertical="center"/>
    </xf>
    <xf numFmtId="0" fontId="26" fillId="0" borderId="0" xfId="87" applyFont="1" applyAlignment="1">
      <alignment horizontal="center" vertical="center"/>
    </xf>
    <xf numFmtId="166" fontId="26" fillId="0" borderId="0" xfId="3" applyNumberFormat="1" applyFont="1" applyAlignment="1">
      <alignment vertical="center"/>
    </xf>
    <xf numFmtId="165" fontId="26" fillId="0" borderId="1" xfId="3" applyNumberFormat="1" applyFont="1" applyBorder="1" applyAlignment="1">
      <alignment horizontal="right" vertical="center"/>
    </xf>
    <xf numFmtId="0" fontId="26" fillId="0" borderId="0" xfId="87" applyFont="1" applyAlignment="1" applyProtection="1">
      <alignment vertical="center"/>
      <protection locked="0"/>
    </xf>
    <xf numFmtId="165" fontId="27" fillId="0" borderId="0" xfId="87" applyNumberFormat="1" applyFont="1" applyAlignment="1">
      <alignment horizontal="center" vertical="center"/>
    </xf>
    <xf numFmtId="165" fontId="27" fillId="0" borderId="0" xfId="87" applyNumberFormat="1" applyFont="1" applyAlignment="1">
      <alignment horizontal="right" vertical="center"/>
    </xf>
    <xf numFmtId="0" fontId="27" fillId="0" borderId="0" xfId="87" applyFont="1" applyAlignment="1">
      <alignment horizontal="left" vertical="center"/>
    </xf>
    <xf numFmtId="0" fontId="27" fillId="0" borderId="0" xfId="87" applyFont="1" applyAlignment="1">
      <alignment horizontal="justify" vertical="center" wrapText="1"/>
    </xf>
    <xf numFmtId="165" fontId="27" fillId="0" borderId="0" xfId="87" applyNumberFormat="1" applyFont="1" applyAlignment="1">
      <alignment vertical="center"/>
    </xf>
    <xf numFmtId="0" fontId="27" fillId="0" borderId="0" xfId="87" applyFont="1" applyAlignment="1">
      <alignment horizontal="center" vertical="center" wrapText="1"/>
    </xf>
    <xf numFmtId="0" fontId="27" fillId="0" borderId="0" xfId="87" quotePrefix="1" applyFont="1" applyAlignment="1">
      <alignment horizontal="left" vertical="center"/>
    </xf>
    <xf numFmtId="0" fontId="29" fillId="0" borderId="0" xfId="87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26" fillId="0" borderId="0" xfId="87" applyFont="1" applyAlignment="1">
      <alignment horizontal="center" vertical="center" wrapText="1"/>
    </xf>
    <xf numFmtId="0" fontId="26" fillId="0" borderId="0" xfId="87" applyFont="1" applyAlignment="1">
      <alignment vertical="center" wrapText="1"/>
    </xf>
    <xf numFmtId="165" fontId="26" fillId="0" borderId="0" xfId="87" applyNumberFormat="1" applyFont="1" applyAlignment="1">
      <alignment horizontal="right" vertical="center"/>
    </xf>
    <xf numFmtId="165" fontId="26" fillId="0" borderId="0" xfId="87" applyNumberFormat="1" applyFont="1" applyAlignment="1">
      <alignment horizontal="center" vertical="center"/>
    </xf>
    <xf numFmtId="0" fontId="26" fillId="0" borderId="0" xfId="87" quotePrefix="1" applyFont="1" applyAlignment="1">
      <alignment vertical="center"/>
    </xf>
    <xf numFmtId="0" fontId="27" fillId="0" borderId="0" xfId="87" quotePrefix="1" applyFont="1" applyAlignment="1">
      <alignment vertical="center"/>
    </xf>
    <xf numFmtId="165" fontId="27" fillId="0" borderId="0" xfId="0" applyNumberFormat="1" applyFont="1" applyAlignment="1">
      <alignment horizontal="left" vertical="center"/>
    </xf>
    <xf numFmtId="166" fontId="26" fillId="0" borderId="0" xfId="5" applyNumberFormat="1" applyFont="1" applyAlignment="1">
      <alignment vertical="center"/>
    </xf>
    <xf numFmtId="166" fontId="26" fillId="0" borderId="1" xfId="5" applyNumberFormat="1" applyFont="1" applyBorder="1" applyAlignment="1">
      <alignment vertical="center"/>
    </xf>
    <xf numFmtId="166" fontId="27" fillId="0" borderId="1" xfId="5" applyNumberFormat="1" applyFont="1" applyBorder="1" applyAlignment="1">
      <alignment vertical="center"/>
    </xf>
    <xf numFmtId="165" fontId="27" fillId="0" borderId="1" xfId="5" applyNumberFormat="1" applyFont="1" applyBorder="1" applyAlignment="1">
      <alignment horizontal="center" vertical="center"/>
    </xf>
    <xf numFmtId="165" fontId="27" fillId="0" borderId="1" xfId="5" applyNumberFormat="1" applyFont="1" applyBorder="1" applyAlignment="1">
      <alignment horizontal="right" vertical="center"/>
    </xf>
    <xf numFmtId="165" fontId="26" fillId="0" borderId="1" xfId="5" applyNumberFormat="1" applyFont="1" applyBorder="1" applyAlignment="1">
      <alignment horizontal="center" vertical="center"/>
    </xf>
    <xf numFmtId="165" fontId="26" fillId="0" borderId="0" xfId="5" applyNumberFormat="1" applyFont="1" applyAlignment="1">
      <alignment horizontal="right" vertical="center"/>
    </xf>
    <xf numFmtId="165" fontId="26" fillId="0" borderId="0" xfId="5" applyNumberFormat="1" applyFont="1" applyAlignment="1">
      <alignment horizontal="center" vertical="center"/>
    </xf>
    <xf numFmtId="165" fontId="26" fillId="0" borderId="1" xfId="5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top"/>
    </xf>
    <xf numFmtId="165" fontId="27" fillId="0" borderId="16" xfId="5" applyNumberFormat="1" applyFont="1" applyBorder="1" applyAlignment="1">
      <alignment horizontal="right" vertical="center"/>
    </xf>
    <xf numFmtId="0" fontId="27" fillId="0" borderId="0" xfId="5" applyFont="1" applyAlignment="1">
      <alignment vertical="center"/>
    </xf>
    <xf numFmtId="0" fontId="27" fillId="0" borderId="0" xfId="2" applyFont="1" applyAlignment="1">
      <alignment horizontal="center"/>
    </xf>
    <xf numFmtId="0" fontId="27" fillId="0" borderId="0" xfId="2" applyFont="1" applyAlignment="1">
      <alignment horizontal="left"/>
    </xf>
    <xf numFmtId="165" fontId="27" fillId="0" borderId="0" xfId="2" applyNumberFormat="1" applyFont="1" applyAlignment="1">
      <alignment horizontal="left" wrapText="1"/>
    </xf>
    <xf numFmtId="166" fontId="31" fillId="0" borderId="0" xfId="5" applyNumberFormat="1" applyFont="1" applyAlignment="1">
      <alignment vertical="center"/>
    </xf>
    <xf numFmtId="166" fontId="31" fillId="0" borderId="1" xfId="5" applyNumberFormat="1" applyFont="1" applyBorder="1" applyAlignment="1">
      <alignment vertical="center"/>
    </xf>
    <xf numFmtId="166" fontId="32" fillId="0" borderId="1" xfId="5" applyNumberFormat="1" applyFont="1" applyBorder="1" applyAlignment="1">
      <alignment vertical="center"/>
    </xf>
    <xf numFmtId="165" fontId="32" fillId="0" borderId="1" xfId="5" applyNumberFormat="1" applyFont="1" applyBorder="1" applyAlignment="1">
      <alignment horizontal="center" vertical="center"/>
    </xf>
    <xf numFmtId="165" fontId="32" fillId="0" borderId="1" xfId="5" applyNumberFormat="1" applyFont="1" applyBorder="1" applyAlignment="1">
      <alignment horizontal="right" vertical="center"/>
    </xf>
    <xf numFmtId="165" fontId="31" fillId="0" borderId="1" xfId="5" applyNumberFormat="1" applyFont="1" applyBorder="1" applyAlignment="1">
      <alignment horizontal="center" vertical="center"/>
    </xf>
    <xf numFmtId="165" fontId="31" fillId="0" borderId="0" xfId="5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1" xfId="0" applyFont="1" applyBorder="1" applyAlignment="1">
      <alignment horizontal="center" vertical="center"/>
    </xf>
    <xf numFmtId="165" fontId="31" fillId="0" borderId="0" xfId="5" applyNumberFormat="1" applyFont="1" applyAlignment="1">
      <alignment horizontal="right" vertical="center"/>
    </xf>
    <xf numFmtId="165" fontId="31" fillId="0" borderId="1" xfId="5" applyNumberFormat="1" applyFont="1" applyBorder="1" applyAlignment="1">
      <alignment horizontal="right" vertical="center"/>
    </xf>
    <xf numFmtId="0" fontId="32" fillId="0" borderId="0" xfId="0" applyFont="1" applyAlignment="1">
      <alignment vertical="top"/>
    </xf>
    <xf numFmtId="0" fontId="31" fillId="0" borderId="0" xfId="0" applyFont="1" applyAlignment="1">
      <alignment vertical="top"/>
    </xf>
    <xf numFmtId="165" fontId="32" fillId="0" borderId="16" xfId="5" applyNumberFormat="1" applyFont="1" applyBorder="1" applyAlignment="1">
      <alignment horizontal="right" vertical="center"/>
    </xf>
    <xf numFmtId="0" fontId="32" fillId="0" borderId="0" xfId="5" applyFont="1" applyAlignment="1">
      <alignment vertical="center"/>
    </xf>
    <xf numFmtId="166" fontId="32" fillId="0" borderId="0" xfId="5" applyNumberFormat="1" applyFont="1" applyAlignment="1">
      <alignment horizontal="center"/>
    </xf>
    <xf numFmtId="165" fontId="32" fillId="0" borderId="0" xfId="5" applyNumberFormat="1" applyFont="1" applyAlignment="1">
      <alignment horizontal="center"/>
    </xf>
    <xf numFmtId="166" fontId="26" fillId="0" borderId="0" xfId="91" applyNumberFormat="1" applyFont="1" applyAlignment="1">
      <alignment vertical="center"/>
    </xf>
    <xf numFmtId="166" fontId="26" fillId="0" borderId="1" xfId="91" applyNumberFormat="1" applyFont="1" applyBorder="1" applyAlignment="1">
      <alignment vertical="center"/>
    </xf>
    <xf numFmtId="166" fontId="27" fillId="0" borderId="1" xfId="91" applyNumberFormat="1" applyFont="1" applyBorder="1" applyAlignment="1">
      <alignment horizontal="center" vertical="center"/>
    </xf>
    <xf numFmtId="166" fontId="27" fillId="0" borderId="1" xfId="91" applyNumberFormat="1" applyFont="1" applyBorder="1" applyAlignment="1">
      <alignment vertical="center"/>
    </xf>
    <xf numFmtId="166" fontId="27" fillId="0" borderId="0" xfId="91" applyNumberFormat="1" applyFont="1" applyAlignment="1">
      <alignment vertical="center" wrapText="1"/>
    </xf>
    <xf numFmtId="166" fontId="27" fillId="0" borderId="0" xfId="91" applyNumberFormat="1" applyFont="1" applyAlignment="1">
      <alignment horizontal="center" vertical="center" wrapText="1"/>
    </xf>
    <xf numFmtId="165" fontId="26" fillId="0" borderId="0" xfId="91" applyNumberFormat="1" applyFont="1" applyAlignment="1">
      <alignment horizontal="right" wrapText="1"/>
    </xf>
    <xf numFmtId="166" fontId="26" fillId="0" borderId="1" xfId="91" applyNumberFormat="1" applyFont="1" applyBorder="1" applyAlignment="1">
      <alignment horizontal="center" vertical="center"/>
    </xf>
    <xf numFmtId="166" fontId="26" fillId="0" borderId="0" xfId="91" applyNumberFormat="1" applyFont="1" applyAlignment="1">
      <alignment horizontal="center" vertical="center"/>
    </xf>
    <xf numFmtId="165" fontId="26" fillId="0" borderId="1" xfId="91" applyNumberFormat="1" applyFont="1" applyBorder="1" applyAlignment="1">
      <alignment horizontal="right" vertical="center"/>
    </xf>
    <xf numFmtId="166" fontId="27" fillId="0" borderId="0" xfId="91" applyNumberFormat="1" applyFont="1" applyAlignment="1">
      <alignment horizontal="left" vertical="center"/>
    </xf>
    <xf numFmtId="166" fontId="27" fillId="0" borderId="0" xfId="91" applyNumberFormat="1" applyFont="1" applyAlignment="1">
      <alignment horizontal="right" vertical="center"/>
    </xf>
    <xf numFmtId="166" fontId="27" fillId="0" borderId="1" xfId="91" applyNumberFormat="1" applyFont="1" applyBorder="1" applyAlignment="1">
      <alignment horizontal="right" vertical="center"/>
    </xf>
    <xf numFmtId="166" fontId="26" fillId="0" borderId="0" xfId="91" applyNumberFormat="1" applyFont="1" applyAlignment="1">
      <alignment horizontal="left" vertical="center"/>
    </xf>
    <xf numFmtId="165" fontId="27" fillId="0" borderId="0" xfId="91" applyNumberFormat="1" applyFont="1" applyAlignment="1">
      <alignment horizontal="right" vertical="center"/>
    </xf>
    <xf numFmtId="166" fontId="27" fillId="0" borderId="16" xfId="91" applyNumberFormat="1" applyFont="1" applyBorder="1" applyAlignment="1">
      <alignment horizontal="right" vertical="center"/>
    </xf>
    <xf numFmtId="166" fontId="27" fillId="0" borderId="0" xfId="91" quotePrefix="1" applyNumberFormat="1" applyFont="1" applyAlignment="1">
      <alignment horizontal="center" vertical="center"/>
    </xf>
    <xf numFmtId="43" fontId="27" fillId="0" borderId="1" xfId="1" applyFont="1" applyFill="1" applyBorder="1" applyAlignment="1">
      <alignment horizontal="right" vertical="center"/>
    </xf>
    <xf numFmtId="165" fontId="27" fillId="0" borderId="1" xfId="91" applyNumberFormat="1" applyFont="1" applyBorder="1" applyAlignment="1">
      <alignment horizontal="right" vertical="center"/>
    </xf>
    <xf numFmtId="43" fontId="27" fillId="0" borderId="0" xfId="1" applyFont="1" applyFill="1" applyAlignment="1">
      <alignment horizontal="center" vertical="center"/>
    </xf>
    <xf numFmtId="0" fontId="26" fillId="0" borderId="0" xfId="14" applyFont="1" applyAlignment="1">
      <alignment vertical="center"/>
    </xf>
    <xf numFmtId="0" fontId="27" fillId="0" borderId="0" xfId="14" applyFont="1" applyAlignment="1">
      <alignment vertical="center"/>
    </xf>
    <xf numFmtId="166" fontId="27" fillId="0" borderId="0" xfId="3" applyNumberFormat="1" applyFont="1" applyAlignment="1">
      <alignment vertical="center"/>
    </xf>
    <xf numFmtId="169" fontId="27" fillId="0" borderId="0" xfId="91" applyNumberFormat="1" applyFont="1" applyAlignment="1">
      <alignment horizontal="right" vertical="center"/>
    </xf>
    <xf numFmtId="169" fontId="27" fillId="0" borderId="0" xfId="91" applyNumberFormat="1" applyFont="1" applyAlignment="1">
      <alignment vertical="center"/>
    </xf>
    <xf numFmtId="165" fontId="27" fillId="0" borderId="0" xfId="2" applyNumberFormat="1" applyFont="1" applyAlignment="1">
      <alignment vertical="center"/>
    </xf>
    <xf numFmtId="0" fontId="26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165" fontId="27" fillId="0" borderId="1" xfId="2" applyNumberFormat="1" applyFont="1" applyBorder="1" applyAlignment="1">
      <alignment vertical="center"/>
    </xf>
    <xf numFmtId="166" fontId="26" fillId="0" borderId="1" xfId="3" applyNumberFormat="1" applyFont="1" applyBorder="1" applyAlignment="1">
      <alignment horizontal="center" vertical="center"/>
    </xf>
    <xf numFmtId="165" fontId="26" fillId="0" borderId="1" xfId="2" applyNumberFormat="1" applyFont="1" applyBorder="1" applyAlignment="1">
      <alignment horizontal="right" vertical="center"/>
    </xf>
    <xf numFmtId="165" fontId="26" fillId="0" borderId="0" xfId="2" applyNumberFormat="1" applyFont="1" applyAlignment="1">
      <alignment horizontal="right" vertical="center"/>
    </xf>
    <xf numFmtId="165" fontId="27" fillId="0" borderId="0" xfId="2" applyNumberFormat="1" applyFont="1" applyAlignment="1">
      <alignment horizontal="center" vertical="center" wrapText="1"/>
    </xf>
    <xf numFmtId="165" fontId="27" fillId="0" borderId="0" xfId="2128" applyNumberFormat="1" applyFont="1" applyAlignment="1">
      <alignment vertical="center" wrapText="1"/>
    </xf>
    <xf numFmtId="165" fontId="32" fillId="0" borderId="0" xfId="2097" applyNumberFormat="1" applyFont="1" applyAlignment="1">
      <alignment vertical="center" wrapText="1"/>
    </xf>
    <xf numFmtId="165" fontId="27" fillId="0" borderId="1" xfId="2128" applyNumberFormat="1" applyFont="1" applyBorder="1" applyAlignment="1">
      <alignment vertical="center" wrapText="1"/>
    </xf>
    <xf numFmtId="165" fontId="27" fillId="0" borderId="1" xfId="2097" applyNumberFormat="1" applyFont="1" applyBorder="1" applyAlignment="1">
      <alignment vertical="center" wrapText="1"/>
    </xf>
    <xf numFmtId="165" fontId="27" fillId="0" borderId="0" xfId="2097" applyNumberFormat="1" applyFont="1" applyAlignment="1">
      <alignment vertical="center"/>
    </xf>
    <xf numFmtId="165" fontId="27" fillId="0" borderId="1" xfId="2097" applyNumberFormat="1" applyFont="1" applyBorder="1" applyAlignment="1">
      <alignment vertical="center"/>
    </xf>
    <xf numFmtId="165" fontId="27" fillId="0" borderId="16" xfId="2" applyNumberFormat="1" applyFont="1" applyBorder="1" applyAlignment="1">
      <alignment vertical="center" wrapText="1"/>
    </xf>
    <xf numFmtId="165" fontId="26" fillId="0" borderId="0" xfId="2" applyNumberFormat="1" applyFont="1" applyAlignment="1">
      <alignment vertical="center"/>
    </xf>
    <xf numFmtId="165" fontId="26" fillId="0" borderId="1" xfId="2" applyNumberFormat="1" applyFont="1" applyBorder="1" applyAlignment="1">
      <alignment vertical="center"/>
    </xf>
    <xf numFmtId="0" fontId="26" fillId="0" borderId="0" xfId="2" applyFont="1" applyAlignment="1">
      <alignment vertical="center" wrapText="1"/>
    </xf>
    <xf numFmtId="0" fontId="26" fillId="0" borderId="0" xfId="2" applyFont="1" applyAlignment="1">
      <alignment horizontal="right" vertical="center" wrapText="1"/>
    </xf>
    <xf numFmtId="0" fontId="26" fillId="0" borderId="1" xfId="2" applyFont="1" applyBorder="1" applyAlignment="1">
      <alignment horizontal="center" vertical="center"/>
    </xf>
    <xf numFmtId="0" fontId="26" fillId="0" borderId="0" xfId="2" applyFont="1" applyAlignment="1">
      <alignment horizontal="right" vertical="center"/>
    </xf>
    <xf numFmtId="0" fontId="32" fillId="0" borderId="0" xfId="1880" applyFont="1"/>
    <xf numFmtId="165" fontId="27" fillId="0" borderId="2" xfId="2" applyNumberFormat="1" applyFont="1" applyBorder="1" applyAlignment="1">
      <alignment horizontal="right" vertical="center"/>
    </xf>
    <xf numFmtId="0" fontId="26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right" vertical="center"/>
    </xf>
    <xf numFmtId="0" fontId="27" fillId="0" borderId="0" xfId="2" applyFont="1" applyAlignment="1">
      <alignment vertical="center" wrapText="1"/>
    </xf>
    <xf numFmtId="165" fontId="27" fillId="0" borderId="16" xfId="2097" applyNumberFormat="1" applyFont="1" applyBorder="1" applyAlignment="1">
      <alignment vertical="center" wrapText="1"/>
    </xf>
    <xf numFmtId="0" fontId="27" fillId="0" borderId="0" xfId="10" applyFont="1" applyAlignment="1">
      <alignment vertical="center"/>
    </xf>
    <xf numFmtId="0" fontId="27" fillId="0" borderId="0" xfId="2" applyFont="1" applyAlignment="1">
      <alignment horizontal="center" vertical="center"/>
    </xf>
    <xf numFmtId="37" fontId="27" fillId="0" borderId="0" xfId="0" applyNumberFormat="1" applyFont="1" applyAlignment="1">
      <alignment horizontal="center" vertical="center"/>
    </xf>
    <xf numFmtId="165" fontId="27" fillId="0" borderId="0" xfId="2" applyNumberFormat="1" applyFont="1" applyAlignment="1">
      <alignment horizontal="left" vertical="center"/>
    </xf>
    <xf numFmtId="165" fontId="27" fillId="0" borderId="0" xfId="2" applyNumberFormat="1" applyFont="1" applyAlignment="1">
      <alignment horizontal="left"/>
    </xf>
    <xf numFmtId="165" fontId="32" fillId="0" borderId="0" xfId="5" applyNumberFormat="1" applyFont="1" applyAlignment="1">
      <alignment vertical="center"/>
    </xf>
    <xf numFmtId="165" fontId="32" fillId="0" borderId="0" xfId="5" applyNumberFormat="1" applyFont="1"/>
    <xf numFmtId="171" fontId="27" fillId="0" borderId="0" xfId="0" applyNumberFormat="1" applyFont="1" applyAlignment="1">
      <alignment vertical="center"/>
    </xf>
    <xf numFmtId="0" fontId="27" fillId="0" borderId="0" xfId="2" applyFont="1" applyAlignment="1">
      <alignment horizontal="left"/>
    </xf>
    <xf numFmtId="0" fontId="27" fillId="0" borderId="1" xfId="2" applyFont="1" applyBorder="1" applyAlignment="1">
      <alignment horizontal="left" vertical="center"/>
    </xf>
    <xf numFmtId="0" fontId="27" fillId="0" borderId="0" xfId="2" applyFont="1" applyAlignment="1">
      <alignment horizontal="center"/>
    </xf>
    <xf numFmtId="165" fontId="27" fillId="0" borderId="0" xfId="2" applyNumberFormat="1" applyFont="1" applyAlignment="1">
      <alignment horizontal="center"/>
    </xf>
    <xf numFmtId="165" fontId="26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6" fontId="32" fillId="0" borderId="0" xfId="5" applyNumberFormat="1" applyFont="1" applyAlignment="1">
      <alignment horizontal="center"/>
    </xf>
    <xf numFmtId="165" fontId="31" fillId="0" borderId="1" xfId="5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6" fontId="32" fillId="0" borderId="0" xfId="5" applyNumberFormat="1" applyFont="1" applyAlignment="1">
      <alignment horizontal="center" vertical="center"/>
    </xf>
    <xf numFmtId="165" fontId="32" fillId="0" borderId="0" xfId="5" applyNumberFormat="1" applyFont="1" applyAlignment="1">
      <alignment horizontal="center" vertical="center"/>
    </xf>
    <xf numFmtId="165" fontId="32" fillId="0" borderId="0" xfId="5" applyNumberFormat="1" applyFont="1" applyAlignment="1">
      <alignment horizontal="center"/>
    </xf>
    <xf numFmtId="165" fontId="26" fillId="0" borderId="1" xfId="5" applyNumberFormat="1" applyFont="1" applyBorder="1" applyAlignment="1">
      <alignment horizontal="center" vertical="center"/>
    </xf>
    <xf numFmtId="165" fontId="27" fillId="0" borderId="0" xfId="2" applyNumberFormat="1" applyFont="1" applyAlignment="1">
      <alignment horizontal="left"/>
    </xf>
    <xf numFmtId="165" fontId="26" fillId="0" borderId="14" xfId="87" applyNumberFormat="1" applyFont="1" applyBorder="1" applyAlignment="1">
      <alignment horizontal="center" vertical="center"/>
    </xf>
    <xf numFmtId="165" fontId="26" fillId="0" borderId="14" xfId="87" quotePrefix="1" applyNumberFormat="1" applyFont="1" applyBorder="1" applyAlignment="1">
      <alignment horizontal="center" vertical="center"/>
    </xf>
    <xf numFmtId="165" fontId="27" fillId="0" borderId="1" xfId="2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71" fontId="27" fillId="0" borderId="0" xfId="0" applyNumberFormat="1" applyFont="1" applyAlignment="1">
      <alignment horizontal="center" vertical="center"/>
    </xf>
    <xf numFmtId="0" fontId="27" fillId="0" borderId="14" xfId="87" applyFont="1" applyBorder="1" applyAlignment="1">
      <alignment vertical="center"/>
    </xf>
    <xf numFmtId="165" fontId="27" fillId="0" borderId="14" xfId="87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right" vertical="center"/>
    </xf>
  </cellXfs>
  <cellStyles count="2469">
    <cellStyle name="20% - Accent1" xfId="62" builtinId="30" customBuiltin="1"/>
    <cellStyle name="20% - Accent1 10" xfId="93" xr:uid="{5777B730-3853-44A3-AFF2-D5802171BFCC}"/>
    <cellStyle name="20% - Accent1 10 2" xfId="94" xr:uid="{D5BA335B-9B93-4684-AD91-E0BCF2787D81}"/>
    <cellStyle name="20% - Accent1 11" xfId="95" xr:uid="{71B478A6-3028-47E3-962F-5DFD04D92882}"/>
    <cellStyle name="20% - Accent1 11 2" xfId="96" xr:uid="{D9E714A5-F969-435B-BA31-33C6874FC8DA}"/>
    <cellStyle name="20% - Accent1 12" xfId="97" xr:uid="{273C1533-4932-4C5A-B8E5-BCAF959C85C1}"/>
    <cellStyle name="20% - Accent1 12 2" xfId="98" xr:uid="{52396F93-92C4-4F3F-B105-0DD391A41DE7}"/>
    <cellStyle name="20% - Accent1 13" xfId="99" xr:uid="{5051BA47-F055-472F-B481-7576190C611C}"/>
    <cellStyle name="20% - Accent1 13 2" xfId="100" xr:uid="{93246E3C-0F14-4A24-B3E1-FA871A64474D}"/>
    <cellStyle name="20% - Accent1 14" xfId="101" xr:uid="{A833BDDC-735B-4F11-97CE-A1D16982C317}"/>
    <cellStyle name="20% - Accent1 14 2" xfId="102" xr:uid="{27225E4C-C866-4C51-84C0-A69436F90901}"/>
    <cellStyle name="20% - Accent1 15" xfId="103" xr:uid="{3AD5DE70-45A2-481B-8319-A05448479832}"/>
    <cellStyle name="20% - Accent1 15 2" xfId="104" xr:uid="{FE4E156A-2613-431A-9388-1A6243C6A0B2}"/>
    <cellStyle name="20% - Accent1 16" xfId="105" xr:uid="{F309370B-E535-4209-BF60-A6D53DE61A60}"/>
    <cellStyle name="20% - Accent1 16 2" xfId="106" xr:uid="{74251B0D-1605-4DC7-AA8E-7973B56DEB0B}"/>
    <cellStyle name="20% - Accent1 17" xfId="107" xr:uid="{64A2A479-2EA8-436A-99E2-B25ED60E5440}"/>
    <cellStyle name="20% - Accent1 17 2" xfId="108" xr:uid="{CD4D35AA-E46C-4ED7-80CD-158D01D52365}"/>
    <cellStyle name="20% - Accent1 18" xfId="109" xr:uid="{923D90D1-5D7E-479B-9A19-193CB4BFADA0}"/>
    <cellStyle name="20% - Accent1 18 2" xfId="110" xr:uid="{F08BFC37-7E39-4FCE-9DFD-86D1124D3DF3}"/>
    <cellStyle name="20% - Accent1 19" xfId="111" xr:uid="{C207CBD9-E21A-47BB-9F68-8B38B0DC5B9C}"/>
    <cellStyle name="20% - Accent1 2" xfId="112" xr:uid="{64D921D3-F756-404D-B762-D8804E4F7742}"/>
    <cellStyle name="20% - Accent1 2 2" xfId="113" xr:uid="{E59BA978-A589-41FD-90E9-4E0A69FC988F}"/>
    <cellStyle name="20% - Accent1 2 2 2" xfId="114" xr:uid="{434B52A3-76D1-4CF0-A921-4B8663B97A41}"/>
    <cellStyle name="20% - Accent1 20" xfId="115" xr:uid="{E4D24FBB-C576-4419-BE13-3A285A8173CD}"/>
    <cellStyle name="20% - Accent1 20 2" xfId="116" xr:uid="{372D1959-B371-483B-B088-F60748ED0349}"/>
    <cellStyle name="20% - Accent1 21" xfId="117" xr:uid="{74258A5C-3A82-450E-B1EE-1CC8A809F827}"/>
    <cellStyle name="20% - Accent1 22" xfId="118" xr:uid="{C875B580-7472-4451-9C57-0859802DE7E9}"/>
    <cellStyle name="20% - Accent1 23" xfId="119" xr:uid="{3D832A70-E425-464F-A93E-878124190157}"/>
    <cellStyle name="20% - Accent1 24" xfId="120" xr:uid="{6B477BD7-D9EA-4578-AC25-4FE243C88097}"/>
    <cellStyle name="20% - Accent1 3" xfId="121" xr:uid="{E12082B4-4185-442B-96E7-D6FD177C1EBD}"/>
    <cellStyle name="20% - Accent1 3 2" xfId="122" xr:uid="{38D072DA-C7C2-492B-BEF0-A9925EBE26BB}"/>
    <cellStyle name="20% - Accent1 3 3" xfId="123" xr:uid="{BB5F00EB-CE15-494C-9B5F-AA0EBCDD7E79}"/>
    <cellStyle name="20% - Accent1 3 3 2" xfId="124" xr:uid="{3A9514AD-FAB8-4ED8-BE6C-434E19BBF995}"/>
    <cellStyle name="20% - Accent1 3 4" xfId="125" xr:uid="{BF521D1C-D573-4F24-A8DA-4B34E0FFF736}"/>
    <cellStyle name="20% - Accent1 4" xfId="126" xr:uid="{A555A5D7-AF0D-4DAD-BA16-0714BDD703E1}"/>
    <cellStyle name="20% - Accent1 4 2" xfId="127" xr:uid="{23BD6649-4AE0-4DBA-96CA-9807253C7F6E}"/>
    <cellStyle name="20% - Accent1 5" xfId="128" xr:uid="{A3627CE1-126A-4912-B135-47EFC18BF67B}"/>
    <cellStyle name="20% - Accent1 5 2" xfId="129" xr:uid="{5D41D620-28DD-4BBD-BD28-A769D3374BB7}"/>
    <cellStyle name="20% - Accent1 6" xfId="130" xr:uid="{6E504F68-A553-471C-AF0D-D91D138809D0}"/>
    <cellStyle name="20% - Accent1 6 2" xfId="131" xr:uid="{C28F0D18-73D1-400E-8FDA-9FC269E7EF83}"/>
    <cellStyle name="20% - Accent1 7" xfId="132" xr:uid="{3DC5EA12-6846-4DD6-B262-34D396B0F23C}"/>
    <cellStyle name="20% - Accent1 7 2" xfId="133" xr:uid="{554074D6-1307-47F3-BF19-5F8A12D5C0FF}"/>
    <cellStyle name="20% - Accent1 8" xfId="134" xr:uid="{BDDF3700-A24C-4C40-AAF6-E42A8320442E}"/>
    <cellStyle name="20% - Accent1 8 2" xfId="135" xr:uid="{BCC3467A-2337-4280-B1C1-9ED132378382}"/>
    <cellStyle name="20% - Accent1 9" xfId="136" xr:uid="{8C837598-A082-4263-AA04-13AE8AEC33AB}"/>
    <cellStyle name="20% - Accent1 9 2" xfId="137" xr:uid="{7A6AEFB2-0364-4900-812F-516D789EB815}"/>
    <cellStyle name="20% - Accent2" xfId="65" builtinId="34" customBuiltin="1"/>
    <cellStyle name="20% - Accent2 10" xfId="138" xr:uid="{E76424BF-9299-4709-B494-2CFB2DB17A75}"/>
    <cellStyle name="20% - Accent2 10 2" xfId="139" xr:uid="{718FD64E-DC74-439F-BF43-84165509B5BE}"/>
    <cellStyle name="20% - Accent2 11" xfId="140" xr:uid="{E63D6362-EC41-46F9-8D1D-94CBC7684AAA}"/>
    <cellStyle name="20% - Accent2 11 2" xfId="141" xr:uid="{3204FCF4-C646-483C-9F8F-364B23833D6F}"/>
    <cellStyle name="20% - Accent2 12" xfId="142" xr:uid="{DA2FA7C0-2BA4-4C01-89A5-8B4C1F0ABEB6}"/>
    <cellStyle name="20% - Accent2 12 2" xfId="143" xr:uid="{54E0D2A5-4EC1-49D3-ABF6-88A864C70E40}"/>
    <cellStyle name="20% - Accent2 13" xfId="144" xr:uid="{672E438E-3061-4732-AE51-E9A278D81C29}"/>
    <cellStyle name="20% - Accent2 13 2" xfId="145" xr:uid="{0F3D5564-37EA-42A7-A627-1670CDE35C7A}"/>
    <cellStyle name="20% - Accent2 14" xfId="146" xr:uid="{22D534BF-7EDE-4B2A-913B-2321ED52FB98}"/>
    <cellStyle name="20% - Accent2 14 2" xfId="147" xr:uid="{53D5D448-B2BC-4693-BE4F-4037232E68BE}"/>
    <cellStyle name="20% - Accent2 15" xfId="148" xr:uid="{94C49AB3-AA8F-436C-857A-FAFBA69E3A9D}"/>
    <cellStyle name="20% - Accent2 15 2" xfId="149" xr:uid="{80F338B7-A045-42B9-9E2F-B1CA939CDC3B}"/>
    <cellStyle name="20% - Accent2 16" xfId="150" xr:uid="{EC1E32D4-B6D5-4FD4-9A2D-FBFE519C67B1}"/>
    <cellStyle name="20% - Accent2 16 2" xfId="151" xr:uid="{A9912D84-B22B-4D1E-A726-4857A708FE33}"/>
    <cellStyle name="20% - Accent2 17" xfId="152" xr:uid="{D0C48E65-8568-4680-9229-35ACA23C47CA}"/>
    <cellStyle name="20% - Accent2 17 2" xfId="153" xr:uid="{63DAF6A4-2E57-4B68-9DC7-D8CA79E0E003}"/>
    <cellStyle name="20% - Accent2 18" xfId="154" xr:uid="{48DF71F9-28C8-4984-A0F8-33A1371C3714}"/>
    <cellStyle name="20% - Accent2 18 2" xfId="155" xr:uid="{BFECB840-C2E8-4B74-8E94-0FD001570D39}"/>
    <cellStyle name="20% - Accent2 19" xfId="156" xr:uid="{CF2E4F40-F819-47A7-BC24-5800E1192F61}"/>
    <cellStyle name="20% - Accent2 2" xfId="157" xr:uid="{0B19CAEC-239C-4AF9-8C29-6A3B325956F9}"/>
    <cellStyle name="20% - Accent2 2 2" xfId="158" xr:uid="{69755F90-BB93-4490-B48A-221AE9539097}"/>
    <cellStyle name="20% - Accent2 2 2 2" xfId="159" xr:uid="{2978AB6C-416A-4893-90D5-33A3971CA8D3}"/>
    <cellStyle name="20% - Accent2 2 3" xfId="160" xr:uid="{72A89B0E-DD2D-4F02-979C-8CCC652AC281}"/>
    <cellStyle name="20% - Accent2 20" xfId="161" xr:uid="{8069C6E8-E15A-45E8-B4D4-6A193A1F8B47}"/>
    <cellStyle name="20% - Accent2 20 2" xfId="162" xr:uid="{9D56A8E7-EDD8-46BA-B1B2-420B2122F748}"/>
    <cellStyle name="20% - Accent2 21" xfId="163" xr:uid="{75161FCE-829A-4036-902B-A2D168481408}"/>
    <cellStyle name="20% - Accent2 22" xfId="164" xr:uid="{CA65F681-5A49-4A96-BCBD-1F8F4FF4B26B}"/>
    <cellStyle name="20% - Accent2 23" xfId="165" xr:uid="{050AC16A-FF63-4DA5-B426-7B66D308A0E9}"/>
    <cellStyle name="20% - Accent2 24" xfId="166" xr:uid="{08ECAE5C-C0BC-42F3-BCE6-D7CF15C2DF88}"/>
    <cellStyle name="20% - Accent2 3" xfId="167" xr:uid="{FC6B56B6-8A0C-4808-AED6-241F2BDCC8A1}"/>
    <cellStyle name="20% - Accent2 3 2" xfId="168" xr:uid="{A5D20E96-E05F-49E8-82DD-8936AF2FF011}"/>
    <cellStyle name="20% - Accent2 3 3" xfId="169" xr:uid="{C2D5309B-56E8-428A-8D99-1B4028D7AD1C}"/>
    <cellStyle name="20% - Accent2 3 3 2" xfId="170" xr:uid="{A2D6FFA8-E4EE-4B2F-91AE-A718AC456114}"/>
    <cellStyle name="20% - Accent2 3 4" xfId="171" xr:uid="{AD488169-8656-48FD-8F79-7B4A6EDAE78C}"/>
    <cellStyle name="20% - Accent2 4" xfId="172" xr:uid="{2B10C8C7-91EB-4333-B350-DE893F4FF7BD}"/>
    <cellStyle name="20% - Accent2 4 2" xfId="173" xr:uid="{9277879F-61FF-4AFC-8E13-CD9351229EAA}"/>
    <cellStyle name="20% - Accent2 5" xfId="174" xr:uid="{561D8431-E25E-427B-A01A-A9228A9773D5}"/>
    <cellStyle name="20% - Accent2 5 2" xfId="175" xr:uid="{2DD2A63C-C3C9-4E4C-B148-58AE4A389137}"/>
    <cellStyle name="20% - Accent2 6" xfId="176" xr:uid="{7214EDE3-EBDE-4FFE-AB4F-EFD013540835}"/>
    <cellStyle name="20% - Accent2 6 2" xfId="177" xr:uid="{80A87EA6-3C19-457E-9254-9D101DB1943E}"/>
    <cellStyle name="20% - Accent2 7" xfId="178" xr:uid="{41F40C9A-B657-4EE7-9870-B326C4BC3E1C}"/>
    <cellStyle name="20% - Accent2 7 2" xfId="179" xr:uid="{7CF74CD0-4E09-4364-B78E-14575ABA83AF}"/>
    <cellStyle name="20% - Accent2 8" xfId="180" xr:uid="{C21B71D5-8C2C-48CE-9AE1-3CAD0F306CF5}"/>
    <cellStyle name="20% - Accent2 8 2" xfId="181" xr:uid="{F386F125-1C88-47AC-8116-508FCB0BA370}"/>
    <cellStyle name="20% - Accent2 9" xfId="182" xr:uid="{AAEFB6B0-60FE-45B0-8521-BB2CCD69508C}"/>
    <cellStyle name="20% - Accent2 9 2" xfId="183" xr:uid="{1B9B57C0-1A3E-415D-9078-8E4F74AFE303}"/>
    <cellStyle name="20% - Accent3" xfId="68" builtinId="38" customBuiltin="1"/>
    <cellStyle name="20% - Accent3 10" xfId="184" xr:uid="{B7A32AFD-3CB2-41AA-B78C-5FAE214FC5E4}"/>
    <cellStyle name="20% - Accent3 10 2" xfId="185" xr:uid="{27CC0075-006B-4363-B454-28CCBEC3CFF5}"/>
    <cellStyle name="20% - Accent3 11" xfId="186" xr:uid="{3D4D4E07-58D0-43D8-9FC7-7ABCCF6455A2}"/>
    <cellStyle name="20% - Accent3 11 2" xfId="187" xr:uid="{8DCC56DC-C21D-4C5B-85AA-675AA3189EBC}"/>
    <cellStyle name="20% - Accent3 12" xfId="188" xr:uid="{DC131E7C-55DB-4D47-9B9E-4443D7E08E3A}"/>
    <cellStyle name="20% - Accent3 12 2" xfId="189" xr:uid="{B102999D-5B20-459D-997A-37FABE84B7F1}"/>
    <cellStyle name="20% - Accent3 13" xfId="190" xr:uid="{708577FF-FE9A-4FAB-9DD6-7EA4DDA88D63}"/>
    <cellStyle name="20% - Accent3 13 2" xfId="191" xr:uid="{DC9F85CC-0BA1-468B-BEBD-E559E3566942}"/>
    <cellStyle name="20% - Accent3 14" xfId="192" xr:uid="{E57734EA-9DF2-48A5-84AA-71AC32F20F2B}"/>
    <cellStyle name="20% - Accent3 14 2" xfId="193" xr:uid="{B5167783-E9D4-482A-82F0-84776D8BE507}"/>
    <cellStyle name="20% - Accent3 15" xfId="194" xr:uid="{20F34787-69A5-4C08-9AAB-9E312427425D}"/>
    <cellStyle name="20% - Accent3 15 2" xfId="195" xr:uid="{6D0E2C2F-E8AA-4930-8377-0AA1E17BA335}"/>
    <cellStyle name="20% - Accent3 16" xfId="196" xr:uid="{9A280C56-82FC-45CA-8DBA-65E047925751}"/>
    <cellStyle name="20% - Accent3 16 2" xfId="197" xr:uid="{259969AF-6296-42F4-A103-1896E92B65F0}"/>
    <cellStyle name="20% - Accent3 17" xfId="198" xr:uid="{13D63D23-3BC7-455D-A03D-85DB8C7C1FDE}"/>
    <cellStyle name="20% - Accent3 17 2" xfId="199" xr:uid="{267A4EBE-7211-47AF-BC09-7B5DB7DC844C}"/>
    <cellStyle name="20% - Accent3 18" xfId="200" xr:uid="{42C57494-10BF-4DD3-BF51-31C2FDE6D9D3}"/>
    <cellStyle name="20% - Accent3 18 2" xfId="201" xr:uid="{3F667CC3-B73A-498C-8F43-7002CC974737}"/>
    <cellStyle name="20% - Accent3 19" xfId="202" xr:uid="{E358DF1B-EAE8-47D8-A3E5-6ACB7050B868}"/>
    <cellStyle name="20% - Accent3 2" xfId="203" xr:uid="{AE72B922-AD16-4260-8BF6-A8D57421285D}"/>
    <cellStyle name="20% - Accent3 2 2" xfId="204" xr:uid="{FEFB2F10-519E-4E1B-B38C-9A0801DC121D}"/>
    <cellStyle name="20% - Accent3 2 2 2" xfId="205" xr:uid="{3C7EDD00-B2E3-48C0-93A2-AE0EC2CB68B4}"/>
    <cellStyle name="20% - Accent3 2 3" xfId="206" xr:uid="{581FC1A3-0B17-49C6-A95E-EE7B449FF8DB}"/>
    <cellStyle name="20% - Accent3 20" xfId="207" xr:uid="{D86B499C-59FC-4F51-8E0C-AFA16C66022D}"/>
    <cellStyle name="20% - Accent3 20 2" xfId="208" xr:uid="{D4F84768-03CD-442B-9BB2-4395853AD6A9}"/>
    <cellStyle name="20% - Accent3 21" xfId="209" xr:uid="{D75C3056-FF27-4E11-B77A-D030F268DBC4}"/>
    <cellStyle name="20% - Accent3 22" xfId="210" xr:uid="{DE93A988-9797-43E8-A80E-5AB67C2AA03A}"/>
    <cellStyle name="20% - Accent3 23" xfId="211" xr:uid="{997724B3-C201-49E0-B6F4-A914415B143A}"/>
    <cellStyle name="20% - Accent3 24" xfId="212" xr:uid="{F71CF3FC-A85D-4AC0-8686-D85058960D52}"/>
    <cellStyle name="20% - Accent3 3" xfId="213" xr:uid="{B306FF37-3750-4D14-896A-625166BF942A}"/>
    <cellStyle name="20% - Accent3 3 2" xfId="214" xr:uid="{E147875B-ECBD-4335-BB48-1B2E3C3FBE01}"/>
    <cellStyle name="20% - Accent3 3 3" xfId="215" xr:uid="{E05951AB-35D6-4AD0-B2F6-C6ACBA55DD52}"/>
    <cellStyle name="20% - Accent3 3 3 2" xfId="216" xr:uid="{616D43A7-CF43-4EB7-844F-78D4F69ECF29}"/>
    <cellStyle name="20% - Accent3 3 4" xfId="217" xr:uid="{F53331AA-0FD6-4F52-B656-FA18A34AD3F2}"/>
    <cellStyle name="20% - Accent3 4" xfId="218" xr:uid="{405E1E44-F73A-4B7D-BF29-C1020192F945}"/>
    <cellStyle name="20% - Accent3 4 2" xfId="219" xr:uid="{A88941D8-AA88-449D-96C3-21625C269D52}"/>
    <cellStyle name="20% - Accent3 5" xfId="220" xr:uid="{5B91D1A7-CDB8-4ED7-91E1-80A75E80DB8F}"/>
    <cellStyle name="20% - Accent3 5 2" xfId="221" xr:uid="{2B57BEEA-3EBA-4EE3-8F4F-1EDA1E8C5B3D}"/>
    <cellStyle name="20% - Accent3 6" xfId="222" xr:uid="{513B6BA7-B1DA-4046-98A9-4665B94A1D16}"/>
    <cellStyle name="20% - Accent3 6 2" xfId="223" xr:uid="{2DC804E3-E22D-4F4C-B0F3-EEEBCD0CD9C1}"/>
    <cellStyle name="20% - Accent3 7" xfId="224" xr:uid="{375C6FBF-FE18-468C-90A6-20F6C6F80AA0}"/>
    <cellStyle name="20% - Accent3 7 2" xfId="225" xr:uid="{DFB1B95C-79D4-46A0-834B-F1FE31525E2D}"/>
    <cellStyle name="20% - Accent3 8" xfId="226" xr:uid="{23661730-674A-4BE8-A5BE-50BB15C2B9C9}"/>
    <cellStyle name="20% - Accent3 8 2" xfId="227" xr:uid="{01A2316A-D2D8-45CE-B4E3-D9D87DAE5551}"/>
    <cellStyle name="20% - Accent3 9" xfId="228" xr:uid="{93F0258B-A653-4FC9-A004-3A861CAF8BD0}"/>
    <cellStyle name="20% - Accent3 9 2" xfId="229" xr:uid="{ABB9DF3E-B016-41BE-A81B-5D5EF533B34C}"/>
    <cellStyle name="20% - Accent4" xfId="71" builtinId="42" customBuiltin="1"/>
    <cellStyle name="20% - Accent4 10" xfId="230" xr:uid="{030F6D87-47D8-45D4-B150-C5C82907CFE9}"/>
    <cellStyle name="20% - Accent4 10 2" xfId="231" xr:uid="{2ECE3BC2-02F3-4E6D-B9EA-EBBD3D1A45F5}"/>
    <cellStyle name="20% - Accent4 11" xfId="232" xr:uid="{84909CAA-2A74-4484-87CE-F9FE7435E607}"/>
    <cellStyle name="20% - Accent4 11 2" xfId="233" xr:uid="{AE58F314-C13F-4272-A655-9833137EB626}"/>
    <cellStyle name="20% - Accent4 12" xfId="234" xr:uid="{3F1533A8-F5AB-4087-9F9E-C92A48F7A392}"/>
    <cellStyle name="20% - Accent4 12 2" xfId="235" xr:uid="{E8B10A68-D264-4023-8F19-7560282CBF41}"/>
    <cellStyle name="20% - Accent4 13" xfId="236" xr:uid="{D63633BC-F846-4B5A-ABDA-8E7477F062F2}"/>
    <cellStyle name="20% - Accent4 13 2" xfId="237" xr:uid="{82F4D2E0-5C1A-4C59-BF49-B99C8D5B5ABE}"/>
    <cellStyle name="20% - Accent4 14" xfId="238" xr:uid="{D098F2A5-CF3F-4BB5-8715-1BE5A23CCAE0}"/>
    <cellStyle name="20% - Accent4 14 2" xfId="239" xr:uid="{CCDCDF47-1E3F-4654-8DE8-B35DA5C6D80A}"/>
    <cellStyle name="20% - Accent4 15" xfId="240" xr:uid="{CA5A9035-6E73-49AA-9205-432DC1B508AD}"/>
    <cellStyle name="20% - Accent4 15 2" xfId="241" xr:uid="{AB216087-B427-4343-B442-846DFFA74E6A}"/>
    <cellStyle name="20% - Accent4 16" xfId="242" xr:uid="{11A79F9F-6688-4508-A2A0-32C83B8D95DD}"/>
    <cellStyle name="20% - Accent4 16 2" xfId="243" xr:uid="{7D8ECD42-D137-4A5A-A86A-B2E53B875CC2}"/>
    <cellStyle name="20% - Accent4 17" xfId="244" xr:uid="{381EE042-9503-49F0-90DE-D5B5E59D4297}"/>
    <cellStyle name="20% - Accent4 17 2" xfId="245" xr:uid="{715D5B9D-29D5-4C97-BC78-050368ECCC11}"/>
    <cellStyle name="20% - Accent4 18" xfId="246" xr:uid="{16767135-2447-413A-83F5-70CB875A7D1F}"/>
    <cellStyle name="20% - Accent4 18 2" xfId="247" xr:uid="{577A447B-3F9C-4C29-B470-B4E47E834A76}"/>
    <cellStyle name="20% - Accent4 19" xfId="248" xr:uid="{2A17FDA4-1FFE-407E-8289-4B276EDBA427}"/>
    <cellStyle name="20% - Accent4 2" xfId="249" xr:uid="{70BC52FC-2481-4C42-8864-471D6E5A904F}"/>
    <cellStyle name="20% - Accent4 2 2" xfId="250" xr:uid="{D131D2D2-D4F0-4EC7-A77F-2D88C3B634DE}"/>
    <cellStyle name="20% - Accent4 2 2 2" xfId="251" xr:uid="{86C86051-F1B2-4BC1-816B-A74919B65011}"/>
    <cellStyle name="20% - Accent4 2 3" xfId="252" xr:uid="{6A4A20B9-F70E-47B8-BB1C-0E8564444E8A}"/>
    <cellStyle name="20% - Accent4 20" xfId="253" xr:uid="{51A231F9-A4B6-4B32-A2A9-2A6A5EB305E0}"/>
    <cellStyle name="20% - Accent4 20 2" xfId="254" xr:uid="{66836241-25C0-40A7-8C49-DA8CCA438C21}"/>
    <cellStyle name="20% - Accent4 21" xfId="255" xr:uid="{F98F7FFB-47AD-45FC-A8B5-0F6ECBEF5A73}"/>
    <cellStyle name="20% - Accent4 22" xfId="256" xr:uid="{DC5D80D3-E0AB-433D-9B3C-307AD512D201}"/>
    <cellStyle name="20% - Accent4 23" xfId="257" xr:uid="{A49F8557-B1FF-4457-AA67-D9123C33B39B}"/>
    <cellStyle name="20% - Accent4 24" xfId="258" xr:uid="{06011C06-E7D5-4BB6-A966-EA2792901197}"/>
    <cellStyle name="20% - Accent4 3" xfId="259" xr:uid="{DA0B2786-81A5-4955-9A6E-CB3C079C8184}"/>
    <cellStyle name="20% - Accent4 3 2" xfId="260" xr:uid="{F05D4160-062D-447F-9227-11D6183C89F2}"/>
    <cellStyle name="20% - Accent4 3 3" xfId="261" xr:uid="{EC75F843-1072-440A-83B0-A4BF50A54344}"/>
    <cellStyle name="20% - Accent4 3 3 2" xfId="262" xr:uid="{48647DE1-ADB5-407E-A039-4EF2EDC493C5}"/>
    <cellStyle name="20% - Accent4 3 4" xfId="263" xr:uid="{338D3181-EC2E-4196-9CBC-4013B22D931A}"/>
    <cellStyle name="20% - Accent4 4" xfId="264" xr:uid="{F82A8963-FC21-4781-BB17-3A11080FDA93}"/>
    <cellStyle name="20% - Accent4 4 2" xfId="265" xr:uid="{24942AB2-26BC-4FA6-A263-7C6E38B18209}"/>
    <cellStyle name="20% - Accent4 5" xfId="266" xr:uid="{5666300E-CD50-4F9A-AAA8-2AB8AA3E3AF7}"/>
    <cellStyle name="20% - Accent4 5 2" xfId="267" xr:uid="{76D6E96C-E51D-4D8F-A69F-B51845E0086D}"/>
    <cellStyle name="20% - Accent4 6" xfId="268" xr:uid="{A83F3242-FE35-4939-9D19-FF0B302FE4DF}"/>
    <cellStyle name="20% - Accent4 6 2" xfId="269" xr:uid="{B2D464F1-0554-461A-B164-3C993323766C}"/>
    <cellStyle name="20% - Accent4 7" xfId="270" xr:uid="{59B300A2-0D6F-4BF7-8368-FB826AF97022}"/>
    <cellStyle name="20% - Accent4 7 2" xfId="271" xr:uid="{C350C3F8-A661-453B-BA0E-C4DD79C3FB1C}"/>
    <cellStyle name="20% - Accent4 8" xfId="272" xr:uid="{62D517B8-D305-48D2-B06A-5F0E993FFAE1}"/>
    <cellStyle name="20% - Accent4 8 2" xfId="273" xr:uid="{BB667A12-F044-4C0A-85FA-F26B648F2C11}"/>
    <cellStyle name="20% - Accent4 9" xfId="274" xr:uid="{0C6A74B1-7B38-4513-A6A5-09AAA9D531B8}"/>
    <cellStyle name="20% - Accent4 9 2" xfId="275" xr:uid="{CC8C429C-4BD9-452D-BEEC-6871BEEEE0A1}"/>
    <cellStyle name="20% - Accent5" xfId="74" builtinId="46" customBuiltin="1"/>
    <cellStyle name="20% - Accent5 10" xfId="276" xr:uid="{500D5254-8619-4B2B-89D0-A5ADFDFA78A3}"/>
    <cellStyle name="20% - Accent5 10 2" xfId="277" xr:uid="{F35844D9-4DB5-4436-8D9F-8E7FE40CD4EC}"/>
    <cellStyle name="20% - Accent5 11" xfId="278" xr:uid="{A980624E-A2DD-4E84-84E6-E4A5B2FD7CAB}"/>
    <cellStyle name="20% - Accent5 11 2" xfId="279" xr:uid="{FCDF019D-7BDC-4F22-A1D4-7099F7F10C02}"/>
    <cellStyle name="20% - Accent5 12" xfId="280" xr:uid="{CC61E41B-D7FB-47A0-9F5C-A83C2FB4E7FD}"/>
    <cellStyle name="20% - Accent5 12 2" xfId="281" xr:uid="{E04FA138-C8DF-4136-9C98-02715719E7F8}"/>
    <cellStyle name="20% - Accent5 13" xfId="282" xr:uid="{273AE53A-6074-486C-9C7F-A8E6147BA744}"/>
    <cellStyle name="20% - Accent5 13 2" xfId="283" xr:uid="{D775FBF8-A4A5-4E09-A31E-FC0FCE7F51E4}"/>
    <cellStyle name="20% - Accent5 14" xfId="284" xr:uid="{B22EC0BE-3D95-432F-A679-00EB58BFB58E}"/>
    <cellStyle name="20% - Accent5 14 2" xfId="285" xr:uid="{54C6CF43-B6EB-4508-A644-CBEFBDCD7A1C}"/>
    <cellStyle name="20% - Accent5 15" xfId="286" xr:uid="{C7665991-1665-42AE-8C01-94FD2249C661}"/>
    <cellStyle name="20% - Accent5 15 2" xfId="287" xr:uid="{E5A0D2A3-BAFA-43EA-BD04-91526E01859F}"/>
    <cellStyle name="20% - Accent5 16" xfId="288" xr:uid="{98827AC1-F725-478B-86C1-6BABEF2AEE4D}"/>
    <cellStyle name="20% - Accent5 16 2" xfId="289" xr:uid="{43E2E951-05E6-46A4-AA0F-7805FCEE018E}"/>
    <cellStyle name="20% - Accent5 17" xfId="290" xr:uid="{AFDF2417-7A9A-41FC-B733-86942CFF4703}"/>
    <cellStyle name="20% - Accent5 17 2" xfId="291" xr:uid="{AB347412-6DAD-4544-ACAF-2FC663FF32D6}"/>
    <cellStyle name="20% - Accent5 18" xfId="292" xr:uid="{D24A4520-B7DF-448A-B3D7-5A908EDD0973}"/>
    <cellStyle name="20% - Accent5 18 2" xfId="293" xr:uid="{E64B3822-9B71-4C43-B912-75BD08CE176E}"/>
    <cellStyle name="20% - Accent5 19" xfId="294" xr:uid="{F015A155-29B3-4E39-A6A4-F744C687CBF3}"/>
    <cellStyle name="20% - Accent5 2" xfId="295" xr:uid="{4A200598-FA7E-42BD-8695-0960FCB4141F}"/>
    <cellStyle name="20% - Accent5 2 2" xfId="296" xr:uid="{9040AFED-0AB2-40AD-9E9B-FA69CCF3A5B4}"/>
    <cellStyle name="20% - Accent5 2 2 2" xfId="297" xr:uid="{1B2533A9-EF03-446A-8CB5-E7119ED8F9D3}"/>
    <cellStyle name="20% - Accent5 2 3" xfId="298" xr:uid="{B5A6254D-4D16-4A39-81D2-5ACC5C950252}"/>
    <cellStyle name="20% - Accent5 20" xfId="299" xr:uid="{3B4C3EB6-031B-468E-9648-B93096755404}"/>
    <cellStyle name="20% - Accent5 20 2" xfId="300" xr:uid="{E04BDC0C-4DD5-42DB-A4EF-1CBE0433267B}"/>
    <cellStyle name="20% - Accent5 21" xfId="301" xr:uid="{6B6A4004-8F85-46E5-85DD-83AED131AC36}"/>
    <cellStyle name="20% - Accent5 22" xfId="302" xr:uid="{804797ED-A494-408F-8F6C-661399CE1459}"/>
    <cellStyle name="20% - Accent5 23" xfId="303" xr:uid="{C511AFB7-D953-4974-89DF-2765B63F0F51}"/>
    <cellStyle name="20% - Accent5 24" xfId="304" xr:uid="{7D527F34-A88C-4B07-8796-CB49F8C55D65}"/>
    <cellStyle name="20% - Accent5 3" xfId="305" xr:uid="{A12237D6-F522-41D9-97FE-8A9CC2DF8C7A}"/>
    <cellStyle name="20% - Accent5 3 2" xfId="306" xr:uid="{07FC446E-871D-4E4A-9954-47819CD3CEC3}"/>
    <cellStyle name="20% - Accent5 3 3" xfId="307" xr:uid="{4F93F706-587F-41BF-AC25-7D3B2EF80939}"/>
    <cellStyle name="20% - Accent5 3 3 2" xfId="308" xr:uid="{985E59FC-50D4-47B6-A420-B0385C691128}"/>
    <cellStyle name="20% - Accent5 3 4" xfId="309" xr:uid="{C13DB135-1D38-4F39-96AC-22C3159E7D35}"/>
    <cellStyle name="20% - Accent5 4" xfId="310" xr:uid="{70BF2621-78D8-4395-A801-83C039D07EDB}"/>
    <cellStyle name="20% - Accent5 4 2" xfId="311" xr:uid="{63A2D4E2-43FA-47AC-B527-D84F76453B22}"/>
    <cellStyle name="20% - Accent5 5" xfId="312" xr:uid="{F115DB1F-DFD6-4A37-81FE-58470342CCB2}"/>
    <cellStyle name="20% - Accent5 5 2" xfId="313" xr:uid="{D47282E8-7E0A-43D7-BFE3-6C514AAA0795}"/>
    <cellStyle name="20% - Accent5 6" xfId="314" xr:uid="{733201C8-BFCF-487B-AB17-7ECFCEE1AD55}"/>
    <cellStyle name="20% - Accent5 6 2" xfId="315" xr:uid="{B2981630-FB8B-4A64-BE59-E7F9AE2BE74E}"/>
    <cellStyle name="20% - Accent5 7" xfId="316" xr:uid="{6D7B880E-9770-4583-A2EC-28654F336234}"/>
    <cellStyle name="20% - Accent5 7 2" xfId="317" xr:uid="{0BEDF4D7-2AFD-44B4-8BBA-D19BC4AFDD22}"/>
    <cellStyle name="20% - Accent5 8" xfId="318" xr:uid="{232BCD6F-1052-4D2C-A551-73A0F717CCE9}"/>
    <cellStyle name="20% - Accent5 8 2" xfId="319" xr:uid="{402ED1BF-F108-40E7-9CEA-C53922302B37}"/>
    <cellStyle name="20% - Accent5 9" xfId="320" xr:uid="{2C6DB6CD-28D4-4563-B020-FA27B7CAC6CC}"/>
    <cellStyle name="20% - Accent5 9 2" xfId="321" xr:uid="{F0AE1438-8994-4EB3-8D64-76CA742D7CE6}"/>
    <cellStyle name="20% - Accent6" xfId="77" builtinId="50" customBuiltin="1"/>
    <cellStyle name="20% - Accent6 10" xfId="322" xr:uid="{EE8E1714-5200-49B4-B0B4-2638D7D6C97D}"/>
    <cellStyle name="20% - Accent6 10 2" xfId="323" xr:uid="{3AFB2018-49D6-4283-9182-B1E5AD6EEAAC}"/>
    <cellStyle name="20% - Accent6 11" xfId="324" xr:uid="{71FC67EE-A887-4572-893D-F5233AF8746E}"/>
    <cellStyle name="20% - Accent6 11 2" xfId="325" xr:uid="{AEFEECA8-DE71-414B-B83B-58C86210639E}"/>
    <cellStyle name="20% - Accent6 12" xfId="326" xr:uid="{06E7965A-D17A-42BB-98BB-B90E959D531F}"/>
    <cellStyle name="20% - Accent6 12 2" xfId="327" xr:uid="{4A16F67C-4454-4683-8A75-3DD7DA1E6409}"/>
    <cellStyle name="20% - Accent6 13" xfId="328" xr:uid="{30D735D3-C789-49CD-8CD6-235C3DB0BC4F}"/>
    <cellStyle name="20% - Accent6 13 2" xfId="329" xr:uid="{82156C32-A37F-4982-91A6-3AA6456EE004}"/>
    <cellStyle name="20% - Accent6 14" xfId="330" xr:uid="{5B6A076E-262A-44DC-A93D-BE27971CCED8}"/>
    <cellStyle name="20% - Accent6 14 2" xfId="331" xr:uid="{EA75D98C-5C2B-49DD-8F9E-6A46E83F8FB8}"/>
    <cellStyle name="20% - Accent6 15" xfId="332" xr:uid="{B1291D5B-BDC5-4578-9DB2-C69D5746BEA1}"/>
    <cellStyle name="20% - Accent6 15 2" xfId="333" xr:uid="{08F3D7ED-2C39-46C9-B607-36F9B7C60B8C}"/>
    <cellStyle name="20% - Accent6 16" xfId="334" xr:uid="{7CA21A2C-E13F-48EA-9657-E662968B29ED}"/>
    <cellStyle name="20% - Accent6 16 2" xfId="335" xr:uid="{F81F03F6-FBCE-4DD6-9813-FB5311EE152C}"/>
    <cellStyle name="20% - Accent6 17" xfId="336" xr:uid="{685ACFD5-A926-4476-95C6-9A0ECA8D68D9}"/>
    <cellStyle name="20% - Accent6 17 2" xfId="337" xr:uid="{A9D0D625-F3F0-453C-B5FC-D87C60236115}"/>
    <cellStyle name="20% - Accent6 18" xfId="338" xr:uid="{739E2F85-0FC2-49BC-82C9-2007B89797EB}"/>
    <cellStyle name="20% - Accent6 18 2" xfId="339" xr:uid="{1DE5B856-CB57-42A1-ACFA-07AD661EEE7C}"/>
    <cellStyle name="20% - Accent6 19" xfId="340" xr:uid="{356FB694-75AE-4D74-8A2D-E88DD44D75EE}"/>
    <cellStyle name="20% - Accent6 2" xfId="341" xr:uid="{07042444-E1B0-457B-A4E0-0663AF88534C}"/>
    <cellStyle name="20% - Accent6 2 2" xfId="342" xr:uid="{5C318089-E848-4883-A6D7-93998A7190BA}"/>
    <cellStyle name="20% - Accent6 2 2 2" xfId="343" xr:uid="{B7CAB3CE-A3CC-4D63-BEA2-1EC176C0BD71}"/>
    <cellStyle name="20% - Accent6 2 3" xfId="344" xr:uid="{A4F7F0B9-6785-41D2-9557-9C2B210EE0A7}"/>
    <cellStyle name="20% - Accent6 20" xfId="345" xr:uid="{2C7485A1-7105-4543-A814-BC8D376156B1}"/>
    <cellStyle name="20% - Accent6 20 2" xfId="346" xr:uid="{AAA76EBB-40DF-4AAC-A68F-B394387F9E1D}"/>
    <cellStyle name="20% - Accent6 21" xfId="347" xr:uid="{6202AE5E-D7C7-436C-9875-0465BC6E6F04}"/>
    <cellStyle name="20% - Accent6 22" xfId="348" xr:uid="{74F1BFDB-2B16-49D7-99A4-F31524097A46}"/>
    <cellStyle name="20% - Accent6 23" xfId="349" xr:uid="{BA6CB06C-6217-432D-BB60-D04E63C84487}"/>
    <cellStyle name="20% - Accent6 24" xfId="350" xr:uid="{39E9925F-31DA-4D87-8A9C-18EF58FFCAE3}"/>
    <cellStyle name="20% - Accent6 3" xfId="351" xr:uid="{D53320FF-3696-4A72-B625-C93F2401B1DA}"/>
    <cellStyle name="20% - Accent6 3 2" xfId="352" xr:uid="{BAD7AFA7-0262-4106-B00A-8C17E9EE195F}"/>
    <cellStyle name="20% - Accent6 3 3" xfId="353" xr:uid="{65EBB85D-613B-4EC6-8CBB-7B09BCE13D61}"/>
    <cellStyle name="20% - Accent6 3 3 2" xfId="354" xr:uid="{DC0D7C17-2F40-4590-ADFB-49E53A1E37F9}"/>
    <cellStyle name="20% - Accent6 3 4" xfId="355" xr:uid="{88D2AD10-B8B2-4EB5-B4DF-8B8309A67A85}"/>
    <cellStyle name="20% - Accent6 4" xfId="356" xr:uid="{4C745F58-1DED-4D51-BA27-8E2DA10E5D54}"/>
    <cellStyle name="20% - Accent6 4 2" xfId="357" xr:uid="{8C1BDC47-AE05-45D8-8CC0-96A794FEFE7B}"/>
    <cellStyle name="20% - Accent6 5" xfId="358" xr:uid="{74F1195C-804B-4AB0-ABCB-259789575FBC}"/>
    <cellStyle name="20% - Accent6 5 2" xfId="359" xr:uid="{1F75E883-F1BB-4D43-982E-89D48E6A0CA3}"/>
    <cellStyle name="20% - Accent6 6" xfId="360" xr:uid="{941C3A58-CDDD-4552-829E-6B695B90B271}"/>
    <cellStyle name="20% - Accent6 6 2" xfId="361" xr:uid="{84C8FED2-79E0-413C-B947-5B68F37257BC}"/>
    <cellStyle name="20% - Accent6 7" xfId="362" xr:uid="{01F662E7-F626-4881-953E-555808496F1A}"/>
    <cellStyle name="20% - Accent6 7 2" xfId="363" xr:uid="{211867A0-9AE4-42DC-9B98-A24A01593A82}"/>
    <cellStyle name="20% - Accent6 8" xfId="364" xr:uid="{A3784B13-F517-4091-9E9A-168621DEB081}"/>
    <cellStyle name="20% - Accent6 8 2" xfId="365" xr:uid="{9E9A6F29-8806-4B36-8E73-997C6A922C6E}"/>
    <cellStyle name="20% - Accent6 9" xfId="366" xr:uid="{ADBACE23-42E4-4265-BA75-DB1418A551ED}"/>
    <cellStyle name="20% - Accent6 9 2" xfId="367" xr:uid="{661514B4-6DB1-4D01-8E27-EF843B0B0125}"/>
    <cellStyle name="40% - Accent1" xfId="63" builtinId="31" customBuiltin="1"/>
    <cellStyle name="40% - Accent1 10" xfId="368" xr:uid="{CE8BE34C-5717-4374-8489-91F073E5793B}"/>
    <cellStyle name="40% - Accent1 10 2" xfId="369" xr:uid="{807AC0DA-A0A3-4025-AD01-ADAFC1DC9819}"/>
    <cellStyle name="40% - Accent1 11" xfId="370" xr:uid="{61C3F19B-4B96-4D24-BDAE-A6B08794A538}"/>
    <cellStyle name="40% - Accent1 11 2" xfId="371" xr:uid="{80BC17A8-3FBD-403A-A0D3-0C944A2EBEB7}"/>
    <cellStyle name="40% - Accent1 12" xfId="372" xr:uid="{6B413976-A08C-4FEF-AA6D-788A7FD62601}"/>
    <cellStyle name="40% - Accent1 12 2" xfId="373" xr:uid="{230D3B6B-21D6-41F6-8C70-F1EC76B780AE}"/>
    <cellStyle name="40% - Accent1 13" xfId="374" xr:uid="{43A7888F-78FB-4634-B725-E365B6A75ADE}"/>
    <cellStyle name="40% - Accent1 13 2" xfId="375" xr:uid="{338A3584-8C99-46DC-B8E4-AFF41A8E9400}"/>
    <cellStyle name="40% - Accent1 14" xfId="376" xr:uid="{5CE6046B-25DE-41DE-8B2E-C3B4962C7F9A}"/>
    <cellStyle name="40% - Accent1 14 2" xfId="377" xr:uid="{0BABF447-CBFF-4C58-A8BA-16C798F7032F}"/>
    <cellStyle name="40% - Accent1 15" xfId="378" xr:uid="{591D6B96-2A19-497E-B6E2-87FD206A087D}"/>
    <cellStyle name="40% - Accent1 15 2" xfId="379" xr:uid="{35000E52-54BC-4DF4-8A54-76566547D035}"/>
    <cellStyle name="40% - Accent1 16" xfId="380" xr:uid="{698D0DAE-4269-46E3-9AB4-B3C670CBA897}"/>
    <cellStyle name="40% - Accent1 16 2" xfId="381" xr:uid="{77912D4C-065C-445B-8D4A-EADB4F4DC289}"/>
    <cellStyle name="40% - Accent1 17" xfId="382" xr:uid="{FB26EEB1-16A0-4217-9E1A-CA03DB34A41F}"/>
    <cellStyle name="40% - Accent1 17 2" xfId="383" xr:uid="{97D5E273-45A3-4750-BEBC-5C262A69A185}"/>
    <cellStyle name="40% - Accent1 18" xfId="384" xr:uid="{120E4D5B-84CD-4C02-9F34-F3D11F853A45}"/>
    <cellStyle name="40% - Accent1 18 2" xfId="385" xr:uid="{E151A2F5-70DC-4D0B-81DB-0128982DA426}"/>
    <cellStyle name="40% - Accent1 19" xfId="386" xr:uid="{096C7B70-6A0C-4A1A-8A5E-7C3B44E684CB}"/>
    <cellStyle name="40% - Accent1 2" xfId="387" xr:uid="{5D139790-DB0B-4E3E-9BCF-0A832ACEE122}"/>
    <cellStyle name="40% - Accent1 2 2" xfId="388" xr:uid="{1C3E8455-EB6E-441A-96CC-B003BCEFE10F}"/>
    <cellStyle name="40% - Accent1 2 2 2" xfId="389" xr:uid="{44380F75-159A-418D-B3A9-569F8AA88590}"/>
    <cellStyle name="40% - Accent1 2 3" xfId="390" xr:uid="{6B20E88A-C7AC-4AAC-9E5F-715EBEBE7F84}"/>
    <cellStyle name="40% - Accent1 20" xfId="391" xr:uid="{964FF44E-71D0-4655-9843-6ED2B1483B6C}"/>
    <cellStyle name="40% - Accent1 20 2" xfId="392" xr:uid="{20FF930C-0DE9-4C1C-BE44-09D9AC360DA2}"/>
    <cellStyle name="40% - Accent1 21" xfId="393" xr:uid="{378F9546-9407-4411-AA86-0BA2100DA222}"/>
    <cellStyle name="40% - Accent1 22" xfId="394" xr:uid="{810D9575-4CA2-4C2E-B89B-2F1018A49B43}"/>
    <cellStyle name="40% - Accent1 23" xfId="395" xr:uid="{3772D9B0-E05E-4B42-8677-BAF73580C0A2}"/>
    <cellStyle name="40% - Accent1 24" xfId="396" xr:uid="{7C3D73D4-5D81-4F49-9A12-00DD0C793CCF}"/>
    <cellStyle name="40% - Accent1 3" xfId="397" xr:uid="{32848346-BD3B-44F7-99E1-DCABAA3DCB9D}"/>
    <cellStyle name="40% - Accent1 3 2" xfId="398" xr:uid="{D5A66196-AC06-43BD-BD29-ABE6D15503C2}"/>
    <cellStyle name="40% - Accent1 3 3" xfId="399" xr:uid="{0F15AB9D-E254-4E2C-99B2-411D4304AB55}"/>
    <cellStyle name="40% - Accent1 3 3 2" xfId="400" xr:uid="{C73368BE-BC36-47C8-9D44-EE05197B5174}"/>
    <cellStyle name="40% - Accent1 3 4" xfId="401" xr:uid="{BDFC9E5C-61A4-42E1-BBF7-976A6D6191C0}"/>
    <cellStyle name="40% - Accent1 4" xfId="402" xr:uid="{B08435D7-F9CD-415D-B7E4-CE2CA3AE520E}"/>
    <cellStyle name="40% - Accent1 4 2" xfId="403" xr:uid="{CD561B5A-2CFF-4A4D-87A6-EB49BAFE9C46}"/>
    <cellStyle name="40% - Accent1 5" xfId="404" xr:uid="{1235613E-8564-4D81-81C7-33CBA1311B75}"/>
    <cellStyle name="40% - Accent1 5 2" xfId="405" xr:uid="{49A7E4CD-E893-40B2-B155-C303B223F0CD}"/>
    <cellStyle name="40% - Accent1 6" xfId="406" xr:uid="{F1BE6D95-B208-4A96-B289-E2AD94BD1818}"/>
    <cellStyle name="40% - Accent1 6 2" xfId="407" xr:uid="{933B4F76-70D8-4E15-9C11-58FE14C0E9A1}"/>
    <cellStyle name="40% - Accent1 7" xfId="408" xr:uid="{482F1EBE-2EDF-4F5A-96C2-AA03FC0592F5}"/>
    <cellStyle name="40% - Accent1 7 2" xfId="409" xr:uid="{6DEFD60C-B7D4-4DA8-8002-8B0C0A372A82}"/>
    <cellStyle name="40% - Accent1 8" xfId="410" xr:uid="{957582AD-9A09-4EB2-B651-2C20CDBCD300}"/>
    <cellStyle name="40% - Accent1 8 2" xfId="411" xr:uid="{B853B28A-29AB-41FA-B2A7-207FA79546E0}"/>
    <cellStyle name="40% - Accent1 9" xfId="412" xr:uid="{F6377344-94D5-44A9-9DAF-A10E68E3BA67}"/>
    <cellStyle name="40% - Accent1 9 2" xfId="413" xr:uid="{149E526E-2A26-48A9-9A41-15BD6369C561}"/>
    <cellStyle name="40% - Accent2" xfId="66" builtinId="35" customBuiltin="1"/>
    <cellStyle name="40% - Accent2 10" xfId="414" xr:uid="{9F845834-4C42-435B-BFC0-5417F0ECA2ED}"/>
    <cellStyle name="40% - Accent2 10 2" xfId="415" xr:uid="{4DBC529F-9C2B-485A-95C3-56ADCD632569}"/>
    <cellStyle name="40% - Accent2 11" xfId="416" xr:uid="{F2C7CCCF-37F4-4EC1-8BCE-BFC4706EC076}"/>
    <cellStyle name="40% - Accent2 11 2" xfId="417" xr:uid="{B3CDFCF9-0C56-4300-9694-B1A539B236CB}"/>
    <cellStyle name="40% - Accent2 12" xfId="418" xr:uid="{3F71C2CE-9E67-4F48-A302-5A175B94C468}"/>
    <cellStyle name="40% - Accent2 12 2" xfId="419" xr:uid="{E41CC1C5-1FB1-4185-98F7-104EFCE491AB}"/>
    <cellStyle name="40% - Accent2 13" xfId="420" xr:uid="{77F1216E-D498-4FAC-B658-F6505E9ED93D}"/>
    <cellStyle name="40% - Accent2 13 2" xfId="421" xr:uid="{764A6BD1-93F3-4313-B469-6D355388EF27}"/>
    <cellStyle name="40% - Accent2 14" xfId="422" xr:uid="{38CEF453-4532-4299-B478-7EA843DAEE1B}"/>
    <cellStyle name="40% - Accent2 14 2" xfId="423" xr:uid="{2B967D9F-A869-4DAC-90C8-CA3EEF36E3A0}"/>
    <cellStyle name="40% - Accent2 15" xfId="424" xr:uid="{2C2EDDF6-EEA9-4F49-9E57-EDFBB999B5B8}"/>
    <cellStyle name="40% - Accent2 15 2" xfId="425" xr:uid="{B5F751AD-00B0-423C-B7CF-E0C885F1F229}"/>
    <cellStyle name="40% - Accent2 16" xfId="426" xr:uid="{31CBB4EB-B438-43C9-B294-7A9C5E8DA674}"/>
    <cellStyle name="40% - Accent2 16 2" xfId="427" xr:uid="{AF2F9CD0-9218-4328-8870-A518C872B108}"/>
    <cellStyle name="40% - Accent2 17" xfId="428" xr:uid="{0A44CCDB-EFC7-4225-BBD9-C01423EF9348}"/>
    <cellStyle name="40% - Accent2 17 2" xfId="429" xr:uid="{87944F37-66C8-4A16-8510-BC67B965B36F}"/>
    <cellStyle name="40% - Accent2 18" xfId="430" xr:uid="{4CED9399-F7BF-4999-AA4E-74CC613DC0A7}"/>
    <cellStyle name="40% - Accent2 18 2" xfId="431" xr:uid="{15D8E6D4-D5B7-468F-B6BE-19C32A6E4C91}"/>
    <cellStyle name="40% - Accent2 19" xfId="432" xr:uid="{628B53DC-F076-4FB5-AF28-6C3C23913EC7}"/>
    <cellStyle name="40% - Accent2 2" xfId="433" xr:uid="{B8595370-6486-4B3F-987F-168AE8299B8B}"/>
    <cellStyle name="40% - Accent2 2 2" xfId="434" xr:uid="{9A4A9399-034F-4C37-9DF8-1531478F89E6}"/>
    <cellStyle name="40% - Accent2 2 2 2" xfId="435" xr:uid="{31B1C652-BA42-4A36-BC28-39E2F5B4C38F}"/>
    <cellStyle name="40% - Accent2 2 3" xfId="436" xr:uid="{98472AF9-C6C4-472A-883F-D51A2ECE277F}"/>
    <cellStyle name="40% - Accent2 20" xfId="437" xr:uid="{95A87299-455B-4565-92C3-96E22AB6AEAD}"/>
    <cellStyle name="40% - Accent2 20 2" xfId="438" xr:uid="{FD8E9F34-263C-4AA6-A649-42CA98C93EC4}"/>
    <cellStyle name="40% - Accent2 21" xfId="439" xr:uid="{F99F7E9A-B7C0-4387-8D2C-A5290553A402}"/>
    <cellStyle name="40% - Accent2 22" xfId="440" xr:uid="{608A8C17-E937-41AB-9776-01E2BA3BDEDC}"/>
    <cellStyle name="40% - Accent2 23" xfId="441" xr:uid="{97087987-DD94-4FC0-80D7-24CC1DEEC100}"/>
    <cellStyle name="40% - Accent2 24" xfId="442" xr:uid="{48523095-5ACD-47B6-B609-34AA2F132078}"/>
    <cellStyle name="40% - Accent2 3" xfId="443" xr:uid="{520EB1DC-9559-4BDE-A939-91BED759728A}"/>
    <cellStyle name="40% - Accent2 3 2" xfId="444" xr:uid="{F0BA983D-425A-455F-80BA-9D9FBC76B69F}"/>
    <cellStyle name="40% - Accent2 3 3" xfId="445" xr:uid="{A0593D74-6599-4AB1-883C-AE18DB10A3C0}"/>
    <cellStyle name="40% - Accent2 3 3 2" xfId="446" xr:uid="{770C2FAA-2455-48D8-BE2F-2429644CFD37}"/>
    <cellStyle name="40% - Accent2 3 4" xfId="447" xr:uid="{9A0A8B89-3660-47D5-978D-D607B218C1AF}"/>
    <cellStyle name="40% - Accent2 4" xfId="448" xr:uid="{36294BD5-5B81-453E-9DA8-98CFF43126D3}"/>
    <cellStyle name="40% - Accent2 4 2" xfId="449" xr:uid="{7439AAD7-5C8D-4614-A142-C03396490599}"/>
    <cellStyle name="40% - Accent2 5" xfId="450" xr:uid="{7C4C4880-14F0-488F-BD65-F9E8A6DA3568}"/>
    <cellStyle name="40% - Accent2 5 2" xfId="451" xr:uid="{92DAA708-ADF1-4FE7-9340-B8A116541027}"/>
    <cellStyle name="40% - Accent2 6" xfId="452" xr:uid="{858BD85F-742D-4D63-AD51-D4E1C581AF86}"/>
    <cellStyle name="40% - Accent2 6 2" xfId="453" xr:uid="{0413A1FF-AE0E-4942-B524-6D21F075DF44}"/>
    <cellStyle name="40% - Accent2 7" xfId="454" xr:uid="{B0BA712E-F4E4-4E4D-832F-4A057A3190E4}"/>
    <cellStyle name="40% - Accent2 7 2" xfId="455" xr:uid="{E5367DC4-F196-444F-B8AA-E9FD070F7221}"/>
    <cellStyle name="40% - Accent2 8" xfId="456" xr:uid="{B320493E-FC35-45A0-BDD3-83F4C2DF5817}"/>
    <cellStyle name="40% - Accent2 8 2" xfId="457" xr:uid="{77FDB4FC-CEC1-43A0-8583-2FA64D221FCA}"/>
    <cellStyle name="40% - Accent2 9" xfId="458" xr:uid="{687D7AF4-A5F4-4231-808D-E8A5FC6EC517}"/>
    <cellStyle name="40% - Accent2 9 2" xfId="459" xr:uid="{189652C1-DA3A-4656-B043-29E8066C1411}"/>
    <cellStyle name="40% - Accent3" xfId="69" builtinId="39" customBuiltin="1"/>
    <cellStyle name="40% - Accent3 10" xfId="460" xr:uid="{17FF700A-8B64-4A76-AB88-43E40329E2A0}"/>
    <cellStyle name="40% - Accent3 10 2" xfId="461" xr:uid="{05551911-9835-48CC-9E06-41C8A9D38F53}"/>
    <cellStyle name="40% - Accent3 11" xfId="462" xr:uid="{8003FF27-BD2D-415D-BA64-A9AAA520D1DA}"/>
    <cellStyle name="40% - Accent3 11 2" xfId="463" xr:uid="{4D6C2467-75B2-4103-A870-D9C06EA69BB5}"/>
    <cellStyle name="40% - Accent3 12" xfId="464" xr:uid="{35938788-78B7-4086-B309-98ADD899326A}"/>
    <cellStyle name="40% - Accent3 12 2" xfId="465" xr:uid="{FAA29777-B97B-427C-A43B-788C9DC23C86}"/>
    <cellStyle name="40% - Accent3 13" xfId="466" xr:uid="{18F390CC-B311-4D32-BCBF-C48679A632FB}"/>
    <cellStyle name="40% - Accent3 13 2" xfId="467" xr:uid="{6AE5681C-445E-4224-BB05-0941B770D97E}"/>
    <cellStyle name="40% - Accent3 14" xfId="468" xr:uid="{A9F6918F-3CD2-44E2-BB8E-C15619E23B68}"/>
    <cellStyle name="40% - Accent3 14 2" xfId="469" xr:uid="{3D64840C-3B9F-493C-847B-AD3924A2B457}"/>
    <cellStyle name="40% - Accent3 15" xfId="470" xr:uid="{3DBDBDC5-7DD6-46F7-97F4-C6A0AD8578F4}"/>
    <cellStyle name="40% - Accent3 15 2" xfId="471" xr:uid="{7BA6D308-F3CC-4D65-B6D8-F35FC2799FC6}"/>
    <cellStyle name="40% - Accent3 16" xfId="472" xr:uid="{25F213EC-5D7C-4D50-92B1-47F457AB221B}"/>
    <cellStyle name="40% - Accent3 16 2" xfId="473" xr:uid="{1C50E743-769F-4BF2-AE35-D80256983059}"/>
    <cellStyle name="40% - Accent3 17" xfId="474" xr:uid="{C16453F5-8C07-44E6-BBD9-7E614AAD54B2}"/>
    <cellStyle name="40% - Accent3 17 2" xfId="475" xr:uid="{64F93303-23EF-4EC3-BFF5-83E42895A012}"/>
    <cellStyle name="40% - Accent3 18" xfId="476" xr:uid="{AFE341D3-8DE9-42D5-976C-847F1E339BE6}"/>
    <cellStyle name="40% - Accent3 18 2" xfId="477" xr:uid="{C2E9F130-6310-4831-B979-6D9A9C2C3ECE}"/>
    <cellStyle name="40% - Accent3 19" xfId="478" xr:uid="{ABC79041-6FF8-46AF-8F66-504854E7C978}"/>
    <cellStyle name="40% - Accent3 2" xfId="479" xr:uid="{EA8AFA1A-CD21-41B6-981F-2118909C634A}"/>
    <cellStyle name="40% - Accent3 2 2" xfId="480" xr:uid="{B345E0BB-5E30-4693-AA0F-24F36B450DC9}"/>
    <cellStyle name="40% - Accent3 2 2 2" xfId="481" xr:uid="{89F73AFB-DBDC-4C15-9463-AA4665CB5A84}"/>
    <cellStyle name="40% - Accent3 2 3" xfId="482" xr:uid="{C7D6A9EE-531B-49A5-880E-1DF7E20858DD}"/>
    <cellStyle name="40% - Accent3 20" xfId="483" xr:uid="{4B327B6B-4229-4CA7-8425-89B80DE321CB}"/>
    <cellStyle name="40% - Accent3 20 2" xfId="484" xr:uid="{E46C85F6-6F58-45E4-8C30-552668FF11A3}"/>
    <cellStyle name="40% - Accent3 21" xfId="485" xr:uid="{3EE4CDB6-084F-49EF-BEC1-638006C3EA58}"/>
    <cellStyle name="40% - Accent3 22" xfId="486" xr:uid="{792D0C87-9373-4BD3-9371-73E36FA23F1E}"/>
    <cellStyle name="40% - Accent3 23" xfId="487" xr:uid="{6A2B13A5-B272-4123-AB4E-37390AE6A085}"/>
    <cellStyle name="40% - Accent3 24" xfId="488" xr:uid="{607D209C-C952-4919-A73B-FD1A4918D8F0}"/>
    <cellStyle name="40% - Accent3 3" xfId="489" xr:uid="{285DF851-2CAC-4275-9114-612C3DAF09D2}"/>
    <cellStyle name="40% - Accent3 3 2" xfId="490" xr:uid="{5A6677EE-D85D-481B-9714-5CDFB80C12CC}"/>
    <cellStyle name="40% - Accent3 3 3" xfId="491" xr:uid="{888712FA-017C-4081-853D-D867ABCDE03B}"/>
    <cellStyle name="40% - Accent3 3 3 2" xfId="492" xr:uid="{56EC8086-BB13-43E0-A044-C9CF9EF662A9}"/>
    <cellStyle name="40% - Accent3 3 4" xfId="493" xr:uid="{4BF71A05-4432-4B3F-A3F3-76C52CD446F6}"/>
    <cellStyle name="40% - Accent3 4" xfId="494" xr:uid="{355C1D9C-9B60-429E-AEEE-F8A0FD7B09D1}"/>
    <cellStyle name="40% - Accent3 4 2" xfId="495" xr:uid="{5F5E1CA7-542E-4B34-ACEC-72271C13D91F}"/>
    <cellStyle name="40% - Accent3 5" xfId="496" xr:uid="{BA8C292D-4C76-43DC-89EA-B3F4B31D4CA5}"/>
    <cellStyle name="40% - Accent3 5 2" xfId="497" xr:uid="{3E5FE813-1294-4D7F-8350-846DE8C2AE11}"/>
    <cellStyle name="40% - Accent3 6" xfId="498" xr:uid="{586A8522-628C-4421-A915-599175D27E63}"/>
    <cellStyle name="40% - Accent3 6 2" xfId="499" xr:uid="{E819494D-EC4E-4DFA-8073-46A86F9B538B}"/>
    <cellStyle name="40% - Accent3 7" xfId="500" xr:uid="{D79CE8C2-681B-40C6-9B4E-8B3BC7E9E955}"/>
    <cellStyle name="40% - Accent3 7 2" xfId="501" xr:uid="{913B74B1-4301-411B-AB47-FC067A52EA96}"/>
    <cellStyle name="40% - Accent3 8" xfId="502" xr:uid="{88363FCE-C0F8-425F-8551-EED29293FAE2}"/>
    <cellStyle name="40% - Accent3 8 2" xfId="503" xr:uid="{98996896-E6DB-4CE1-9DCA-868E9E45EB6E}"/>
    <cellStyle name="40% - Accent3 9" xfId="504" xr:uid="{FCD9AE1C-AAAD-4A9F-8497-7DC1C8C4FC9F}"/>
    <cellStyle name="40% - Accent3 9 2" xfId="505" xr:uid="{675C4B21-36AE-4F3B-99D5-68AD3F60C1CE}"/>
    <cellStyle name="40% - Accent4" xfId="72" builtinId="43" customBuiltin="1"/>
    <cellStyle name="40% - Accent4 10" xfId="506" xr:uid="{48D1B974-B806-448C-BC89-6FBFC9B53D3E}"/>
    <cellStyle name="40% - Accent4 10 2" xfId="507" xr:uid="{9FF4338E-AB60-4581-9721-6EF0F662A97B}"/>
    <cellStyle name="40% - Accent4 11" xfId="508" xr:uid="{4CE338FC-754C-4675-8D94-BF335466C112}"/>
    <cellStyle name="40% - Accent4 11 2" xfId="509" xr:uid="{7DFE06D7-2221-4425-BE09-671B9410887D}"/>
    <cellStyle name="40% - Accent4 12" xfId="510" xr:uid="{04E055D6-2370-437E-BFB7-F0F17021F36C}"/>
    <cellStyle name="40% - Accent4 12 2" xfId="511" xr:uid="{21E91FBE-2D07-4BC2-94C1-1EAFB7707BB7}"/>
    <cellStyle name="40% - Accent4 13" xfId="512" xr:uid="{83495238-55F0-4F8E-A950-09F6A5F33D65}"/>
    <cellStyle name="40% - Accent4 13 2" xfId="513" xr:uid="{9F3FCB2F-E3B5-4CB6-8F63-BB9B14DCF45F}"/>
    <cellStyle name="40% - Accent4 14" xfId="514" xr:uid="{B3BE32CC-3E2A-49C5-A23B-B16F4FEC626D}"/>
    <cellStyle name="40% - Accent4 14 2" xfId="515" xr:uid="{74D340B1-427F-4CE1-AB60-A8F94D64057A}"/>
    <cellStyle name="40% - Accent4 15" xfId="516" xr:uid="{4A6B5EB3-41ED-43B6-B892-9D57B0771763}"/>
    <cellStyle name="40% - Accent4 15 2" xfId="517" xr:uid="{E95FB085-0286-4928-90F2-B34F44605081}"/>
    <cellStyle name="40% - Accent4 16" xfId="518" xr:uid="{533186A4-BBAF-4C89-9D52-3937D9BCCEC5}"/>
    <cellStyle name="40% - Accent4 16 2" xfId="519" xr:uid="{432FE1AF-6B4C-4F30-A90B-BCF91E0E6CD6}"/>
    <cellStyle name="40% - Accent4 17" xfId="520" xr:uid="{F1EB8079-E6CB-43FD-8937-35D3418D1DB8}"/>
    <cellStyle name="40% - Accent4 17 2" xfId="521" xr:uid="{CDC54F2E-84E6-4E41-9760-850E1929CAFE}"/>
    <cellStyle name="40% - Accent4 18" xfId="522" xr:uid="{0F2E4958-EF6B-47A8-AC3A-822FEBE629F1}"/>
    <cellStyle name="40% - Accent4 18 2" xfId="523" xr:uid="{C238C880-3EA6-4267-8B21-1D6CDB3D7781}"/>
    <cellStyle name="40% - Accent4 19" xfId="524" xr:uid="{723CCAB4-15EF-4BB9-B94F-FAC4F36D5BE6}"/>
    <cellStyle name="40% - Accent4 2" xfId="525" xr:uid="{C4776B97-FFD8-4393-A09C-F5E283E23752}"/>
    <cellStyle name="40% - Accent4 2 2" xfId="526" xr:uid="{08A1FFAA-94AE-4EA2-9B3B-C8B51D61557B}"/>
    <cellStyle name="40% - Accent4 2 2 2" xfId="527" xr:uid="{DB870E80-DD41-4636-A54F-D9E02F727529}"/>
    <cellStyle name="40% - Accent4 2 3" xfId="528" xr:uid="{39F1C87A-42FC-46ED-878C-D225CBAEDC5B}"/>
    <cellStyle name="40% - Accent4 20" xfId="529" xr:uid="{84C3FB04-5994-406D-A1E4-EDEF9ECE524C}"/>
    <cellStyle name="40% - Accent4 20 2" xfId="530" xr:uid="{2C42EF83-69C6-4762-876A-DAB768FE6E50}"/>
    <cellStyle name="40% - Accent4 21" xfId="531" xr:uid="{2036B5F2-CA05-4282-AE52-9616F681E3B2}"/>
    <cellStyle name="40% - Accent4 22" xfId="532" xr:uid="{E7E07D3E-21E3-4F48-9CED-16E0DA297E03}"/>
    <cellStyle name="40% - Accent4 23" xfId="533" xr:uid="{59E28D60-6D2D-4B8C-A8A2-0138045DBC54}"/>
    <cellStyle name="40% - Accent4 24" xfId="534" xr:uid="{C37DC13C-44EE-488C-B06C-7A066A6EC885}"/>
    <cellStyle name="40% - Accent4 3" xfId="535" xr:uid="{A2DC7975-ABCF-4B2B-B697-6DF0FE5C0DE0}"/>
    <cellStyle name="40% - Accent4 3 2" xfId="536" xr:uid="{5281A663-9C34-431F-8A44-283BECDD590C}"/>
    <cellStyle name="40% - Accent4 3 3" xfId="537" xr:uid="{9936BB88-1C78-4575-A188-00843CFC0BD6}"/>
    <cellStyle name="40% - Accent4 3 3 2" xfId="538" xr:uid="{4A1568D6-61DB-4C46-A483-727F2E36722C}"/>
    <cellStyle name="40% - Accent4 3 4" xfId="539" xr:uid="{26601272-C2A4-4A0A-BBE4-86B20BFAC89F}"/>
    <cellStyle name="40% - Accent4 4" xfId="540" xr:uid="{9A6037EE-C945-4279-91B9-692C63DFDADB}"/>
    <cellStyle name="40% - Accent4 4 2" xfId="541" xr:uid="{A2682BDA-F921-471F-9CC5-AE7BC8471666}"/>
    <cellStyle name="40% - Accent4 5" xfId="542" xr:uid="{54A9A6E8-5E45-403F-96A7-55E28C62BED8}"/>
    <cellStyle name="40% - Accent4 5 2" xfId="543" xr:uid="{1ACF6B3D-2354-4E0F-BC69-6F538343F37A}"/>
    <cellStyle name="40% - Accent4 6" xfId="544" xr:uid="{0F5C9590-22EB-454D-BF06-02BABEC25F4D}"/>
    <cellStyle name="40% - Accent4 6 2" xfId="545" xr:uid="{5EEC1243-EB7C-45E4-A010-35BDEFEA92C0}"/>
    <cellStyle name="40% - Accent4 7" xfId="546" xr:uid="{9F6FB206-E4E0-4C59-B133-EDF169C14546}"/>
    <cellStyle name="40% - Accent4 7 2" xfId="547" xr:uid="{D2B86A1B-A40E-4650-B3C1-CAE992CD9FF3}"/>
    <cellStyle name="40% - Accent4 8" xfId="548" xr:uid="{8570B5F8-3818-41CC-8A80-FDE79E111E59}"/>
    <cellStyle name="40% - Accent4 8 2" xfId="549" xr:uid="{34E2678E-1410-491C-8C8C-F8E57B0CB5DC}"/>
    <cellStyle name="40% - Accent4 9" xfId="550" xr:uid="{7BDDC0E1-ADF6-48EA-B129-D94549877992}"/>
    <cellStyle name="40% - Accent4 9 2" xfId="551" xr:uid="{14743791-6357-422D-9F5A-4FF49219CA2A}"/>
    <cellStyle name="40% - Accent5" xfId="75" builtinId="47" customBuiltin="1"/>
    <cellStyle name="40% - Accent5 10" xfId="552" xr:uid="{468654E9-330C-4F67-96C5-2BEE9985EB03}"/>
    <cellStyle name="40% - Accent5 10 2" xfId="553" xr:uid="{4A4A5175-D4BC-4C6D-A698-175D5BF2CD58}"/>
    <cellStyle name="40% - Accent5 11" xfId="554" xr:uid="{C9A9EA41-E640-4DAE-8125-ACC4D10BA10A}"/>
    <cellStyle name="40% - Accent5 11 2" xfId="555" xr:uid="{E47FD26D-AB80-4919-B178-1F7DAF29B9E8}"/>
    <cellStyle name="40% - Accent5 12" xfId="556" xr:uid="{8FEE70BC-BFE5-4938-853D-2C1A0737EA9E}"/>
    <cellStyle name="40% - Accent5 12 2" xfId="557" xr:uid="{F4A203C6-1F44-4758-962C-DCC1025D9CBA}"/>
    <cellStyle name="40% - Accent5 13" xfId="558" xr:uid="{39C6FC5D-0AFA-409D-B134-341DEFEEFB39}"/>
    <cellStyle name="40% - Accent5 13 2" xfId="559" xr:uid="{2D7F85D4-CEE7-4E32-8E43-A2729CF5C6D3}"/>
    <cellStyle name="40% - Accent5 14" xfId="560" xr:uid="{A603A346-97E6-4EED-B1E1-BD42007D62ED}"/>
    <cellStyle name="40% - Accent5 14 2" xfId="561" xr:uid="{AED74EB7-D934-40CA-A7B4-A9F8EC389087}"/>
    <cellStyle name="40% - Accent5 15" xfId="562" xr:uid="{E9914F41-4733-417A-8C00-0F37D57FED62}"/>
    <cellStyle name="40% - Accent5 15 2" xfId="563" xr:uid="{D4E3F706-9B41-4084-BE56-78C890F59231}"/>
    <cellStyle name="40% - Accent5 16" xfId="564" xr:uid="{4FFDD7C4-141E-411C-A173-707081833D79}"/>
    <cellStyle name="40% - Accent5 16 2" xfId="565" xr:uid="{D2B72FB1-5958-4AD8-833F-A9098ADF4DDE}"/>
    <cellStyle name="40% - Accent5 17" xfId="566" xr:uid="{9D83B26F-9C5E-48A7-AC22-F522B306C7C8}"/>
    <cellStyle name="40% - Accent5 17 2" xfId="567" xr:uid="{367B00A5-F144-489D-AACF-AF1D4806A169}"/>
    <cellStyle name="40% - Accent5 18" xfId="568" xr:uid="{A53021DA-BCEB-4F85-86FA-D8C67D9459C3}"/>
    <cellStyle name="40% - Accent5 18 2" xfId="569" xr:uid="{BDE401C9-E1C3-42C8-90ED-16E891479C6F}"/>
    <cellStyle name="40% - Accent5 19" xfId="570" xr:uid="{76AA9F0F-7138-47B2-8CFA-7456AEA4D0BF}"/>
    <cellStyle name="40% - Accent5 2" xfId="571" xr:uid="{828F8F1D-82D1-41B3-B5E3-F09C06BB707F}"/>
    <cellStyle name="40% - Accent5 2 2" xfId="572" xr:uid="{0F0FC39C-C0FA-4EE6-A351-3E58D670F5E8}"/>
    <cellStyle name="40% - Accent5 2 2 2" xfId="573" xr:uid="{65E5F791-F436-4542-A7D2-79DA2AC5BC75}"/>
    <cellStyle name="40% - Accent5 2 3" xfId="574" xr:uid="{EDC5DAF4-B3EA-4689-9D1D-0CEE011255E5}"/>
    <cellStyle name="40% - Accent5 20" xfId="575" xr:uid="{5AA77B3D-B450-4AEB-976B-7D832F7C439B}"/>
    <cellStyle name="40% - Accent5 20 2" xfId="576" xr:uid="{2951B91F-B5B2-4B70-A7CB-1C703396A20E}"/>
    <cellStyle name="40% - Accent5 21" xfId="577" xr:uid="{3BD09CE3-F8B8-4DB0-8832-C156D6CA07EC}"/>
    <cellStyle name="40% - Accent5 22" xfId="578" xr:uid="{3A36D359-6530-444C-B301-AE2BB3F39460}"/>
    <cellStyle name="40% - Accent5 23" xfId="579" xr:uid="{0E41BCC4-0217-4A71-8E78-DF772ED67882}"/>
    <cellStyle name="40% - Accent5 24" xfId="580" xr:uid="{187DDF27-1895-4516-BB47-622264F3534B}"/>
    <cellStyle name="40% - Accent5 3" xfId="581" xr:uid="{ED42417B-FB8C-4815-8905-BD1A9F89D078}"/>
    <cellStyle name="40% - Accent5 3 2" xfId="582" xr:uid="{1EBB046F-8E5A-46F3-92EE-D5A6D7C3525E}"/>
    <cellStyle name="40% - Accent5 3 3" xfId="583" xr:uid="{9E362365-3433-46FA-8ECC-E8C899D58F0C}"/>
    <cellStyle name="40% - Accent5 3 3 2" xfId="584" xr:uid="{414E42C0-DE9D-4BCE-BC21-6F96063F0C9D}"/>
    <cellStyle name="40% - Accent5 3 4" xfId="585" xr:uid="{8897D6A4-B271-4F45-ABAA-2593A3B98D9C}"/>
    <cellStyle name="40% - Accent5 4" xfId="586" xr:uid="{F9AF2E11-EC99-45F4-B9E5-1BA8C4EB63F3}"/>
    <cellStyle name="40% - Accent5 4 2" xfId="587" xr:uid="{F5A3D3E9-8CAC-4703-B8A5-B7AC041F4C8D}"/>
    <cellStyle name="40% - Accent5 5" xfId="588" xr:uid="{27CA122A-FD93-4816-BB57-0024BA153093}"/>
    <cellStyle name="40% - Accent5 5 2" xfId="589" xr:uid="{5FB62EC7-9C80-4C7E-8208-3AF3D60F8C76}"/>
    <cellStyle name="40% - Accent5 6" xfId="590" xr:uid="{1219345F-7F5A-4734-8612-4CF5A6F47E1F}"/>
    <cellStyle name="40% - Accent5 6 2" xfId="591" xr:uid="{AA1C4798-D273-4A93-B3BC-82938E8810C4}"/>
    <cellStyle name="40% - Accent5 7" xfId="592" xr:uid="{D5CB6D4F-17A7-4707-9E17-3F4A8F002F9D}"/>
    <cellStyle name="40% - Accent5 7 2" xfId="593" xr:uid="{274AFDEC-A247-47CF-8B6A-5EAEEB71EABF}"/>
    <cellStyle name="40% - Accent5 8" xfId="594" xr:uid="{F2594839-C46A-4696-AED8-1D6D2C29A22D}"/>
    <cellStyle name="40% - Accent5 8 2" xfId="595" xr:uid="{35864E0B-C7B6-4C50-98A3-70C8A41BFAC0}"/>
    <cellStyle name="40% - Accent5 9" xfId="596" xr:uid="{8F2AA49A-9E44-4BC8-9D98-9770017EFB25}"/>
    <cellStyle name="40% - Accent5 9 2" xfId="597" xr:uid="{24D8ADAF-4CD6-4F99-AF6B-EC91D895784E}"/>
    <cellStyle name="40% - Accent6" xfId="78" builtinId="51" customBuiltin="1"/>
    <cellStyle name="40% - Accent6 10" xfId="598" xr:uid="{E65D16A7-B74B-4F3E-ADF4-47198969AED1}"/>
    <cellStyle name="40% - Accent6 10 2" xfId="599" xr:uid="{C95095B7-EF5C-4A9A-8ED7-2232AE1A9051}"/>
    <cellStyle name="40% - Accent6 11" xfId="600" xr:uid="{B10A7DAD-C7E1-4E46-981A-A312DB32E60C}"/>
    <cellStyle name="40% - Accent6 11 2" xfId="601" xr:uid="{8B07BF6C-AE88-4722-9DBF-6593230723B7}"/>
    <cellStyle name="40% - Accent6 12" xfId="602" xr:uid="{35715495-9BE0-4DEE-9865-429F4E79B404}"/>
    <cellStyle name="40% - Accent6 12 2" xfId="603" xr:uid="{3DFF8302-E647-4E79-AC6B-4BD86E51CAC6}"/>
    <cellStyle name="40% - Accent6 13" xfId="604" xr:uid="{2E712B42-8A48-4920-81B2-FAAA3AAF89CF}"/>
    <cellStyle name="40% - Accent6 13 2" xfId="605" xr:uid="{FDE7D026-B0B7-4985-981F-A105D6E60008}"/>
    <cellStyle name="40% - Accent6 14" xfId="606" xr:uid="{A84E2924-06C8-40A5-91DC-3534038DB57B}"/>
    <cellStyle name="40% - Accent6 14 2" xfId="607" xr:uid="{96C04485-2241-4EE3-AF24-147D1352E851}"/>
    <cellStyle name="40% - Accent6 15" xfId="608" xr:uid="{5B114379-F015-446F-9B61-5A836666B056}"/>
    <cellStyle name="40% - Accent6 15 2" xfId="609" xr:uid="{8A4E9117-B2DF-4107-B199-AD9759596A53}"/>
    <cellStyle name="40% - Accent6 16" xfId="610" xr:uid="{082C82E1-DE51-44C6-9C4E-9E9ED8CEBDAE}"/>
    <cellStyle name="40% - Accent6 16 2" xfId="611" xr:uid="{E71D2AFE-3994-4017-9740-41854802AD09}"/>
    <cellStyle name="40% - Accent6 17" xfId="612" xr:uid="{5CD137FC-2336-4204-98E2-4014BE2D103E}"/>
    <cellStyle name="40% - Accent6 17 2" xfId="613" xr:uid="{ADB285C3-476C-4BA4-8B65-4272B7C308D7}"/>
    <cellStyle name="40% - Accent6 18" xfId="614" xr:uid="{DA8EA60B-F511-4065-A9F7-B60821E92D9A}"/>
    <cellStyle name="40% - Accent6 18 2" xfId="615" xr:uid="{FDDCDF2F-4EDD-4EBC-AE4D-34ADD42F744D}"/>
    <cellStyle name="40% - Accent6 19" xfId="616" xr:uid="{415CB314-1CD4-41F2-B304-143E37EF4A1C}"/>
    <cellStyle name="40% - Accent6 2" xfId="617" xr:uid="{0C3AE846-F3F2-427F-84EE-89415F4234B3}"/>
    <cellStyle name="40% - Accent6 2 2" xfId="618" xr:uid="{2923DBFE-5854-4D0B-8294-E23E27B6B0B2}"/>
    <cellStyle name="40% - Accent6 2 2 2" xfId="619" xr:uid="{EA123C0B-9F7B-4BEA-914F-D538C919944A}"/>
    <cellStyle name="40% - Accent6 2 3" xfId="620" xr:uid="{C8BC718D-36A6-4E76-82F5-7E87087507CD}"/>
    <cellStyle name="40% - Accent6 20" xfId="621" xr:uid="{89092E33-9D25-42A4-8313-35F1B41D1629}"/>
    <cellStyle name="40% - Accent6 20 2" xfId="622" xr:uid="{584EF55A-416A-44E5-9D61-3878EA10C389}"/>
    <cellStyle name="40% - Accent6 21" xfId="623" xr:uid="{212CE628-D2ED-4ED7-B27D-D8BCDD2957E0}"/>
    <cellStyle name="40% - Accent6 22" xfId="624" xr:uid="{2DFBC14D-8E2A-4937-A46F-7470B5B22F7F}"/>
    <cellStyle name="40% - Accent6 23" xfId="625" xr:uid="{66E498A5-AD7D-4F31-AF21-34AA1D323F14}"/>
    <cellStyle name="40% - Accent6 24" xfId="626" xr:uid="{3226B9DA-6922-4DAD-8672-82BB5E53584A}"/>
    <cellStyle name="40% - Accent6 3" xfId="627" xr:uid="{35671228-307C-4B6A-A2F3-09B53465CF7E}"/>
    <cellStyle name="40% - Accent6 3 2" xfId="628" xr:uid="{B301DEA3-8ABA-4458-9681-2DE7DB6619E4}"/>
    <cellStyle name="40% - Accent6 3 3" xfId="629" xr:uid="{540A78BC-A980-4CF9-A9CE-8A8C762A9C5D}"/>
    <cellStyle name="40% - Accent6 3 3 2" xfId="630" xr:uid="{642F5A77-381E-4216-9354-ED36AA7D3B88}"/>
    <cellStyle name="40% - Accent6 3 4" xfId="631" xr:uid="{D23461F0-F678-4DD9-B7FE-3BABF63B9D08}"/>
    <cellStyle name="40% - Accent6 4" xfId="632" xr:uid="{E358BEEC-891D-4E5C-B598-91419BD8BB88}"/>
    <cellStyle name="40% - Accent6 4 2" xfId="633" xr:uid="{D3B23054-904D-4134-9871-BEF23637492C}"/>
    <cellStyle name="40% - Accent6 5" xfId="634" xr:uid="{CBE6197A-8493-4F79-B5C1-1874959116A7}"/>
    <cellStyle name="40% - Accent6 5 2" xfId="635" xr:uid="{4D4454E4-9DAA-4B03-A1E8-24763E7CCD7F}"/>
    <cellStyle name="40% - Accent6 6" xfId="636" xr:uid="{CFBFD927-4AAD-45EB-921E-D1AD0494971C}"/>
    <cellStyle name="40% - Accent6 6 2" xfId="637" xr:uid="{B091986A-A980-4CCF-B080-B7F0A2D4BC42}"/>
    <cellStyle name="40% - Accent6 7" xfId="638" xr:uid="{9D5BD5A0-7DFE-44B9-83B4-3FFEF231EFC7}"/>
    <cellStyle name="40% - Accent6 7 2" xfId="639" xr:uid="{EBE5E6F6-A0A9-42B5-8AFF-D9C0ED64A236}"/>
    <cellStyle name="40% - Accent6 8" xfId="640" xr:uid="{4A356D14-9F1C-4761-81CF-08037AF08476}"/>
    <cellStyle name="40% - Accent6 8 2" xfId="641" xr:uid="{2F117AF4-203B-427F-A03A-A2A3A2FBD2A6}"/>
    <cellStyle name="40% - Accent6 9" xfId="642" xr:uid="{67B2B03D-FB77-4CD7-AFC4-4114329B1E1B}"/>
    <cellStyle name="40% - Accent6 9 2" xfId="643" xr:uid="{C514BB98-D89A-43DC-B180-FE1BA8A752CA}"/>
    <cellStyle name="60% - Accent1 10" xfId="644" xr:uid="{AE774503-98A1-4F47-BBFA-922415A512F0}"/>
    <cellStyle name="60% - Accent1 10 2" xfId="645" xr:uid="{3ADE2C0B-2237-433B-A6DE-5D555444DE24}"/>
    <cellStyle name="60% - Accent1 11" xfId="646" xr:uid="{784F4452-799A-4C9C-A73B-5F4F20AF7450}"/>
    <cellStyle name="60% - Accent1 11 2" xfId="647" xr:uid="{97433BBB-01BF-40AC-B6DD-BC2349CE4367}"/>
    <cellStyle name="60% - Accent1 12" xfId="648" xr:uid="{783D8486-6B95-447C-8064-DD4F9E394CB2}"/>
    <cellStyle name="60% - Accent1 12 2" xfId="649" xr:uid="{DB046965-C3A6-4C24-BF9F-6AD22685E893}"/>
    <cellStyle name="60% - Accent1 13" xfId="650" xr:uid="{71FA67D7-BD23-436B-9316-C0365D8CA3CB}"/>
    <cellStyle name="60% - Accent1 13 2" xfId="651" xr:uid="{C3BDC631-BCFF-4CBE-96BC-14FE16958FF3}"/>
    <cellStyle name="60% - Accent1 14" xfId="652" xr:uid="{E90221CD-6616-435A-A237-B57ECF3E134E}"/>
    <cellStyle name="60% - Accent1 14 2" xfId="653" xr:uid="{EAD3AAB3-479C-407A-A211-74FA7DFFF373}"/>
    <cellStyle name="60% - Accent1 15" xfId="654" xr:uid="{474F27C3-2708-4060-AB84-429F7EF1AE70}"/>
    <cellStyle name="60% - Accent1 15 2" xfId="655" xr:uid="{403EFA03-CFD1-4528-A378-A17AD1F2D58C}"/>
    <cellStyle name="60% - Accent1 16" xfId="656" xr:uid="{89245CF2-8B1A-4CB8-ACA2-B6CFD77F8550}"/>
    <cellStyle name="60% - Accent1 16 2" xfId="657" xr:uid="{1250446A-D36A-4AAC-9F23-BF27ECB20B99}"/>
    <cellStyle name="60% - Accent1 17" xfId="658" xr:uid="{17EBA93C-973B-4A50-9801-42A3A62977FC}"/>
    <cellStyle name="60% - Accent1 17 2" xfId="659" xr:uid="{6CE87F5B-47F1-4A7C-81FE-FE69B30A9E55}"/>
    <cellStyle name="60% - Accent1 18" xfId="660" xr:uid="{DD65C966-AEBD-44BF-AF56-BA560AF92FA2}"/>
    <cellStyle name="60% - Accent1 18 2" xfId="661" xr:uid="{570F264F-0EE9-4E4C-B294-57075C91B62B}"/>
    <cellStyle name="60% - Accent1 19" xfId="662" xr:uid="{E52A3636-7D5E-4302-9092-3DFA7818CBA0}"/>
    <cellStyle name="60% - Accent1 2" xfId="79" xr:uid="{60BEB6E6-96FB-4FB9-A467-8601C163E1FC}"/>
    <cellStyle name="60% - Accent1 2 2" xfId="663" xr:uid="{1CF9D87D-6BF8-4716-B9CC-A7AB50CB2715}"/>
    <cellStyle name="60% - Accent1 2 2 2" xfId="664" xr:uid="{9B1F4CEA-D195-477D-8B6E-C1DCFB5B1785}"/>
    <cellStyle name="60% - Accent1 2 2 3" xfId="665" xr:uid="{0835BBF8-CA46-4C52-B423-698F0B6C53DC}"/>
    <cellStyle name="60% - Accent1 2 3" xfId="666" xr:uid="{4DB8E9C3-153F-42BB-BCFF-FFC11DA12A04}"/>
    <cellStyle name="60% - Accent1 2 4" xfId="667" xr:uid="{80E81573-037F-4EAF-B724-F720FF1E3A6C}"/>
    <cellStyle name="60% - Accent1 2 5" xfId="668" xr:uid="{9571A8E6-3BD7-49B7-9494-B9DEE3216565}"/>
    <cellStyle name="60% - Accent1 20" xfId="669" xr:uid="{AE1F24CA-556F-4609-BA6A-3837DBBC2646}"/>
    <cellStyle name="60% - Accent1 20 2" xfId="670" xr:uid="{8CD23F08-61BC-4862-8239-0F5994A028F3}"/>
    <cellStyle name="60% - Accent1 21" xfId="671" xr:uid="{9083C516-947A-4B9A-9BDA-542598339F86}"/>
    <cellStyle name="60% - Accent1 22" xfId="672" xr:uid="{8A44948D-7834-4AE6-BD16-4F7CA0A8534E}"/>
    <cellStyle name="60% - Accent1 23" xfId="673" xr:uid="{28CE97DA-5C21-4BAC-8F44-F5E970CF32FC}"/>
    <cellStyle name="60% - Accent1 3" xfId="674" xr:uid="{3552B2A5-C391-4111-ABCD-192F25EC31E4}"/>
    <cellStyle name="60% - Accent1 3 2" xfId="675" xr:uid="{78CA0C46-D5FA-4D7E-BEEB-C26CD9CE7C75}"/>
    <cellStyle name="60% - Accent1 3 3" xfId="676" xr:uid="{09B30D44-00CF-454E-AE7E-FAE98E5EBD98}"/>
    <cellStyle name="60% - Accent1 3 4" xfId="677" xr:uid="{FFDD75B1-EF5C-4BB8-9115-FB393BB63ED1}"/>
    <cellStyle name="60% - Accent1 4" xfId="678" xr:uid="{91362810-5D38-402C-A8BF-2397216BCEC0}"/>
    <cellStyle name="60% - Accent1 4 2" xfId="679" xr:uid="{B9C2A8FA-7530-4271-B960-217598D80F0A}"/>
    <cellStyle name="60% - Accent1 5" xfId="680" xr:uid="{8E83B3F4-7506-4041-B7F6-BAC1EDAC45C6}"/>
    <cellStyle name="60% - Accent1 5 2" xfId="681" xr:uid="{CF361315-8930-49A6-A1FF-3C3139C2C339}"/>
    <cellStyle name="60% - Accent1 6" xfId="682" xr:uid="{4BCF28CE-CD37-481E-92AB-409D4239F757}"/>
    <cellStyle name="60% - Accent1 6 2" xfId="683" xr:uid="{FE9DF4AC-AB06-40E5-9CE9-077E3786523B}"/>
    <cellStyle name="60% - Accent1 7" xfId="684" xr:uid="{D9A7191C-5682-49E6-BEDD-1CC1B67C2FD4}"/>
    <cellStyle name="60% - Accent1 7 2" xfId="685" xr:uid="{3843A99E-D13D-4213-ABD0-07DFE26573A0}"/>
    <cellStyle name="60% - Accent1 8" xfId="686" xr:uid="{22C9F4AC-E4AB-4516-BCEC-687A20CE11B2}"/>
    <cellStyle name="60% - Accent1 8 2" xfId="687" xr:uid="{4B9AA66E-2ACE-4A86-A7E4-7EE3F6A5F913}"/>
    <cellStyle name="60% - Accent1 9" xfId="688" xr:uid="{E852D21D-CFA9-43C1-880C-86F214592988}"/>
    <cellStyle name="60% - Accent1 9 2" xfId="689" xr:uid="{D8A84DF1-A1A2-40F6-A9CE-6E7B73FEAFA3}"/>
    <cellStyle name="60% - Accent2 10" xfId="690" xr:uid="{CD34C9F6-F7E0-45D1-BF06-2738C4E67AC0}"/>
    <cellStyle name="60% - Accent2 10 2" xfId="691" xr:uid="{F0D63B0D-799B-43BB-9192-C912604E74C1}"/>
    <cellStyle name="60% - Accent2 11" xfId="692" xr:uid="{D5998947-5768-47EC-878B-86CDD05E4A87}"/>
    <cellStyle name="60% - Accent2 11 2" xfId="693" xr:uid="{152BF0D5-807E-4BD3-B8FF-246767B28F69}"/>
    <cellStyle name="60% - Accent2 12" xfId="694" xr:uid="{3D69DB23-C429-4A92-89BA-6C5A99DB61E8}"/>
    <cellStyle name="60% - Accent2 12 2" xfId="695" xr:uid="{32083DF2-3DFA-4C9F-BCDD-2E38A6A09237}"/>
    <cellStyle name="60% - Accent2 13" xfId="696" xr:uid="{307ED840-D050-4FFA-A56F-1D1A7D547FBA}"/>
    <cellStyle name="60% - Accent2 13 2" xfId="697" xr:uid="{A43F97E9-B74B-4CCD-A44D-A9A8F9843D35}"/>
    <cellStyle name="60% - Accent2 14" xfId="698" xr:uid="{FA67FC9C-C407-42C7-9F8C-C162BF27F887}"/>
    <cellStyle name="60% - Accent2 14 2" xfId="699" xr:uid="{57A30CF0-010F-4862-AE6E-243164B7E541}"/>
    <cellStyle name="60% - Accent2 15" xfId="700" xr:uid="{25202D2F-FCF7-4BF7-89F0-5170BAF3C7EF}"/>
    <cellStyle name="60% - Accent2 15 2" xfId="701" xr:uid="{0B4AD2C2-0954-4C72-9251-586C0BA645D0}"/>
    <cellStyle name="60% - Accent2 16" xfId="702" xr:uid="{BC345AAB-171B-473A-A158-CFA9CB355A00}"/>
    <cellStyle name="60% - Accent2 16 2" xfId="703" xr:uid="{0009A99C-EC7A-4E6F-8240-896DF730E75C}"/>
    <cellStyle name="60% - Accent2 17" xfId="704" xr:uid="{BC2A939D-A502-4ECA-9CC9-7C8D1B7EE1D8}"/>
    <cellStyle name="60% - Accent2 17 2" xfId="705" xr:uid="{6954F606-1BF1-4A9C-8ED2-651DD92CD2EB}"/>
    <cellStyle name="60% - Accent2 18" xfId="706" xr:uid="{B9997FDD-0421-473E-B12E-83542F571B6A}"/>
    <cellStyle name="60% - Accent2 18 2" xfId="707" xr:uid="{EABA9489-0AA3-4A61-83F4-A45266609F2E}"/>
    <cellStyle name="60% - Accent2 19" xfId="708" xr:uid="{6B05E0E2-4BD7-4044-BB48-DC20D4B4ACF9}"/>
    <cellStyle name="60% - Accent2 2" xfId="80" xr:uid="{89C6FDBF-88E7-4451-9896-5F3A6A67CBF3}"/>
    <cellStyle name="60% - Accent2 2 2" xfId="709" xr:uid="{108F6D95-2E52-4E34-9D99-2B9C5007741E}"/>
    <cellStyle name="60% - Accent2 2 2 2" xfId="710" xr:uid="{16936B63-3C28-4AB4-97BC-29C28AC8D400}"/>
    <cellStyle name="60% - Accent2 2 2 3" xfId="711" xr:uid="{AAA4684B-25EF-4ADD-8C36-834246AA2FB4}"/>
    <cellStyle name="60% - Accent2 2 3" xfId="712" xr:uid="{26A9DCA6-2B66-42FF-9D7E-6A41D646CDA8}"/>
    <cellStyle name="60% - Accent2 2 4" xfId="713" xr:uid="{2BEED493-31BC-4841-A7A1-C123F8DC5539}"/>
    <cellStyle name="60% - Accent2 2 5" xfId="714" xr:uid="{058BA8B4-3C81-4EEF-B05F-DBFDAC125F9F}"/>
    <cellStyle name="60% - Accent2 20" xfId="715" xr:uid="{731114EB-7942-427B-A258-FC94B5F21399}"/>
    <cellStyle name="60% - Accent2 20 2" xfId="716" xr:uid="{1D10D936-8FD9-467B-BF37-ED54E853369A}"/>
    <cellStyle name="60% - Accent2 21" xfId="717" xr:uid="{D2ABEB53-4CD9-43C3-A72C-DD5690B6A9BB}"/>
    <cellStyle name="60% - Accent2 22" xfId="718" xr:uid="{9CC53CBC-1196-41F5-9FD3-17AA01F17A91}"/>
    <cellStyle name="60% - Accent2 23" xfId="719" xr:uid="{08E9999A-89C4-4F60-9234-ECF73DC37BE3}"/>
    <cellStyle name="60% - Accent2 3" xfId="720" xr:uid="{9C0A8C21-1A0E-491C-83BB-326C1ECA8B39}"/>
    <cellStyle name="60% - Accent2 3 2" xfId="721" xr:uid="{6D0AE273-009B-4015-BCB2-56493D2AC986}"/>
    <cellStyle name="60% - Accent2 3 3" xfId="722" xr:uid="{BC3AF6FF-986E-4054-994D-1EFB131F70A0}"/>
    <cellStyle name="60% - Accent2 3 4" xfId="723" xr:uid="{CA5FFEDD-36C1-4A14-8CE0-07BB134C2752}"/>
    <cellStyle name="60% - Accent2 4" xfId="724" xr:uid="{DE00BB0D-ABF5-4E9A-B34F-8D83F1B87ACA}"/>
    <cellStyle name="60% - Accent2 4 2" xfId="725" xr:uid="{28D2AA39-FEDA-4396-8F3F-7FD7478E3F54}"/>
    <cellStyle name="60% - Accent2 5" xfId="726" xr:uid="{40AA657B-076F-42F3-BC19-28BEF001DEC9}"/>
    <cellStyle name="60% - Accent2 5 2" xfId="727" xr:uid="{1051C42D-BE28-44DB-93C8-45299A764BF1}"/>
    <cellStyle name="60% - Accent2 6" xfId="728" xr:uid="{CECFA460-4698-4900-B046-E9E8AF14E233}"/>
    <cellStyle name="60% - Accent2 6 2" xfId="729" xr:uid="{9E425F19-F1CC-4897-A6A2-904EA6DC63A3}"/>
    <cellStyle name="60% - Accent2 7" xfId="730" xr:uid="{1C4A831B-CAEA-4BEE-91A6-A6BDB71A1444}"/>
    <cellStyle name="60% - Accent2 7 2" xfId="731" xr:uid="{67810B45-1F53-495D-BBF9-DEDBA9FF3407}"/>
    <cellStyle name="60% - Accent2 8" xfId="732" xr:uid="{3E7FE2A3-405D-460E-83B6-AB1F29F2B312}"/>
    <cellStyle name="60% - Accent2 8 2" xfId="733" xr:uid="{53C4C06F-FC4A-41F8-9023-1225EA144F3C}"/>
    <cellStyle name="60% - Accent2 9" xfId="734" xr:uid="{2B16ACC1-04BF-46DE-97C1-7AC771659768}"/>
    <cellStyle name="60% - Accent2 9 2" xfId="735" xr:uid="{0AE52830-86A4-4E12-AC2E-D0A8E5B11115}"/>
    <cellStyle name="60% - Accent3 10" xfId="736" xr:uid="{CEB56FC2-CC09-416A-8D15-7DE58BEA22D1}"/>
    <cellStyle name="60% - Accent3 10 2" xfId="737" xr:uid="{922A06EF-BABE-4D29-9AA3-FFDD61F4DDE9}"/>
    <cellStyle name="60% - Accent3 11" xfId="738" xr:uid="{A4A2C32D-76EF-4FE4-8290-5DFF0E69D65F}"/>
    <cellStyle name="60% - Accent3 11 2" xfId="739" xr:uid="{0B928B0C-AC6A-4CC2-A141-8B2350CE1BB6}"/>
    <cellStyle name="60% - Accent3 12" xfId="740" xr:uid="{66C4DAF0-7BD7-4CAE-98BA-6BA22BA123E6}"/>
    <cellStyle name="60% - Accent3 12 2" xfId="741" xr:uid="{BF600896-85D0-44A9-A166-17AEBE22348D}"/>
    <cellStyle name="60% - Accent3 13" xfId="742" xr:uid="{FF60E07D-9373-455B-9B24-C002CCD68A16}"/>
    <cellStyle name="60% - Accent3 13 2" xfId="743" xr:uid="{1AA9848D-721A-48A3-9F88-6E009741404C}"/>
    <cellStyle name="60% - Accent3 14" xfId="744" xr:uid="{42BBCCE7-E73B-4A16-8424-6E3F1B17CB68}"/>
    <cellStyle name="60% - Accent3 14 2" xfId="745" xr:uid="{A4246D62-5FD1-4254-A93C-67145E942707}"/>
    <cellStyle name="60% - Accent3 15" xfId="746" xr:uid="{FB96E3ED-F783-4942-A976-1590EF54D035}"/>
    <cellStyle name="60% - Accent3 15 2" xfId="747" xr:uid="{78C2272B-28EF-4AB1-BABB-9A23E4893DD6}"/>
    <cellStyle name="60% - Accent3 16" xfId="748" xr:uid="{E8F1FC56-C18D-45E5-96CA-0C864C98B779}"/>
    <cellStyle name="60% - Accent3 16 2" xfId="749" xr:uid="{AC27B01C-EBA5-4BEF-96DA-46E8A226BAE4}"/>
    <cellStyle name="60% - Accent3 17" xfId="750" xr:uid="{F5DAD295-3B97-4CB0-9703-44FF473A1B6E}"/>
    <cellStyle name="60% - Accent3 17 2" xfId="751" xr:uid="{E406C6BD-2865-4AB3-917B-A71BD54117F1}"/>
    <cellStyle name="60% - Accent3 18" xfId="752" xr:uid="{66FFE3EA-E851-4041-812C-A1D2C26D6135}"/>
    <cellStyle name="60% - Accent3 18 2" xfId="753" xr:uid="{E1E6F90D-FFFC-4A69-B28F-1F8A819F201D}"/>
    <cellStyle name="60% - Accent3 19" xfId="754" xr:uid="{A529CD3C-64FE-47D6-AD6D-3189D21E6498}"/>
    <cellStyle name="60% - Accent3 2" xfId="81" xr:uid="{D769DE12-6229-4947-8EAE-FA0CE56B2EE4}"/>
    <cellStyle name="60% - Accent3 2 2" xfId="755" xr:uid="{B898BCC2-E45C-4EE1-9873-5827032DDB8D}"/>
    <cellStyle name="60% - Accent3 2 2 2" xfId="756" xr:uid="{E38B0C39-818E-4FC6-B21E-3C8814A9E636}"/>
    <cellStyle name="60% - Accent3 2 2 3" xfId="757" xr:uid="{D591C367-9660-4924-9F07-62D494FED08A}"/>
    <cellStyle name="60% - Accent3 2 3" xfId="758" xr:uid="{14495075-B51B-49AB-B4AC-E1F3896C257D}"/>
    <cellStyle name="60% - Accent3 2 4" xfId="759" xr:uid="{F547BF6B-8005-4D8D-80BB-A774D1509A5E}"/>
    <cellStyle name="60% - Accent3 2 5" xfId="760" xr:uid="{946632C0-2326-445B-AF87-5149D00FF45F}"/>
    <cellStyle name="60% - Accent3 20" xfId="761" xr:uid="{9580A1BE-21C6-42DC-AD59-107B1028631F}"/>
    <cellStyle name="60% - Accent3 20 2" xfId="762" xr:uid="{445205E0-8538-46FD-969F-D9DDE8AA6432}"/>
    <cellStyle name="60% - Accent3 21" xfId="763" xr:uid="{FB877C3B-1572-4C15-ACEC-798BBE0ADD93}"/>
    <cellStyle name="60% - Accent3 22" xfId="764" xr:uid="{72DCA6A5-9A73-49EC-A3D4-4230272B8663}"/>
    <cellStyle name="60% - Accent3 23" xfId="765" xr:uid="{48A22A66-F440-4351-AAC3-77FC0C077479}"/>
    <cellStyle name="60% - Accent3 3" xfId="766" xr:uid="{F8F973D2-23A0-4899-B0A7-063454FE2371}"/>
    <cellStyle name="60% - Accent3 3 2" xfId="767" xr:uid="{6BD637AD-E728-4FC7-A4C5-DF3489966828}"/>
    <cellStyle name="60% - Accent3 3 3" xfId="768" xr:uid="{B100A9F1-AF50-4712-80CF-5E28F27B7984}"/>
    <cellStyle name="60% - Accent3 3 4" xfId="769" xr:uid="{6A1953CE-F091-4E35-80D9-4BD90F6C673D}"/>
    <cellStyle name="60% - Accent3 4" xfId="770" xr:uid="{2F008521-6DF6-45A7-BF89-30B5BDFDA807}"/>
    <cellStyle name="60% - Accent3 4 2" xfId="771" xr:uid="{F75AC907-C20B-4438-84CA-14B14E0474A8}"/>
    <cellStyle name="60% - Accent3 5" xfId="772" xr:uid="{058DEAD0-D972-4982-8359-6051C3E588C4}"/>
    <cellStyle name="60% - Accent3 5 2" xfId="773" xr:uid="{88E143D6-06BE-4EC4-AB09-F9203A69425F}"/>
    <cellStyle name="60% - Accent3 6" xfId="774" xr:uid="{69598D87-BB19-4258-B0F2-5F044135ECC4}"/>
    <cellStyle name="60% - Accent3 6 2" xfId="775" xr:uid="{75CDF751-4121-49C0-95ED-DD7EF398AA37}"/>
    <cellStyle name="60% - Accent3 7" xfId="776" xr:uid="{95995AED-FA96-419E-A5B7-CC5B76402273}"/>
    <cellStyle name="60% - Accent3 7 2" xfId="777" xr:uid="{1FE7DE14-BD34-4DAC-BA15-DEDC74FA219B}"/>
    <cellStyle name="60% - Accent3 8" xfId="778" xr:uid="{6294CD9D-2C41-4EB6-813F-38C92CFF60D0}"/>
    <cellStyle name="60% - Accent3 8 2" xfId="779" xr:uid="{66AE0A9D-C96A-4B38-BE7B-7C6EB339A2F1}"/>
    <cellStyle name="60% - Accent3 9" xfId="780" xr:uid="{F49FD5A8-AB4A-4F69-AEEE-554A46301E79}"/>
    <cellStyle name="60% - Accent3 9 2" xfId="781" xr:uid="{1F4029FE-791C-43DE-BC37-22B2A035E65B}"/>
    <cellStyle name="60% - Accent4 10" xfId="782" xr:uid="{85987071-DBBA-497B-8768-B346C17737B4}"/>
    <cellStyle name="60% - Accent4 10 2" xfId="783" xr:uid="{2178164D-9B77-4F31-BBCF-896328CBE987}"/>
    <cellStyle name="60% - Accent4 11" xfId="784" xr:uid="{C45376DE-58D1-4D83-B5D6-B298E997534E}"/>
    <cellStyle name="60% - Accent4 11 2" xfId="785" xr:uid="{C9F2A66B-FA67-408D-9472-20D432AF1169}"/>
    <cellStyle name="60% - Accent4 12" xfId="786" xr:uid="{E8BD84EC-E454-414A-B494-634F08C8C716}"/>
    <cellStyle name="60% - Accent4 12 2" xfId="787" xr:uid="{19468343-D791-4DA2-A744-351D21717563}"/>
    <cellStyle name="60% - Accent4 13" xfId="788" xr:uid="{16A43161-6DFF-40FB-A180-0C35D3970ADE}"/>
    <cellStyle name="60% - Accent4 13 2" xfId="789" xr:uid="{787E5B68-1282-416D-ADEE-0552A5D0D181}"/>
    <cellStyle name="60% - Accent4 14" xfId="790" xr:uid="{23C922FC-8365-4C8F-8910-345D7710D680}"/>
    <cellStyle name="60% - Accent4 14 2" xfId="791" xr:uid="{75206B0F-A6CF-4FD9-B0B8-4FCA9EED89BD}"/>
    <cellStyle name="60% - Accent4 15" xfId="792" xr:uid="{469ED2A7-64C5-4247-8B9E-6A219DF1EFF4}"/>
    <cellStyle name="60% - Accent4 15 2" xfId="793" xr:uid="{63C7897B-27B3-4FEC-BF48-FB97BA099043}"/>
    <cellStyle name="60% - Accent4 16" xfId="794" xr:uid="{F0241C93-47B4-41A0-A6C6-CC774DC656F2}"/>
    <cellStyle name="60% - Accent4 16 2" xfId="795" xr:uid="{DDFF5BAF-A230-4F0C-86C6-5EA0040D3994}"/>
    <cellStyle name="60% - Accent4 17" xfId="796" xr:uid="{DD91257B-8D20-489D-84EB-05F0B4450E94}"/>
    <cellStyle name="60% - Accent4 17 2" xfId="797" xr:uid="{A6BE0CE7-4789-4B4F-B8AF-76D8F66B1600}"/>
    <cellStyle name="60% - Accent4 18" xfId="798" xr:uid="{7A49FBC0-D3C9-4209-B74D-49ECC2E47342}"/>
    <cellStyle name="60% - Accent4 18 2" xfId="799" xr:uid="{6B1DF30B-D50F-438C-831E-0AFF10C37489}"/>
    <cellStyle name="60% - Accent4 19" xfId="800" xr:uid="{B4E62660-5ED8-457E-8642-ABDB3924EC87}"/>
    <cellStyle name="60% - Accent4 2" xfId="82" xr:uid="{F9E0D879-B416-463A-82C8-A735D7D123C7}"/>
    <cellStyle name="60% - Accent4 2 2" xfId="801" xr:uid="{2C2E9BB0-DF2C-4329-A843-71C101470916}"/>
    <cellStyle name="60% - Accent4 2 2 2" xfId="802" xr:uid="{21FF8A15-983C-4202-9610-1BF96C06B5DD}"/>
    <cellStyle name="60% - Accent4 2 2 3" xfId="803" xr:uid="{520B8C0C-D884-4A32-81CB-5F99D4E6432E}"/>
    <cellStyle name="60% - Accent4 2 3" xfId="804" xr:uid="{AAD56148-4E2E-419A-AF21-E407CDC9E6CA}"/>
    <cellStyle name="60% - Accent4 2 4" xfId="805" xr:uid="{6EDC208B-196D-4F1B-A6C3-945DF3141AB6}"/>
    <cellStyle name="60% - Accent4 2 5" xfId="806" xr:uid="{4C7A8FDD-84BD-4504-9267-D1618080BC6C}"/>
    <cellStyle name="60% - Accent4 20" xfId="807" xr:uid="{D67DE6D8-B999-4789-B772-8951CC2EC730}"/>
    <cellStyle name="60% - Accent4 20 2" xfId="808" xr:uid="{50A0A014-34D5-45D2-8803-D6A8522C6F4A}"/>
    <cellStyle name="60% - Accent4 21" xfId="809" xr:uid="{B2559868-2BDA-457E-A4F4-DB67196C2A71}"/>
    <cellStyle name="60% - Accent4 22" xfId="810" xr:uid="{5D58F79D-4E9D-4A02-A6ED-7C902E5EC173}"/>
    <cellStyle name="60% - Accent4 23" xfId="811" xr:uid="{425DC994-342A-4341-AFEE-F96A823D72DF}"/>
    <cellStyle name="60% - Accent4 3" xfId="812" xr:uid="{898D6ED4-3B9D-4516-852C-75B56C8E5F20}"/>
    <cellStyle name="60% - Accent4 3 2" xfId="813" xr:uid="{5C6D9398-ABBB-405B-BCF8-43D666CDDFA6}"/>
    <cellStyle name="60% - Accent4 3 3" xfId="814" xr:uid="{704BC33E-B9B6-4DAF-8471-0CD71089F131}"/>
    <cellStyle name="60% - Accent4 3 4" xfId="815" xr:uid="{F943D593-FB18-4280-B5C6-776631001DF0}"/>
    <cellStyle name="60% - Accent4 4" xfId="816" xr:uid="{F8DCB7BF-04F0-4452-BC94-6136D235E680}"/>
    <cellStyle name="60% - Accent4 4 2" xfId="817" xr:uid="{71211E30-19B5-4328-972D-E4217D34DD8F}"/>
    <cellStyle name="60% - Accent4 5" xfId="818" xr:uid="{3E937354-32BF-4276-B32A-5426FA0A63ED}"/>
    <cellStyle name="60% - Accent4 5 2" xfId="819" xr:uid="{B259021B-51AC-40DA-8068-54488A084404}"/>
    <cellStyle name="60% - Accent4 6" xfId="820" xr:uid="{D7379DC1-FC71-42CD-99A2-0A9B7E5857D8}"/>
    <cellStyle name="60% - Accent4 6 2" xfId="821" xr:uid="{B00BCF63-F411-46C0-B331-164D2DA3A145}"/>
    <cellStyle name="60% - Accent4 7" xfId="822" xr:uid="{BC23D16F-E1BD-4CDF-A6F0-8461F735CB8C}"/>
    <cellStyle name="60% - Accent4 7 2" xfId="823" xr:uid="{904240BF-DCEB-4ACB-9506-B759814B3B0C}"/>
    <cellStyle name="60% - Accent4 8" xfId="824" xr:uid="{14BFDF71-20F7-4F8E-B00D-93C30427160D}"/>
    <cellStyle name="60% - Accent4 8 2" xfId="825" xr:uid="{00E5A585-5357-44E8-B560-E116B3B517AA}"/>
    <cellStyle name="60% - Accent4 9" xfId="826" xr:uid="{6E0724AE-2551-4486-AAF6-9EE10F5FCF53}"/>
    <cellStyle name="60% - Accent4 9 2" xfId="827" xr:uid="{FCA69956-237E-4B2C-88D6-6AF97081A6D8}"/>
    <cellStyle name="60% - Accent5 10" xfId="828" xr:uid="{B3CC5D2B-3499-4DDE-BAB1-CE832B1D46D5}"/>
    <cellStyle name="60% - Accent5 10 2" xfId="829" xr:uid="{FE7AECFD-F5B3-4D4A-92D6-1082A7D6E425}"/>
    <cellStyle name="60% - Accent5 11" xfId="830" xr:uid="{A52A39AF-D459-4A32-AD11-6615CF053D03}"/>
    <cellStyle name="60% - Accent5 11 2" xfId="831" xr:uid="{3BCD4C42-12CB-4D33-9276-3C52AFCE2D60}"/>
    <cellStyle name="60% - Accent5 12" xfId="832" xr:uid="{61971CAF-6BAF-4590-81FC-5CF687FFE741}"/>
    <cellStyle name="60% - Accent5 12 2" xfId="833" xr:uid="{479877D6-8173-43C0-A811-343161740E18}"/>
    <cellStyle name="60% - Accent5 13" xfId="834" xr:uid="{BE8763B7-3A6B-430B-A2AC-21A10784C26A}"/>
    <cellStyle name="60% - Accent5 13 2" xfId="835" xr:uid="{30144ABC-1FB0-43C6-B89D-CCDE5DB1DAD9}"/>
    <cellStyle name="60% - Accent5 14" xfId="836" xr:uid="{754905E4-5CA2-46D0-B09A-96014F4B454B}"/>
    <cellStyle name="60% - Accent5 14 2" xfId="837" xr:uid="{60025F19-51CD-4F77-A1D7-560950876533}"/>
    <cellStyle name="60% - Accent5 15" xfId="838" xr:uid="{AF04E371-0598-484A-9259-710051997F8F}"/>
    <cellStyle name="60% - Accent5 15 2" xfId="839" xr:uid="{B225D355-3660-4676-A91E-7B8D950570FC}"/>
    <cellStyle name="60% - Accent5 16" xfId="840" xr:uid="{D8444637-0446-41ED-A4FD-2125461C8E76}"/>
    <cellStyle name="60% - Accent5 16 2" xfId="841" xr:uid="{430042FA-1554-4DC2-A353-EF096CBDC8AE}"/>
    <cellStyle name="60% - Accent5 17" xfId="842" xr:uid="{84A4AB6B-D65F-435F-948C-8CC076B63366}"/>
    <cellStyle name="60% - Accent5 17 2" xfId="843" xr:uid="{B2AD3ED8-217F-4A39-AB69-B184695CCEDE}"/>
    <cellStyle name="60% - Accent5 18" xfId="844" xr:uid="{C59ABF76-D6CE-46D9-B52D-156B59E71681}"/>
    <cellStyle name="60% - Accent5 18 2" xfId="845" xr:uid="{B4BD93E5-CD93-4B05-8BF7-AB45FDAB3745}"/>
    <cellStyle name="60% - Accent5 19" xfId="846" xr:uid="{14D84D77-1DF7-4CFE-B22F-07C053B43DF3}"/>
    <cellStyle name="60% - Accent5 2" xfId="83" xr:uid="{90FA968E-A9B3-4C38-8EF3-663E464A0861}"/>
    <cellStyle name="60% - Accent5 2 2" xfId="847" xr:uid="{D346506F-7E8E-4E9D-87D0-D310E8CABABE}"/>
    <cellStyle name="60% - Accent5 2 2 2" xfId="848" xr:uid="{C6467717-7664-4814-B394-66E813455D07}"/>
    <cellStyle name="60% - Accent5 2 2 3" xfId="849" xr:uid="{D3CC4002-264A-4C3B-91A5-ED0AAA1B895E}"/>
    <cellStyle name="60% - Accent5 2 3" xfId="850" xr:uid="{F31D472E-2366-40CC-A8CC-8673AAA61E70}"/>
    <cellStyle name="60% - Accent5 2 4" xfId="851" xr:uid="{38859B6F-02A8-4DCE-8299-02069E5B4633}"/>
    <cellStyle name="60% - Accent5 2 5" xfId="852" xr:uid="{5FF94877-7E56-4181-8BC1-2B4D7ECC7B3C}"/>
    <cellStyle name="60% - Accent5 20" xfId="853" xr:uid="{CA67874B-ADD0-4845-9D42-ED66325E5188}"/>
    <cellStyle name="60% - Accent5 20 2" xfId="854" xr:uid="{400EBC0E-B655-4F82-A520-F814A3D8E4E7}"/>
    <cellStyle name="60% - Accent5 21" xfId="855" xr:uid="{51F2E33C-9D52-428C-B7E6-C36F3D04D57A}"/>
    <cellStyle name="60% - Accent5 22" xfId="856" xr:uid="{2CA46FF0-3088-4FE6-A491-AC8E3CFD35BD}"/>
    <cellStyle name="60% - Accent5 23" xfId="857" xr:uid="{937EB868-C4E3-4E6D-87E8-5F0A67A6F670}"/>
    <cellStyle name="60% - Accent5 3" xfId="858" xr:uid="{39347111-DF87-4504-AC4E-825FEC998F1C}"/>
    <cellStyle name="60% - Accent5 3 2" xfId="859" xr:uid="{948735F0-413E-46EA-A15F-556CE60A6D62}"/>
    <cellStyle name="60% - Accent5 3 3" xfId="860" xr:uid="{FF3E14DB-12D2-4D79-B478-D700F3D4AAA4}"/>
    <cellStyle name="60% - Accent5 3 4" xfId="861" xr:uid="{97CB6DA5-7CD1-46CF-8D5A-AAFC635FAB95}"/>
    <cellStyle name="60% - Accent5 4" xfId="862" xr:uid="{F4A6C6D7-0F72-41A2-B614-55D439885236}"/>
    <cellStyle name="60% - Accent5 4 2" xfId="863" xr:uid="{21402D4B-E2A5-44A9-84D5-FB34C0C144AF}"/>
    <cellStyle name="60% - Accent5 5" xfId="864" xr:uid="{F189C215-4DDD-42C5-BED6-81D67E19BC42}"/>
    <cellStyle name="60% - Accent5 5 2" xfId="865" xr:uid="{5E0B504F-9806-4436-914E-D9524D65F4B1}"/>
    <cellStyle name="60% - Accent5 6" xfId="866" xr:uid="{0BE02ADD-D7DF-4B1F-B734-8775C3A0A261}"/>
    <cellStyle name="60% - Accent5 6 2" xfId="867" xr:uid="{40BD311E-5A90-4D41-9DFD-97B530B97E5E}"/>
    <cellStyle name="60% - Accent5 7" xfId="868" xr:uid="{1AE0A1D5-81A4-4D5A-AF4A-B46A48850037}"/>
    <cellStyle name="60% - Accent5 7 2" xfId="869" xr:uid="{B0FB478C-6535-4C2A-81D0-2289F8CEFC86}"/>
    <cellStyle name="60% - Accent5 8" xfId="870" xr:uid="{4D0874BB-116F-4F95-9BB7-A8DA09EEAAD5}"/>
    <cellStyle name="60% - Accent5 8 2" xfId="871" xr:uid="{79A3D353-90EA-4084-8771-5B34268E4783}"/>
    <cellStyle name="60% - Accent5 9" xfId="872" xr:uid="{BA20654B-FB2F-4486-9DB3-15A41C94AC65}"/>
    <cellStyle name="60% - Accent5 9 2" xfId="873" xr:uid="{FED6DFDE-B9CF-4B12-B717-1488AD27604B}"/>
    <cellStyle name="60% - Accent6 10" xfId="874" xr:uid="{43713CBD-2577-40A2-819B-0BDD59DF1E2C}"/>
    <cellStyle name="60% - Accent6 10 2" xfId="875" xr:uid="{3D3AEE6D-3AD4-431A-9D6C-BF9E5B073847}"/>
    <cellStyle name="60% - Accent6 11" xfId="876" xr:uid="{C89BDA4F-66B6-40CB-BCC0-B62977272C67}"/>
    <cellStyle name="60% - Accent6 11 2" xfId="877" xr:uid="{AC68E0D6-1261-4894-A604-7FBECFE246EA}"/>
    <cellStyle name="60% - Accent6 12" xfId="878" xr:uid="{707FAA89-A908-484F-A52C-EA04ABAD0E5C}"/>
    <cellStyle name="60% - Accent6 12 2" xfId="879" xr:uid="{C9A4EA3C-D7BD-43F1-B145-53A1F6717E17}"/>
    <cellStyle name="60% - Accent6 13" xfId="880" xr:uid="{ED5C1B97-1BEB-4A36-ADAB-08CB6AEE7A9E}"/>
    <cellStyle name="60% - Accent6 13 2" xfId="881" xr:uid="{C07AA477-F925-4CE8-A2E4-E19956D7B97D}"/>
    <cellStyle name="60% - Accent6 14" xfId="882" xr:uid="{2BE05E1F-F669-4929-A568-1FA8B9208C30}"/>
    <cellStyle name="60% - Accent6 14 2" xfId="883" xr:uid="{3C40BEA0-3DCC-47B9-B3E2-05849C541B6E}"/>
    <cellStyle name="60% - Accent6 15" xfId="884" xr:uid="{C6EEAF2E-5654-48F8-A6BA-11FC09C11B0A}"/>
    <cellStyle name="60% - Accent6 15 2" xfId="885" xr:uid="{B999F854-0F4E-4DE7-BEEF-E39B29E29A43}"/>
    <cellStyle name="60% - Accent6 16" xfId="886" xr:uid="{888249A3-127C-4F45-9184-6AFB7040A607}"/>
    <cellStyle name="60% - Accent6 16 2" xfId="887" xr:uid="{088971B6-72DD-44B8-B5C9-613A0840FF70}"/>
    <cellStyle name="60% - Accent6 17" xfId="888" xr:uid="{C3B2FEB5-6C1F-4AF3-B22B-1578CA4238BD}"/>
    <cellStyle name="60% - Accent6 17 2" xfId="889" xr:uid="{0ED482FA-4BF2-45A0-9EFD-4DFFF6F7D40F}"/>
    <cellStyle name="60% - Accent6 18" xfId="890" xr:uid="{7ABC5FE4-0871-4794-A1EB-8F6D14CCAA69}"/>
    <cellStyle name="60% - Accent6 18 2" xfId="891" xr:uid="{23ED4072-42EB-47BD-8B7E-0D13A8EF5C7A}"/>
    <cellStyle name="60% - Accent6 19" xfId="892" xr:uid="{020723BC-68F1-4F8B-82D6-B3C95B63BA8D}"/>
    <cellStyle name="60% - Accent6 2" xfId="84" xr:uid="{1F4CBFE3-A1CA-4A31-8DF2-1047EC0826B5}"/>
    <cellStyle name="60% - Accent6 2 2" xfId="893" xr:uid="{18AB6CAF-9A57-40AF-BDA1-994E029445C5}"/>
    <cellStyle name="60% - Accent6 2 2 2" xfId="894" xr:uid="{0D73C60A-0524-4330-AD6F-5104AF7C14C7}"/>
    <cellStyle name="60% - Accent6 2 2 3" xfId="895" xr:uid="{4E2BF61E-74E4-4D45-B61A-C87F56B16EB6}"/>
    <cellStyle name="60% - Accent6 2 3" xfId="896" xr:uid="{C19D1864-5953-48CC-B06C-796A50567D8D}"/>
    <cellStyle name="60% - Accent6 2 4" xfId="897" xr:uid="{7977C5D2-17F2-4E4B-97F9-82685180B7DE}"/>
    <cellStyle name="60% - Accent6 2 5" xfId="898" xr:uid="{72C1D722-1B15-46F5-BCE6-87AE2E3111D3}"/>
    <cellStyle name="60% - Accent6 20" xfId="899" xr:uid="{FB1E0AF5-F74A-4597-94DC-2F2F7BF3B7C2}"/>
    <cellStyle name="60% - Accent6 20 2" xfId="900" xr:uid="{C6AEF2ED-098A-484E-A203-CCE57606F5D8}"/>
    <cellStyle name="60% - Accent6 21" xfId="901" xr:uid="{31D81489-AD9C-4156-9295-D2A4E287BCC5}"/>
    <cellStyle name="60% - Accent6 22" xfId="902" xr:uid="{1F2F6500-D7CA-450F-B710-DF3AA2966D3E}"/>
    <cellStyle name="60% - Accent6 23" xfId="903" xr:uid="{10F7E2B3-AF73-424F-89D1-0D53819B501F}"/>
    <cellStyle name="60% - Accent6 3" xfId="904" xr:uid="{031F2477-01E7-4775-BB22-186F1E94AD9C}"/>
    <cellStyle name="60% - Accent6 3 2" xfId="905" xr:uid="{6F2032A6-707D-4012-B08F-650652488B6F}"/>
    <cellStyle name="60% - Accent6 3 3" xfId="906" xr:uid="{B3EDB362-256A-457B-A252-D2FB74A2D7C9}"/>
    <cellStyle name="60% - Accent6 3 4" xfId="907" xr:uid="{EFACCD7A-5AC7-4DF8-AD40-207950D6AE8E}"/>
    <cellStyle name="60% - Accent6 4" xfId="908" xr:uid="{16169B5F-10EB-4637-9B6B-7DEE31D018BD}"/>
    <cellStyle name="60% - Accent6 4 2" xfId="909" xr:uid="{1E0A8526-75F9-4C0E-9BFB-ADF30FA848DF}"/>
    <cellStyle name="60% - Accent6 5" xfId="910" xr:uid="{733AEBCB-63F4-46D7-8966-2FF7A845E5B6}"/>
    <cellStyle name="60% - Accent6 5 2" xfId="911" xr:uid="{9615C309-D950-4068-9F0A-04D362529AC1}"/>
    <cellStyle name="60% - Accent6 6" xfId="912" xr:uid="{B9D6AA69-290E-4A1C-8285-5A96AF0472AC}"/>
    <cellStyle name="60% - Accent6 6 2" xfId="913" xr:uid="{D843C8C6-FF6C-4EB6-917A-2A3017FB603A}"/>
    <cellStyle name="60% - Accent6 7" xfId="914" xr:uid="{CAED77BF-710B-42C5-9132-A04CC5BBAF56}"/>
    <cellStyle name="60% - Accent6 7 2" xfId="915" xr:uid="{F7C52A38-3EB3-4A1A-AB08-B1809E0DADC6}"/>
    <cellStyle name="60% - Accent6 8" xfId="916" xr:uid="{F5634794-D6C5-4C3B-ACF7-64E8D8C9CCB4}"/>
    <cellStyle name="60% - Accent6 8 2" xfId="917" xr:uid="{C2CE40D7-3724-4B5F-97B6-2D762C59C738}"/>
    <cellStyle name="60% - Accent6 9" xfId="918" xr:uid="{F1D006BF-0890-43A6-9D48-3CB029F70496}"/>
    <cellStyle name="60% - Accent6 9 2" xfId="919" xr:uid="{CBE5762B-1C28-4CE3-BD43-95E43BC85143}"/>
    <cellStyle name="Accent1" xfId="61" builtinId="29" customBuiltin="1"/>
    <cellStyle name="Accent1 2" xfId="920" xr:uid="{1B432EF0-E9D3-4825-9156-62538C17DADE}"/>
    <cellStyle name="Accent1 2 2" xfId="921" xr:uid="{71122B78-1E56-40EF-B3AD-1856E794672A}"/>
    <cellStyle name="Accent1 2 2 2" xfId="922" xr:uid="{87CCA0B4-F5ED-43FC-A86A-5A404CB9416E}"/>
    <cellStyle name="Accent1 2 3" xfId="923" xr:uid="{B55D7DAC-80AD-4026-B282-8E63B8F39AA6}"/>
    <cellStyle name="Accent1 3" xfId="924" xr:uid="{C96E75C5-50E4-4553-9D08-51D0F79AD186}"/>
    <cellStyle name="Accent1 3 2" xfId="925" xr:uid="{571DCF16-0704-496C-A205-BD611D1B516C}"/>
    <cellStyle name="Accent2" xfId="64" builtinId="33" customBuiltin="1"/>
    <cellStyle name="Accent2 2" xfId="926" xr:uid="{B0578BFC-00ED-4A8F-979A-6C4628B49910}"/>
    <cellStyle name="Accent2 2 2" xfId="927" xr:uid="{049CBF52-AFCE-49BB-8152-F42AB290C69B}"/>
    <cellStyle name="Accent2 2 2 2" xfId="928" xr:uid="{6D5981D0-6690-42BF-B416-AB86EB256988}"/>
    <cellStyle name="Accent2 2 3" xfId="929" xr:uid="{EA964D2B-8B6F-4C9C-B782-D07CD7CD3C97}"/>
    <cellStyle name="Accent2 3" xfId="930" xr:uid="{F7E891E1-9C5B-43AD-9F5D-D8C80C810736}"/>
    <cellStyle name="Accent2 3 2" xfId="931" xr:uid="{9991FB45-FF6B-47D0-A315-4E77A223410B}"/>
    <cellStyle name="Accent3" xfId="67" builtinId="37" customBuiltin="1"/>
    <cellStyle name="Accent3 2" xfId="932" xr:uid="{F2883393-DA2B-424A-B4C8-87950203EDBA}"/>
    <cellStyle name="Accent3 2 2" xfId="933" xr:uid="{DA40E256-422B-48F3-98B8-9C2686411748}"/>
    <cellStyle name="Accent3 2 2 2" xfId="934" xr:uid="{6273C208-2598-4B17-98FC-214477D0D898}"/>
    <cellStyle name="Accent3 2 3" xfId="935" xr:uid="{0E226167-4882-4567-ADDD-B5ED2CD3EA2D}"/>
    <cellStyle name="Accent3 3" xfId="936" xr:uid="{A4233E3F-90BA-42CF-9DB1-73B737009DE0}"/>
    <cellStyle name="Accent3 3 2" xfId="937" xr:uid="{15DC9FF5-4F5A-4B22-8A27-BD007B5EC753}"/>
    <cellStyle name="Accent4" xfId="70" builtinId="41" customBuiltin="1"/>
    <cellStyle name="Accent4 2" xfId="938" xr:uid="{394511DE-04EC-46D4-8172-C41F5E2AE72C}"/>
    <cellStyle name="Accent4 2 2" xfId="939" xr:uid="{FA3C04BD-59C0-48F6-B9BE-B9E935975D24}"/>
    <cellStyle name="Accent4 2 2 2" xfId="940" xr:uid="{3FBEDB5A-6B6D-4D0E-AEC9-FB4B0F2FEF4F}"/>
    <cellStyle name="Accent4 2 3" xfId="941" xr:uid="{4FB212E5-6FBB-4090-AFB9-9C8E3D11F842}"/>
    <cellStyle name="Accent4 3" xfId="942" xr:uid="{D7199D6D-25CC-4AC9-9A9A-DC595330078C}"/>
    <cellStyle name="Accent4 3 2" xfId="943" xr:uid="{129CDDBE-1E3B-41E2-9255-AACAA0AD76DC}"/>
    <cellStyle name="Accent5" xfId="73" builtinId="45" customBuiltin="1"/>
    <cellStyle name="Accent5 2" xfId="944" xr:uid="{E8DDB288-A693-4EAD-A753-1DF3CA791AFA}"/>
    <cellStyle name="Accent5 2 2" xfId="945" xr:uid="{CE069C19-8C8B-4399-925E-BCCB7F468A4D}"/>
    <cellStyle name="Accent5 2 2 2" xfId="946" xr:uid="{14BEEB08-FAF0-4C87-806E-05BE4FD459A1}"/>
    <cellStyle name="Accent5 2 3" xfId="947" xr:uid="{32287D79-216E-43AE-9AFD-E0C09CE9DCAC}"/>
    <cellStyle name="Accent5 3" xfId="948" xr:uid="{77254668-DCE9-43D9-A900-E42678C1C804}"/>
    <cellStyle name="Accent5 3 2" xfId="949" xr:uid="{6D55F938-5E71-4E73-B792-DC0F6629C40C}"/>
    <cellStyle name="Accent6" xfId="76" builtinId="49" customBuiltin="1"/>
    <cellStyle name="Accent6 2" xfId="950" xr:uid="{39532145-DF66-4345-BEAF-203BB5F0504B}"/>
    <cellStyle name="Accent6 2 2" xfId="951" xr:uid="{FBE71892-9ADA-4265-91F4-1D950C02FB55}"/>
    <cellStyle name="Accent6 2 2 2" xfId="952" xr:uid="{D61E3273-1514-49B3-BDE6-B060FDAB2FF6}"/>
    <cellStyle name="Accent6 2 3" xfId="953" xr:uid="{B7675139-7D96-4C30-980C-EA3F529E9C2D}"/>
    <cellStyle name="Accent6 3" xfId="954" xr:uid="{4A9E498C-2FAA-4D0C-ACF4-83A3CD7C3297}"/>
    <cellStyle name="Accent6 3 2" xfId="955" xr:uid="{B606405F-898B-4B4E-A56A-D4AF2BC14C02}"/>
    <cellStyle name="Bad" xfId="51" builtinId="27" customBuiltin="1"/>
    <cellStyle name="Bad 2" xfId="956" xr:uid="{2F3C0084-993E-4A9E-8A36-830256680761}"/>
    <cellStyle name="Bad 2 2" xfId="957" xr:uid="{5829030C-1709-4990-B811-75F4D4C300F1}"/>
    <cellStyle name="Bad 2 2 2" xfId="958" xr:uid="{21F022B0-34E4-4F98-A95A-3D9476D10CDB}"/>
    <cellStyle name="Bad 2 3" xfId="959" xr:uid="{EB7B8510-DB64-41C7-985A-2EC13245FABB}"/>
    <cellStyle name="Bad 3" xfId="960" xr:uid="{978FDF34-86E7-410D-927C-1CC708AD1376}"/>
    <cellStyle name="Bad 3 2" xfId="961" xr:uid="{A9D4BA4B-E544-484B-B0DE-577CB6504A60}"/>
    <cellStyle name="Calculation" xfId="54" builtinId="22" customBuiltin="1"/>
    <cellStyle name="Calculation 2" xfId="962" xr:uid="{DBBF082E-0AC7-40A1-B8BC-5FDF877EE788}"/>
    <cellStyle name="Calculation 2 2" xfId="963" xr:uid="{76F86272-AB81-4352-A8BC-EAFAEB697ED0}"/>
    <cellStyle name="Calculation 2 2 2" xfId="964" xr:uid="{09E1F6E9-ABFC-413D-A59F-A4F4EA856B7E}"/>
    <cellStyle name="Calculation 2 3" xfId="965" xr:uid="{EB31D655-F45E-4248-A39F-FD930A0F29E2}"/>
    <cellStyle name="Calculation 3" xfId="966" xr:uid="{3BAB7A54-A620-4DFE-B26B-9F94125CD26F}"/>
    <cellStyle name="Calculation 3 2" xfId="967" xr:uid="{9C40A164-7B61-4999-8E5A-61F7187DF7A9}"/>
    <cellStyle name="Check Cell" xfId="56" builtinId="23" customBuiltin="1"/>
    <cellStyle name="Check Cell 2" xfId="968" xr:uid="{DBA7110C-E96A-4E6E-8C2E-E15A8272CBCF}"/>
    <cellStyle name="Check Cell 2 2" xfId="969" xr:uid="{ED437D2D-F9BF-4DD3-BDFA-D351A8BFD1FA}"/>
    <cellStyle name="Check Cell 2 2 2" xfId="970" xr:uid="{2E229EA0-FBFB-4464-B5ED-70FCA1873F54}"/>
    <cellStyle name="Check Cell 2 3" xfId="971" xr:uid="{9CFFC047-68FD-472E-A662-2509BDBF7979}"/>
    <cellStyle name="Check Cell 3" xfId="972" xr:uid="{4D328853-8755-4EB4-B391-A8DDBF04D23A}"/>
    <cellStyle name="Check Cell 3 2" xfId="973" xr:uid="{7E4D6249-268D-4704-8510-F1429145DF1A}"/>
    <cellStyle name="Check Cell 3 3" xfId="974" xr:uid="{9B5C9F1D-7814-4763-B00F-6D38AAF369BF}"/>
    <cellStyle name="Comma" xfId="1" builtinId="3"/>
    <cellStyle name="Comma 10" xfId="25" xr:uid="{00000000-0005-0000-0000-000001000000}"/>
    <cellStyle name="Comma 10 11" xfId="975" xr:uid="{52056CBD-EC98-4825-91A2-A9DD9960D83F}"/>
    <cellStyle name="Comma 10 11 2" xfId="976" xr:uid="{3C5AE9D7-D323-4686-BBE4-9883F28F6107}"/>
    <cellStyle name="Comma 10 13" xfId="977" xr:uid="{BF8BEF41-CCD3-4D71-9042-63CAFEE3A9B0}"/>
    <cellStyle name="Comma 10 13 2" xfId="978" xr:uid="{F9503013-EF2B-41A8-9580-C8F966E30B5E}"/>
    <cellStyle name="Comma 10 13 2 2" xfId="979" xr:uid="{71DAC25F-FA9A-454E-B433-670E43D728E1}"/>
    <cellStyle name="Comma 10 13 3" xfId="980" xr:uid="{4068E13A-60C5-4C3E-8335-1A59BD595261}"/>
    <cellStyle name="Comma 10 13 3 5 6" xfId="981" xr:uid="{F2D0B80D-12C2-4DA1-AFEB-44A0C3DB0630}"/>
    <cellStyle name="Comma 10 13 3 9" xfId="982" xr:uid="{2C291F8E-2CCA-40D9-BBB1-0605699911E8}"/>
    <cellStyle name="Comma 10 13 4" xfId="983" xr:uid="{6114FDFD-7A5E-47EF-8D28-B2AFC2E3EFDA}"/>
    <cellStyle name="Comma 10 2" xfId="984" xr:uid="{04B028AE-6F74-4E98-A921-59A32842F85F}"/>
    <cellStyle name="Comma 10 2 2" xfId="985" xr:uid="{1A584504-B0EB-4851-B731-6C111C5B7620}"/>
    <cellStyle name="Comma 10 2 2 2" xfId="986" xr:uid="{7ED317D5-0D95-401F-96EB-2D5892379D5C}"/>
    <cellStyle name="Comma 10 2 2 3" xfId="987" xr:uid="{A6123458-9E6F-46D4-BB73-04EBC24B3742}"/>
    <cellStyle name="Comma 10 2 2 4" xfId="988" xr:uid="{F2B74782-3BA4-4141-ACC0-C64849DFC377}"/>
    <cellStyle name="Comma 10 2 3" xfId="989" xr:uid="{E0499FD9-FB1A-4BAD-8B8D-4DC4B2CABA37}"/>
    <cellStyle name="Comma 10 2 4" xfId="990" xr:uid="{2BE907FC-D78E-4F77-83D1-8BCB199ABB7A}"/>
    <cellStyle name="Comma 10 2 5" xfId="991" xr:uid="{3ADB44CE-77BD-4A03-8F8C-DE8E364143B6}"/>
    <cellStyle name="Comma 10 2 6" xfId="992" xr:uid="{06333D07-62CF-41B6-A1CD-4A9CDFBE87AC}"/>
    <cellStyle name="Comma 10 3" xfId="993" xr:uid="{EE01C6FE-3E60-4974-B493-F8381D64F836}"/>
    <cellStyle name="Comma 10 3 2" xfId="994" xr:uid="{649054D7-FA89-4D3B-B1BB-47A6CC86060C}"/>
    <cellStyle name="Comma 10 3 3" xfId="995" xr:uid="{9A195DE6-6612-4D5C-AB69-98826C2EEDBA}"/>
    <cellStyle name="Comma 10 3 4" xfId="996" xr:uid="{F1C76594-59E4-4F87-BC71-1E61CBBEC489}"/>
    <cellStyle name="Comma 10 4" xfId="997" xr:uid="{6FDD57F7-6D63-407C-9907-FC0D9F485082}"/>
    <cellStyle name="Comma 10 4 2" xfId="998" xr:uid="{A5FD1437-106C-4E64-A050-0F1901D71794}"/>
    <cellStyle name="Comma 10 4 3" xfId="999" xr:uid="{AD833A6E-B358-44A3-B688-24ED0B5F015A}"/>
    <cellStyle name="Comma 10 4 4" xfId="1000" xr:uid="{102B4A0B-9733-4415-A802-23940D365ABF}"/>
    <cellStyle name="Comma 10 4 5" xfId="1001" xr:uid="{F513B9D7-8DAA-469B-AA47-57DDA1FF31E0}"/>
    <cellStyle name="Comma 10 5" xfId="1002" xr:uid="{72FF2539-9537-40FD-82AC-06B40B2F624B}"/>
    <cellStyle name="Comma 10 5 2" xfId="1003" xr:uid="{591CFFCB-FDAC-4EA5-AA3E-308F1EEB2C91}"/>
    <cellStyle name="Comma 10 5 3" xfId="1004" xr:uid="{337DFC96-889D-4223-9C04-2B91A720EFAB}"/>
    <cellStyle name="Comma 10 6" xfId="1005" xr:uid="{F016D3A9-5AAE-452F-81E1-275640142E67}"/>
    <cellStyle name="Comma 10 7" xfId="1006" xr:uid="{DD52453A-74AF-437A-BFFF-7A8E8FD85275}"/>
    <cellStyle name="Comma 10 8" xfId="1007" xr:uid="{08800CDB-732A-46F7-B618-EA86E52A9876}"/>
    <cellStyle name="Comma 10 9" xfId="1008" xr:uid="{59A51663-3170-4C77-9E69-A28F5D921168}"/>
    <cellStyle name="Comma 100" xfId="1009" xr:uid="{C610FB0F-6819-40FB-B5C3-C047061A93D2}"/>
    <cellStyle name="Comma 11" xfId="1010" xr:uid="{F5FE4ECA-DD57-4DAC-80A8-EDC44E966196}"/>
    <cellStyle name="Comma 11 2" xfId="1011" xr:uid="{F123D9FB-C049-4281-85BA-8F5402EDD25A}"/>
    <cellStyle name="Comma 11 2 2" xfId="1012" xr:uid="{76D7F21D-4250-4548-8745-ADA4C9EA8FE1}"/>
    <cellStyle name="Comma 11 2 2 2" xfId="1013" xr:uid="{14E75EE6-02CC-4C18-A724-E9092BE6002D}"/>
    <cellStyle name="Comma 11 2 2 6" xfId="1014" xr:uid="{24B491C7-A8B8-4B65-9ED3-BC9F9F4D379B}"/>
    <cellStyle name="Comma 11 2 3" xfId="1015" xr:uid="{FCCA0DB0-201E-4AA3-86E5-D8A271DE5B95}"/>
    <cellStyle name="Comma 11 2 4" xfId="1016" xr:uid="{E7DF8DAB-F6D0-42E4-8A7F-A172CDE09B91}"/>
    <cellStyle name="Comma 11 2 5" xfId="1017" xr:uid="{FEBC2CA1-283E-4BCD-9ACF-FED1C12E1868}"/>
    <cellStyle name="Comma 11 2 6" xfId="1018" xr:uid="{9428447E-8FD2-4D91-9C6A-43C56F3BE64A}"/>
    <cellStyle name="Comma 11 3" xfId="1019" xr:uid="{7FD1D1D6-AE9D-4C98-94BF-6951419DA7E7}"/>
    <cellStyle name="Comma 11 3 2" xfId="1020" xr:uid="{B322EE92-9670-4239-9775-13C104EA99EB}"/>
    <cellStyle name="Comma 11 4" xfId="1021" xr:uid="{E1FC17E6-A80C-4554-8F49-EF70C72B0854}"/>
    <cellStyle name="Comma 11 4 2" xfId="1022" xr:uid="{B2DE1757-E0AF-4E03-B18E-283B39C2C1E9}"/>
    <cellStyle name="Comma 11 4 3" xfId="1023" xr:uid="{7BFF5174-3D08-4C38-80B7-98ADCDD881AA}"/>
    <cellStyle name="Comma 11 5" xfId="1024" xr:uid="{5D43C246-9D88-4D6F-A9A2-27E70E4DD270}"/>
    <cellStyle name="Comma 11 5 2" xfId="1025" xr:uid="{27C6EA54-FE01-4030-9131-57352E9C59F7}"/>
    <cellStyle name="Comma 12" xfId="1026" xr:uid="{01768A5C-4B92-4D62-85D2-EA0AEB578F8C}"/>
    <cellStyle name="Comma 12 2" xfId="1027" xr:uid="{855E142A-79D0-454E-B23C-63EAF63FE22D}"/>
    <cellStyle name="Comma 12 2 2" xfId="1028" xr:uid="{13C20C02-E2E3-4B14-834A-B661FCCD2EEC}"/>
    <cellStyle name="Comma 12 2 2 2" xfId="1029" xr:uid="{91990B2B-B3E2-4F31-97B6-753C664081F7}"/>
    <cellStyle name="Comma 12 2 3" xfId="1030" xr:uid="{4597CC0B-7A6F-466C-9A7D-4D85CF037522}"/>
    <cellStyle name="Comma 12 2 3 2" xfId="1031" xr:uid="{D22B8BA8-8125-46FB-9743-2B486BCE699C}"/>
    <cellStyle name="Comma 12 2 4" xfId="1032" xr:uid="{443E5CC3-2539-4C62-8A3D-FC921CFA2763}"/>
    <cellStyle name="Comma 12 2 5" xfId="1033" xr:uid="{71A30129-2332-47E5-890E-D925485B1134}"/>
    <cellStyle name="Comma 12 2 6" xfId="1034" xr:uid="{D265BC12-B130-4B6D-A384-E34C6C310A95}"/>
    <cellStyle name="Comma 12 3" xfId="1035" xr:uid="{6CA96A52-9C6D-43DD-8958-C5D56C5C7797}"/>
    <cellStyle name="Comma 12 3 2" xfId="1036" xr:uid="{73F04F69-86D4-4068-923F-4F46560AB3C8}"/>
    <cellStyle name="Comma 12 3 3" xfId="1037" xr:uid="{A37422E6-0E5E-4AB3-BC44-57F5140514C7}"/>
    <cellStyle name="Comma 12 3 4" xfId="1038" xr:uid="{54E3271D-4717-4F58-B028-FA2DF936C543}"/>
    <cellStyle name="Comma 12 4" xfId="1039" xr:uid="{6DC2511C-7EA7-4018-B44D-77942E8CF73A}"/>
    <cellStyle name="Comma 12 4 2" xfId="1040" xr:uid="{2A1A7338-3CDF-432F-B7F6-E45F0EA2767B}"/>
    <cellStyle name="Comma 12 5" xfId="1041" xr:uid="{7DC92957-2116-4C36-94F1-F761559FB777}"/>
    <cellStyle name="Comma 12 6" xfId="1042" xr:uid="{AAA8EC3A-7D3A-4564-8C4E-7A859008FC5E}"/>
    <cellStyle name="Comma 121" xfId="1043" xr:uid="{E4EEE8FB-2838-4B7F-8B22-1F5ED271EAAC}"/>
    <cellStyle name="Comma 13" xfId="1044" xr:uid="{1E3FBB06-9854-4E6E-9DE9-25D09BE87CFE}"/>
    <cellStyle name="Comma 13 2" xfId="1045" xr:uid="{6549F679-FA4F-4A21-88AF-076E9C1DF261}"/>
    <cellStyle name="Comma 13 2 2" xfId="1046" xr:uid="{FA778C89-BE26-454C-A826-894FA1EC9BCA}"/>
    <cellStyle name="Comma 13 2 3" xfId="1047" xr:uid="{5206B8ED-76C6-45A3-9F51-C8595BF5B306}"/>
    <cellStyle name="Comma 13 2 4" xfId="1048" xr:uid="{D5A0D213-73CE-4D99-82D7-98CC545E0D2C}"/>
    <cellStyle name="Comma 13 3" xfId="1049" xr:uid="{169C5840-A6BC-4058-8093-6D0C21191641}"/>
    <cellStyle name="Comma 13 3 2" xfId="1050" xr:uid="{0B404A23-7496-4FF0-89DB-9CE4E7F67C18}"/>
    <cellStyle name="Comma 13 4" xfId="1051" xr:uid="{84748254-E5D5-40DA-BF26-B3A873B14B01}"/>
    <cellStyle name="Comma 13 5" xfId="1052" xr:uid="{D63AF812-829A-40F5-ABCE-A53C28A053A3}"/>
    <cellStyle name="Comma 13 5 2" xfId="1053" xr:uid="{3021B640-A28B-4A24-ABCE-30CACDB49ADA}"/>
    <cellStyle name="Comma 13 5 3" xfId="1054" xr:uid="{16757ABD-A47B-4C78-96A0-DBA0D728CE5B}"/>
    <cellStyle name="Comma 13 5 4" xfId="1055" xr:uid="{DB7E36DB-BEB6-4362-9FA0-0040D8E1C23E}"/>
    <cellStyle name="Comma 132 3 2" xfId="1056" xr:uid="{E3173F80-BA2D-4E42-9017-FBE2A64491E4}"/>
    <cellStyle name="Comma 132 3 2 2" xfId="1057" xr:uid="{6E44935E-F14B-4ABA-BDDD-08473651051A}"/>
    <cellStyle name="Comma 132 3 2 3" xfId="1058" xr:uid="{64DBB5B5-D05D-4EBC-B536-D95910CDF2E7}"/>
    <cellStyle name="Comma 14" xfId="1059" xr:uid="{9E4099B2-B0F9-4C7F-8AD9-7FD1187E3A1F}"/>
    <cellStyle name="Comma 14 2" xfId="1060" xr:uid="{6D9D7517-0C38-41A5-B72F-C74CA0589757}"/>
    <cellStyle name="Comma 14 2 2" xfId="1061" xr:uid="{A36A7BAA-5549-4F00-A0D0-4980E51C2A08}"/>
    <cellStyle name="Comma 14 2 2 2" xfId="1062" xr:uid="{FBEEDF1A-93EC-4593-AAF6-EDEE97042EAB}"/>
    <cellStyle name="Comma 14 2 3" xfId="1063" xr:uid="{BC0B6C3F-A195-4AFC-862B-13CFF2A30EDE}"/>
    <cellStyle name="Comma 14 2 4" xfId="1064" xr:uid="{72BA3F92-8B7C-4638-AA05-C85AEACC5DF9}"/>
    <cellStyle name="Comma 14 3" xfId="1065" xr:uid="{D084C8E0-0332-48AB-9AEA-216CF55FBD6E}"/>
    <cellStyle name="Comma 14 3 2" xfId="1066" xr:uid="{3011BC84-5B1C-4463-88FD-AE6ABDFC2C39}"/>
    <cellStyle name="Comma 14 3 3" xfId="1067" xr:uid="{48334D49-DB49-42E8-80D6-AB6DF069D9E8}"/>
    <cellStyle name="Comma 14 4" xfId="1068" xr:uid="{ED3333F0-651C-444A-B466-E38FA9B15B7E}"/>
    <cellStyle name="Comma 14 5" xfId="1069" xr:uid="{E35488B6-7337-4C95-B035-FAD784262E46}"/>
    <cellStyle name="Comma 14 6" xfId="1070" xr:uid="{9D71B4CE-5E64-450B-9BB0-76EBEA609F9E}"/>
    <cellStyle name="Comma 15" xfId="1071" xr:uid="{28234CF2-A45D-4F0B-8B70-41332811B1BE}"/>
    <cellStyle name="Comma 15 2" xfId="44" xr:uid="{00000000-0005-0000-0000-000002000000}"/>
    <cellStyle name="Comma 15 2 2" xfId="1072" xr:uid="{3DAC8A49-EF06-43DC-9849-2C2E7C84E3E7}"/>
    <cellStyle name="Comma 15 2 3" xfId="1073" xr:uid="{79F348CF-14B4-4EE1-A415-D5ED01FAC489}"/>
    <cellStyle name="Comma 15 2 4" xfId="1074" xr:uid="{ACEB41C3-C668-4FED-970D-02505F13FAFA}"/>
    <cellStyle name="Comma 15 2 5" xfId="1075" xr:uid="{872A8A0D-6A9A-47BA-982A-7BEA568EB404}"/>
    <cellStyle name="Comma 15 3" xfId="1076" xr:uid="{43483109-8B3F-41FC-BC61-A414F0766632}"/>
    <cellStyle name="Comma 15 3 2" xfId="1077" xr:uid="{48066E65-B26F-43DA-A5D0-6242173F3305}"/>
    <cellStyle name="Comma 15 3 3" xfId="1078" xr:uid="{EAB65556-BBA9-4D01-8A73-202D8151F70E}"/>
    <cellStyle name="Comma 15 4" xfId="1079" xr:uid="{1CED2763-1328-4062-ACA5-7F2A2BE6E23E}"/>
    <cellStyle name="Comma 15 5" xfId="1080" xr:uid="{ABB81D99-6480-49AB-98EF-0EB18F289CAA}"/>
    <cellStyle name="Comma 16" xfId="34" xr:uid="{00000000-0005-0000-0000-000003000000}"/>
    <cellStyle name="Comma 16 2" xfId="1081" xr:uid="{9E5D64E6-ABE8-4DA4-93E8-925C7580744E}"/>
    <cellStyle name="Comma 16 2 2" xfId="1082" xr:uid="{488FDF3D-4B0B-497F-AE5F-07CF8E1B13CD}"/>
    <cellStyle name="Comma 16 2 3" xfId="1083" xr:uid="{2137EB75-A1CC-4C1D-9E32-6370FB70F9CC}"/>
    <cellStyle name="Comma 16 3" xfId="1084" xr:uid="{93CD7BEC-D0DD-45FF-9DF5-60A82C8430B8}"/>
    <cellStyle name="Comma 16 4" xfId="1085" xr:uid="{5031D096-8AAC-4CBF-9A5B-242EABA72D82}"/>
    <cellStyle name="Comma 16 5" xfId="1086" xr:uid="{C8497D17-FB74-4DE9-8557-0737CAA21FDA}"/>
    <cellStyle name="Comma 17" xfId="1087" xr:uid="{8530B277-5C4E-43F3-BDCB-5DC8E901C618}"/>
    <cellStyle name="Comma 17 10 2 2 2 2" xfId="1088" xr:uid="{F301BF09-A563-41B2-9734-27BDA07C7810}"/>
    <cellStyle name="Comma 17 10 2 2 2 2 2" xfId="1089" xr:uid="{6E57264B-8291-45E6-B203-FE14EB4BB06A}"/>
    <cellStyle name="Comma 17 12" xfId="1090" xr:uid="{E0D5DC67-DA1F-4BB1-B1B8-D681ECA0B619}"/>
    <cellStyle name="Comma 17 12 2" xfId="1091" xr:uid="{4E986151-2C18-40EB-A9CE-194ED338442B}"/>
    <cellStyle name="Comma 17 12 3" xfId="1092" xr:uid="{BFD50850-0C92-407D-BB0F-BA89B561FDC9}"/>
    <cellStyle name="Comma 17 12 4" xfId="1093" xr:uid="{715AD0AF-57EB-4440-A309-4E1BA047B728}"/>
    <cellStyle name="Comma 17 12 5" xfId="1094" xr:uid="{6D7B05D1-70D4-483B-A3D1-C6542ADFDB5D}"/>
    <cellStyle name="Comma 17 2" xfId="1095" xr:uid="{99F2887B-8186-4D5E-9AA3-A85411D49818}"/>
    <cellStyle name="Comma 17 2 14" xfId="1096" xr:uid="{141C5B8E-25F4-4100-A8BA-43D7B9CF3B71}"/>
    <cellStyle name="Comma 17 2 2" xfId="1097" xr:uid="{656745E5-DD00-44C8-801C-E239C65C5D06}"/>
    <cellStyle name="Comma 17 3" xfId="1098" xr:uid="{DB01159A-299D-4BBF-B607-FF6F38066F90}"/>
    <cellStyle name="Comma 18" xfId="1099" xr:uid="{46638D5C-243F-4803-AE34-5254A3EABBBA}"/>
    <cellStyle name="Comma 18 2" xfId="1100" xr:uid="{0E43FB59-ECF7-476D-A5AE-84FE929DF4C5}"/>
    <cellStyle name="Comma 18 3" xfId="1101" xr:uid="{A748767E-AEA9-4091-84F9-035C4A8F6E14}"/>
    <cellStyle name="Comma 18 4" xfId="1102" xr:uid="{A9076799-E8DF-4A93-B00E-0C2BBE414409}"/>
    <cellStyle name="Comma 19" xfId="24" xr:uid="{00000000-0005-0000-0000-000004000000}"/>
    <cellStyle name="Comma 19 2" xfId="1103" xr:uid="{D7C51699-C84F-409F-AE1D-C9F70ED62138}"/>
    <cellStyle name="Comma 19 2 2" xfId="1104" xr:uid="{73ABD6FE-B1BD-4C87-9497-296F8722878F}"/>
    <cellStyle name="Comma 19 2 3" xfId="1105" xr:uid="{FDD0740D-0F85-4D6B-A36D-ABEE6DB17681}"/>
    <cellStyle name="Comma 19 3" xfId="1106" xr:uid="{8FD56271-F796-4A53-AF23-C3120F260581}"/>
    <cellStyle name="Comma 19 4" xfId="1107" xr:uid="{B276FA21-B238-4984-ADCE-4A807C02FB2D}"/>
    <cellStyle name="Comma 19 5" xfId="1108" xr:uid="{9262C835-7F20-4F15-8F1E-274E56531949}"/>
    <cellStyle name="Comma 19 6" xfId="1109" xr:uid="{52D928AA-CCB8-494D-846A-FD52FC03DF8E}"/>
    <cellStyle name="Comma 2" xfId="12" xr:uid="{00000000-0005-0000-0000-000005000000}"/>
    <cellStyle name="Comma 2 10" xfId="1110" xr:uid="{9BBE122B-9089-402D-91F6-6A6464473BDC}"/>
    <cellStyle name="Comma 2 10 2" xfId="1111" xr:uid="{4E34CE7F-C996-41E9-A423-9DEB5BD0BA68}"/>
    <cellStyle name="Comma 2 10 3" xfId="1112" xr:uid="{E707298D-97D3-4551-9682-03C815B22651}"/>
    <cellStyle name="Comma 2 11" xfId="1113" xr:uid="{7A7446BD-4D54-485C-8061-FC734A6D9709}"/>
    <cellStyle name="Comma 2 11 5" xfId="1114" xr:uid="{6479CA0D-B0C8-4F74-A3A6-2A2D134FBCB7}"/>
    <cellStyle name="Comma 2 12" xfId="1115" xr:uid="{E2DBA3BC-1A0F-401F-AE43-F6DC142089D3}"/>
    <cellStyle name="Comma 2 12 2" xfId="1116" xr:uid="{57464A1F-2F82-42CD-B8A2-6FF80686D545}"/>
    <cellStyle name="Comma 2 13" xfId="1117" xr:uid="{B3E2C217-2154-4506-9AC8-BDDCD8E8CE3E}"/>
    <cellStyle name="Comma 2 14" xfId="1118" xr:uid="{0AE602CB-07A1-4777-A07D-97B31E46790C}"/>
    <cellStyle name="Comma 2 2" xfId="26" xr:uid="{00000000-0005-0000-0000-000006000000}"/>
    <cellStyle name="Comma 2 2 10" xfId="1119" xr:uid="{A3ACD25E-DE0F-4DEA-BF19-70E931D4DC11}"/>
    <cellStyle name="Comma 2 2 10 2" xfId="1120" xr:uid="{54CC70BA-D064-4530-AB28-462793852CBA}"/>
    <cellStyle name="Comma 2 2 10 2 2" xfId="1121" xr:uid="{21A54922-5F32-4E4F-ADE7-12E902D74B6D}"/>
    <cellStyle name="Comma 2 2 10 3" xfId="1122" xr:uid="{6229A4E9-EBED-4280-AE45-439536D87A78}"/>
    <cellStyle name="Comma 2 2 10 3 2" xfId="1123" xr:uid="{8447240F-2F78-4FD4-A259-AEF4E0D655AC}"/>
    <cellStyle name="Comma 2 2 10 3 9" xfId="1124" xr:uid="{E680B1D7-7C38-41FE-A2D2-E9BF98182869}"/>
    <cellStyle name="Comma 2 2 10 4" xfId="1125" xr:uid="{F9A6AF2C-C0A8-46EA-AFA2-400AEAFD4EE6}"/>
    <cellStyle name="Comma 2 2 10 7" xfId="1126" xr:uid="{7960A834-775F-4594-943B-5918CC81AEFE}"/>
    <cellStyle name="Comma 2 2 10 9" xfId="1127" xr:uid="{D6B12356-02B3-45D7-A7E8-4C1A61D19B6E}"/>
    <cellStyle name="Comma 2 2 11" xfId="1128" xr:uid="{540AF243-7B26-4A0C-AC74-BDA9C804C791}"/>
    <cellStyle name="Comma 2 2 12" xfId="1129" xr:uid="{441C30C5-EDAB-430D-AC9A-8B836EB76A1B}"/>
    <cellStyle name="Comma 2 2 13" xfId="1130" xr:uid="{3F6720FD-201F-4844-9BF1-88B151F132F2}"/>
    <cellStyle name="Comma 2 2 14" xfId="1131" xr:uid="{B3B155DC-3ED6-49A9-86FB-4584A122D7D5}"/>
    <cellStyle name="Comma 2 2 2" xfId="1132" xr:uid="{75C19200-0A45-4EA9-885B-21F404F8A5BA}"/>
    <cellStyle name="Comma 2 2 2 10" xfId="1133" xr:uid="{81DF3933-E274-4482-90BE-90040E1CB567}"/>
    <cellStyle name="Comma 2 2 2 11" xfId="1134" xr:uid="{10708116-377E-4CC5-A444-45D8F3C0A80C}"/>
    <cellStyle name="Comma 2 2 2 12" xfId="1135" xr:uid="{1A5A297D-6AC1-468B-9657-E20A6D216537}"/>
    <cellStyle name="Comma 2 2 2 13" xfId="1136" xr:uid="{2D4B838A-C448-4D27-B4C4-8828C1789FA1}"/>
    <cellStyle name="Comma 2 2 2 15" xfId="1137" xr:uid="{D8738079-179B-4148-AEE6-3C93CE62B55B}"/>
    <cellStyle name="Comma 2 2 2 16" xfId="1138" xr:uid="{9257F628-10EA-4BD7-ADA2-7C1DE41F1FB9}"/>
    <cellStyle name="Comma 2 2 2 2" xfId="1139" xr:uid="{F5646151-6910-4729-A53B-329A6A01820D}"/>
    <cellStyle name="Comma 2 2 2 2 2" xfId="1140" xr:uid="{55B71FE0-E168-45EA-B5EB-4E49FECD6C39}"/>
    <cellStyle name="Comma 2 2 2 2 2 2" xfId="1141" xr:uid="{519FAD05-FD7F-4AEC-97C3-612B4DBD6E3B}"/>
    <cellStyle name="Comma 2 2 2 2 2 2 2" xfId="1142" xr:uid="{F1080D20-2FE3-4683-81C2-76DC5747EACA}"/>
    <cellStyle name="Comma 2 2 2 2 2 3" xfId="1143" xr:uid="{CCD400FE-6B1A-4CA6-AA67-0E052FD800EC}"/>
    <cellStyle name="Comma 2 2 2 2 2 4" xfId="1144" xr:uid="{8D973742-D47F-46F8-8368-46E2A81B0598}"/>
    <cellStyle name="Comma 2 2 2 2 2 5" xfId="1145" xr:uid="{4FA823FD-00A5-4E45-9E0B-25F37DD18B4A}"/>
    <cellStyle name="Comma 2 2 2 2 3" xfId="1146" xr:uid="{8EF66661-283A-429F-B25A-41BCFC0DF812}"/>
    <cellStyle name="Comma 2 2 2 2 3 2" xfId="1147" xr:uid="{5D9C2F46-BC38-4391-8623-0FE5A98801CA}"/>
    <cellStyle name="Comma 2 2 2 2 4" xfId="1148" xr:uid="{50F60772-7B6B-4536-A451-FA7FA2290F3A}"/>
    <cellStyle name="Comma 2 2 2 2 4 2" xfId="1149" xr:uid="{B8FEA374-FFE9-468B-98C1-51AD4C9DB59B}"/>
    <cellStyle name="Comma 2 2 2 2 5" xfId="1150" xr:uid="{0950AC24-144A-4A33-9457-1DAAB67798B2}"/>
    <cellStyle name="Comma 2 2 2 2 5 2" xfId="1151" xr:uid="{3E19065E-3621-443B-BEB1-98144A736126}"/>
    <cellStyle name="Comma 2 2 2 2 6" xfId="1152" xr:uid="{FFE527DC-EE31-4C10-BFFA-802EBCC6CA5C}"/>
    <cellStyle name="Comma 2 2 2 2 7" xfId="1153" xr:uid="{52378938-931B-4CE3-9F01-3D43F6FA740F}"/>
    <cellStyle name="Comma 2 2 2 2 8" xfId="1154" xr:uid="{F0034C1C-7880-42DB-AFCC-441F29192BCD}"/>
    <cellStyle name="Comma 2 2 2 3" xfId="1155" xr:uid="{139450CB-5928-4796-958F-DDB9D3E1DA08}"/>
    <cellStyle name="Comma 2 2 2 3 2" xfId="1156" xr:uid="{73E25FF7-0BEC-4EF1-8C67-1233193FFDEB}"/>
    <cellStyle name="Comma 2 2 2 3 2 2" xfId="1157" xr:uid="{319244D2-42D8-4824-839A-904F1709F5C5}"/>
    <cellStyle name="Comma 2 2 2 3 2 3" xfId="1158" xr:uid="{1B827C61-E5AE-4C35-9331-7324E7AF7739}"/>
    <cellStyle name="Comma 2 2 2 3 3" xfId="1159" xr:uid="{45659BD4-6E6C-4EE2-9C9A-F5292D0151F5}"/>
    <cellStyle name="Comma 2 2 2 3 4" xfId="1160" xr:uid="{A89062EB-FD06-4D63-AD11-8909088142B3}"/>
    <cellStyle name="Comma 2 2 2 3 5" xfId="1161" xr:uid="{3DC78F9D-F7DF-490D-A4C9-A2509D0451F3}"/>
    <cellStyle name="Comma 2 2 2 3 6" xfId="1162" xr:uid="{38276BDC-20AC-4F44-9D51-7A521B2E1865}"/>
    <cellStyle name="Comma 2 2 2 4" xfId="1163" xr:uid="{8209F2CB-9109-4B14-921A-CBA71770088B}"/>
    <cellStyle name="Comma 2 2 2 4 2" xfId="1164" xr:uid="{4C6BEDF1-17F4-4979-A767-FA794C5DA45E}"/>
    <cellStyle name="Comma 2 2 2 4 2 2" xfId="1165" xr:uid="{A64F7921-5B85-455A-BD84-DAAF48B51E44}"/>
    <cellStyle name="Comma 2 2 2 4 3" xfId="1166" xr:uid="{6A17C66C-6D16-416D-B6DD-3EC237FF1398}"/>
    <cellStyle name="Comma 2 2 2 4 4" xfId="1167" xr:uid="{C79F21EC-1EA6-43C2-87FF-DF834C55903D}"/>
    <cellStyle name="Comma 2 2 2 4 5" xfId="1168" xr:uid="{E224DBA8-9DFB-406B-B4C1-D447058971B1}"/>
    <cellStyle name="Comma 2 2 2 4 6" xfId="1169" xr:uid="{15E7DE06-55A4-4945-9D70-E38C6B26B7AD}"/>
    <cellStyle name="Comma 2 2 2 5" xfId="1170" xr:uid="{0B6325BB-A174-436F-833A-943C072214A6}"/>
    <cellStyle name="Comma 2 2 2 5 2" xfId="1171" xr:uid="{2179804D-1332-49FB-8E91-B2340DCA12A1}"/>
    <cellStyle name="Comma 2 2 2 5 3" xfId="1172" xr:uid="{4102EB2C-3DAD-4E9C-AC2E-1FD367DF152D}"/>
    <cellStyle name="Comma 2 2 2 6" xfId="1173" xr:uid="{564AFDEC-10F6-4865-936F-E26851E3C5D5}"/>
    <cellStyle name="Comma 2 2 2 6 2" xfId="1174" xr:uid="{19EED866-D9A1-4698-B58B-7992E2510166}"/>
    <cellStyle name="Comma 2 2 2 7" xfId="1175" xr:uid="{0B7F52B9-3D6B-4A67-9BE6-548BEAA6A9EB}"/>
    <cellStyle name="Comma 2 2 2 7 2" xfId="1176" xr:uid="{2360984F-CA09-435A-A6DD-B6E2ED3710A5}"/>
    <cellStyle name="Comma 2 2 2 8" xfId="1177" xr:uid="{79F27BEE-9847-4D8A-9E74-7CE53A0579B0}"/>
    <cellStyle name="Comma 2 2 2 9" xfId="1178" xr:uid="{D2B64522-0549-4E86-B76E-ABB7D8C04854}"/>
    <cellStyle name="Comma 2 2 3" xfId="1179" xr:uid="{76E1CFAD-1214-4917-8A1D-D0D07ADA55B3}"/>
    <cellStyle name="Comma 2 2 3 2" xfId="1180" xr:uid="{B49BCA1E-904A-49D1-B482-27489806B408}"/>
    <cellStyle name="Comma 2 2 3 2 2" xfId="1181" xr:uid="{D8C070BE-3AF7-4675-AE38-9B175B61DB7C}"/>
    <cellStyle name="Comma 2 2 3 2 2 2" xfId="1182" xr:uid="{68FBD527-42C1-46FD-A3DC-E22D54CF3724}"/>
    <cellStyle name="Comma 2 2 3 2 3" xfId="1183" xr:uid="{D8C32055-D575-45F6-B504-537E968133A6}"/>
    <cellStyle name="Comma 2 2 3 2 4" xfId="1184" xr:uid="{EAAD08FE-5B15-41FE-B7B3-4836E6A1B8BE}"/>
    <cellStyle name="Comma 2 2 3 3" xfId="1185" xr:uid="{680AFDFD-5B6D-4A46-91C8-CF0530F50B5A}"/>
    <cellStyle name="Comma 2 2 3 4" xfId="1186" xr:uid="{34553328-783A-449F-8005-9A95D80F5DC2}"/>
    <cellStyle name="Comma 2 2 3 4 2" xfId="1187" xr:uid="{93020C15-BF49-4494-BFFF-DF8268FC99EF}"/>
    <cellStyle name="Comma 2 2 3 5" xfId="1188" xr:uid="{0B427E39-816C-4B55-A91B-87771CDF5CE3}"/>
    <cellStyle name="Comma 2 2 3 5 2" xfId="1189" xr:uid="{2F656F40-44EB-436F-9A34-B00C1E9B90A6}"/>
    <cellStyle name="Comma 2 2 4" xfId="1190" xr:uid="{E7232628-E8A9-4106-8673-5285B4F2AF8E}"/>
    <cellStyle name="Comma 2 2 4 2" xfId="1191" xr:uid="{6A4FED3E-A276-4A3D-AC80-313B6B5438FC}"/>
    <cellStyle name="Comma 2 2 4 2 2" xfId="1192" xr:uid="{197845DF-6105-44A4-97B9-5B2639882BFA}"/>
    <cellStyle name="Comma 2 2 4 2 3" xfId="1193" xr:uid="{96675F43-5844-45CA-A3B6-95D10AC74195}"/>
    <cellStyle name="Comma 2 2 4 3" xfId="1194" xr:uid="{1BDA9B1E-90AC-406A-ADF3-67DB878D1161}"/>
    <cellStyle name="Comma 2 2 4 3 2" xfId="1195" xr:uid="{6BCE990F-25EE-44B5-8F8A-AA0521C892C5}"/>
    <cellStyle name="Comma 2 2 4 4" xfId="1196" xr:uid="{2B011E32-BC63-42E4-B2A0-B9229CA91928}"/>
    <cellStyle name="Comma 2 2 4 5" xfId="1197" xr:uid="{A65CC4ED-93C1-4E79-BEE9-BB0A69521D4B}"/>
    <cellStyle name="Comma 2 2 5" xfId="1198" xr:uid="{CC9A9150-614B-4963-A478-AF02DFDE0704}"/>
    <cellStyle name="Comma 2 2 5 2" xfId="1199" xr:uid="{46C488EA-85D0-4A60-8974-6B70DED2C453}"/>
    <cellStyle name="Comma 2 2 5 2 2" xfId="1200" xr:uid="{D3BE9A08-8F05-4AED-88AB-4D1B61D2A672}"/>
    <cellStyle name="Comma 2 2 5 2 3" xfId="1201" xr:uid="{5C986633-8FC4-414E-8D2F-8E4CF90B4AD4}"/>
    <cellStyle name="Comma 2 2 5 3" xfId="1202" xr:uid="{0474F76B-727A-4903-BC44-10560139A40A}"/>
    <cellStyle name="Comma 2 2 5 4" xfId="1203" xr:uid="{D134DB1D-B60D-4822-BE67-D914D71D646E}"/>
    <cellStyle name="Comma 2 2 6" xfId="1204" xr:uid="{71F8F4FC-5484-4019-9346-26BAA9C28FBD}"/>
    <cellStyle name="Comma 2 2 6 2" xfId="1205" xr:uid="{803A65A7-8257-497E-847D-D4CF9D6CA4D2}"/>
    <cellStyle name="Comma 2 2 6 2 2" xfId="1206" xr:uid="{9494C876-E75C-47B4-AC7E-F5AA062F6622}"/>
    <cellStyle name="Comma 2 2 6 3" xfId="1207" xr:uid="{55BFB03C-3802-49A3-9F57-B0B937103ED2}"/>
    <cellStyle name="Comma 2 2 6 4" xfId="1208" xr:uid="{9A1430A5-F70F-4BB0-A83D-80145C1727E3}"/>
    <cellStyle name="Comma 2 2 60" xfId="1209" xr:uid="{D6256FE6-9001-4B56-AFB9-2ABF94E4270F}"/>
    <cellStyle name="Comma 2 2 7" xfId="1210" xr:uid="{6AC317D2-0DE6-4003-B72C-1134133D44BE}"/>
    <cellStyle name="Comma 2 2 7 2" xfId="1211" xr:uid="{9971B791-46DF-48BB-86D3-1C6088CB287F}"/>
    <cellStyle name="Comma 2 2 7 2 2" xfId="1212" xr:uid="{7ADE363B-AD10-468E-B2A5-1F0D2F831080}"/>
    <cellStyle name="Comma 2 2 7 3" xfId="1213" xr:uid="{156BF5D3-18A4-42B9-B4F2-7DFB4A772DCA}"/>
    <cellStyle name="Comma 2 2 8" xfId="1214" xr:uid="{4E9038FF-1791-4576-86E7-48D8352DC5FD}"/>
    <cellStyle name="Comma 2 2 8 2" xfId="1215" xr:uid="{0D58ABB9-E3BF-46CE-B3EB-664930AFECD6}"/>
    <cellStyle name="Comma 2 2 8 2 2" xfId="1216" xr:uid="{71EACFAE-7B3F-4AD1-AD1E-25C637A1CC84}"/>
    <cellStyle name="Comma 2 2 8 3" xfId="1217" xr:uid="{3997FC03-DC44-45E6-96A8-9B1AA5DD1FB9}"/>
    <cellStyle name="Comma 2 2 9" xfId="1218" xr:uid="{4926342E-C3EB-42E4-A02D-A62E8AA502DC}"/>
    <cellStyle name="Comma 2 2 9 2" xfId="1219" xr:uid="{66731C9C-A772-4295-B907-07F1F2DAEDB3}"/>
    <cellStyle name="Comma 2 3" xfId="1220" xr:uid="{22A1758F-47D5-4D65-8F06-17093F8B7C50}"/>
    <cellStyle name="Comma 2 3 2" xfId="1221" xr:uid="{357EF6F8-4AA0-4854-A56F-9A857C10DDBD}"/>
    <cellStyle name="Comma 2 3 2 2" xfId="1222" xr:uid="{CA37C920-451C-4613-A11C-8D9A2CC5CB26}"/>
    <cellStyle name="Comma 2 3 2 2 2" xfId="1223" xr:uid="{B64DAA48-5FA1-42E9-9186-60A147F33F4C}"/>
    <cellStyle name="Comma 2 3 2 2 3" xfId="1224" xr:uid="{34C8B647-6253-4BF0-AEF1-D4DB146D804A}"/>
    <cellStyle name="Comma 2 3 2 2 3 2" xfId="1225" xr:uid="{567849F3-D9F2-45A6-AB96-B15DFA246343}"/>
    <cellStyle name="Comma 2 3 2 2 3 2 2" xfId="1226" xr:uid="{5AF14286-2204-4C43-8EC7-6C9AC5CF9F93}"/>
    <cellStyle name="Comma 2 3 2 2 3 2 2 2" xfId="1227" xr:uid="{998F51B9-3E7C-4DE5-A6F9-4ADC7648C78C}"/>
    <cellStyle name="Comma 2 3 2 2 3 2 3" xfId="1228" xr:uid="{E925512F-0DD8-48B5-906B-876BCE35D646}"/>
    <cellStyle name="Comma 2 3 2 2 3 3" xfId="1229" xr:uid="{2E279A78-E1A5-4B95-BDF8-4054B5A9B46F}"/>
    <cellStyle name="Comma 2 3 2 2 4" xfId="1230" xr:uid="{F23324CC-681E-4962-BF40-E6D3EC10D4D7}"/>
    <cellStyle name="Comma 2 3 2 2 5" xfId="1231" xr:uid="{405D659B-7B0F-4102-B270-C155A42F28F2}"/>
    <cellStyle name="Comma 2 3 2 3" xfId="1232" xr:uid="{DFD58A51-F396-4252-A54F-46707DDDF6EE}"/>
    <cellStyle name="Comma 2 3 2 3 2" xfId="1233" xr:uid="{B6CECBC2-1AFC-4BEE-99C7-139E18C7073C}"/>
    <cellStyle name="Comma 2 3 2 4" xfId="1234" xr:uid="{910BA1A1-D51F-41DD-86FE-ADA821BFD172}"/>
    <cellStyle name="Comma 2 3 3" xfId="1235" xr:uid="{39BAA444-8D9E-4C98-965D-570099978EF0}"/>
    <cellStyle name="Comma 2 3 3 2" xfId="1236" xr:uid="{08BCCD67-44AE-4726-9F82-506557475523}"/>
    <cellStyle name="Comma 2 3 3 2 2" xfId="1237" xr:uid="{E346242F-6E5C-430B-88E8-658E8F2C38D9}"/>
    <cellStyle name="Comma 2 3 3 3" xfId="1238" xr:uid="{EB2354D3-D3E9-4BE5-B055-45B3840CB5A8}"/>
    <cellStyle name="Comma 2 3 3 3 2" xfId="1239" xr:uid="{EF59BE99-B8E4-45AF-994C-07EE0CF4437D}"/>
    <cellStyle name="Comma 2 3 3 3 3" xfId="1240" xr:uid="{D295FD3A-07B1-4474-A1F9-E14AC117A5E8}"/>
    <cellStyle name="Comma 2 3 3 4" xfId="1241" xr:uid="{E22BB484-5AEF-4F18-A2DB-25309EFCB6D0}"/>
    <cellStyle name="Comma 2 3 4" xfId="1242" xr:uid="{F717FAC2-BE5F-4C07-ACAB-5BF95492FE00}"/>
    <cellStyle name="Comma 2 3 4 2" xfId="1243" xr:uid="{8BAA1670-A8A1-4FE2-A253-DCCAA38C6249}"/>
    <cellStyle name="Comma 2 3 4 2 2" xfId="1244" xr:uid="{FCFE4AD8-5907-4635-B11A-0F07AFF993BC}"/>
    <cellStyle name="Comma 2 3 4 3" xfId="1245" xr:uid="{FCE00554-A81F-4DE4-A9A6-02DAA6D11012}"/>
    <cellStyle name="Comma 2 3 4 4" xfId="1246" xr:uid="{2C1944B3-914C-4468-8FC5-6D9DEAA90034}"/>
    <cellStyle name="Comma 2 3 4 5" xfId="1247" xr:uid="{38DC8749-3968-4A79-83BF-DEA36AF6FFE8}"/>
    <cellStyle name="Comma 2 3 5" xfId="1248" xr:uid="{FC99FC48-202C-461E-9602-64237CCD03FF}"/>
    <cellStyle name="Comma 2 3 5 2" xfId="1249" xr:uid="{BF01C91F-EB99-46F9-973F-19BD5B535340}"/>
    <cellStyle name="Comma 2 3 5 2 2" xfId="1250" xr:uid="{50A2A001-D51D-407C-8C93-696461C777BA}"/>
    <cellStyle name="Comma 2 3 6" xfId="1251" xr:uid="{C14D639F-068E-4892-A4AC-B9BE4E7D5C6D}"/>
    <cellStyle name="Comma 2 3 6 2" xfId="1252" xr:uid="{6D718746-96D4-47F1-89D2-711C7A669F36}"/>
    <cellStyle name="Comma 2 3 7" xfId="1253" xr:uid="{85257145-6F07-419C-8EA9-F2F4F42A8847}"/>
    <cellStyle name="Comma 2 3 7 2" xfId="1254" xr:uid="{24E19F16-04B7-46DB-9E9E-1275F7681058}"/>
    <cellStyle name="Comma 2 3 8" xfId="1255" xr:uid="{8B4E0EE7-752C-43CC-93E8-D90A95DE9FBD}"/>
    <cellStyle name="Comma 2 3 8 2" xfId="1256" xr:uid="{1170C072-64C8-42C8-A28A-1D17CCFB6A30}"/>
    <cellStyle name="Comma 2 3 9" xfId="1257" xr:uid="{DBAAC4BE-E054-46A4-AB82-8F977A7A97FE}"/>
    <cellStyle name="Comma 2 4" xfId="1258" xr:uid="{0C3A3B4A-43C5-4BB1-BB98-3E0D566744BD}"/>
    <cellStyle name="Comma 2 4 2" xfId="1259" xr:uid="{D7937310-0537-49E8-9B10-8DEA514DE9D5}"/>
    <cellStyle name="Comma 2 4 2 2" xfId="1260" xr:uid="{FCA67D04-053F-47F5-8B93-0174E09378F3}"/>
    <cellStyle name="Comma 2 4 2 2 2" xfId="1261" xr:uid="{EBF599CF-BB0E-4170-A8E8-E9CA53B5BB79}"/>
    <cellStyle name="Comma 2 4 2 3" xfId="1262" xr:uid="{BD190EF9-0BAE-487D-A737-7A8156735C35}"/>
    <cellStyle name="Comma 2 4 2 4" xfId="1263" xr:uid="{66ECA2FF-9701-460B-A148-FC896FD3129A}"/>
    <cellStyle name="Comma 2 4 3" xfId="1264" xr:uid="{DA89BD33-FFF8-445A-92CA-A097C90FF543}"/>
    <cellStyle name="Comma 2 4 3 2" xfId="1265" xr:uid="{CF26A65A-7622-442B-9604-32695993D98D}"/>
    <cellStyle name="Comma 2 4 3 2 2 2" xfId="1266" xr:uid="{11023A62-B76C-4AA6-A81B-1888F8AE3F27}"/>
    <cellStyle name="Comma 2 4 3 3" xfId="1267" xr:uid="{40FE9992-FB68-476D-ABD6-1E90A02E9964}"/>
    <cellStyle name="Comma 2 4 3 4" xfId="1268" xr:uid="{3F8F8247-0B20-4D3E-A4C4-EB968C731FDE}"/>
    <cellStyle name="Comma 2 4 4" xfId="1269" xr:uid="{2ABE21A2-EBFD-41EC-AF3B-DBA2157FB93F}"/>
    <cellStyle name="Comma 2 4 4 2" xfId="1270" xr:uid="{4A9C4375-FE94-48DE-A071-F832DD4CC237}"/>
    <cellStyle name="Comma 2 4 4 3" xfId="1271" xr:uid="{0693FDE0-28D5-43C3-804D-B45FD869C44D}"/>
    <cellStyle name="Comma 2 4 5" xfId="1272" xr:uid="{EB8699E2-78E6-4F94-BB5A-BFFDFC3FF980}"/>
    <cellStyle name="Comma 2 5" xfId="1273" xr:uid="{EF839761-7E1E-46FE-90E4-839D856F1CDE}"/>
    <cellStyle name="Comma 2 5 2" xfId="1274" xr:uid="{10C59ADD-7035-47DA-884C-5CCFE1FB6EA7}"/>
    <cellStyle name="Comma 2 5 2 2" xfId="1275" xr:uid="{B5AC1F05-CEA0-400D-A819-B1D35FDC3E51}"/>
    <cellStyle name="Comma 2 5 2 2 2" xfId="1276" xr:uid="{33F5CB64-25B7-47C2-9E85-849A34E4F074}"/>
    <cellStyle name="Comma 2 5 2 3" xfId="1277" xr:uid="{C8FF36BA-EF1B-497E-B4CC-A34844CDDB45}"/>
    <cellStyle name="Comma 2 5 3" xfId="1278" xr:uid="{178AD499-7564-4BB6-90F2-345DE6B18C0A}"/>
    <cellStyle name="Comma 2 5 3 2" xfId="1279" xr:uid="{BE3E7C91-4CE3-4645-97D2-AE40F9A19E02}"/>
    <cellStyle name="Comma 2 5 4" xfId="1280" xr:uid="{193A0359-E45D-41CE-8C10-E611A12B6D4C}"/>
    <cellStyle name="Comma 2 5 4 2" xfId="1281" xr:uid="{E5DB14BF-0B86-40C1-94A1-C30C549A7911}"/>
    <cellStyle name="Comma 2 59 2" xfId="1282" xr:uid="{3399696D-BF64-4F17-A06B-1DEDE7C8AB83}"/>
    <cellStyle name="Comma 2 6" xfId="1283" xr:uid="{90C0E5A5-4048-4D38-B6DA-8947E675A817}"/>
    <cellStyle name="Comma 2 6 2" xfId="1284" xr:uid="{68FEF1C0-9877-4CEB-8E73-ABE0D407E067}"/>
    <cellStyle name="Comma 2 6 2 2" xfId="1285" xr:uid="{13C743EF-5C3F-4C65-A059-F0933E4C932A}"/>
    <cellStyle name="Comma 2 6 2 2 2" xfId="1286" xr:uid="{B5B74543-C2D6-433B-BFDD-8EEF73E5F132}"/>
    <cellStyle name="Comma 2 6 2 3" xfId="1287" xr:uid="{4656339A-0497-4C12-BA75-295B475E2C20}"/>
    <cellStyle name="Comma 2 6 2 5" xfId="1288" xr:uid="{E803F198-1D2E-4267-8EB7-036C7911666B}"/>
    <cellStyle name="Comma 2 6 3" xfId="1289" xr:uid="{146CDB07-B910-4F9C-934F-AD0AD0D6189F}"/>
    <cellStyle name="Comma 2 6 3 2" xfId="1290" xr:uid="{2C7EA271-5051-4B9B-B841-97C0EBCB9FD5}"/>
    <cellStyle name="Comma 2 6 4" xfId="1291" xr:uid="{C2BE0F73-4E7D-4F5B-A06A-9A0646499E04}"/>
    <cellStyle name="Comma 2 61 2 2" xfId="1292" xr:uid="{5678993F-54AF-4F7F-8194-0882B4CFE838}"/>
    <cellStyle name="Comma 2 7" xfId="1293" xr:uid="{968629DF-2883-4B5C-8CA4-AE7267831857}"/>
    <cellStyle name="Comma 2 7 2" xfId="1294" xr:uid="{CFC328F7-2B22-4550-B5C4-A7BEF31C61F4}"/>
    <cellStyle name="Comma 2 7 2 2" xfId="1295" xr:uid="{25C69472-9790-4CCD-91EC-EBC33622569F}"/>
    <cellStyle name="Comma 2 7 2 3" xfId="1296" xr:uid="{0EC84677-BFA6-47D6-99BE-AC6DBBD0AA1A}"/>
    <cellStyle name="Comma 2 7 3" xfId="1297" xr:uid="{772E9A26-EF59-4E2B-B6B8-E63A2BE6D12C}"/>
    <cellStyle name="Comma 2 7 4" xfId="1298" xr:uid="{1BED9746-0C7C-474D-9684-AB99210AD74F}"/>
    <cellStyle name="Comma 2 8" xfId="1299" xr:uid="{CFF9DFEF-5907-46E5-B69B-81B42CE0B37F}"/>
    <cellStyle name="Comma 2 8 2" xfId="1300" xr:uid="{DD8B4BBC-9B89-49ED-B41B-67964AC02DCC}"/>
    <cellStyle name="Comma 2 8 2 2" xfId="1301" xr:uid="{B68244FF-427F-4F1C-8DA4-3B34CD50ADE8}"/>
    <cellStyle name="Comma 2 8 3" xfId="1302" xr:uid="{2A7B7E3F-8C10-4A66-89B3-E090BFE34B16}"/>
    <cellStyle name="Comma 2 87 2" xfId="1303" xr:uid="{6732CCEF-3F09-41BC-86E9-E00F170D453C}"/>
    <cellStyle name="Comma 2 87 2 2" xfId="1304" xr:uid="{F7D15432-D22D-44AD-8366-5C96F9AE16C5}"/>
    <cellStyle name="Comma 2 87 2 3" xfId="1305" xr:uid="{E9FDFD9E-F439-4126-B043-8147E75C94E5}"/>
    <cellStyle name="Comma 2 9" xfId="1306" xr:uid="{27E6A10A-1CEC-4C7F-AB25-464313299169}"/>
    <cellStyle name="Comma 2 9 2" xfId="1307" xr:uid="{D3F02E03-7502-45C1-8588-13EB58D472FE}"/>
    <cellStyle name="Comma 2 9 2 2" xfId="1308" xr:uid="{EFD23EB5-3E71-49F4-8132-69F24E5B4CB2}"/>
    <cellStyle name="Comma 2 9 3" xfId="1309" xr:uid="{5E8F6A02-F68C-4C90-9409-332FC5B0D356}"/>
    <cellStyle name="Comma 20" xfId="1310" xr:uid="{44B96236-D468-4778-ADA2-16F1BF7A8A60}"/>
    <cellStyle name="Comma 20 2" xfId="1311" xr:uid="{7E51005C-AC9B-48D1-A6FF-57EA3012A8AA}"/>
    <cellStyle name="Comma 21" xfId="38" xr:uid="{00000000-0005-0000-0000-000007000000}"/>
    <cellStyle name="Comma 21 2" xfId="1312" xr:uid="{1B134367-EE17-46C5-AE16-D91AA65F30C5}"/>
    <cellStyle name="Comma 21 3" xfId="1313" xr:uid="{4EF13B93-7C23-448A-AE28-C6481B9CF732}"/>
    <cellStyle name="Comma 21 4" xfId="1314" xr:uid="{C49055F3-5DA3-4C3A-B94D-37BCA3354EA4}"/>
    <cellStyle name="Comma 21 5" xfId="1315" xr:uid="{B5FF09A8-E9BB-4635-8A82-DBA0A93013C9}"/>
    <cellStyle name="Comma 22" xfId="1316" xr:uid="{B21E43A4-8E67-4C15-B54E-74D15D4FAC48}"/>
    <cellStyle name="Comma 22 4" xfId="1317" xr:uid="{034022ED-CEAB-4133-A058-0059397D1ADD}"/>
    <cellStyle name="Comma 23" xfId="1318" xr:uid="{24B0A1B8-89F7-4FE4-A1FF-B6E676AF5915}"/>
    <cellStyle name="Comma 24" xfId="1319" xr:uid="{3A16269A-42EB-43C1-B034-86C4421AB1A0}"/>
    <cellStyle name="Comma 25" xfId="1320" xr:uid="{4A2C1D84-93D3-49BB-956C-D1C7318784A1}"/>
    <cellStyle name="Comma 25 2" xfId="1321" xr:uid="{022C1161-5534-4AA1-A791-99CA8C989592}"/>
    <cellStyle name="Comma 26" xfId="37" xr:uid="{00000000-0005-0000-0000-000008000000}"/>
    <cellStyle name="Comma 26 2" xfId="1322" xr:uid="{22FAF482-BD04-4FEF-A99D-52DA654192AF}"/>
    <cellStyle name="Comma 26 2 2" xfId="1323" xr:uid="{87960A27-1E43-4991-9C12-B5EF5BCE1500}"/>
    <cellStyle name="Comma 26 3" xfId="1324" xr:uid="{0DD3BCF2-E7C1-4C42-A76D-4893EBF565FF}"/>
    <cellStyle name="Comma 27" xfId="39" xr:uid="{00000000-0005-0000-0000-000009000000}"/>
    <cellStyle name="Comma 27 2" xfId="1325" xr:uid="{DC1A86C6-B5BD-4805-9D42-6F628C07FF16}"/>
    <cellStyle name="Comma 28" xfId="1326" xr:uid="{9477C18B-4CD1-4930-8060-35FF1006C051}"/>
    <cellStyle name="Comma 29" xfId="1327" xr:uid="{0B0DB6D3-36E3-43AA-AA82-D896447B3EE5}"/>
    <cellStyle name="Comma 29 2" xfId="1328" xr:uid="{A7C8A4E0-F319-41BF-9F19-5068D14A4BB0}"/>
    <cellStyle name="Comma 29 2 2" xfId="1329" xr:uid="{92F719D1-DD2B-4340-9DFC-F38F817B03E8}"/>
    <cellStyle name="Comma 29 3" xfId="1330" xr:uid="{BD900E1D-E1DF-4DE4-83FB-F256645A5035}"/>
    <cellStyle name="Comma 3" xfId="4" xr:uid="{00000000-0005-0000-0000-00000A000000}"/>
    <cellStyle name="Comma 3 10" xfId="1331" xr:uid="{5995C7C8-E0A6-4D6B-833A-FCD8999D2C25}"/>
    <cellStyle name="Comma 3 10 2" xfId="1332" xr:uid="{0F20C4C6-CCE3-4E9D-89D3-CAEC75718BE9}"/>
    <cellStyle name="Comma 3 11" xfId="1333" xr:uid="{A505B8C9-F688-427F-8A69-89CF3480E68C}"/>
    <cellStyle name="Comma 3 11 2" xfId="1334" xr:uid="{DF59676A-B31A-4DA4-9FCA-842F71EB4607}"/>
    <cellStyle name="Comma 3 11 2 2" xfId="1335" xr:uid="{16A86CFE-80A2-4E21-9381-DEA00BD28EF3}"/>
    <cellStyle name="Comma 3 11 3" xfId="1336" xr:uid="{C91B3BBC-726F-4D43-B2D0-3AEA4FD0D869}"/>
    <cellStyle name="Comma 3 11 4" xfId="1337" xr:uid="{F1577D7F-16B9-4C34-A961-57062AB1D4B5}"/>
    <cellStyle name="Comma 3 12" xfId="1338" xr:uid="{2DBED628-564F-4455-8E20-258CEFA5280A}"/>
    <cellStyle name="Comma 3 13" xfId="1339" xr:uid="{385B82B6-F5D5-4597-AE89-B8334D5B2169}"/>
    <cellStyle name="Comma 3 14" xfId="1340" xr:uid="{039AA62D-C397-4B0C-857C-28E94099AE84}"/>
    <cellStyle name="Comma 3 15" xfId="1341" xr:uid="{772B1F60-B107-4316-B217-2F8A1D11EE81}"/>
    <cellStyle name="Comma 3 2" xfId="7" xr:uid="{00000000-0005-0000-0000-00000B000000}"/>
    <cellStyle name="Comma 3 2 2" xfId="19" xr:uid="{00000000-0005-0000-0000-00000C000000}"/>
    <cellStyle name="Comma 3 2 2 2" xfId="1342" xr:uid="{E281445F-12A4-4569-9CEF-176073E7E5D0}"/>
    <cellStyle name="Comma 3 2 2 2 2" xfId="1343" xr:uid="{D9316531-4E0C-443B-ACC6-5545EDE8CFF6}"/>
    <cellStyle name="Comma 3 2 2 2 3" xfId="1344" xr:uid="{35D984C3-706F-4832-A06B-362A66144C6D}"/>
    <cellStyle name="Comma 3 2 2 3" xfId="1345" xr:uid="{3D35A310-DC95-4CEC-BB29-546FE12BDAC6}"/>
    <cellStyle name="Comma 3 2 2 3 2" xfId="1346" xr:uid="{DCB6D51C-992A-4D85-BB1C-2D991F7C94AF}"/>
    <cellStyle name="Comma 3 2 2 3 3" xfId="1347" xr:uid="{51BFC2E9-D104-4EE3-A352-4E52E0961573}"/>
    <cellStyle name="Comma 3 2 2 4" xfId="1348" xr:uid="{F193647A-96F8-41C9-B3AF-F5ECC81CEC81}"/>
    <cellStyle name="Comma 3 2 2 4 2" xfId="1349" xr:uid="{3314504A-FF47-4E72-AAD9-1BE574D2C6A4}"/>
    <cellStyle name="Comma 3 2 2 4 3" xfId="1350" xr:uid="{F4DC0C3F-C8C9-4DD4-8807-C51ED7375389}"/>
    <cellStyle name="Comma 3 2 2 5" xfId="1351" xr:uid="{3CD9F571-B402-4B1D-87F4-28555251A1AA}"/>
    <cellStyle name="Comma 3 2 2 6" xfId="1352" xr:uid="{E052B46F-A3BE-453E-A9A9-E10FC0459364}"/>
    <cellStyle name="Comma 3 2 2 6 2" xfId="1353" xr:uid="{3D1DA7A2-943A-438B-88B2-4FB97224C6F2}"/>
    <cellStyle name="Comma 3 2 2 6 2 2" xfId="1354" xr:uid="{8E6E3DBD-4571-44FE-BE00-4BCE15C337B3}"/>
    <cellStyle name="Comma 3 2 2 6 3" xfId="1355" xr:uid="{6C2DCF66-944A-4015-A1AA-DE2764DD8E35}"/>
    <cellStyle name="Comma 3 2 2 7" xfId="1356" xr:uid="{982F57F1-4BAD-4F4A-AA8F-8FE79B5FCB22}"/>
    <cellStyle name="Comma 3 2 2 8" xfId="1357" xr:uid="{410E3A06-3CDA-48B2-B2C9-EA93E87D5827}"/>
    <cellStyle name="Comma 3 2 3" xfId="1358" xr:uid="{F99D8E89-465F-4C51-AE17-23C4C98E14CD}"/>
    <cellStyle name="Comma 3 2 3 2" xfId="1359" xr:uid="{36A98887-B88C-463B-9323-4D3F9979EE47}"/>
    <cellStyle name="Comma 3 2 3 2 2" xfId="1360" xr:uid="{4EDC3E09-4C56-4A95-B30A-4610E5782CA4}"/>
    <cellStyle name="Comma 3 2 3 2 2 2" xfId="1361" xr:uid="{A0985C6C-CBE1-4A8B-AE25-E3A30DD0A90C}"/>
    <cellStyle name="Comma 3 2 3 2 3" xfId="1362" xr:uid="{3377BAE1-2D31-4D47-8F27-0E3F98461F8A}"/>
    <cellStyle name="Comma 3 2 3 2 3 2" xfId="1363" xr:uid="{A32F55B6-A373-462C-A77B-A94DCA28459E}"/>
    <cellStyle name="Comma 3 2 3 2 4" xfId="1364" xr:uid="{16ECE563-C4B6-4BF7-B38B-7D4C047451FB}"/>
    <cellStyle name="Comma 3 2 3 3" xfId="1365" xr:uid="{F03AEFD1-660C-4633-A6D1-5BB972DC71EC}"/>
    <cellStyle name="Comma 3 2 3 3 2" xfId="1366" xr:uid="{2B4FF2D6-2737-40ED-9426-765AD1239ADB}"/>
    <cellStyle name="Comma 3 2 3 3 3" xfId="1367" xr:uid="{D1A1C960-1E79-452B-B8EA-83EF84424921}"/>
    <cellStyle name="Comma 3 2 3 4" xfId="1368" xr:uid="{3A73C3F9-5577-4597-938D-4D2872E68C60}"/>
    <cellStyle name="Comma 3 2 3 4 2" xfId="1369" xr:uid="{EAA8723A-02C1-47DE-B2D9-1243DE2855F9}"/>
    <cellStyle name="Comma 3 2 3 5" xfId="1370" xr:uid="{7626759B-FF5E-42B7-AFD5-FD59829DB5B0}"/>
    <cellStyle name="Comma 3 2 3 6" xfId="1371" xr:uid="{58D9C4ED-2F1B-4D08-AC21-5B2931936A30}"/>
    <cellStyle name="Comma 3 2 4" xfId="1372" xr:uid="{E0A766F9-F214-4F4A-AB63-520F34C585A7}"/>
    <cellStyle name="Comma 3 2 4 2" xfId="1373" xr:uid="{303B0B08-82C2-4991-8309-66EFDB077C7A}"/>
    <cellStyle name="Comma 3 2 4 2 2" xfId="1374" xr:uid="{3FF8288B-A73A-4C6D-9350-C09F1BBF7578}"/>
    <cellStyle name="Comma 3 2 4 3" xfId="1375" xr:uid="{05F71B5F-D774-4545-AE6A-102AFA99AEFC}"/>
    <cellStyle name="Comma 3 2 4 3 2" xfId="1376" xr:uid="{A41DA3CC-37EF-4AB5-90CC-2D00CB90A9EC}"/>
    <cellStyle name="Comma 3 2 4 4" xfId="1377" xr:uid="{22226E6D-2052-4021-BD2B-644A17244E59}"/>
    <cellStyle name="Comma 3 2 5" xfId="36" xr:uid="{00000000-0005-0000-0000-00000D000000}"/>
    <cellStyle name="Comma 3 2 5 2" xfId="1378" xr:uid="{C3633142-3F62-4FE0-9B18-300009E36DFA}"/>
    <cellStyle name="Comma 3 2 5 2 2" xfId="1379" xr:uid="{9F8CE0AB-E832-48DF-B7F2-91E58E463388}"/>
    <cellStyle name="Comma 3 2 5 3" xfId="1380" xr:uid="{77E3D4D0-3CD5-4905-84F6-5B3FFFE81A80}"/>
    <cellStyle name="Comma 3 2 5 4" xfId="1381" xr:uid="{13F6F0E0-91ED-4A16-B401-2FFBDD8BDDFE}"/>
    <cellStyle name="Comma 3 2 6" xfId="1382" xr:uid="{4305EEEA-7FE0-4C76-8C71-2DAF33C1AE6F}"/>
    <cellStyle name="Comma 3 2 6 2" xfId="1383" xr:uid="{6F962369-208A-4DC4-B01E-D9C61A96B18B}"/>
    <cellStyle name="Comma 3 2 6 3" xfId="1384" xr:uid="{B2AE5125-E7E4-47AA-A54C-D1FA7251B811}"/>
    <cellStyle name="Comma 3 2 7" xfId="1385" xr:uid="{E2DBDB3F-E8D0-4422-B69C-BEA5723C3292}"/>
    <cellStyle name="Comma 3 2 7 2" xfId="1386" xr:uid="{9682FD21-482E-4935-8E77-C15370B2DA48}"/>
    <cellStyle name="Comma 3 2 7 3" xfId="1387" xr:uid="{02FC3512-3606-479E-B0C1-FD7E3D712930}"/>
    <cellStyle name="Comma 3 2 8" xfId="1388" xr:uid="{25FEF934-B2E8-4DDB-ACD0-69F65843609E}"/>
    <cellStyle name="Comma 3 2 8 2" xfId="1389" xr:uid="{2262D513-C557-4421-8D63-14994F732429}"/>
    <cellStyle name="Comma 3 2 8 3" xfId="1390" xr:uid="{53C825FB-4128-4398-8BDA-4E99965B23E1}"/>
    <cellStyle name="Comma 3 2 9" xfId="1391" xr:uid="{65E6F566-3062-4086-A07C-FAA9200DAC24}"/>
    <cellStyle name="Comma 3 3" xfId="11" xr:uid="{00000000-0005-0000-0000-00000E000000}"/>
    <cellStyle name="Comma 3 3 10" xfId="1392" xr:uid="{20E10AD7-A0C6-49FE-9A35-AA59FABE2DDF}"/>
    <cellStyle name="Comma 3 3 11" xfId="1393" xr:uid="{F706B8F7-9FD1-4EBD-923F-F85D367E27AE}"/>
    <cellStyle name="Comma 3 3 2" xfId="1394" xr:uid="{E3575F24-FFD0-4964-8A50-38957FA34FDB}"/>
    <cellStyle name="Comma 3 3 2 2" xfId="1395" xr:uid="{B8DA0DD3-E149-457A-A414-4943CF997AF0}"/>
    <cellStyle name="Comma 3 3 2 2 2" xfId="1396" xr:uid="{F87E8084-FC0F-47C2-9C18-77D20C580DC7}"/>
    <cellStyle name="Comma 3 3 2 3" xfId="1397" xr:uid="{93F312E6-5F30-473B-8299-8B818F58A9CB}"/>
    <cellStyle name="Comma 3 3 2 4" xfId="1398" xr:uid="{6205C563-E00A-4D66-B318-F6C09B1E00ED}"/>
    <cellStyle name="Comma 3 3 3" xfId="1399" xr:uid="{D6AFA104-B62D-46A1-BC58-49272A909C8A}"/>
    <cellStyle name="Comma 3 3 3 2" xfId="1400" xr:uid="{6E1F9EAB-ED85-4E8B-B0A9-5F70A85C6973}"/>
    <cellStyle name="Comma 3 3 3 3" xfId="1401" xr:uid="{34C61A36-F228-4C83-8C2B-86D67ED89547}"/>
    <cellStyle name="Comma 3 3 4" xfId="1402" xr:uid="{32BFD4AE-4B5F-42EB-8FD2-576E80BFBD56}"/>
    <cellStyle name="Comma 3 3 4 2" xfId="1403" xr:uid="{9DCF1FF3-F97C-490D-8482-12696DEB75DC}"/>
    <cellStyle name="Comma 3 3 4 3" xfId="1404" xr:uid="{2290AC61-B022-4CB5-A337-96D7D8AF9A07}"/>
    <cellStyle name="Comma 3 3 4 4" xfId="1405" xr:uid="{87BEE1A8-E1B8-442F-AD19-FDD34F535197}"/>
    <cellStyle name="Comma 3 3 5" xfId="1406" xr:uid="{BC0F292F-7D63-43E4-B516-FFDC6294D02F}"/>
    <cellStyle name="Comma 3 3 5 2" xfId="1407" xr:uid="{080F0541-9878-4C76-BFC1-563BAE8C92A5}"/>
    <cellStyle name="Comma 3 3 6" xfId="1408" xr:uid="{E68F0402-AAE1-40BA-BB55-81461186F35F}"/>
    <cellStyle name="Comma 3 3 6 2" xfId="1409" xr:uid="{4413DBC5-4427-4ADA-876D-7F425C260B27}"/>
    <cellStyle name="Comma 3 3 7" xfId="1410" xr:uid="{03238DB9-1DA0-442D-9CA9-23F20A4E0E0E}"/>
    <cellStyle name="Comma 3 3 8" xfId="1411" xr:uid="{94DBCC4D-7A94-4B24-A9A6-51874E6C9347}"/>
    <cellStyle name="Comma 3 3 9" xfId="1412" xr:uid="{D29223C7-86E1-42E5-B5C0-7B4EAA92709F}"/>
    <cellStyle name="Comma 3 4" xfId="1413" xr:uid="{22E7A347-5FA7-45A6-99A4-49192877B08A}"/>
    <cellStyle name="Comma 3 4 2" xfId="1414" xr:uid="{88A67C39-A488-4A86-BBDD-BEB6B9E6DEF4}"/>
    <cellStyle name="Comma 3 4 2 2" xfId="1415" xr:uid="{DE674232-42A7-4C8A-BF8C-0E0C337C4F5B}"/>
    <cellStyle name="Comma 3 4 2 2 2" xfId="1416" xr:uid="{C04FA54B-A5AA-4A22-B200-AB564EABAF79}"/>
    <cellStyle name="Comma 3 4 2 3" xfId="1417" xr:uid="{3DC1BA08-6727-4839-A265-1F102E652004}"/>
    <cellStyle name="Comma 3 4 3" xfId="1418" xr:uid="{BAACE585-4622-4B1B-BDDB-2443674040D4}"/>
    <cellStyle name="Comma 3 4 3 2" xfId="1419" xr:uid="{E28394F7-14A9-4661-BD23-D2085506FBCC}"/>
    <cellStyle name="Comma 3 4 3 2 2" xfId="1420" xr:uid="{ECFA6F69-1BAC-4C2C-B42E-6C703823BFE5}"/>
    <cellStyle name="Comma 3 4 3 3" xfId="1421" xr:uid="{93BA1C4C-20A2-4EE4-A61C-7D7531465D4F}"/>
    <cellStyle name="Comma 3 4 4" xfId="1422" xr:uid="{72209CA0-6A24-418D-B27F-BCD849156846}"/>
    <cellStyle name="Comma 3 4 4 2" xfId="1423" xr:uid="{B44248E6-5D5E-4015-B145-A795B904E5BE}"/>
    <cellStyle name="Comma 3 4 5" xfId="1424" xr:uid="{FC7AC985-267E-4158-A376-A85504EC69EA}"/>
    <cellStyle name="Comma 3 4 5 2" xfId="1425" xr:uid="{AED702EB-9954-4A39-852F-1878CAB184B9}"/>
    <cellStyle name="Comma 3 4 6" xfId="1426" xr:uid="{D88FA1CD-8256-4038-83B1-4FC543651AC1}"/>
    <cellStyle name="Comma 3 4 7" xfId="1427" xr:uid="{DA0A050C-460A-411C-8D67-08561397AD60}"/>
    <cellStyle name="Comma 3 5" xfId="35" xr:uid="{00000000-0005-0000-0000-00000F000000}"/>
    <cellStyle name="Comma 3 5 2" xfId="1428" xr:uid="{DFB10011-CB01-4C6A-B132-4EB8FCBFB7E4}"/>
    <cellStyle name="Comma 3 5 2 2" xfId="1429" xr:uid="{146EAD8A-BD56-46E3-ACEA-E6434CF207B5}"/>
    <cellStyle name="Comma 3 5 2 3" xfId="1430" xr:uid="{6FB70469-0BFD-4CED-947A-ECAFBAA21FD6}"/>
    <cellStyle name="Comma 3 5 3" xfId="1431" xr:uid="{D1C07718-7DCF-48D3-A442-DD35E5F67EBD}"/>
    <cellStyle name="Comma 3 5 3 2" xfId="1432" xr:uid="{0A32DDF1-86D7-4FB5-86FC-52EB69C325F2}"/>
    <cellStyle name="Comma 3 5 3 3" xfId="1433" xr:uid="{9FD508D0-5011-45F5-9295-22ADC4F1D781}"/>
    <cellStyle name="Comma 3 5 4" xfId="1434" xr:uid="{D2D61D12-257E-447B-8AB1-90623534B6B0}"/>
    <cellStyle name="Comma 3 5 5" xfId="1435" xr:uid="{41B6777D-E7C6-4CF9-82A8-04F75ADAC321}"/>
    <cellStyle name="Comma 3 5 5 2" xfId="1436" xr:uid="{2BF10716-E286-4C9D-98F7-09210959D859}"/>
    <cellStyle name="Comma 3 5 6" xfId="1437" xr:uid="{DB38B389-6BF4-4771-B1F7-17D583552173}"/>
    <cellStyle name="Comma 3 5 7" xfId="1438" xr:uid="{C39E7252-F3FB-41F1-A262-9E997846EF13}"/>
    <cellStyle name="Comma 3 6" xfId="1439" xr:uid="{B8A41167-950E-49E0-A2D8-D4CEB44CDD2C}"/>
    <cellStyle name="Comma 3 6 2" xfId="1440" xr:uid="{0422FCD2-5E1B-4C22-BE1D-B8D592C0B842}"/>
    <cellStyle name="Comma 3 6 2 2" xfId="1441" xr:uid="{E84C3DD5-50EE-4C6F-8270-A9908BE38918}"/>
    <cellStyle name="Comma 3 6 2 3" xfId="1442" xr:uid="{F353D70E-4206-4284-8DB4-6CB0B83A7949}"/>
    <cellStyle name="Comma 3 6 3" xfId="1443" xr:uid="{10ECBDA7-6053-4B55-8EAF-654835F54E9D}"/>
    <cellStyle name="Comma 3 6 3 2" xfId="1444" xr:uid="{9C8ED911-70D1-4246-ADE7-7A591FA56F46}"/>
    <cellStyle name="Comma 3 6 4" xfId="1445" xr:uid="{0F3AABA2-4678-4B10-BAEE-215ABE302C18}"/>
    <cellStyle name="Comma 3 7" xfId="1446" xr:uid="{E2BC7278-D4A7-45F6-BA6E-255D7CB227F5}"/>
    <cellStyle name="Comma 3 7 2" xfId="1447" xr:uid="{7B618078-E98D-48F6-B1E7-B206E1799783}"/>
    <cellStyle name="Comma 3 7 2 2" xfId="1448" xr:uid="{54E54313-5B24-4496-8A58-45B596F53D8B}"/>
    <cellStyle name="Comma 3 7 3" xfId="1449" xr:uid="{E0C02C7A-0C8D-41DF-9A95-AC919B891675}"/>
    <cellStyle name="Comma 3 7 4" xfId="1450" xr:uid="{EA700EFD-958F-4ADB-9B27-B1DACAF454DB}"/>
    <cellStyle name="Comma 3 8" xfId="1451" xr:uid="{0B5C5C78-9934-47D6-A9D3-318CE18D9097}"/>
    <cellStyle name="Comma 3 8 2" xfId="1452" xr:uid="{9CB20412-A02F-4B1A-A9C9-93EDA3FE7AB7}"/>
    <cellStyle name="Comma 3 8 2 2" xfId="1453" xr:uid="{472899A0-72AB-4849-9CF2-F1BBD711CE71}"/>
    <cellStyle name="Comma 3 8 3" xfId="1454" xr:uid="{64BAFBB9-B869-4747-84DD-393EB1B9DF3B}"/>
    <cellStyle name="Comma 3 8 4" xfId="1455" xr:uid="{941487A7-B3AC-44B8-943B-65DE81F0162D}"/>
    <cellStyle name="Comma 3 9" xfId="1456" xr:uid="{5D91B3E4-B774-4D77-AB91-73D91E35649F}"/>
    <cellStyle name="Comma 3 9 2" xfId="1457" xr:uid="{DD7ED8D5-E622-44F9-8B45-3D84F6136276}"/>
    <cellStyle name="Comma 3 9 3" xfId="1458" xr:uid="{1AA0D7C7-06EA-4EC4-B23C-FEA32625E220}"/>
    <cellStyle name="Comma 3 9 3 2" xfId="1459" xr:uid="{D58D6206-4AF4-4B57-BE3E-3CA18364E582}"/>
    <cellStyle name="Comma 3 9 3 2 2" xfId="1460" xr:uid="{B45539B6-740C-4421-8C3F-AB630B14303D}"/>
    <cellStyle name="Comma 3 9 3 3" xfId="1461" xr:uid="{85FDE9FC-C79A-42A9-8CCA-97D3FBF0B70D}"/>
    <cellStyle name="Comma 3 9 4" xfId="1462" xr:uid="{76D854A7-F2CF-417C-A47D-09E3FD20B9A0}"/>
    <cellStyle name="Comma 30" xfId="1463" xr:uid="{43577CF7-38EA-42B5-AF38-6C7DDCA630BF}"/>
    <cellStyle name="Comma 303" xfId="1464" xr:uid="{E56057E6-5445-4E70-B155-CC1B6442CA70}"/>
    <cellStyle name="Comma 303 2" xfId="1465" xr:uid="{8F826064-49D3-4F93-8C0E-7DC656F57851}"/>
    <cellStyle name="Comma 303 2 2" xfId="1466" xr:uid="{BF1264DD-5F45-465C-8601-7B5506B67B5C}"/>
    <cellStyle name="Comma 303 3" xfId="1467" xr:uid="{535D78F7-C974-434E-B378-133B2D8CAAC0}"/>
    <cellStyle name="Comma 303 4" xfId="1468" xr:uid="{CBB1ABCC-8E9A-4CB5-9AE4-0705F5651F48}"/>
    <cellStyle name="Comma 303 5" xfId="1469" xr:uid="{3A79E614-1331-41F1-B006-D6A74E23AF0D}"/>
    <cellStyle name="Comma 31" xfId="1470" xr:uid="{EA294E8A-F6C9-483B-823D-1648C1AC405B}"/>
    <cellStyle name="Comma 32" xfId="1471" xr:uid="{C15DB652-138E-428F-ADD2-3DB8B4F10F00}"/>
    <cellStyle name="Comma 33" xfId="1472" xr:uid="{268964CE-40F2-4BB9-B52B-8B144D9EBAEB}"/>
    <cellStyle name="Comma 33 2" xfId="1473" xr:uid="{0DEDAB25-3434-4C79-90E6-330F65797342}"/>
    <cellStyle name="Comma 34" xfId="1474" xr:uid="{EC10B401-81E5-4D84-A7B6-7D292E8626A5}"/>
    <cellStyle name="Comma 34 2" xfId="1475" xr:uid="{3190151C-BD13-43E6-90F0-2115A05D9078}"/>
    <cellStyle name="Comma 34 3" xfId="1476" xr:uid="{E55E29FF-092E-4C2D-B5D3-0A281446BA03}"/>
    <cellStyle name="Comma 35" xfId="1477" xr:uid="{11096848-ECBD-4E85-951E-E21BF34678DC}"/>
    <cellStyle name="Comma 36" xfId="1478" xr:uid="{8AD495F4-C016-48CF-8A06-5579CCBFD488}"/>
    <cellStyle name="Comma 36 2" xfId="1479" xr:uid="{9549BE18-6709-46D5-9FA7-128F6B260713}"/>
    <cellStyle name="Comma 38" xfId="1480" xr:uid="{3222636F-54CB-4E67-BCF5-EF1D4ECD0E56}"/>
    <cellStyle name="Comma 38 2" xfId="1481" xr:uid="{AE280D7A-E1AA-4400-973B-77AE14D37986}"/>
    <cellStyle name="Comma 39" xfId="1482" xr:uid="{0179C3F8-4A6F-4522-9F4D-817556EF7DBF}"/>
    <cellStyle name="Comma 39 2" xfId="1483" xr:uid="{1449E381-DE2B-42FA-B3CC-EB90407E4D35}"/>
    <cellStyle name="Comma 39 3" xfId="1484" xr:uid="{41A5C58F-07A6-4831-ADAC-7A46447852AD}"/>
    <cellStyle name="Comma 39 4" xfId="1485" xr:uid="{B6392B54-2887-4040-98A1-4BE0835E4215}"/>
    <cellStyle name="Comma 4" xfId="20" xr:uid="{00000000-0005-0000-0000-000010000000}"/>
    <cellStyle name="Comma 4 10" xfId="1486" xr:uid="{22C809F8-DB2B-4AD1-8AA7-610165000E4B}"/>
    <cellStyle name="Comma 4 10 2" xfId="1487" xr:uid="{39637C3B-6864-4E7E-9423-BB6B7D1631B6}"/>
    <cellStyle name="Comma 4 11" xfId="1488" xr:uid="{F26CE45B-F33C-4A68-A389-9F1C16622E96}"/>
    <cellStyle name="Comma 4 12" xfId="1489" xr:uid="{6D2391C0-B5EA-4489-81C6-6B4012E7C9FB}"/>
    <cellStyle name="Comma 4 13" xfId="1490" xr:uid="{68FF21B3-88ED-466B-80C9-C9937A300F5E}"/>
    <cellStyle name="Comma 4 14" xfId="1491" xr:uid="{B7EBE7AA-2C00-4EAF-B8F5-2403F232CE0D}"/>
    <cellStyle name="Comma 4 15" xfId="1492" xr:uid="{5428EE7C-2005-4145-9DDA-899216EB6397}"/>
    <cellStyle name="Comma 4 16" xfId="1493" xr:uid="{BA585B45-F3F4-4BEA-A19F-916DC5532C7C}"/>
    <cellStyle name="Comma 4 17" xfId="1494" xr:uid="{A5AA7CA2-A86A-445F-B43F-2FA513E1A00D}"/>
    <cellStyle name="Comma 4 18" xfId="1495" xr:uid="{191227EF-89C6-4056-82D7-3A78F1EFC4EC}"/>
    <cellStyle name="Comma 4 2" xfId="1496" xr:uid="{6C26DCC1-CFA9-4E82-9550-20F7A9EB05B2}"/>
    <cellStyle name="Comma 4 2 2" xfId="1497" xr:uid="{B1F7268E-96DE-467E-B99F-9EF5FABF6FE2}"/>
    <cellStyle name="Comma 4 2 2 2" xfId="22" xr:uid="{00000000-0005-0000-0000-000011000000}"/>
    <cellStyle name="Comma 4 2 2 2 2" xfId="1498" xr:uid="{97564A6A-4056-425B-AC7E-23FC72A68F0A}"/>
    <cellStyle name="Comma 4 2 2 2 3" xfId="1499" xr:uid="{8BC77728-26C1-491F-9EAA-81E9970C5B76}"/>
    <cellStyle name="Comma 4 2 2 2 4" xfId="1500" xr:uid="{82AACD36-F893-490A-A91E-66676EC7163A}"/>
    <cellStyle name="Comma 4 2 2 2 5" xfId="1501" xr:uid="{1A566489-F14C-4E80-9176-4981D14F9DA6}"/>
    <cellStyle name="Comma 4 2 2 2 6" xfId="1502" xr:uid="{711AC620-7CE1-452C-9642-1494F0899DF6}"/>
    <cellStyle name="Comma 4 2 2 3" xfId="1503" xr:uid="{161DF43D-EFC2-476A-8E9F-390D59B15E00}"/>
    <cellStyle name="Comma 4 2 2 3 2" xfId="1504" xr:uid="{4ED1E0C3-A6F8-4604-9312-7E9758C4FD8D}"/>
    <cellStyle name="Comma 4 2 2 4" xfId="1505" xr:uid="{4745CB47-6622-4320-8663-8A5FE19D2A34}"/>
    <cellStyle name="Comma 4 2 2 4 2" xfId="1506" xr:uid="{5B0F4C8D-0A20-4127-9693-7E63F9C21FCF}"/>
    <cellStyle name="Comma 4 2 2 5" xfId="1507" xr:uid="{F2C62091-97BC-402B-BB0A-9572311B9071}"/>
    <cellStyle name="Comma 4 2 2 6" xfId="1508" xr:uid="{31341D5C-BB00-4BF4-A097-F670591465E0}"/>
    <cellStyle name="Comma 4 2 2 7" xfId="1509" xr:uid="{3E56B3C6-DE91-43D5-B237-001441AD0DC7}"/>
    <cellStyle name="Comma 4 2 3" xfId="1510" xr:uid="{7641B519-4E47-4A9E-A1FD-04C23DFF6ADF}"/>
    <cellStyle name="Comma 4 2 3 2" xfId="1511" xr:uid="{B46B47DB-7AEB-45C4-B76C-010C9FC12173}"/>
    <cellStyle name="Comma 4 2 3 2 2" xfId="1512" xr:uid="{31CA7461-F260-491B-ABF8-A559E54B348E}"/>
    <cellStyle name="Comma 4 2 3 2 3" xfId="1513" xr:uid="{1053277A-0FF6-46F1-AF66-641071ACBA1E}"/>
    <cellStyle name="Comma 4 2 3 3" xfId="1514" xr:uid="{DAADD170-1C94-4054-AB8B-BE62ED49FCB5}"/>
    <cellStyle name="Comma 4 2 3 4" xfId="1515" xr:uid="{440A32AD-8D1C-4DE4-A5BE-C6F7D9DE1857}"/>
    <cellStyle name="Comma 4 2 3 5" xfId="1516" xr:uid="{7056C6DE-5995-4B14-B90A-59697F34A48E}"/>
    <cellStyle name="Comma 4 2 3 6" xfId="1517" xr:uid="{4826F307-13F7-4CC1-BAE5-BD6CEC9641F7}"/>
    <cellStyle name="Comma 4 2 4" xfId="1518" xr:uid="{8D99291D-4EE8-4B88-9382-439358A82244}"/>
    <cellStyle name="Comma 4 2 4 2" xfId="1519" xr:uid="{E54BB0EA-3050-48EA-BD9A-6CCED2DB2747}"/>
    <cellStyle name="Comma 4 2 4 3" xfId="1520" xr:uid="{865EF3D9-ADE6-4D59-91D9-E48A32112EF1}"/>
    <cellStyle name="Comma 4 2 4 4" xfId="1521" xr:uid="{6C207F43-6D03-45D1-ADF8-D008CDA4FCB4}"/>
    <cellStyle name="Comma 4 2 5" xfId="1522" xr:uid="{3C530F11-3CCE-4F6A-9247-CB025E6347BE}"/>
    <cellStyle name="Comma 4 2 6" xfId="1523" xr:uid="{A29E21D5-C479-42A2-9DDC-136D7D6AFD76}"/>
    <cellStyle name="Comma 4 2 7" xfId="1524" xr:uid="{EF400356-F82D-4B62-A3FD-FD700D6F62F4}"/>
    <cellStyle name="Comma 4 2 8" xfId="1525" xr:uid="{52453117-724C-4A46-937A-6A9A6BAC3A75}"/>
    <cellStyle name="Comma 4 3" xfId="1526" xr:uid="{0ECF28B4-1901-4EFD-9CC7-1CEAE908B445}"/>
    <cellStyle name="Comma 4 3 2" xfId="1527" xr:uid="{5A450E5D-C347-4471-A9C2-535E26B77648}"/>
    <cellStyle name="Comma 4 3 2 2" xfId="1528" xr:uid="{980281A5-9B7C-4F91-8948-0181419A6E46}"/>
    <cellStyle name="Comma 4 3 2 2 2" xfId="1529" xr:uid="{026A8905-35EB-4CAC-A13B-F7634D488565}"/>
    <cellStyle name="Comma 4 3 2 3" xfId="1530" xr:uid="{E1C4A2D3-B4A8-4373-BD5A-64DBF3B75335}"/>
    <cellStyle name="Comma 4 3 2 4" xfId="1531" xr:uid="{B703EB23-31EE-4788-BBC6-56084EABA26E}"/>
    <cellStyle name="Comma 4 3 2 5" xfId="1532" xr:uid="{9D98BCD4-7D1B-4BF7-84B6-20A3BC94EBAA}"/>
    <cellStyle name="Comma 4 3 3" xfId="1533" xr:uid="{0DC2125A-6125-4473-9F6C-25F733BDD974}"/>
    <cellStyle name="Comma 4 3 3 2" xfId="1534" xr:uid="{1D3174D2-2F38-4C61-805F-90363AE4F96C}"/>
    <cellStyle name="Comma 4 3 3 3" xfId="1535" xr:uid="{E8928D58-98E7-4F97-A57B-6E3D137090EC}"/>
    <cellStyle name="Comma 4 3 4" xfId="1536" xr:uid="{7E5ED649-6505-469E-A1FB-86679DD43281}"/>
    <cellStyle name="Comma 4 3 4 2" xfId="1537" xr:uid="{C74229E0-B8F9-4A0F-BB91-CB7B46BCE1D5}"/>
    <cellStyle name="Comma 4 3 5" xfId="1538" xr:uid="{599A0B55-816A-443D-826F-21B402D4A1AF}"/>
    <cellStyle name="Comma 4 3 5 2" xfId="1539" xr:uid="{E19272BA-47AA-4123-A3C8-8300B603B0D1}"/>
    <cellStyle name="Comma 4 3 6" xfId="1540" xr:uid="{39DA3492-CBEF-45AF-BB86-75C27DCDF5A5}"/>
    <cellStyle name="Comma 4 3 7" xfId="1541" xr:uid="{729E6096-35BF-4D5F-8DB8-56C697F94A4D}"/>
    <cellStyle name="Comma 4 4" xfId="33" xr:uid="{00000000-0005-0000-0000-000012000000}"/>
    <cellStyle name="Comma 4 4 2" xfId="1542" xr:uid="{9CD54C14-B343-426C-B03D-B3F7D13CA98A}"/>
    <cellStyle name="Comma 4 4 2 2" xfId="1543" xr:uid="{C1D472DD-06E6-4947-B360-54BDC166657D}"/>
    <cellStyle name="Comma 4 4 2 2 2" xfId="1544" xr:uid="{787DD65F-3AF0-453A-915A-B23EBD253E27}"/>
    <cellStyle name="Comma 4 4 2 3" xfId="1545" xr:uid="{63AF3DD9-41A7-4053-83A2-79117513A26E}"/>
    <cellStyle name="Comma 4 4 2 3 2" xfId="1546" xr:uid="{D32A773A-AFF3-408E-9AE3-37813E38E436}"/>
    <cellStyle name="Comma 4 4 2 4" xfId="1547" xr:uid="{AF109119-1C33-4126-9AB4-238D2302104D}"/>
    <cellStyle name="Comma 4 4 3" xfId="1548" xr:uid="{C1D66749-6BE9-4F1D-9DFE-2467B468B561}"/>
    <cellStyle name="Comma 4 4 3 2" xfId="1549" xr:uid="{2498FB63-3EEF-4F39-90FC-FF34C622584F}"/>
    <cellStyle name="Comma 4 4 4" xfId="1550" xr:uid="{8D0CF54D-8F26-408E-B54C-63FE2A578989}"/>
    <cellStyle name="Comma 4 4 4 2" xfId="1551" xr:uid="{CDB0FA01-51D9-45E1-BA06-90DA9F059D72}"/>
    <cellStyle name="Comma 4 4 4 3" xfId="1552" xr:uid="{6B5DA916-1008-468C-8071-46354A564E44}"/>
    <cellStyle name="Comma 4 4 5" xfId="1553" xr:uid="{BC084537-7A34-4EBF-85A1-895593040FFA}"/>
    <cellStyle name="Comma 4 4 5 2" xfId="1554" xr:uid="{40D26D11-CA77-456A-86BE-D0604EE9AECE}"/>
    <cellStyle name="Comma 4 4 6" xfId="1555" xr:uid="{4EE92101-8C2F-47C3-918C-E2FA0FF48299}"/>
    <cellStyle name="Comma 4 5" xfId="1556" xr:uid="{47789B36-F53D-410C-9998-A274F6A7DA97}"/>
    <cellStyle name="Comma 4 5 2" xfId="1557" xr:uid="{ED83FF72-DA83-4232-B363-241989401EFF}"/>
    <cellStyle name="Comma 4 5 2 2" xfId="1558" xr:uid="{F5F1913C-8016-4203-B3DF-CC75DE8ED6CC}"/>
    <cellStyle name="Comma 4 5 3" xfId="1559" xr:uid="{9E2FB283-FF7E-4DB7-87CB-FF1125CF0959}"/>
    <cellStyle name="Comma 4 5 3 2" xfId="1560" xr:uid="{A3837B26-75A9-406B-BD0C-C6AA42D9073F}"/>
    <cellStyle name="Comma 4 5 4" xfId="1561" xr:uid="{314AFB97-3B95-44CE-908D-38AC1EF9BA09}"/>
    <cellStyle name="Comma 4 5 5" xfId="1562" xr:uid="{D7BA1ED3-E9AF-459B-97C5-FFDB75AEF5A1}"/>
    <cellStyle name="Comma 4 6" xfId="1563" xr:uid="{DB9021EC-DBD4-4062-97DA-8752A68ADFAE}"/>
    <cellStyle name="Comma 4 6 2" xfId="1564" xr:uid="{A6A19C0F-C771-42C4-B8CD-CE1FDDFE713C}"/>
    <cellStyle name="Comma 4 6 2 2" xfId="1565" xr:uid="{3A0EEEBE-F34B-49C2-B812-B2A2B1C0228A}"/>
    <cellStyle name="Comma 4 6 3" xfId="1566" xr:uid="{F7EFF480-20A5-41EF-B52F-9801EC3BCFF6}"/>
    <cellStyle name="Comma 4 6 4" xfId="1567" xr:uid="{7BCF4FFF-20DF-4CAE-B79A-24213CAA1646}"/>
    <cellStyle name="Comma 4 7" xfId="1568" xr:uid="{67CEC38B-6E20-4DB1-A1A3-A04699DA3920}"/>
    <cellStyle name="Comma 4 7 2" xfId="1569" xr:uid="{BA533129-7788-446E-AAD1-86C5EA3F65F0}"/>
    <cellStyle name="Comma 4 8" xfId="1570" xr:uid="{27189192-F4B5-4F21-94C6-9786E8F5A0F7}"/>
    <cellStyle name="Comma 4 8 2" xfId="1571" xr:uid="{282DB51E-FD98-46D0-ACA0-E509D80175F1}"/>
    <cellStyle name="Comma 4 9" xfId="1572" xr:uid="{29C2CA7B-1324-4DCB-A6F2-DDF98C800A1D}"/>
    <cellStyle name="Comma 4 9 2" xfId="1573" xr:uid="{F10FB040-BA88-4E9D-A881-534CB46E1239}"/>
    <cellStyle name="Comma 41 4" xfId="1574" xr:uid="{C8DEC269-11AC-4BD5-9050-9D4721A7F95F}"/>
    <cellStyle name="Comma 41 4 2" xfId="1575" xr:uid="{D3B76814-5A72-49D2-99E2-BCBDA6003FAB}"/>
    <cellStyle name="Comma 41 4 2 2" xfId="1576" xr:uid="{2E33846D-AD3C-4FC6-BFAD-FCBB4C486F8C}"/>
    <cellStyle name="Comma 41 4 3" xfId="1577" xr:uid="{79D1553F-DBDA-4529-B15A-322C80948220}"/>
    <cellStyle name="Comma 41 4 4" xfId="1578" xr:uid="{FE456A3F-DB91-499A-AE46-0678DA95A319}"/>
    <cellStyle name="Comma 43" xfId="1579" xr:uid="{6F02F4E4-8FBD-43E2-BE02-6D973835226B}"/>
    <cellStyle name="Comma 46" xfId="1580" xr:uid="{805CB545-7E6D-4D84-9A9A-AC04A4343145}"/>
    <cellStyle name="Comma 46 2" xfId="1581" xr:uid="{97E4A767-97E7-4C0D-B7FD-6E12EEEB9126}"/>
    <cellStyle name="Comma 5" xfId="43" xr:uid="{00000000-0005-0000-0000-000013000000}"/>
    <cellStyle name="Comma 5 10" xfId="1582" xr:uid="{99079C8D-1875-49C4-B414-EE4640F628D2}"/>
    <cellStyle name="Comma 5 10 5" xfId="1583" xr:uid="{A0BA3583-8779-432B-8841-23BABA5F3C39}"/>
    <cellStyle name="Comma 5 11" xfId="1584" xr:uid="{580DB5F2-001B-4BB9-8B22-1F5DDCC35AD9}"/>
    <cellStyle name="Comma 5 12" xfId="1585" xr:uid="{B15343A4-21B9-402A-8191-73FDD52ECFF7}"/>
    <cellStyle name="Comma 5 13" xfId="1586" xr:uid="{9BE7CDE1-C88B-4163-A505-D736BE2251EF}"/>
    <cellStyle name="Comma 5 14" xfId="1587" xr:uid="{A8BFBAA8-04F8-441E-8A36-E467D3E57FBF}"/>
    <cellStyle name="Comma 5 14 2" xfId="1588" xr:uid="{AEF79626-73E1-4056-8114-C9E0FD4D15EF}"/>
    <cellStyle name="Comma 5 14 2 2" xfId="1589" xr:uid="{2BF019A6-CF0A-4752-9B01-D14D439FC588}"/>
    <cellStyle name="Comma 5 15" xfId="1590" xr:uid="{747EEA4B-EAE2-4A52-ADF5-4FD78406A912}"/>
    <cellStyle name="Comma 5 16" xfId="1591" xr:uid="{F4CE9F5C-B7C6-4B80-93DA-CC8AFCC47616}"/>
    <cellStyle name="Comma 5 17" xfId="1592" xr:uid="{71A447F9-36D1-4194-B56A-7E384F57BD4B}"/>
    <cellStyle name="Comma 5 18" xfId="1593" xr:uid="{3532D1B4-5D58-4E49-84DA-680A0AE646FE}"/>
    <cellStyle name="Comma 5 19" xfId="1594" xr:uid="{6AB1CC8C-FC13-48EC-B7C5-97B01231CA07}"/>
    <cellStyle name="Comma 5 2" xfId="1595" xr:uid="{348B642E-BFEA-447C-868C-939959CEE5AC}"/>
    <cellStyle name="Comma 5 2 2" xfId="1596" xr:uid="{8E93CE7E-B780-4CA5-933A-2F0FE0D447A9}"/>
    <cellStyle name="Comma 5 2 2 2" xfId="1597" xr:uid="{B82B31A2-5014-4A38-9626-92BDF898E418}"/>
    <cellStyle name="Comma 5 2 2 2 2" xfId="1598" xr:uid="{D5505312-D848-4E9D-A481-678840FA1AB7}"/>
    <cellStyle name="Comma 5 2 2 2 3" xfId="1599" xr:uid="{E3BC5E31-B767-4CF2-A36B-EA6411793500}"/>
    <cellStyle name="Comma 5 2 2 3" xfId="1600" xr:uid="{61F29588-E222-4C98-98B3-2E2F77A83708}"/>
    <cellStyle name="Comma 5 2 2 3 2" xfId="1601" xr:uid="{B03BD7F8-6089-4DB8-9427-01F4794DA870}"/>
    <cellStyle name="Comma 5 2 2 4" xfId="1602" xr:uid="{84EB2099-216B-4647-83C2-28B96F2ACF68}"/>
    <cellStyle name="Comma 5 2 2 5" xfId="1603" xr:uid="{2EDBD9C1-95A2-4D49-B595-B92A99480250}"/>
    <cellStyle name="Comma 5 2 3" xfId="1604" xr:uid="{0EC3CF25-FA78-4C30-AF9C-A570CBC40356}"/>
    <cellStyle name="Comma 5 2 3 2" xfId="1605" xr:uid="{0FC9B9C2-6509-47EE-821D-DEF7C96593D6}"/>
    <cellStyle name="Comma 5 2 3 3" xfId="1606" xr:uid="{FDF408B7-B2AC-46AE-8372-B3E55724A201}"/>
    <cellStyle name="Comma 5 2 4" xfId="1607" xr:uid="{E1C05CCF-38B7-46A3-AA22-4D710BA798DE}"/>
    <cellStyle name="Comma 5 2 5" xfId="1608" xr:uid="{15A2D7B4-B42E-44A5-ABAE-59ED1F399760}"/>
    <cellStyle name="Comma 5 2 5 2" xfId="1609" xr:uid="{CABF4B5A-7012-4DE1-8C32-405BFA015932}"/>
    <cellStyle name="Comma 5 2 6" xfId="1610" xr:uid="{36AE993D-9680-4E2D-8C52-201D00D1DA93}"/>
    <cellStyle name="Comma 5 2 6 2" xfId="1611" xr:uid="{E4D2795B-53DA-4B5A-B681-A3406BAFB10B}"/>
    <cellStyle name="Comma 5 2 7" xfId="1612" xr:uid="{940CE452-B99C-49B3-A829-50BAC2685B1E}"/>
    <cellStyle name="Comma 5 2 8" xfId="1613" xr:uid="{88E57BE3-CA53-41EB-AE90-41F166C8A25C}"/>
    <cellStyle name="Comma 5 2 9" xfId="1614" xr:uid="{24A75AD5-C080-4589-9F1D-5FE1922C0079}"/>
    <cellStyle name="Comma 5 3" xfId="1615" xr:uid="{FC60E322-AADF-4D81-A382-45E5A645A532}"/>
    <cellStyle name="Comma 5 3 2" xfId="1616" xr:uid="{44ACCF42-6872-4A5F-A37B-A39563268517}"/>
    <cellStyle name="Comma 5 3 2 2" xfId="1617" xr:uid="{841F1284-31A3-4AF6-AB8C-E5E053D1E08E}"/>
    <cellStyle name="Comma 5 3 3" xfId="1618" xr:uid="{43B8B834-F9FD-40B4-ABF3-050DC4AFFCD9}"/>
    <cellStyle name="Comma 5 3 3 2" xfId="1619" xr:uid="{139AB5E1-4BBC-41BE-8157-724BCE9F7484}"/>
    <cellStyle name="Comma 5 3 4" xfId="1620" xr:uid="{B2CF3E80-E6C4-4ED7-A916-03F36EAFE412}"/>
    <cellStyle name="Comma 5 3 5" xfId="1621" xr:uid="{974DCC49-E906-48CE-81B8-88EDA8912E7A}"/>
    <cellStyle name="Comma 5 4" xfId="41" xr:uid="{00000000-0005-0000-0000-000014000000}"/>
    <cellStyle name="Comma 5 4 2" xfId="1622" xr:uid="{86215EA1-A2E8-4951-AA9C-BC0900920361}"/>
    <cellStyle name="Comma 5 4 2 2" xfId="1623" xr:uid="{5810E914-E389-4E0B-92FD-6C041DDCEA82}"/>
    <cellStyle name="Comma 5 4 3" xfId="1624" xr:uid="{DA1EE63B-D41B-4ADE-AB57-25FAE1A658BE}"/>
    <cellStyle name="Comma 5 4 4" xfId="1625" xr:uid="{033996BC-5AD9-4523-903C-16B7E3728BA0}"/>
    <cellStyle name="Comma 5 4 5" xfId="1626" xr:uid="{E1441C29-02ED-4E8E-8A39-8453F68BBF09}"/>
    <cellStyle name="Comma 5 5" xfId="1627" xr:uid="{3DC48125-646D-48E1-90B8-4BADFB528847}"/>
    <cellStyle name="Comma 5 5 2" xfId="1628" xr:uid="{8A03492E-74A4-4C1B-A7A4-0CE45EBCE6E5}"/>
    <cellStyle name="Comma 5 5 2 2" xfId="1629" xr:uid="{E2AB0522-37B4-482D-BAAE-B0732339ED82}"/>
    <cellStyle name="Comma 5 5 3" xfId="1630" xr:uid="{CE0DA439-8820-4788-B1B3-A927E8ABABAB}"/>
    <cellStyle name="Comma 5 5 4" xfId="1631" xr:uid="{20F3CFCC-FE6D-4593-9BC8-DA47DB7C4EB4}"/>
    <cellStyle name="Comma 5 6" xfId="1632" xr:uid="{3BA36802-48DD-46AC-B624-D8F70BF44480}"/>
    <cellStyle name="Comma 5 6 2" xfId="1633" xr:uid="{4E8EC5F8-9AE9-4514-821F-053D6A541BEA}"/>
    <cellStyle name="Comma 5 6 2 2" xfId="1634" xr:uid="{EDA453BA-F505-4A7F-B06D-8C474F2D85AB}"/>
    <cellStyle name="Comma 5 6 3" xfId="1635" xr:uid="{B19360BC-B725-4CA5-8484-3445B2914DA9}"/>
    <cellStyle name="Comma 5 7" xfId="1636" xr:uid="{08B4CE64-0BBB-4002-BB4E-41A69ACD80BF}"/>
    <cellStyle name="Comma 5 7 2" xfId="1637" xr:uid="{E2EA9127-6938-4D68-96FD-99D76651CE8F}"/>
    <cellStyle name="Comma 5 7 3" xfId="1638" xr:uid="{0BEFCB6C-D646-4817-A30D-E10E4CFA5AEC}"/>
    <cellStyle name="Comma 5 8" xfId="1639" xr:uid="{3E5B7706-1096-43F8-94DA-537137240D74}"/>
    <cellStyle name="Comma 5 8 2" xfId="1640" xr:uid="{4FA55794-2909-42DB-9DA9-019DE8604967}"/>
    <cellStyle name="Comma 5 9" xfId="1641" xr:uid="{2FA84E9E-F57C-4E87-BC8D-87D0BEBB4C53}"/>
    <cellStyle name="Comma 54" xfId="1642" xr:uid="{4BC05A79-500B-42CB-A3F3-E785B3B09F76}"/>
    <cellStyle name="Comma 56" xfId="1643" xr:uid="{63B427CF-F024-427C-A886-2F5D1D7A76EE}"/>
    <cellStyle name="Comma 56 2" xfId="1644" xr:uid="{1878D939-9BF9-4D7B-98EF-B9F1EE579C77}"/>
    <cellStyle name="Comma 56 3" xfId="1645" xr:uid="{0AE00676-7BB0-452C-9237-40317139B34E}"/>
    <cellStyle name="Comma 56 4" xfId="1646" xr:uid="{632CAD7A-4F94-4AA5-83A8-1A5905469897}"/>
    <cellStyle name="Comma 59 2 2 2 2 2" xfId="1647" xr:uid="{3F9EDFE0-2B02-43EF-A697-D6347DE98FAA}"/>
    <cellStyle name="Comma 59 2 2 2 2 2 2" xfId="1648" xr:uid="{07A07A49-34E6-4D32-B42A-6208040655EE}"/>
    <cellStyle name="Comma 6" xfId="42" xr:uid="{00000000-0005-0000-0000-000015000000}"/>
    <cellStyle name="Comma 6 15" xfId="1649" xr:uid="{94EE638A-5CB2-4861-9263-3D47B9221BEF}"/>
    <cellStyle name="Comma 6 15 2" xfId="1650" xr:uid="{8B51B4C4-910D-470A-BA93-2ADE2C6CEBA7}"/>
    <cellStyle name="Comma 6 2" xfId="1651" xr:uid="{8BD89F03-CEA5-47D7-BF76-D2A7BD6AEB37}"/>
    <cellStyle name="Comma 6 2 2" xfId="1652" xr:uid="{ADB0925E-CB20-4A8D-8FC9-5B433B82DCCA}"/>
    <cellStyle name="Comma 6 2 2 2" xfId="1653" xr:uid="{817D91C6-3CCF-4362-A416-0E9624A8F1A9}"/>
    <cellStyle name="Comma 6 2 2 2 2" xfId="1654" xr:uid="{070C5D12-5B4B-407E-BDA7-C713205FCC86}"/>
    <cellStyle name="Comma 6 2 2 3" xfId="1655" xr:uid="{AA108438-39CD-4786-83A3-0ED774452D75}"/>
    <cellStyle name="Comma 6 2 3" xfId="1656" xr:uid="{4E374B24-90C5-4693-A8FA-BF19F0BBFA49}"/>
    <cellStyle name="Comma 6 2 3 2" xfId="1657" xr:uid="{8AA7BC29-B29F-4258-AC9B-03A11CBE9B23}"/>
    <cellStyle name="Comma 6 2 3 3" xfId="1658" xr:uid="{94D5A184-383E-4398-9E4F-6549A64A9FEE}"/>
    <cellStyle name="Comma 6 2 3 4" xfId="1659" xr:uid="{A907D91F-7531-4A9E-A24F-B3D19B14EC1F}"/>
    <cellStyle name="Comma 6 2 4" xfId="1660" xr:uid="{04C7C5CD-2C94-4499-A70F-E1B3077E6B3B}"/>
    <cellStyle name="Comma 6 2 4 2" xfId="1661" xr:uid="{57419033-61EF-40E7-86C3-11D8D11C97EE}"/>
    <cellStyle name="Comma 6 2 4 3" xfId="1662" xr:uid="{D7D02719-0344-4098-9A9B-67A778293540}"/>
    <cellStyle name="Comma 6 3" xfId="1663" xr:uid="{F8B69456-58D8-44B1-B60E-633A8DB2E192}"/>
    <cellStyle name="Comma 6 3 2" xfId="1664" xr:uid="{CFDF5888-717E-4395-9C73-12B95EF8CEA3}"/>
    <cellStyle name="Comma 6 3 2 2" xfId="1665" xr:uid="{5C6C9B0D-B2BC-432F-BB66-B695D8375A11}"/>
    <cellStyle name="Comma 6 3 2 3" xfId="1666" xr:uid="{97CEBF94-2996-4006-8883-DA513EC39E5B}"/>
    <cellStyle name="Comma 6 3 3" xfId="1667" xr:uid="{6181B75C-EDA5-42EC-AC4E-1A105D6A06A7}"/>
    <cellStyle name="Comma 6 4" xfId="1668" xr:uid="{0F3278A7-10E8-4BD6-B203-B9D6E4EACBB5}"/>
    <cellStyle name="Comma 6 4 2" xfId="1669" xr:uid="{B61D69CA-7564-4D88-9044-1822B0FE3AEE}"/>
    <cellStyle name="Comma 6 4 2 2" xfId="1670" xr:uid="{957FCFE8-C07C-4068-AB94-0D19A822A884}"/>
    <cellStyle name="Comma 6 4 2 3" xfId="1671" xr:uid="{FDF56485-EBA8-4CB5-8383-77F354753857}"/>
    <cellStyle name="Comma 6 4 3" xfId="1672" xr:uid="{BA50E83D-04C3-4A2C-8008-05849702975F}"/>
    <cellStyle name="Comma 6 4 4" xfId="1673" xr:uid="{3CECF085-AF0C-4457-A833-C70EC05C00CA}"/>
    <cellStyle name="Comma 6 5" xfId="1674" xr:uid="{9608F426-D8DE-4137-9DB7-87D1C543774D}"/>
    <cellStyle name="Comma 6 5 2" xfId="1675" xr:uid="{BF969D6B-62EB-43FB-B50C-1CD6B5CD9796}"/>
    <cellStyle name="Comma 6 5 3" xfId="1676" xr:uid="{E8DEF42F-07DD-4B9B-9AA8-F30345DE5491}"/>
    <cellStyle name="Comma 6 6" xfId="1677" xr:uid="{D73E5716-6ADA-4CDE-88BD-169B41A51287}"/>
    <cellStyle name="Comma 6 6 2" xfId="1678" xr:uid="{F421549A-583F-4191-B892-FD7E7E39B98D}"/>
    <cellStyle name="Comma 6 6 3" xfId="1679" xr:uid="{BB927E7E-26A9-446B-A13E-9904632A4D8F}"/>
    <cellStyle name="Comma 6 7" xfId="1680" xr:uid="{43A09A39-8394-4ED1-B01A-41803321F129}"/>
    <cellStyle name="Comma 6 8" xfId="1681" xr:uid="{E757C2A6-C0E2-4D42-80D0-9DF3A1AF84F2}"/>
    <cellStyle name="Comma 6 9" xfId="1682" xr:uid="{A0A4AEC6-2776-4381-89D1-2DBA5D5B4735}"/>
    <cellStyle name="Comma 60" xfId="1683" xr:uid="{673F4797-03FF-4612-81D7-7E2229C5E781}"/>
    <cellStyle name="Comma 60 2" xfId="1684" xr:uid="{50D6B447-68D6-4995-9280-4B9792B367EF}"/>
    <cellStyle name="Comma 60 3" xfId="1685" xr:uid="{16433683-0895-42F2-95C1-F914161BC016}"/>
    <cellStyle name="Comma 60 4" xfId="1686" xr:uid="{C0F61B6E-45AA-41B2-9A22-A2D938212FE8}"/>
    <cellStyle name="Comma 7" xfId="1687" xr:uid="{B86C0AEA-ED9A-4BAC-8A36-7FE880FFF3CB}"/>
    <cellStyle name="Comma 7 10" xfId="1688" xr:uid="{DD6FBB95-436A-4675-B00C-110E41D3EEAB}"/>
    <cellStyle name="Comma 7 2" xfId="1689" xr:uid="{73407561-3157-4E53-B3B4-F1652776DEA8}"/>
    <cellStyle name="Comma 7 2 2" xfId="1690" xr:uid="{5F116B72-B2E1-485B-8D5E-2049151D9983}"/>
    <cellStyle name="Comma 7 2 2 2" xfId="1691" xr:uid="{DCE7C1E2-ABE8-4ADF-8C34-85C36999982A}"/>
    <cellStyle name="Comma 7 2 2 3" xfId="1692" xr:uid="{3B88DC5C-6D7C-4FCD-8FE6-16A3D4158EB9}"/>
    <cellStyle name="Comma 7 2 3" xfId="1693" xr:uid="{A282E6DC-E7A9-4EE2-8066-56F9A3F146DF}"/>
    <cellStyle name="Comma 7 2 3 2" xfId="1694" xr:uid="{61391E7A-552A-4003-A9E7-7889B11D93A6}"/>
    <cellStyle name="Comma 7 2 4" xfId="1695" xr:uid="{0BE86AFB-2D12-493D-887B-041DE4C02084}"/>
    <cellStyle name="Comma 7 2 4 2" xfId="1696" xr:uid="{91232501-D7AE-47D7-B9C7-A50BA0331425}"/>
    <cellStyle name="Comma 7 2 5" xfId="1697" xr:uid="{A6D10D0A-A1A6-4EA6-A2CC-3420D2F21994}"/>
    <cellStyle name="Comma 7 2 5 2" xfId="1698" xr:uid="{645635BE-8443-4B5A-8155-DE3B96F2733A}"/>
    <cellStyle name="Comma 7 2 6" xfId="1699" xr:uid="{B9423EA3-ACE5-49D6-B6D9-865126ED3DF0}"/>
    <cellStyle name="Comma 7 2 7" xfId="1700" xr:uid="{2DD3EAC6-85D5-4DDC-B100-C2530AB5D36A}"/>
    <cellStyle name="Comma 7 3" xfId="1701" xr:uid="{78347DD7-78FD-4EC9-AB2A-FF2F4B3595B3}"/>
    <cellStyle name="Comma 7 3 2" xfId="1702" xr:uid="{C7831973-E372-4A5D-98E8-4FFC398C3CF7}"/>
    <cellStyle name="Comma 7 3 2 2" xfId="1703" xr:uid="{FE3C116A-B2FE-4700-877B-4E52FAC2CCF8}"/>
    <cellStyle name="Comma 7 3 3" xfId="1704" xr:uid="{8162C682-5512-4BC9-BE40-4DC55AF57CA2}"/>
    <cellStyle name="Comma 7 3 3 2" xfId="1705" xr:uid="{63392188-CB5E-4988-A7C8-4D2625AD2444}"/>
    <cellStyle name="Comma 7 3 4" xfId="1706" xr:uid="{AE22F1A0-7752-4950-9B8A-5D6E71C5B89E}"/>
    <cellStyle name="Comma 7 3 5" xfId="1707" xr:uid="{0360F683-FEBF-42F3-8AE8-6244B025667F}"/>
    <cellStyle name="Comma 7 3 6" xfId="1708" xr:uid="{945EED05-2A12-4E04-BE72-39231FA78D7E}"/>
    <cellStyle name="Comma 7 4" xfId="1709" xr:uid="{CB5814CD-4768-414D-8420-5A517EC664B0}"/>
    <cellStyle name="Comma 7 4 2" xfId="1710" xr:uid="{55673263-B648-4048-BAAE-F5746BA90493}"/>
    <cellStyle name="Comma 7 4 2 2" xfId="1711" xr:uid="{AE52F28A-97D1-4AA2-B285-3CDEEEA00FB8}"/>
    <cellStyle name="Comma 7 4 2 3" xfId="1712" xr:uid="{45AB9418-159F-4F22-92C0-1DE42DD49977}"/>
    <cellStyle name="Comma 7 4 3" xfId="1713" xr:uid="{0908B73C-9122-4F17-B7B2-E8E0229694A4}"/>
    <cellStyle name="Comma 7 4 3 2" xfId="1714" xr:uid="{B45F8445-78A7-4028-8BCD-7FA199BF3DAC}"/>
    <cellStyle name="Comma 7 4 4" xfId="1715" xr:uid="{7AEFF598-2766-46FE-B1CE-F7943F9CD22F}"/>
    <cellStyle name="Comma 7 4 5" xfId="1716" xr:uid="{ED29EA55-56CB-4DCB-9C72-0CFCDA4E9F41}"/>
    <cellStyle name="Comma 7 5" xfId="1717" xr:uid="{5FD9931D-6816-4617-82A6-307ED8BDBACE}"/>
    <cellStyle name="Comma 7 5 2" xfId="1718" xr:uid="{49E0363F-6E0B-4EC6-BCC0-0916C2DFFC5A}"/>
    <cellStyle name="Comma 7 5 3" xfId="1719" xr:uid="{1BB51B09-BDD4-452E-B902-C7F4F8064915}"/>
    <cellStyle name="Comma 7 6" xfId="1720" xr:uid="{53FC3D46-2B7C-4D79-9B5B-520AAA11E5E0}"/>
    <cellStyle name="Comma 7 6 2" xfId="1721" xr:uid="{45F23D4F-AFEC-49D6-A0A2-5CFF1E51A3A7}"/>
    <cellStyle name="Comma 7 6 3" xfId="1722" xr:uid="{31D1A208-3FF5-4CEF-852B-898176868D07}"/>
    <cellStyle name="Comma 7 6 3 2" xfId="1723" xr:uid="{39D0575C-6272-4F8E-990F-FD753E865E14}"/>
    <cellStyle name="Comma 7 6 3 2 2" xfId="1724" xr:uid="{48A30261-7C81-44D0-A1A2-C110BC5E2FD6}"/>
    <cellStyle name="Comma 7 6 3 3" xfId="1725" xr:uid="{252D2107-7B8F-4072-8BE1-3C835362C06D}"/>
    <cellStyle name="Comma 7 7" xfId="1726" xr:uid="{BA9B0E96-DB96-4BB4-98C9-1737CFEEFAD8}"/>
    <cellStyle name="Comma 7 7 2" xfId="1727" xr:uid="{94861533-EAE5-4E12-AD02-F65CD08605E3}"/>
    <cellStyle name="Comma 7 8" xfId="1728" xr:uid="{CC41C4BC-8CC3-4162-80CF-16297864B091}"/>
    <cellStyle name="Comma 7 8 2" xfId="1729" xr:uid="{49E0B5EC-CDFC-473A-BCC6-70369F149A98}"/>
    <cellStyle name="Comma 7 9" xfId="1730" xr:uid="{9E4A752F-3DF2-480F-978F-B14EC39A48CB}"/>
    <cellStyle name="Comma 7 9 2" xfId="1731" xr:uid="{2CBA3005-8766-415B-BCBD-DF6EDD294248}"/>
    <cellStyle name="Comma 8" xfId="1732" xr:uid="{25EEEA23-92C4-4391-AE12-A1944B842775}"/>
    <cellStyle name="Comma 8 2" xfId="1733" xr:uid="{56B0B1AB-ADC5-478C-8A5C-0E75711B3518}"/>
    <cellStyle name="Comma 8 2 2" xfId="1734" xr:uid="{DD0A17BC-CAD4-4FFC-B955-F793A9CE3DA8}"/>
    <cellStyle name="Comma 8 2 2 2" xfId="1735" xr:uid="{82ECF64D-7DB1-415E-8400-312FCC2AA62B}"/>
    <cellStyle name="Comma 8 2 3" xfId="1736" xr:uid="{6276218D-1760-4E00-9259-58599C710239}"/>
    <cellStyle name="Comma 8 2 4" xfId="1737" xr:uid="{C73B4BEF-DB8E-4175-ABCB-6BF4CEE72A2B}"/>
    <cellStyle name="Comma 8 3" xfId="1738" xr:uid="{D0971D74-5B28-4BB0-9E32-77879DE29436}"/>
    <cellStyle name="Comma 8 3 2" xfId="1739" xr:uid="{57FAE34B-2893-48C9-AE1D-8CD9B7C978AD}"/>
    <cellStyle name="Comma 8 3 3" xfId="1740" xr:uid="{5DAB0C2D-6AF8-491A-866D-0FDE5F102105}"/>
    <cellStyle name="Comma 8 4" xfId="1741" xr:uid="{67F9A871-F0DC-4A99-A029-AF69D5B4A9E4}"/>
    <cellStyle name="Comma 8 4 2" xfId="1742" xr:uid="{F3B478CF-9CCA-4222-AF30-2070C6172C79}"/>
    <cellStyle name="Comma 8 5" xfId="1743" xr:uid="{9364DB34-B794-40A3-9A4A-E5486C0D11CD}"/>
    <cellStyle name="Comma 8 5 2" xfId="1744" xr:uid="{6110D156-9DF7-4A95-8F64-A54FF2C4B5F5}"/>
    <cellStyle name="Comma 8 6" xfId="1745" xr:uid="{2EF975C9-68B0-46F6-ADB9-DA056ABFF506}"/>
    <cellStyle name="Comma 81" xfId="30" xr:uid="{00000000-0005-0000-0000-000016000000}"/>
    <cellStyle name="Comma 86" xfId="85" xr:uid="{DDAC98BB-8D0F-4231-A434-D0FCBA228D14}"/>
    <cellStyle name="Comma 9" xfId="1746" xr:uid="{25506A13-D80B-4CEE-B33E-4D54A3A488E1}"/>
    <cellStyle name="Comma 9 2" xfId="1747" xr:uid="{8663B2F3-D860-410C-83BE-AD9431E40BAC}"/>
    <cellStyle name="Comma 9 2 2" xfId="1748" xr:uid="{BC5BCEB9-F4FB-4816-8C51-11F7DF32478F}"/>
    <cellStyle name="Comma 9 2 2 2" xfId="1749" xr:uid="{00C4DEE1-3A04-4B3F-AC88-98AD5D43A0A6}"/>
    <cellStyle name="Comma 9 2 3" xfId="1750" xr:uid="{F4194EB1-3928-4893-8527-B48463A7FF54}"/>
    <cellStyle name="Comma 9 2 4" xfId="1751" xr:uid="{B7629ECD-6783-41E4-86E3-6A695A5E7CDD}"/>
    <cellStyle name="Comma 9 3" xfId="1752" xr:uid="{3CA0FE40-550C-44D4-BB67-477729E89E15}"/>
    <cellStyle name="Comma 9 3 2" xfId="1753" xr:uid="{9337B82E-F69A-48E7-870C-9ACFB88B7099}"/>
    <cellStyle name="Comma 9 3 2 2" xfId="1754" xr:uid="{88E13FFA-F67F-4C98-A23F-8B7905949A2A}"/>
    <cellStyle name="Comma 9 3 3" xfId="1755" xr:uid="{E7C5A40E-7699-4F25-93AD-07A1800918FF}"/>
    <cellStyle name="Comma 9 4" xfId="32" xr:uid="{00000000-0005-0000-0000-000017000000}"/>
    <cellStyle name="Comma 9 4 2" xfId="1756" xr:uid="{C63CAA44-7138-4913-9355-4DE91D85DFCC}"/>
    <cellStyle name="Comma 9 4 3" xfId="1757" xr:uid="{3261F6AC-D54D-4F8D-BC0C-240BB621883A}"/>
    <cellStyle name="Comma 9 5" xfId="1758" xr:uid="{4488A5B1-A169-4B37-9422-F1AD283EB6B2}"/>
    <cellStyle name="Comma 9 5 2" xfId="1759" xr:uid="{EFD9C3D8-D3ED-4FD8-B508-BCADF9D67FC8}"/>
    <cellStyle name="Comma 9 6" xfId="1760" xr:uid="{89E418C9-7DB7-4B27-A707-2A6A2CB54F00}"/>
    <cellStyle name="Currency 2" xfId="13" xr:uid="{00000000-0005-0000-0000-000018000000}"/>
    <cellStyle name="Explanatory Text" xfId="59" builtinId="53" customBuiltin="1"/>
    <cellStyle name="Explanatory Text 2" xfId="1761" xr:uid="{DD4194AB-5ADB-49D1-98E9-01157480C377}"/>
    <cellStyle name="Explanatory Text 2 2" xfId="1762" xr:uid="{06AE1DCE-3157-4E63-963C-4BFE24A272A2}"/>
    <cellStyle name="Explanatory Text 2 2 2" xfId="1763" xr:uid="{79306C9C-720A-4805-ACD1-D8814351E444}"/>
    <cellStyle name="Explanatory Text 2 3" xfId="1764" xr:uid="{92BA1E90-06DC-4382-9B1A-60D49C9CF8C0}"/>
    <cellStyle name="Explanatory Text 3" xfId="1765" xr:uid="{112869DE-5C3D-43F9-8BEB-B64DD5D29853}"/>
    <cellStyle name="Explanatory Text 3 2" xfId="1766" xr:uid="{AABB99C2-3BB3-475C-8EC4-71BBFF6A3F7E}"/>
    <cellStyle name="Followed Hyperlink" xfId="16" xr:uid="{00000000-0005-0000-0000-000019000000}"/>
    <cellStyle name="Followed Hyperlink 2" xfId="1767" xr:uid="{4EDAE4DB-DECD-4ACF-9E54-7AA0407BAFBF}"/>
    <cellStyle name="Followed Hyperlink 2 2" xfId="1768" xr:uid="{1534AB33-4523-43A4-829F-965E60B559D6}"/>
    <cellStyle name="Followed Hyperlink 2 3" xfId="1769" xr:uid="{7AA7AF08-F6E6-4AFB-BC7A-9E7D55B7BDAF}"/>
    <cellStyle name="Followed Hyperlink 3" xfId="1770" xr:uid="{58C91BB0-8963-40F7-8B01-59DC9CF03E06}"/>
    <cellStyle name="Followed Hyperlink 3 2" xfId="1771" xr:uid="{0376FEAB-8590-434C-B389-DC2EFB0921A9}"/>
    <cellStyle name="Followed Hyperlink 3 3" xfId="1772" xr:uid="{7B2A1E0B-8340-41EF-8379-128E21AEB984}"/>
    <cellStyle name="Good" xfId="50" builtinId="26" customBuiltin="1"/>
    <cellStyle name="Good 2" xfId="1773" xr:uid="{0F017CE8-7CC1-422C-8E3F-CB235C0DFBE6}"/>
    <cellStyle name="Good 2 2" xfId="1774" xr:uid="{3F3AFC76-0C89-40BD-9E4F-3A867151F804}"/>
    <cellStyle name="Good 2 2 2" xfId="1775" xr:uid="{8FBB64BD-0231-490C-BD68-9A393BB1E659}"/>
    <cellStyle name="Good 2 3" xfId="1776" xr:uid="{5956335B-A62F-446E-9B96-73C486F71258}"/>
    <cellStyle name="Good 3" xfId="1777" xr:uid="{A3CA6C9C-8672-4EF7-B98F-36173AE32E92}"/>
    <cellStyle name="Good 3 2" xfId="1778" xr:uid="{9345B073-38A8-41A5-A127-45F6F583C0FE}"/>
    <cellStyle name="Heading 1" xfId="46" builtinId="16" customBuiltin="1"/>
    <cellStyle name="Heading 1 2" xfId="1779" xr:uid="{DD9340F8-61E2-4F7B-B1E4-FB8FCED853FA}"/>
    <cellStyle name="Heading 1 2 2" xfId="1780" xr:uid="{8943AACD-EC82-400D-B9A5-4B5944568007}"/>
    <cellStyle name="Heading 1 2 2 2" xfId="1781" xr:uid="{D763E286-9B04-44F3-82A4-0D1B41F200B5}"/>
    <cellStyle name="Heading 1 2 3" xfId="1782" xr:uid="{FC08FDBF-6CEF-4070-86C5-073CBBE1D2A0}"/>
    <cellStyle name="Heading 1 3" xfId="1783" xr:uid="{FF2E3869-8226-4BC0-A4C5-0C308FD09B04}"/>
    <cellStyle name="Heading 2" xfId="47" builtinId="17" customBuiltin="1"/>
    <cellStyle name="Heading 2 2" xfId="1784" xr:uid="{EE8FBE85-B6CD-46CB-9AE1-D26C2944E1E1}"/>
    <cellStyle name="Heading 2 2 2" xfId="1785" xr:uid="{8C03D235-D769-4B19-BC06-E2EA07304687}"/>
    <cellStyle name="Heading 2 2 2 2" xfId="1786" xr:uid="{02FB5954-B51A-4099-A41C-AF8215C05EA6}"/>
    <cellStyle name="Heading 2 2 3" xfId="1787" xr:uid="{D9FDB5F4-9C15-49B0-9A91-82F6046D3F29}"/>
    <cellStyle name="Heading 2 3" xfId="1788" xr:uid="{34FE44CB-0486-44FF-8319-CF5D35D0ABC0}"/>
    <cellStyle name="Heading 3" xfId="48" builtinId="18" customBuiltin="1"/>
    <cellStyle name="Heading 3 2" xfId="1789" xr:uid="{737BA88B-766D-41B6-8FB0-A7AA77214B9B}"/>
    <cellStyle name="Heading 3 2 2" xfId="1790" xr:uid="{C9A914AE-BB84-468C-92BC-AC679B05808B}"/>
    <cellStyle name="Heading 3 2 2 2" xfId="1791" xr:uid="{51B663F9-5BFD-4806-87CD-F1290C8FFD97}"/>
    <cellStyle name="Heading 3 2 3" xfId="1792" xr:uid="{98987101-1208-467F-94E8-03AEDF37A2B0}"/>
    <cellStyle name="Heading 3 3" xfId="1793" xr:uid="{E02D4CCC-2958-4228-8FA4-E928533F2983}"/>
    <cellStyle name="Heading 4" xfId="49" builtinId="19" customBuiltin="1"/>
    <cellStyle name="Heading 4 2" xfId="1794" xr:uid="{B5064667-E236-4947-8F4B-DA014C52F32E}"/>
    <cellStyle name="Heading 4 2 2" xfId="1795" xr:uid="{3A1E920F-334F-4465-AA47-F23FEE214CB6}"/>
    <cellStyle name="Heading 4 2 2 2" xfId="1796" xr:uid="{E8913C78-3895-49B2-92A4-D90D2C7066A3}"/>
    <cellStyle name="Heading 4 2 3" xfId="1797" xr:uid="{4B3128E0-11F1-4C29-B553-78D21722368D}"/>
    <cellStyle name="Heading 4 3" xfId="1798" xr:uid="{C149627C-E3A0-4B7F-91CE-2258134E8664}"/>
    <cellStyle name="Hyperlink" xfId="18" xr:uid="{00000000-0005-0000-0000-00001A000000}"/>
    <cellStyle name="Hyperlink 10" xfId="1799" xr:uid="{4A42DF8C-04DA-48AC-B1CF-B697F43C64C4}"/>
    <cellStyle name="Hyperlink 10 3" xfId="1800" xr:uid="{F1696FC2-8A43-42F9-9341-FE4DAB4095B1}"/>
    <cellStyle name="Hyperlink 2" xfId="1801" xr:uid="{BDF90748-3BFD-4642-8B57-5D11F29AB4D2}"/>
    <cellStyle name="Hyperlink 2 10" xfId="1802" xr:uid="{F9E69D09-99FC-4DDF-9338-F812603E1251}"/>
    <cellStyle name="Hyperlink 2 2" xfId="1803" xr:uid="{A46EA76A-050A-4E96-BC75-A0F894A52CE9}"/>
    <cellStyle name="Hyperlink 2 2 2" xfId="1804" xr:uid="{A77BE8AE-1B48-42CC-9F48-DD5712C99B13}"/>
    <cellStyle name="Hyperlink 2 2 3" xfId="1805" xr:uid="{AEB3ECD3-4B99-40ED-AED8-60A56D3D5B85}"/>
    <cellStyle name="Hyperlink 2 2 3 2" xfId="1806" xr:uid="{85D791DD-6A58-4668-8727-F274A118C598}"/>
    <cellStyle name="Hyperlink 2 2 4" xfId="1807" xr:uid="{342C1AF6-C354-4F0E-B126-F99B3720A59C}"/>
    <cellStyle name="Hyperlink 2 2 4 2" xfId="1808" xr:uid="{E94722AB-3744-4E50-BA9D-A6D732C4C20D}"/>
    <cellStyle name="Hyperlink 2 2 5" xfId="1809" xr:uid="{273BD758-8308-429E-A622-3057B667076F}"/>
    <cellStyle name="Hyperlink 2 2 6" xfId="1810" xr:uid="{3F7E244E-FB98-429C-AB01-5B28AC517D36}"/>
    <cellStyle name="Hyperlink 2 2 7" xfId="1811" xr:uid="{17739455-C95B-4F3F-87C6-B17BD23E349B}"/>
    <cellStyle name="Hyperlink 2 3" xfId="1812" xr:uid="{27909395-0CB4-47E0-AC47-983F9C0C0C70}"/>
    <cellStyle name="Hyperlink 2 3 2" xfId="1813" xr:uid="{02836805-4A4A-4F5D-97E2-B063A3395633}"/>
    <cellStyle name="Hyperlink 2 3 3" xfId="1814" xr:uid="{4C1457A5-B570-43BE-8A38-7830341B38A8}"/>
    <cellStyle name="Hyperlink 2 3 4" xfId="1815" xr:uid="{0DA9A999-9A8D-4854-9FAD-5BB2077C50DC}"/>
    <cellStyle name="Hyperlink 2 3 5" xfId="1816" xr:uid="{40665E9E-C498-4FDB-8DCA-F6B4B27A43CD}"/>
    <cellStyle name="Hyperlink 2 3 6" xfId="1817" xr:uid="{C80E4D6F-7A4A-4CF6-978D-CCEB40641017}"/>
    <cellStyle name="Hyperlink 2 3 7" xfId="1818" xr:uid="{E0B9B88F-C5D2-4877-A7A5-0290DC378680}"/>
    <cellStyle name="Hyperlink 2 4" xfId="1819" xr:uid="{28423E9D-9335-40FA-B1AF-2AABD92D5761}"/>
    <cellStyle name="Hyperlink 2 5" xfId="1820" xr:uid="{D9B261FF-D6CA-4CA3-8F11-C84E99F07B36}"/>
    <cellStyle name="Hyperlink 2 6" xfId="1821" xr:uid="{81574834-3960-4528-B1E3-50C247F4B248}"/>
    <cellStyle name="Hyperlink 2 6 2" xfId="1822" xr:uid="{111F5645-9CA0-404C-92D0-CBE0CE161C54}"/>
    <cellStyle name="Hyperlink 2 7" xfId="1823" xr:uid="{4D701501-48CC-46C9-93D4-1D73C5DFC25D}"/>
    <cellStyle name="Hyperlink 2 7 2" xfId="1824" xr:uid="{45E299AF-7258-4FC7-9E01-D32D122EBBD9}"/>
    <cellStyle name="Hyperlink 2 8" xfId="1825" xr:uid="{2A8A1E77-473A-429A-8469-B23EE00C23C8}"/>
    <cellStyle name="Hyperlink 2 8 2" xfId="1826" xr:uid="{2A5A5D4C-E019-4DAE-B857-F47336C8754B}"/>
    <cellStyle name="Hyperlink 2 9" xfId="1827" xr:uid="{89AA89D7-15CD-438B-AF3A-B92F066CDC73}"/>
    <cellStyle name="Hyperlink 3" xfId="1828" xr:uid="{D657E1F2-571F-4D6C-B57B-469886BE5F77}"/>
    <cellStyle name="Hyperlink 3 2" xfId="1829" xr:uid="{331DD24E-21E3-4629-8DA9-8CB6F2234300}"/>
    <cellStyle name="Hyperlink 3 2 2" xfId="1830" xr:uid="{DCDDB019-B7A3-4460-8FD4-C3A25277DA96}"/>
    <cellStyle name="Hyperlink 3 2 3" xfId="1831" xr:uid="{276E079C-3B94-4EC1-97D1-774FE7DB3E80}"/>
    <cellStyle name="Hyperlink 3 2 4" xfId="1832" xr:uid="{485420F1-FFB5-4548-B8C6-6FE34F7425B0}"/>
    <cellStyle name="Hyperlink 3 2 5" xfId="1833" xr:uid="{12CA4B31-B02D-4DD1-BEEB-4AA78A01CC8E}"/>
    <cellStyle name="Hyperlink 3 3" xfId="1834" xr:uid="{953F2286-A4C1-4E03-996D-8D9F1CD645B8}"/>
    <cellStyle name="Hyperlink 3 3 2" xfId="1835" xr:uid="{1395FEE6-82E9-451B-95EB-3EF954382724}"/>
    <cellStyle name="Hyperlink 3 4" xfId="1836" xr:uid="{E801387A-3576-4B48-8DA5-050BC8E8F945}"/>
    <cellStyle name="Hyperlink 3 4 2" xfId="1837" xr:uid="{355DA5C0-6F55-47E0-9F94-0ACD6D5989BE}"/>
    <cellStyle name="Hyperlink 3 5" xfId="1838" xr:uid="{47B5A5FC-5067-440C-850E-1BF5F7A443E3}"/>
    <cellStyle name="Hyperlink 3 6" xfId="1839" xr:uid="{5240A417-F428-4629-8081-F4124FFBA46D}"/>
    <cellStyle name="Hyperlink 4" xfId="1840" xr:uid="{1A9D69AA-8010-45DE-A15E-B1ACBEE09E52}"/>
    <cellStyle name="Hyperlink 4 2" xfId="1841" xr:uid="{91C1F585-6892-42DA-BB61-35E9D66153AB}"/>
    <cellStyle name="Hyperlink 4 2 2" xfId="1842" xr:uid="{76EA3E58-FDC6-4D57-ACE9-C715986E3C4C}"/>
    <cellStyle name="Hyperlink 4 3" xfId="1843" xr:uid="{216F283F-74A2-4651-B62F-AC3E1A11ADF2}"/>
    <cellStyle name="Hyperlink 4 4" xfId="1844" xr:uid="{1DFE52AF-6EC7-4E2F-A08B-6885BB80D02E}"/>
    <cellStyle name="Hyperlink 4 5" xfId="1845" xr:uid="{0250A59B-DA57-4B51-BE14-E8ACB83EB884}"/>
    <cellStyle name="Hyperlink 4 6" xfId="1846" xr:uid="{69900C77-F292-417F-8FAE-82B35636BCEA}"/>
    <cellStyle name="Hyperlink 5" xfId="1847" xr:uid="{A7154F1C-0E8D-4CDF-A586-A0B05C89B01D}"/>
    <cellStyle name="Hyperlink 5 2" xfId="1848" xr:uid="{3F4F0ACC-F692-4B35-9751-8A6482E3FFBD}"/>
    <cellStyle name="Hyperlink 6" xfId="1849" xr:uid="{C3A18D51-76E7-4ABE-A7B8-0B8560BD5DFC}"/>
    <cellStyle name="Hyperlink 7" xfId="1850" xr:uid="{A18F942A-F554-4069-88E8-0F65F90D80B8}"/>
    <cellStyle name="Hyperlink 8" xfId="1851" xr:uid="{418D2CC1-A76C-445A-AD75-903263B69F90}"/>
    <cellStyle name="Hyperlink 8 2" xfId="1852" xr:uid="{8CE1A8BD-3529-4332-A61F-9A95E66C0A1B}"/>
    <cellStyle name="Hyperlink 8 3" xfId="1853" xr:uid="{41C1E544-2C23-4755-A7DF-85272B8CAADF}"/>
    <cellStyle name="Hyperlink 9" xfId="1854" xr:uid="{F2061364-834F-4C50-952D-6CF2F85B9B7D}"/>
    <cellStyle name="Input" xfId="52" builtinId="20" customBuiltin="1"/>
    <cellStyle name="Input 2" xfId="1855" xr:uid="{1C0CF701-EA89-4F8E-85A3-ED1389653380}"/>
    <cellStyle name="Input 2 2" xfId="1856" xr:uid="{CC27BA73-465F-4FFA-8008-843C7C4653AE}"/>
    <cellStyle name="Input 2 2 2" xfId="1857" xr:uid="{833ECE28-25C7-4CBC-AC9E-10C4FA950714}"/>
    <cellStyle name="Input 2 3" xfId="1858" xr:uid="{309A09BB-AFC1-4ED6-ADFA-8523CE98F8D9}"/>
    <cellStyle name="Input 3" xfId="1859" xr:uid="{92E61BE4-59BF-46B8-8AAE-FDBFAA7DE0B6}"/>
    <cellStyle name="Input 3 2" xfId="1860" xr:uid="{0FFBD606-13AB-40C9-B87C-08FBE9A396BD}"/>
    <cellStyle name="Linked Cell" xfId="55" builtinId="24" customBuiltin="1"/>
    <cellStyle name="Linked Cell 2" xfId="1861" xr:uid="{1302A002-C10D-43B5-BA80-B2400CE319C0}"/>
    <cellStyle name="Linked Cell 2 2" xfId="1862" xr:uid="{5C4D8138-FDD0-44C1-8335-6BD679B46334}"/>
    <cellStyle name="Linked Cell 2 2 2" xfId="1863" xr:uid="{EC5F585B-4BC1-45C8-9941-7A13CE6DCDFC}"/>
    <cellStyle name="Linked Cell 2 3" xfId="1864" xr:uid="{CF7BB92A-8028-4952-BAA1-9A1C87DE1E57}"/>
    <cellStyle name="Linked Cell 3" xfId="1865" xr:uid="{7B164D76-2828-495B-84F2-1C1F3CA4698C}"/>
    <cellStyle name="Linked Cell 3 2" xfId="1866" xr:uid="{70A5AD91-E1AE-4E32-BE70-E31E31A47181}"/>
    <cellStyle name="Neutral 2" xfId="86" xr:uid="{189B0777-2151-433C-9C4B-27ED0202C632}"/>
    <cellStyle name="Neutral 2 2" xfId="1867" xr:uid="{88869361-B2DE-4B3C-89F1-056A806206A7}"/>
    <cellStyle name="Neutral 2 2 2" xfId="1868" xr:uid="{F678152F-7CBD-48BD-B5B9-30B24E820708}"/>
    <cellStyle name="Neutral 2 2 3" xfId="1869" xr:uid="{5BFD99A5-DCD3-430A-8BCF-46E5C7C4D71E}"/>
    <cellStyle name="Neutral 2 3" xfId="1870" xr:uid="{4280C609-AF5A-4D29-8388-11061741437B}"/>
    <cellStyle name="Neutral 2 4" xfId="1871" xr:uid="{CB778347-85DE-47D7-9C69-3EE0D95A828E}"/>
    <cellStyle name="Neutral 2 5" xfId="1872" xr:uid="{08F0EA2F-A90C-47B2-A309-CF4BA8464CBB}"/>
    <cellStyle name="Neutral 3" xfId="1873" xr:uid="{04BD65BF-4ED5-474F-B81E-913D1E85F538}"/>
    <cellStyle name="Neutral 3 2" xfId="1874" xr:uid="{AFDDDF50-CC32-4BF5-BFFC-4647002AE004}"/>
    <cellStyle name="Neutral 3 3" xfId="1875" xr:uid="{C6557409-7E82-4AE0-B912-C9A67F3BC0F3}"/>
    <cellStyle name="Normal" xfId="0" builtinId="0"/>
    <cellStyle name="Normal 10" xfId="28" xr:uid="{00000000-0005-0000-0000-00001C000000}"/>
    <cellStyle name="Normal 10 2" xfId="1876" xr:uid="{9F254537-972D-45C9-B326-A401E0CD1B6B}"/>
    <cellStyle name="Normal 10 2 2" xfId="1877" xr:uid="{43728D31-4510-441D-9B1B-3D39F437A4EC}"/>
    <cellStyle name="Normal 10 2 2 2" xfId="1878" xr:uid="{8E9919CC-38C4-4814-86DC-2FD00202A92C}"/>
    <cellStyle name="Normal 10 2 3" xfId="1879" xr:uid="{5BF01C30-D62D-4431-AC26-060E9D1BA904}"/>
    <cellStyle name="Normal 10 2 4" xfId="1880" xr:uid="{DF8E2186-0DE0-4A51-B086-94281EDD38A3}"/>
    <cellStyle name="Normal 10 3" xfId="1881" xr:uid="{4AE0E817-5226-4A51-81D3-268264CC213F}"/>
    <cellStyle name="Normal 10 3 2" xfId="1882" xr:uid="{C140D3A8-3246-43E0-926D-7D699EDBB450}"/>
    <cellStyle name="Normal 10 3 2 2" xfId="1883" xr:uid="{7111092C-2E86-4AE9-8B6C-127851BDA898}"/>
    <cellStyle name="Normal 10 3 2 7" xfId="1884" xr:uid="{CF85A77E-463B-42C6-A7D1-49FA66A8F256}"/>
    <cellStyle name="Normal 10 3 3" xfId="1885" xr:uid="{EFCAD808-6731-4B68-8D3D-A8C29B32E711}"/>
    <cellStyle name="Normal 10 3 4" xfId="1886" xr:uid="{B53E0824-BFEA-4D3C-B044-330374E0A22B}"/>
    <cellStyle name="Normal 10 4" xfId="1887" xr:uid="{8E5A9C70-ACF4-4A42-95A6-8EF9F85DE4DA}"/>
    <cellStyle name="Normal 10 5" xfId="1888" xr:uid="{4B3C05F2-AF71-4E70-86CE-B9A5C04D9979}"/>
    <cellStyle name="Normal 10 5 2" xfId="1889" xr:uid="{12388914-76BF-4FBC-9B0A-2EECCD3BEECF}"/>
    <cellStyle name="Normal 10 6" xfId="1890" xr:uid="{E4B8C504-B6A5-4EF2-8E90-51A493606DB2}"/>
    <cellStyle name="Normal 10 7" xfId="1891" xr:uid="{B7253ECB-396D-4586-AF76-56BF70120573}"/>
    <cellStyle name="Normal 1051" xfId="1892" xr:uid="{460ECEEC-2B46-4AB6-8327-56E3E283F9F1}"/>
    <cellStyle name="Normal 11" xfId="1893" xr:uid="{0BDF5E53-A7A5-4C83-BF46-FE104B230C76}"/>
    <cellStyle name="Normal 11 2" xfId="1894" xr:uid="{E2DA1F89-BCB8-4F97-BB6F-A97908EAE04A}"/>
    <cellStyle name="Normal 11 2 2" xfId="1895" xr:uid="{960429B6-0867-42CC-BC04-4385665F89F8}"/>
    <cellStyle name="Normal 11 2 3" xfId="1896" xr:uid="{C146D9C0-D7F9-4739-BD4F-0B9A0684B328}"/>
    <cellStyle name="Normal 11 2 4" xfId="1897" xr:uid="{6B57578B-CF83-48BB-AA71-56079C864654}"/>
    <cellStyle name="Normal 11 2 5" xfId="1898" xr:uid="{E037F04F-EB52-4D28-ADC0-6F4820216964}"/>
    <cellStyle name="Normal 11 3" xfId="1899" xr:uid="{46849601-74F9-4899-B440-C592920C4F9E}"/>
    <cellStyle name="Normal 11 3 2 3 2 2" xfId="1900" xr:uid="{50011178-9345-48DF-BE18-094B2124535D}"/>
    <cellStyle name="Normal 11 3 2 3 2 2 2" xfId="1901" xr:uid="{E5FE3BC3-3ECB-454F-88BE-F77DA12C731C}"/>
    <cellStyle name="Normal 11 3 2 3 2 2 3" xfId="1902" xr:uid="{C0DE1112-FCF8-4F6E-8379-B8A03FF7AB6B}"/>
    <cellStyle name="Normal 11 4" xfId="1903" xr:uid="{38562E97-4F1D-41B4-B4A7-97FCD924EF7C}"/>
    <cellStyle name="Normal 12" xfId="1904" xr:uid="{05F51EC1-924A-41C7-90B0-320A15B0A067}"/>
    <cellStyle name="Normal 12 2" xfId="1905" xr:uid="{E774BF5E-83DF-49BB-A18A-CAD2A1B88304}"/>
    <cellStyle name="Normal 12 2 2" xfId="1906" xr:uid="{731DFC45-7A9A-447F-AB09-ED7B702A2288}"/>
    <cellStyle name="Normal 12 2 2 2" xfId="1907" xr:uid="{052ADB04-C1B0-47D8-BC24-F8C7A08FBB2F}"/>
    <cellStyle name="Normal 12 2 2 2 2" xfId="1908" xr:uid="{D1D2AC3B-891C-4B68-B5D9-417131ADEF90}"/>
    <cellStyle name="Normal 12 2 2 2 2 2" xfId="1909" xr:uid="{5A6E87C5-3EAF-4079-BE46-082C92DBAB4B}"/>
    <cellStyle name="Normal 12 2 2 2 2 2 2" xfId="1910" xr:uid="{1BA42A5B-5C83-45E2-A3B2-B782C9E76327}"/>
    <cellStyle name="Normal 12 2 2 2 2 3" xfId="1911" xr:uid="{81F77029-96D2-46AB-BA6C-42B40BEF0633}"/>
    <cellStyle name="Normal 12 2 2 2 2 3 2" xfId="1912" xr:uid="{D22BA481-A61E-491E-B765-1C0F2C3C90CC}"/>
    <cellStyle name="Normal 12 2 2 2 2 4" xfId="1913" xr:uid="{E57C1C02-9183-408D-87CC-02F0E8882419}"/>
    <cellStyle name="Normal 12 2 2 2 2 4 2" xfId="1914" xr:uid="{B39FF2F1-1AFB-43FA-B616-950FC2A1C579}"/>
    <cellStyle name="Normal 12 2 3" xfId="1915" xr:uid="{C17F785D-68AE-44A7-B647-278AFA8282EE}"/>
    <cellStyle name="Normal 13" xfId="1916" xr:uid="{CEB505C9-36AB-4642-BFA5-FEBCEB237B48}"/>
    <cellStyle name="Normal 13 2" xfId="1917" xr:uid="{855C69C8-5E5D-448F-8582-274827BE6757}"/>
    <cellStyle name="Normal 13 2 2" xfId="1918" xr:uid="{7D4105B8-73AD-47F6-A079-7FAE4529EB6D}"/>
    <cellStyle name="Normal 13 2 2 2" xfId="1919" xr:uid="{04F5DAAA-0A0A-4809-8BB0-58454B5CE125}"/>
    <cellStyle name="Normal 13 2 3" xfId="1920" xr:uid="{C72134E2-B074-4994-9BE6-304C5E493B3D}"/>
    <cellStyle name="Normal 13 2 4" xfId="1921" xr:uid="{F287E870-9F66-4242-8D17-B22A077A5EB8}"/>
    <cellStyle name="Normal 13 3" xfId="1922" xr:uid="{87F99497-0B07-4E49-809F-850835230C31}"/>
    <cellStyle name="Normal 13 4" xfId="1923" xr:uid="{90D595A1-CB73-4CFD-BF01-20BEC8B9386E}"/>
    <cellStyle name="Normal 133" xfId="1924" xr:uid="{DE467D5C-BEE4-46C4-9500-82189DB5A276}"/>
    <cellStyle name="Normal 14" xfId="1925" xr:uid="{A3AB4EDE-8476-4053-8C96-E1F5B9B70A43}"/>
    <cellStyle name="Normal 14 2" xfId="1926" xr:uid="{B32C4927-7BD3-4836-AD78-25446CD0DF65}"/>
    <cellStyle name="Normal 14 2 2" xfId="1927" xr:uid="{04C17212-A4A1-43E3-9880-953BE2429242}"/>
    <cellStyle name="Normal 14 2 3" xfId="1928" xr:uid="{01246CDA-6720-4B93-AFA4-A9E6AA3BA241}"/>
    <cellStyle name="Normal 14 2 4" xfId="1929" xr:uid="{7D098647-C4DD-44AC-A20C-879BEFDE96CB}"/>
    <cellStyle name="Normal 14 2 5" xfId="1930" xr:uid="{B442F7E3-B251-4E91-AF49-9B9D63B0B9C1}"/>
    <cellStyle name="Normal 14 3" xfId="1931" xr:uid="{9BFAADA5-57A2-4BE5-9EA3-D65E51154583}"/>
    <cellStyle name="Normal 15" xfId="1932" xr:uid="{DD6E2913-5BB3-47D7-8588-C70BDA52DDFA}"/>
    <cellStyle name="Normal 15 2" xfId="1933" xr:uid="{D447C226-1598-43F2-BC16-06F0CFC16420}"/>
    <cellStyle name="Normal 15 3" xfId="1934" xr:uid="{42B41FDA-B32C-4DC7-9F38-1D982F7893D3}"/>
    <cellStyle name="Normal 16" xfId="1935" xr:uid="{BAAF0C4D-A849-441E-8A36-F3B20594D213}"/>
    <cellStyle name="Normal 16 2" xfId="1936" xr:uid="{64007E52-A789-4723-A310-BA39CF23157F}"/>
    <cellStyle name="Normal 16 2 2" xfId="1937" xr:uid="{6237AB38-9386-402E-A2AE-18CD944F19F8}"/>
    <cellStyle name="Normal 16 3" xfId="1938" xr:uid="{B48BF7FA-9532-4990-94CB-ED8EFBD8F1A9}"/>
    <cellStyle name="Normal 16 4" xfId="1939" xr:uid="{C0B2B99E-A69C-4AD6-B911-54C577C00AC8}"/>
    <cellStyle name="Normal 17" xfId="1940" xr:uid="{E6611884-CC7B-4229-B8F3-B6BEF048E665}"/>
    <cellStyle name="Normal 17 2" xfId="1941" xr:uid="{A1E70C65-E05E-4BFF-8439-49FF4A3D868E}"/>
    <cellStyle name="Normal 17 2 2" xfId="1942" xr:uid="{20E19C10-DF82-43B6-AD53-AB5BEEBF22BB}"/>
    <cellStyle name="Normal 17 2 3" xfId="1943" xr:uid="{70D9B0BB-329A-4334-8B81-5909AD7718CE}"/>
    <cellStyle name="Normal 17 2 3 2" xfId="1944" xr:uid="{645B59C4-9965-4942-B6EF-6A3D4DA3C313}"/>
    <cellStyle name="Normal 17 3" xfId="1945" xr:uid="{4A6531B3-3C09-46B0-AF43-4DB97118DEF8}"/>
    <cellStyle name="Normal 17 4" xfId="1946" xr:uid="{6F8C4AB4-4515-454E-8FA1-9B09E496D171}"/>
    <cellStyle name="Normal 18" xfId="1947" xr:uid="{D8EC11AB-A0E3-499E-BB8B-2A703BA56B84}"/>
    <cellStyle name="Normal 18 2" xfId="1948" xr:uid="{C291F9D5-A6DC-4422-A71A-65E893EA251C}"/>
    <cellStyle name="Normal 18 2 2" xfId="1949" xr:uid="{C21D0587-70E7-40C0-B4E1-B578DA5EA839}"/>
    <cellStyle name="Normal 18 3" xfId="1950" xr:uid="{AA03633C-26A8-42B9-8974-6B0B1D0F01AD}"/>
    <cellStyle name="Normal 18 4" xfId="1951" xr:uid="{24E9B38F-0806-4CA3-B56E-835362E8A241}"/>
    <cellStyle name="Normal 19" xfId="1952" xr:uid="{048D6E79-E9B7-4B8B-A005-3AEC21ECA82C}"/>
    <cellStyle name="Normal 19 10 2" xfId="1953" xr:uid="{DE9DF7C1-1F24-48AC-96E1-CDB181335A63}"/>
    <cellStyle name="Normal 19 11 2" xfId="1954" xr:uid="{C6240841-BE1D-49C1-BB08-5719F9B32003}"/>
    <cellStyle name="Normal 19 11 2 2" xfId="1955" xr:uid="{E310D8F7-B8FB-4EAE-A484-8F47F064E388}"/>
    <cellStyle name="Normal 19 11 3" xfId="1956" xr:uid="{9BCEE92E-C5B6-4600-B0A0-B28DCA3FA1B6}"/>
    <cellStyle name="Normal 19 2" xfId="1957" xr:uid="{045E7F71-AC85-4DCC-AED0-2A12EF5F41EB}"/>
    <cellStyle name="Normal 19 2 2" xfId="1958" xr:uid="{FE091CD2-19DB-460D-9ABC-7645EAB2B087}"/>
    <cellStyle name="Normal 19 3" xfId="1959" xr:uid="{2E674992-E989-4EAA-807B-03ADDB0531A9}"/>
    <cellStyle name="Normal 19 4" xfId="1960" xr:uid="{BF357F81-B35F-4B8C-B08A-648C206EFBBB}"/>
    <cellStyle name="Normal 19 4 10 2" xfId="1961" xr:uid="{69C58144-69A9-4098-92FA-9124F4F93129}"/>
    <cellStyle name="Normal 19 5" xfId="1962" xr:uid="{FA5501F9-621E-456A-9C3C-510BB696FD4F}"/>
    <cellStyle name="Normal 2" xfId="8" xr:uid="{00000000-0005-0000-0000-00001D000000}"/>
    <cellStyle name="Normal 2 10" xfId="1963" xr:uid="{048E0266-DE73-43C4-A499-9F1EE14E6BE4}"/>
    <cellStyle name="Normal 2 19" xfId="1964" xr:uid="{60024325-AD97-49C7-BB37-735D8DAB2FFC}"/>
    <cellStyle name="Normal 2 2" xfId="14" xr:uid="{00000000-0005-0000-0000-00001E000000}"/>
    <cellStyle name="Normal 2 2 10" xfId="1965" xr:uid="{BE7DA9CE-A3F1-4E2E-976D-8AE96C85B181}"/>
    <cellStyle name="Normal 2 2 10 2" xfId="1966" xr:uid="{C2732568-606B-49DF-BE59-9AA960C208CC}"/>
    <cellStyle name="Normal 2 2 10 2 2" xfId="1967" xr:uid="{EAB77351-3DBB-4993-B401-7EE3ADD3AF26}"/>
    <cellStyle name="Normal 2 2 2" xfId="1968" xr:uid="{2B8FEA72-7640-4F29-8BFE-90E74F49E0D8}"/>
    <cellStyle name="Normal 2 2 2 2" xfId="1969" xr:uid="{C6BBD3DE-75E4-4F0C-B8C8-4EAE3360EF9B}"/>
    <cellStyle name="Normal 2 2 2 2 2" xfId="1970" xr:uid="{3771A871-9D17-4058-9B48-E37478E950BC}"/>
    <cellStyle name="Normal 2 2 2 2 2 2" xfId="1971" xr:uid="{6FADB3EB-720F-44E8-85A2-95B7EB1BF79B}"/>
    <cellStyle name="Normal 2 2 2 2 2 3" xfId="1972" xr:uid="{0FFED9E1-54ED-4943-8581-7AC8C2DC78D3}"/>
    <cellStyle name="Normal 2 2 2 2 2 4" xfId="1973" xr:uid="{0291F52F-13C1-4C7E-9C0E-41986A72AED2}"/>
    <cellStyle name="Normal 2 2 2 2 3" xfId="1974" xr:uid="{A9E95D03-2BCB-4574-82B6-4FB1347E6115}"/>
    <cellStyle name="Normal 2 2 2 2 3 2" xfId="1975" xr:uid="{19978E3F-FC43-4AFD-8AEE-078F8C8057C4}"/>
    <cellStyle name="Normal 2 2 2 2 4" xfId="1976" xr:uid="{0AF95800-8DC6-4CAE-909C-2F1AD5168077}"/>
    <cellStyle name="Normal 2 2 2 2 5" xfId="1977" xr:uid="{3CBA3058-87B1-4EC3-B2F9-74BD7C87BDFE}"/>
    <cellStyle name="Normal 2 2 2 3" xfId="1978" xr:uid="{22636AF9-E924-4B31-B903-482772888126}"/>
    <cellStyle name="Normal 2 2 2 3 2" xfId="1979" xr:uid="{966F1A82-C344-420D-89B4-7BF210C2FBC7}"/>
    <cellStyle name="Normal 2 2 2 3 3" xfId="1980" xr:uid="{23A13B4B-8284-4637-831E-FCB24E353470}"/>
    <cellStyle name="Normal 2 2 2 4" xfId="1981" xr:uid="{E65181D5-21E3-4EAC-BD22-3AE496A0DA73}"/>
    <cellStyle name="Normal 2 2 2 4 2" xfId="1982" xr:uid="{574398DB-B836-4DA1-B8CF-581034DE4A68}"/>
    <cellStyle name="Normal 2 2 2 4 3" xfId="1983" xr:uid="{89B15AC1-2B59-4F6C-B46B-B04BE1FD2663}"/>
    <cellStyle name="Normal 2 2 2 5" xfId="1984" xr:uid="{35DACE1E-BDEE-4235-A190-B677B647B5D4}"/>
    <cellStyle name="Normal 2 2 2 6" xfId="1985" xr:uid="{29F952CC-422A-4B9B-B359-0ED66C476E7D}"/>
    <cellStyle name="Normal 2 2 2 7" xfId="1986" xr:uid="{73FD668F-C02B-486E-AC43-DF4FF5AC92B8}"/>
    <cellStyle name="Normal 2 2 3" xfId="1987" xr:uid="{FAE09062-DB78-4B51-811B-F3CC5CDEB4AC}"/>
    <cellStyle name="Normal 2 2 3 2" xfId="1988" xr:uid="{FBBB9BDD-6B76-4AC3-91EF-93910EF1C2B5}"/>
    <cellStyle name="Normal 2 2 3 2 2" xfId="1989" xr:uid="{38C97CF4-C4CB-4512-A024-BCC869B92DD1}"/>
    <cellStyle name="Normal 2 2 3 2 3" xfId="1990" xr:uid="{C4AC47B1-03EC-42DB-B892-39D61E763F67}"/>
    <cellStyle name="Normal 2 2 3 2 4" xfId="1991" xr:uid="{6827ABE8-F406-43E9-A385-B67BDEA4B780}"/>
    <cellStyle name="Normal 2 2 3 3" xfId="1992" xr:uid="{F7E7F512-C9C0-4E22-9FE5-72D999ECBEDB}"/>
    <cellStyle name="Normal 2 2 3 3 2" xfId="1993" xr:uid="{7E903FDB-D1A8-4605-887B-0C2EA6FD3E0E}"/>
    <cellStyle name="Normal 2 2 3 3 3" xfId="1994" xr:uid="{4F0A58FA-9B49-4D0E-AAAF-6B3B5CE1DC52}"/>
    <cellStyle name="Normal 2 2 3 4" xfId="1995" xr:uid="{6133159D-3F74-4504-8F4C-E0FB09B87DCC}"/>
    <cellStyle name="Normal 2 2 3 5" xfId="1996" xr:uid="{D50B0416-0987-49D3-AFCD-35EFECA89BDF}"/>
    <cellStyle name="Normal 2 2 4" xfId="1997" xr:uid="{BD36BD3D-383D-4481-9F00-05853E0AC02C}"/>
    <cellStyle name="Normal 2 2 4 2" xfId="1998" xr:uid="{805DD0DB-4C33-43A4-885D-61DE9C6409F3}"/>
    <cellStyle name="Normal 2 2 4 3" xfId="1999" xr:uid="{999B830C-46F0-4EB0-B191-3B4B464ACBA1}"/>
    <cellStyle name="Normal 2 2 4 4" xfId="2000" xr:uid="{9903BFC3-0746-46CD-B776-88557487DF61}"/>
    <cellStyle name="Normal 2 2 4 5" xfId="2001" xr:uid="{F10699B2-CBC7-4199-8C1F-FBE9DA682F9E}"/>
    <cellStyle name="Normal 2 2 5" xfId="2002" xr:uid="{188F77E4-73D8-41E3-BFBD-A29C2A174C0C}"/>
    <cellStyle name="Normal 2 2 5 2" xfId="2003" xr:uid="{4C0A85EA-0F50-4F53-8BC9-FA893CD41691}"/>
    <cellStyle name="Normal 2 2 5 3" xfId="2004" xr:uid="{A0FB74C1-2AB1-4024-94BF-639CF6E63938}"/>
    <cellStyle name="Normal 2 2 6" xfId="2005" xr:uid="{1A10E0AE-56E7-437A-B953-9CF8A4E5A815}"/>
    <cellStyle name="Normal 2 2 6 2" xfId="2006" xr:uid="{651CDE00-354B-46C1-A792-336CCC043869}"/>
    <cellStyle name="Normal 2 2 6 2 2" xfId="2007" xr:uid="{B898FF2A-72CB-4CCF-B1FC-41C4F389971C}"/>
    <cellStyle name="Normal 2 2 6 3" xfId="2008" xr:uid="{C5B34EB7-F98F-4AAA-BBED-AAB99C7AFBD1}"/>
    <cellStyle name="Normal 2 2 7" xfId="2009" xr:uid="{A92A0AEF-1F39-4364-8CDC-1D05CD8A38F6}"/>
    <cellStyle name="Normal 2 2 7 2" xfId="2010" xr:uid="{8CE027B8-B840-4B54-B589-922449700F08}"/>
    <cellStyle name="Normal 2 2 8" xfId="2011" xr:uid="{DF01906B-F14A-43C3-84C4-E4DE339E4B08}"/>
    <cellStyle name="Normal 2 3" xfId="87" xr:uid="{8C3C964B-3314-48C8-AC71-0B6E8DE7E6C6}"/>
    <cellStyle name="Normal 2 3 2" xfId="2012" xr:uid="{498B2202-04A8-466D-AE46-4F6E46D5AC42}"/>
    <cellStyle name="Normal 2 3 2 2" xfId="2013" xr:uid="{76125EBA-F2DB-49F3-A02A-98C7B9D8999B}"/>
    <cellStyle name="Normal 2 3 2 2 2" xfId="2014" xr:uid="{C56F7B53-BA14-4482-BD97-0E59FA9C8744}"/>
    <cellStyle name="Normal 2 3 2 2 3" xfId="2015" xr:uid="{3E77A930-125A-4705-9620-B92804144738}"/>
    <cellStyle name="Normal 2 3 2 3" xfId="2016" xr:uid="{841DB05A-01B3-44F5-99DC-EE7AA3A2E9EB}"/>
    <cellStyle name="Normal 2 3 2 3 2" xfId="2017" xr:uid="{F5DA0040-AEA3-4ABF-BAC4-0834AB5214DF}"/>
    <cellStyle name="Normal 2 3 2 3 3" xfId="2018" xr:uid="{EF517DC0-D470-4CF6-A1BF-7FF09BDD15F0}"/>
    <cellStyle name="Normal 2 3 2 3 4" xfId="2019" xr:uid="{4FABDD4C-DBC7-442B-8E0C-58C8DE759807}"/>
    <cellStyle name="Normal 2 3 2 4" xfId="2020" xr:uid="{30934B4C-25B5-4C66-880E-EAB8027F0331}"/>
    <cellStyle name="Normal 2 3 2 4 2" xfId="2021" xr:uid="{264187B7-8EB6-4DC0-91B6-67E18610114D}"/>
    <cellStyle name="Normal 2 3 2 4 3" xfId="2022" xr:uid="{E0367B26-759A-41AC-9507-9F2F4691EC6E}"/>
    <cellStyle name="Normal 2 3 2 4 4" xfId="2023" xr:uid="{5ACCB2BB-361D-4671-B4B5-8A0F707E5729}"/>
    <cellStyle name="Normal 2 3 2 5" xfId="2024" xr:uid="{AEB0661E-A0AE-43A2-8ED6-03F9A4487971}"/>
    <cellStyle name="Normal 2 3 2 6" xfId="2025" xr:uid="{A9D4DA28-303C-4201-969D-5237D266FA05}"/>
    <cellStyle name="Normal 2 3 2 7" xfId="2026" xr:uid="{1A54BCA1-5E38-41AE-BC2C-392A34FD786C}"/>
    <cellStyle name="Normal 2 3 3" xfId="2027" xr:uid="{A07C8B92-CAB1-40CE-B3BC-8F7447100F28}"/>
    <cellStyle name="Normal 2 3 3 2" xfId="2028" xr:uid="{FD101C7C-B302-4D7B-A8EA-073D445AC43C}"/>
    <cellStyle name="Normal 2 3 3 2 2" xfId="2029" xr:uid="{D326E5D4-D9DF-4986-A3E8-9E4E37332A3A}"/>
    <cellStyle name="Normal 2 3 3 3" xfId="2030" xr:uid="{A856B07A-CB1B-45D5-80A6-6F3DE3F9F3C0}"/>
    <cellStyle name="Normal 2 3 3 4" xfId="2031" xr:uid="{8CDC9337-DBB3-4395-9702-4F9BAAD8EA78}"/>
    <cellStyle name="Normal 2 3 4" xfId="2032" xr:uid="{2832BAD1-14C9-4712-961E-E29D48BEEEEB}"/>
    <cellStyle name="Normal 2 3 4 2" xfId="2033" xr:uid="{0C4AA3B0-C3F0-472E-BD47-1F1551A748C6}"/>
    <cellStyle name="Normal 2 3 4 3" xfId="2034" xr:uid="{1C40CD01-D6BC-4768-A431-16DEF1626585}"/>
    <cellStyle name="Normal 2 3 5" xfId="2035" xr:uid="{5B2302CA-B110-48D8-8DCB-9C52AE94CCF6}"/>
    <cellStyle name="Normal 2 3 6" xfId="2036" xr:uid="{F882C1E9-9B54-485D-88E0-8B750CE1A8AF}"/>
    <cellStyle name="Normal 2 3 7" xfId="2037" xr:uid="{CC36D71E-AFFE-47E6-81E8-1064FB3945E8}"/>
    <cellStyle name="Normal 2 3 9 3 3" xfId="2038" xr:uid="{666850D3-B332-4CB1-91F2-79EA80E33B70}"/>
    <cellStyle name="Normal 2 3 9 3 3 2" xfId="2039" xr:uid="{BB0BB23E-C217-4209-AC5C-256A78D5188F}"/>
    <cellStyle name="Normal 2 4" xfId="27" xr:uid="{00000000-0005-0000-0000-00001F000000}"/>
    <cellStyle name="Normal 2 4 2" xfId="2040" xr:uid="{9E68BC5A-C23F-4999-A48A-995898B0B2B2}"/>
    <cellStyle name="Normal 2 4 2 2 4" xfId="2041" xr:uid="{EA8D4979-B19B-469D-9259-0D16A1AC579F}"/>
    <cellStyle name="Normal 2 4 3" xfId="2042" xr:uid="{2869C27C-B034-4113-9CE0-14732AF4C215}"/>
    <cellStyle name="Normal 2 4 3 2" xfId="2043" xr:uid="{36DA3AA0-9CBD-411C-95A9-CD9C75A984D9}"/>
    <cellStyle name="Normal 2 4 3 3" xfId="2044" xr:uid="{B725F761-70F1-41B1-AC8D-8167A477828C}"/>
    <cellStyle name="Normal 2 4 3 4" xfId="2045" xr:uid="{F0DC14A3-1DC7-4A5D-841A-F7F5911E6243}"/>
    <cellStyle name="Normal 2 4 4" xfId="2046" xr:uid="{F12FE183-EC9B-4967-989E-0D832551F16C}"/>
    <cellStyle name="Normal 2 4 4 2" xfId="2047" xr:uid="{8B06A248-51F0-4F54-9249-519B0460CE9A}"/>
    <cellStyle name="Normal 2 4 5" xfId="2048" xr:uid="{C9F59B57-FBCB-450C-AA80-EAAA06B5D371}"/>
    <cellStyle name="Normal 2 4 6" xfId="2049" xr:uid="{5853AE7B-7B0C-463F-A5AF-CEB2D496C830}"/>
    <cellStyle name="Normal 2 4 7" xfId="2050" xr:uid="{F9FD65EB-A233-4755-9E2F-15A0D9A53105}"/>
    <cellStyle name="Normal 2 5" xfId="2051" xr:uid="{B7B34F0C-0D5E-4660-88E2-31918D2680B0}"/>
    <cellStyle name="Normal 2 5 2" xfId="2052" xr:uid="{D43C9E76-3FCC-4FA8-92D4-9084D8D209CF}"/>
    <cellStyle name="Normal 2 5 3" xfId="2053" xr:uid="{14F0612F-A957-458B-BB38-0D35B751B28C}"/>
    <cellStyle name="Normal 2 5 4" xfId="2054" xr:uid="{01F8C5D7-6A13-4976-8B4F-5222A70825A1}"/>
    <cellStyle name="Normal 2 5 5" xfId="2055" xr:uid="{99C0220F-BB16-4088-B80C-D24C6BDF0DA7}"/>
    <cellStyle name="Normal 2 5 6" xfId="2056" xr:uid="{ED01EBAF-6D9E-4938-9465-3F4948C32F17}"/>
    <cellStyle name="Normal 2 6" xfId="2057" xr:uid="{8DE57CA1-D1B2-412A-A827-DE182A5AA2D0}"/>
    <cellStyle name="Normal 2 6 2" xfId="2058" xr:uid="{473614F1-DC21-4E3B-AF07-5FF9B53C914E}"/>
    <cellStyle name="Normal 2 6 3" xfId="2059" xr:uid="{C609B756-3FAB-4C03-BE12-9F756230383D}"/>
    <cellStyle name="Normal 2 7" xfId="2060" xr:uid="{C9C10C3C-7F74-47ED-91B5-DC217BEEF378}"/>
    <cellStyle name="Normal 2 7 2" xfId="2061" xr:uid="{721C2612-A478-484C-9D5D-EF48B2474C7F}"/>
    <cellStyle name="Normal 2 8" xfId="2062" xr:uid="{312A82FC-7B4A-4EA2-9CB8-133EF5F2DD26}"/>
    <cellStyle name="Normal 2 8 2" xfId="2063" xr:uid="{835F15A5-24E9-465F-A725-44FE935AD53D}"/>
    <cellStyle name="Normal 2 9 15" xfId="2064" xr:uid="{2B2DC0A7-82EF-4F23-89F2-5D20E2D77CF1}"/>
    <cellStyle name="Normal 2 99" xfId="2065" xr:uid="{EB75FDA1-84FA-4429-85DA-F2EE403B0848}"/>
    <cellStyle name="Normal 2 99 2" xfId="2066" xr:uid="{171C3014-BE73-4C65-B6BA-48126560F142}"/>
    <cellStyle name="Normal 20" xfId="2067" xr:uid="{49DC8D5F-38DF-4C78-B783-752ED6F1ECEC}"/>
    <cellStyle name="Normal 20 2" xfId="2068" xr:uid="{D564F4B8-A008-4B4C-AB52-071DCACB36F1}"/>
    <cellStyle name="Normal 20 3" xfId="2069" xr:uid="{C93C8FD9-6CB8-4CF6-A668-636B4499DA05}"/>
    <cellStyle name="Normal 21" xfId="2070" xr:uid="{A2AC4B53-3FF0-4831-8C81-A1F4901F5461}"/>
    <cellStyle name="Normal 21 2" xfId="2071" xr:uid="{5C838A62-B961-4529-B922-676D627B8F6D}"/>
    <cellStyle name="Normal 21 3" xfId="2072" xr:uid="{240712B3-1BD0-4CFC-A786-6400BB5E83EC}"/>
    <cellStyle name="Normal 22" xfId="2073" xr:uid="{236AE502-098C-4248-96A3-1CF6247DF299}"/>
    <cellStyle name="Normal 22 2" xfId="2074" xr:uid="{45C04CF4-5F05-4DB2-9F33-EFBD4958E982}"/>
    <cellStyle name="Normal 22 3" xfId="2075" xr:uid="{90E29A04-B2D3-4299-BD2B-6F61F97A4F3E}"/>
    <cellStyle name="Normal 23" xfId="2076" xr:uid="{D25EBC1C-C548-4129-92A5-3B2665F05252}"/>
    <cellStyle name="Normal 23 2" xfId="2077" xr:uid="{42D17993-2C9F-45B1-84B0-B9461F5D1959}"/>
    <cellStyle name="Normal 23 2 2" xfId="2078" xr:uid="{910D7AF1-EF82-47C2-8834-C54ADB094189}"/>
    <cellStyle name="Normal 23 3" xfId="2079" xr:uid="{30060C62-B42C-4B58-91CD-64C76DE9811A}"/>
    <cellStyle name="Normal 24" xfId="2080" xr:uid="{126113B4-2FE9-40D9-AAFC-DC50EBCEA25E}"/>
    <cellStyle name="Normal 24 2" xfId="2081" xr:uid="{1E72699A-15F1-4D26-8B57-7685CDC0FFF1}"/>
    <cellStyle name="Normal 24 3" xfId="2082" xr:uid="{8F71A72D-E583-4BA8-9503-6466BCE919DB}"/>
    <cellStyle name="Normal 25" xfId="2083" xr:uid="{6419CD20-2572-469B-A2DC-69E814859286}"/>
    <cellStyle name="Normal 25 2" xfId="2084" xr:uid="{BB7EC347-4D7A-429D-873A-872777F3AF94}"/>
    <cellStyle name="Normal 26" xfId="2085" xr:uid="{84BC0BDE-7285-4E97-A5B8-EA0A26AA5A78}"/>
    <cellStyle name="Normal 27" xfId="2086" xr:uid="{1AFD60F2-289B-4AFE-88C8-7D69D1E97BAF}"/>
    <cellStyle name="Normal 28" xfId="2087" xr:uid="{53B66357-C045-4922-A43D-0373D7B77A1E}"/>
    <cellStyle name="Normal 29" xfId="2088" xr:uid="{70B9D03B-4CDA-4691-8B93-274E160686F3}"/>
    <cellStyle name="Normal 3" xfId="2" xr:uid="{00000000-0005-0000-0000-000020000000}"/>
    <cellStyle name="Normal 3 10" xfId="2089" xr:uid="{38851877-7ABF-4AAE-8C90-157C32E0FB4C}"/>
    <cellStyle name="Normal 3 11" xfId="2090" xr:uid="{3376F8B3-C3BA-428F-81C1-D682137A6466}"/>
    <cellStyle name="Normal 3 12" xfId="2091" xr:uid="{8F0869FD-ED6A-487A-9A24-A976AEABE61E}"/>
    <cellStyle name="Normal 3 14" xfId="92" xr:uid="{2C3EA865-219E-40F9-8E73-5EAB83BCFB36}"/>
    <cellStyle name="Normal 3 2" xfId="10" xr:uid="{00000000-0005-0000-0000-000021000000}"/>
    <cellStyle name="Normal 3 2 2" xfId="2092" xr:uid="{1E70900B-8ED7-4FCC-A9A0-463902C2DF92}"/>
    <cellStyle name="Normal 3 2 2 2" xfId="2093" xr:uid="{9A3202AD-314B-4BA8-A27D-CE0CA694172F}"/>
    <cellStyle name="Normal 3 2 2 2 2" xfId="2094" xr:uid="{7F7DD701-AFDE-44A6-A40C-23E6C92AFA0F}"/>
    <cellStyle name="Normal 3 2 2 2 3" xfId="2095" xr:uid="{C8D09D14-A0FB-4FCA-98FC-9B0FCF45A9F9}"/>
    <cellStyle name="Normal 3 2 2 2 4" xfId="2096" xr:uid="{B1DF0B71-444E-4686-8088-A3F4722A1C6E}"/>
    <cellStyle name="Normal 3 2 2 3" xfId="2097" xr:uid="{A39E8A20-0F5E-4124-B9FF-B0B81E884D59}"/>
    <cellStyle name="Normal 3 2 2 3 2" xfId="2098" xr:uid="{2DC6B74E-4CA0-4933-8C0E-6E81152212A2}"/>
    <cellStyle name="Normal 3 2 2 4" xfId="2099" xr:uid="{315BC61E-6EA1-480F-838A-178BCF8D0B9C}"/>
    <cellStyle name="Normal 3 2 2 5" xfId="2100" xr:uid="{EE427A96-DBE4-4D00-AC16-300B78668E2D}"/>
    <cellStyle name="Normal 3 2 2 6" xfId="2101" xr:uid="{EA7FEBC5-F9DB-4D7D-9BA7-CB3E2069CF7E}"/>
    <cellStyle name="Normal 3 2 3" xfId="2102" xr:uid="{E52499A7-3315-4A8A-8B93-BAFFB4738A9D}"/>
    <cellStyle name="Normal 3 2 3 2" xfId="2103" xr:uid="{D91969E6-D565-478D-8064-FB2315525875}"/>
    <cellStyle name="Normal 3 2 3 2 2" xfId="2104" xr:uid="{51B0939C-0BAF-46BB-A440-47F514E6CB26}"/>
    <cellStyle name="Normal 3 2 3 2 3" xfId="2105" xr:uid="{C0D4BC98-BC53-4D68-A28A-6A0A84E1882D}"/>
    <cellStyle name="Normal 3 2 3 2 4" xfId="2106" xr:uid="{3417B682-7A25-4843-B37B-B63AF4460DCE}"/>
    <cellStyle name="Normal 3 2 3 3" xfId="2107" xr:uid="{9606BC79-5D57-44B8-97A8-6F06578EFE01}"/>
    <cellStyle name="Normal 3 2 3 3 2" xfId="2108" xr:uid="{51D66985-45A9-49C1-BF24-DB2CC54E3FFD}"/>
    <cellStyle name="Normal 3 2 3 3 3" xfId="2109" xr:uid="{0A886021-5EC2-40A2-B05E-1B3B9D0C621B}"/>
    <cellStyle name="Normal 3 2 3 3 4" xfId="2110" xr:uid="{A3A7726D-236C-4E79-B8AB-0AFA4296BBA9}"/>
    <cellStyle name="Normal 3 2 3 4" xfId="2111" xr:uid="{9BA1A989-E6F9-4B76-A4A8-17899C2DC5D2}"/>
    <cellStyle name="Normal 3 2 3 4 2" xfId="2112" xr:uid="{B8DD38A0-B2A9-4C4E-ACD9-26F3A4BBBA1E}"/>
    <cellStyle name="Normal 3 2 3 4 3" xfId="2113" xr:uid="{56BEB519-ADB6-417C-9666-2E6B8C8642DA}"/>
    <cellStyle name="Normal 3 2 3 4 4" xfId="2114" xr:uid="{444C82D1-7AD0-47BF-863D-C6BA73396444}"/>
    <cellStyle name="Normal 3 2 3 5" xfId="2115" xr:uid="{04B688CA-0D48-46D9-B841-F8B82F28264F}"/>
    <cellStyle name="Normal 3 2 3 6" xfId="2116" xr:uid="{16945E8C-3D17-42DD-B5A5-92A6146AB05D}"/>
    <cellStyle name="Normal 3 2 3 7" xfId="2117" xr:uid="{47BD2341-681A-4E44-84D8-537F9EF1DB1B}"/>
    <cellStyle name="Normal 3 2 4" xfId="2118" xr:uid="{D91CCCA3-03C6-41B3-8D07-6E378FD6B9E4}"/>
    <cellStyle name="Normal 3 2 4 2" xfId="2119" xr:uid="{630AAACC-0191-4B77-AEA0-61CC3EE5F3BF}"/>
    <cellStyle name="Normal 3 2 4 2 2" xfId="2120" xr:uid="{BA833CCE-9410-4709-B8C7-9FAC43162134}"/>
    <cellStyle name="Normal 3 2 4 3" xfId="2121" xr:uid="{B2273F4D-3340-476A-BEFF-68CCF9DE8B92}"/>
    <cellStyle name="Normal 3 2 4 4" xfId="2122" xr:uid="{72842B0C-7347-4520-87F9-7F6544BA319F}"/>
    <cellStyle name="Normal 3 2 5" xfId="2123" xr:uid="{AD4ACCDC-4630-4016-BF8B-7B8270FF60EF}"/>
    <cellStyle name="Normal 3 2 5 2" xfId="2124" xr:uid="{282F557D-E9E1-4FE7-A383-387D10A94F40}"/>
    <cellStyle name="Normal 3 2 5 3" xfId="2125" xr:uid="{D8B5E26F-75DF-4905-82F2-0633E04A0666}"/>
    <cellStyle name="Normal 3 2 6" xfId="2126" xr:uid="{55BAB6A3-CD41-4063-995D-4D6C44C635C3}"/>
    <cellStyle name="Normal 3 2 6 2" xfId="2127" xr:uid="{84A63F53-9B55-490E-B8B6-3208CEC992C7}"/>
    <cellStyle name="Normal 3 2 7" xfId="2128" xr:uid="{E8D84CAB-C2AF-4F73-9D99-0AD894B0F491}"/>
    <cellStyle name="Normal 3 3" xfId="17" xr:uid="{00000000-0005-0000-0000-000022000000}"/>
    <cellStyle name="Normal 3 3 2" xfId="2129" xr:uid="{526041C5-F11D-4091-8B98-E71A824D86FE}"/>
    <cellStyle name="Normal 3 3 2 2" xfId="2130" xr:uid="{9047BDC9-AC37-4032-8C91-2C5970DC3C09}"/>
    <cellStyle name="Normal 3 3 2 2 2" xfId="2131" xr:uid="{15569080-1C71-4665-97D8-77DCFC5EF67E}"/>
    <cellStyle name="Normal 3 3 2 3" xfId="2132" xr:uid="{2E5B75E4-6105-4ADE-989C-3CA11D2A062C}"/>
    <cellStyle name="Normal 3 3 2 3 2" xfId="2133" xr:uid="{D7B5F1CC-F0EB-4D3D-B584-58F222D4891E}"/>
    <cellStyle name="Normal 3 3 2 4" xfId="2134" xr:uid="{196CB1F7-0507-4DF4-8BF6-1584B6859B41}"/>
    <cellStyle name="Normal 3 3 2 5" xfId="2135" xr:uid="{B963A6AC-E1CA-4DE5-A922-3A4F5C350953}"/>
    <cellStyle name="Normal 3 3 2 6" xfId="2136" xr:uid="{ED0F0FBA-0F00-4F4B-A7C5-47CD9D1904B9}"/>
    <cellStyle name="Normal 3 3 3" xfId="2137" xr:uid="{B38F228D-7ED6-46A5-A561-E67C4BE24B6C}"/>
    <cellStyle name="Normal 3 3 3 2" xfId="2138" xr:uid="{E58CAE69-DF8E-479C-AF46-BEF34373C2E5}"/>
    <cellStyle name="Normal 3 3 3 2 2" xfId="2139" xr:uid="{86309314-F368-408C-A183-FD2ABA737F16}"/>
    <cellStyle name="Normal 3 3 3 3" xfId="2140" xr:uid="{90C59C55-D5B1-479A-BDDA-1E6BC76A1869}"/>
    <cellStyle name="Normal 3 3 3 3 2" xfId="2141" xr:uid="{F159B168-EAE7-438E-8E03-A6FBB51506F4}"/>
    <cellStyle name="Normal 3 3 3 4" xfId="2142" xr:uid="{4BAFFF28-AB21-4F3E-9382-786526225DA4}"/>
    <cellStyle name="Normal 3 3 4" xfId="2143" xr:uid="{BF927B4C-A2AF-4026-837B-86C13EEEE050}"/>
    <cellStyle name="Normal 3 3 4 2" xfId="2144" xr:uid="{4D74EE63-744D-441F-AC49-A2B01750D294}"/>
    <cellStyle name="Normal 3 3 4 2 2" xfId="2145" xr:uid="{D32482CB-1118-4A8D-9CF5-B28EDE038152}"/>
    <cellStyle name="Normal 3 3 4 3" xfId="2146" xr:uid="{520F8063-4C83-4DBD-A2AA-B8FC971AF1B3}"/>
    <cellStyle name="Normal 3 3 4 4" xfId="2147" xr:uid="{7820DA59-BE76-4BCF-A5EF-10D070489402}"/>
    <cellStyle name="Normal 3 3 5" xfId="2148" xr:uid="{C3792148-67C8-4704-BD33-97ECB64E9890}"/>
    <cellStyle name="Normal 3 3 5 2" xfId="2149" xr:uid="{F53BE328-8C8C-499D-862A-71FDED4748BC}"/>
    <cellStyle name="Normal 3 3 5 3" xfId="2150" xr:uid="{AEB752A8-F7E2-4B09-B50C-C8F89923BB4B}"/>
    <cellStyle name="Normal 3 3 6" xfId="2151" xr:uid="{3F8A02AF-5ED7-4AF9-A46C-BE3B30C4AA9A}"/>
    <cellStyle name="Normal 3 3 7" xfId="2152" xr:uid="{7B166494-AD66-48F2-AFE6-FC93AEC4ECCC}"/>
    <cellStyle name="Normal 3 3 8" xfId="2153" xr:uid="{760825CA-0C7F-45FA-9F9E-51C2854E1254}"/>
    <cellStyle name="Normal 3 3 8 2" xfId="2154" xr:uid="{DA65D40F-B783-4E99-B83F-A80A090853E9}"/>
    <cellStyle name="Normal 3 3 9" xfId="2155" xr:uid="{B444AD88-1F71-4C4C-B470-268294C97157}"/>
    <cellStyle name="Normal 3 4" xfId="6" xr:uid="{00000000-0005-0000-0000-000023000000}"/>
    <cellStyle name="Normal 3 4 2" xfId="2156" xr:uid="{BC6E2077-A1C7-40CF-A7DD-34810CD6A733}"/>
    <cellStyle name="Normal 3 4 2 2" xfId="2157" xr:uid="{55306594-8388-4082-B49D-49B387595613}"/>
    <cellStyle name="Normal 3 4 2 3" xfId="2158" xr:uid="{86A2E81D-ED75-47E5-B310-1E90DDDDC80A}"/>
    <cellStyle name="Normal 3 4 3" xfId="2159" xr:uid="{420D79DC-2986-4043-AF4B-00EEF6712E16}"/>
    <cellStyle name="Normal 3 4 3 2" xfId="2160" xr:uid="{3D090052-BD21-4AD4-94D8-B6FC8C9ECC29}"/>
    <cellStyle name="Normal 3 4 3 3" xfId="2161" xr:uid="{2887EBC9-3C43-4DF4-876A-F06AC828663E}"/>
    <cellStyle name="Normal 3 4 4" xfId="2162" xr:uid="{76D95E45-C0B8-4FE3-9402-7C2979646E14}"/>
    <cellStyle name="Normal 3 4 5" xfId="2163" xr:uid="{4CFC01FA-BD03-430A-A07E-6FDDA2C8E5F1}"/>
    <cellStyle name="Normal 3 4 6" xfId="2164" xr:uid="{09C7E439-0DDE-4541-A098-D9D955D619E6}"/>
    <cellStyle name="Normal 3 5" xfId="9" xr:uid="{00000000-0005-0000-0000-000024000000}"/>
    <cellStyle name="Normal 3 5 2" xfId="2165" xr:uid="{4A36F1AE-EA31-4D8C-81AE-51BE7E71C135}"/>
    <cellStyle name="Normal 3 5 2 2" xfId="2166" xr:uid="{871C9FC3-781D-4E3D-8696-80A4B8E09CC8}"/>
    <cellStyle name="Normal 3 5 2 3" xfId="2167" xr:uid="{02686F97-A208-4733-B690-FDD75822791F}"/>
    <cellStyle name="Normal 3 5 2 4" xfId="2168" xr:uid="{A592BBD5-84DC-4380-9813-8478723A9EA0}"/>
    <cellStyle name="Normal 3 5 3" xfId="2169" xr:uid="{EFC021C0-A3B9-42F1-9068-EBA3E85B0B11}"/>
    <cellStyle name="Normal 3 5 4" xfId="2170" xr:uid="{55638BBC-3B01-4A87-9933-E64C57DF68F0}"/>
    <cellStyle name="Normal 3 5 5" xfId="2171" xr:uid="{87FBBAC9-AD37-4089-9D55-4638FA7B42C9}"/>
    <cellStyle name="Normal 3 6" xfId="31" xr:uid="{00000000-0005-0000-0000-000025000000}"/>
    <cellStyle name="Normal 3 6 2" xfId="2172" xr:uid="{35981A4A-A075-4D52-A676-4E881E335B51}"/>
    <cellStyle name="Normal 3 6 2 2" xfId="2173" xr:uid="{91645A8F-54FE-4693-A154-6B432E98BA00}"/>
    <cellStyle name="Normal 3 6 3" xfId="2174" xr:uid="{9BAB5AE0-3311-433E-BDBB-7141A72A7D01}"/>
    <cellStyle name="Normal 3 6 4" xfId="2175" xr:uid="{3952D277-3BD7-402F-BDDD-9A0535494E41}"/>
    <cellStyle name="Normal 3 7" xfId="2176" xr:uid="{8A23C8E4-8A3D-4E8A-A632-B05D10F74587}"/>
    <cellStyle name="Normal 3 7 2" xfId="2177" xr:uid="{3B58B265-54E2-4C1A-8531-A023C61BFF8B}"/>
    <cellStyle name="Normal 3 8" xfId="2178" xr:uid="{5227909F-0EAD-482D-9336-8A0CC983D34B}"/>
    <cellStyle name="Normal 3 9" xfId="2179" xr:uid="{5C4AB54A-8675-4836-B6E6-F5E1C4D81B58}"/>
    <cellStyle name="Normal 34 2" xfId="2180" xr:uid="{9E5390E8-6B03-40BA-9DCB-ED36CBAB6652}"/>
    <cellStyle name="Normal 34 3" xfId="2181" xr:uid="{C02B9569-CD52-4DFA-8AE7-EEBEB5D39EEE}"/>
    <cellStyle name="Normal 4" xfId="91" xr:uid="{573F1742-597F-4788-8E52-EAAEDDEDA6E8}"/>
    <cellStyle name="Normal 4 2" xfId="88" xr:uid="{07E08AEA-6F16-41A4-8FDE-F35D5070998D}"/>
    <cellStyle name="Normal 4 2 2" xfId="2182" xr:uid="{0B94D8AB-EC2D-4434-AEA2-1D3E73C0872C}"/>
    <cellStyle name="Normal 4 2 2 2" xfId="2183" xr:uid="{392AAEAB-7DDC-4EC3-A725-17B510DDCD9B}"/>
    <cellStyle name="Normal 4 2 2 2 2" xfId="2184" xr:uid="{9520E952-9832-44EB-8AE6-A382BAB78089}"/>
    <cellStyle name="Normal 4 2 2 3" xfId="2185" xr:uid="{7662FC99-7654-4245-A3ED-163DE1282158}"/>
    <cellStyle name="Normal 4 2 2 4" xfId="2186" xr:uid="{54A502F1-1149-4636-965E-3273C23DFD67}"/>
    <cellStyle name="Normal 4 2 2 4 2" xfId="2187" xr:uid="{9D7D4CDC-60D8-4C27-8F7C-E3412A2E4DBF}"/>
    <cellStyle name="Normal 4 2 2 5" xfId="2188" xr:uid="{AD26BA00-2233-44A6-A6D4-CD1818D4621B}"/>
    <cellStyle name="Normal 4 2 2 6" xfId="2189" xr:uid="{10BC62FA-F788-458F-86E0-9E2C46467102}"/>
    <cellStyle name="Normal 4 2 3" xfId="21" xr:uid="{00000000-0005-0000-0000-000026000000}"/>
    <cellStyle name="Normal 4 2 3 2" xfId="2190" xr:uid="{2EC5FFDE-83AC-4E59-835F-8E4F41AE55B2}"/>
    <cellStyle name="Normal 4 2 3 2 2" xfId="2191" xr:uid="{8C68E412-7B4C-4958-8910-7A4776128C00}"/>
    <cellStyle name="Normal 4 2 3 3" xfId="2192" xr:uid="{D1120D83-FD9D-4E34-9E9F-73AA569C69CC}"/>
    <cellStyle name="Normal 4 2 4" xfId="2193" xr:uid="{06A705B6-227E-4B28-951C-0D05735C6FE1}"/>
    <cellStyle name="Normal 4 2 4 2" xfId="2194" xr:uid="{80DAF6ED-9B95-4AD3-9ECB-FE3672E93E49}"/>
    <cellStyle name="Normal 4 2 4 2 2" xfId="2195" xr:uid="{67D4D3D5-37F9-4481-8D28-9ADA64E1062A}"/>
    <cellStyle name="Normal 4 2 4 3" xfId="2196" xr:uid="{484352C5-B01B-4482-98E6-697FC1502EB5}"/>
    <cellStyle name="Normal 4 2 5" xfId="2197" xr:uid="{CFD4FD4E-020B-4948-BDFD-CD279103434A}"/>
    <cellStyle name="Normal 4 2 5 2" xfId="2198" xr:uid="{3FC24CCE-4B6E-4AE6-8DCF-BCFA53487C52}"/>
    <cellStyle name="Normal 4 2 5 3" xfId="2199" xr:uid="{6E5B4339-CDD3-47CF-8828-684DAC1FDF51}"/>
    <cellStyle name="Normal 4 2 6" xfId="2200" xr:uid="{2087D8CC-F4BC-4A67-922D-65625862C5E5}"/>
    <cellStyle name="Normal 4 20" xfId="2201" xr:uid="{0F5267CD-0809-4949-A988-06C67FCD9103}"/>
    <cellStyle name="Normal 4 3" xfId="2202" xr:uid="{A19925F3-A08D-414D-B5ED-245F1A62540A}"/>
    <cellStyle name="Normal 4 3 2" xfId="2203" xr:uid="{44397AE0-1852-49DD-BBB9-4C356B12BB30}"/>
    <cellStyle name="Normal 4 3 2 2" xfId="2204" xr:uid="{0386E61A-802D-4572-B812-8F2210E197BB}"/>
    <cellStyle name="Normal 4 3 3" xfId="2205" xr:uid="{5126FB82-A2EC-44D8-8F92-CEF23C224B42}"/>
    <cellStyle name="Normal 4 3 3 2" xfId="2206" xr:uid="{BB825844-CEF0-43DD-9C18-F18D753CFE64}"/>
    <cellStyle name="Normal 4 3 4" xfId="2207" xr:uid="{68A4F229-5DB6-4654-93C5-047E0B0A8330}"/>
    <cellStyle name="Normal 4 4" xfId="2208" xr:uid="{179BF08E-A5EB-4379-833C-CBD203C48AE8}"/>
    <cellStyle name="Normal 4 4 2" xfId="2209" xr:uid="{2487C4E2-A63F-4287-9870-4EA5E09324AE}"/>
    <cellStyle name="Normal 4 4 3" xfId="2210" xr:uid="{AB00BD8C-EA60-4C6B-B67E-DBFDDF3A6642}"/>
    <cellStyle name="Normal 4 4 4" xfId="2211" xr:uid="{E7250A6C-90CA-451F-9C06-7919F60575DA}"/>
    <cellStyle name="Normal 4 4 5" xfId="2212" xr:uid="{DB3E3E72-1CFB-494E-8FD1-3197005D8506}"/>
    <cellStyle name="Normal 4 5" xfId="2213" xr:uid="{79AB80C7-B8F4-4FFF-B500-8A3D286826E0}"/>
    <cellStyle name="Normal 4 5 2" xfId="2214" xr:uid="{51CC28B9-C0A4-4C10-A9DF-854D5B850A80}"/>
    <cellStyle name="Normal 4 5 3" xfId="2215" xr:uid="{429C7FC4-5B79-4624-A5BF-472C8E86EF73}"/>
    <cellStyle name="Normal 4 5 4" xfId="2216" xr:uid="{B0AAB132-2543-4B8D-B30A-ADDC2E385C26}"/>
    <cellStyle name="Normal 4 5 5" xfId="2217" xr:uid="{2F57C151-D76F-475B-86D0-D490A6C9EDEF}"/>
    <cellStyle name="Normal 4 6" xfId="2218" xr:uid="{D792BA07-D59B-4F9B-8AEB-476F0915C02B}"/>
    <cellStyle name="Normal 4 6 2" xfId="2219" xr:uid="{84F96A2C-6D5B-495C-BD8A-4AA772175938}"/>
    <cellStyle name="Normal 4 7" xfId="2220" xr:uid="{19335186-EA59-4DAA-94BD-1B56F3EED890}"/>
    <cellStyle name="Normal 4 8" xfId="2221" xr:uid="{06C1B2A1-8704-4170-BD0D-603FFB5AEAE5}"/>
    <cellStyle name="Normal 47" xfId="2222" xr:uid="{01183490-74CA-4F83-BF50-2C13D6A7BDE9}"/>
    <cellStyle name="Normal 48" xfId="2223" xr:uid="{6173341B-1731-430F-9A1D-DD280AD833C6}"/>
    <cellStyle name="Normal 5" xfId="2224" xr:uid="{423EB38B-03FD-4DEF-A830-EF59B79DA8BA}"/>
    <cellStyle name="Normal 5 2" xfId="40" xr:uid="{00000000-0005-0000-0000-000027000000}"/>
    <cellStyle name="Normal 5 2 2" xfId="2225" xr:uid="{BFF98BDF-67E0-4FF9-97AD-3A6452999E39}"/>
    <cellStyle name="Normal 5 2 2 2" xfId="2226" xr:uid="{EC13680F-8473-448F-864E-CDD13D8FDD7E}"/>
    <cellStyle name="Normal 5 2 2 3" xfId="2227" xr:uid="{FAEC12BD-1DC3-435D-8CD5-953D9F9C6721}"/>
    <cellStyle name="Normal 5 2 2 4" xfId="2228" xr:uid="{5BCD0D78-9BC3-4FFB-A73F-58C1444370BD}"/>
    <cellStyle name="Normal 5 2 3" xfId="2229" xr:uid="{40B62094-17DA-4C0D-8F99-244C13C7E67A}"/>
    <cellStyle name="Normal 5 2 4" xfId="2230" xr:uid="{31A40380-28AF-4E1C-A0AA-042A820FD5EC}"/>
    <cellStyle name="Normal 5 2 4 2" xfId="2231" xr:uid="{1A793077-F71B-4AD3-BED1-F05E4C32A5A9}"/>
    <cellStyle name="Normal 5 2 5" xfId="2232" xr:uid="{6BFD21E9-7558-4C90-91AA-B89963158BE0}"/>
    <cellStyle name="Normal 5 2 5 2" xfId="2233" xr:uid="{91365D44-B98F-4B49-945D-76AC326F6CFB}"/>
    <cellStyle name="Normal 5 2 6" xfId="2234" xr:uid="{AD57B283-A750-4183-AE15-4DDAEFE658F8}"/>
    <cellStyle name="Normal 5 2 7" xfId="2235" xr:uid="{25BF8F78-9798-4816-81F6-CB8D105DA5C2}"/>
    <cellStyle name="Normal 5 2 8" xfId="2236" xr:uid="{C27A78C9-0598-47D6-AA62-6C65A928BD84}"/>
    <cellStyle name="Normal 5 3" xfId="2237" xr:uid="{334A2764-AE1D-4A4A-B5F3-BD7500479B46}"/>
    <cellStyle name="Normal 5 3 2" xfId="2238" xr:uid="{B070675E-086D-4D19-9AA1-9C541285C9B1}"/>
    <cellStyle name="Normal 5 3 2 2" xfId="2239" xr:uid="{39B92D57-8859-4103-BC74-2C62816DB9DA}"/>
    <cellStyle name="Normal 5 3 2 3" xfId="2240" xr:uid="{D43E5850-4E2C-49E6-AA07-703173A68FF3}"/>
    <cellStyle name="Normal 5 3 2 4" xfId="2241" xr:uid="{9086884B-EDA3-454B-8501-6C83AEE67533}"/>
    <cellStyle name="Normal 5 3 3" xfId="2242" xr:uid="{68CD636A-67A1-4009-B8AA-FD2B6BAC0021}"/>
    <cellStyle name="Normal 5 4" xfId="2243" xr:uid="{14D7FB88-089D-4FFF-A181-CA648252C8F0}"/>
    <cellStyle name="Normal 5 4 2" xfId="2244" xr:uid="{0636371B-46C9-489D-B0CF-565D154DC7D4}"/>
    <cellStyle name="Normal 5 5" xfId="2245" xr:uid="{6DFFD14D-323D-44FB-B2A2-306575ED652B}"/>
    <cellStyle name="Normal 5 6" xfId="2246" xr:uid="{BF429D2C-17D5-4D3E-AB76-153AB1A08DA8}"/>
    <cellStyle name="Normal 5 7" xfId="2247" xr:uid="{62F73F80-5DBD-4CDC-BA27-53A94D47CBF2}"/>
    <cellStyle name="Normal 5 8" xfId="2248" xr:uid="{77CB0D44-365A-4E32-8391-0E4DBCA50811}"/>
    <cellStyle name="Normal 5 9" xfId="2249" xr:uid="{3FB32B52-5ACF-4646-B186-6D84BF898286}"/>
    <cellStyle name="Normal 6" xfId="23" xr:uid="{00000000-0005-0000-0000-000028000000}"/>
    <cellStyle name="Normal 6 2" xfId="90" xr:uid="{D874E35B-8129-4DC0-BE28-5F39D526FE59}"/>
    <cellStyle name="Normal 6 2 2" xfId="2250" xr:uid="{905CB981-B5F5-41C5-BB0C-08A20976802D}"/>
    <cellStyle name="Normal 6 2 2 2" xfId="2251" xr:uid="{5446C38D-3EE7-4320-A430-79824DAB3F4C}"/>
    <cellStyle name="Normal 6 2 3" xfId="2252" xr:uid="{55D01804-A85D-44AC-8042-EC9CA84AABE4}"/>
    <cellStyle name="Normal 6 2 4" xfId="2253" xr:uid="{BACD3CEA-DA0E-431C-B4A2-C9A38D3AD7BD}"/>
    <cellStyle name="Normal 6 2 5" xfId="2254" xr:uid="{E8092771-3C55-4A34-884D-45498F6945FE}"/>
    <cellStyle name="Normal 6 3" xfId="89" xr:uid="{B98BDEB7-2EAE-4EE7-BDFA-48169DFA7DC2}"/>
    <cellStyle name="Normal 6 3 2" xfId="2255" xr:uid="{D2D9AE42-A1D4-4AF9-9FE4-0760EAD0D466}"/>
    <cellStyle name="Normal 6 3 2 2" xfId="2256" xr:uid="{6E647B96-F344-4067-8C22-71482680F9CD}"/>
    <cellStyle name="Normal 6 3 2 2 2" xfId="2257" xr:uid="{D3E55E16-A8B2-4D18-8775-C57EE6834153}"/>
    <cellStyle name="Normal 6 3 3" xfId="2258" xr:uid="{27779223-1980-448D-B9B1-125D3F4BBADE}"/>
    <cellStyle name="Normal 6 3 4" xfId="2259" xr:uid="{C6FC0576-3527-4E8B-9E4C-99AFCE7F5093}"/>
    <cellStyle name="Normal 6 3 5" xfId="2260" xr:uid="{7F975111-15B0-4645-8951-E4C87CDB2666}"/>
    <cellStyle name="Normal 6 4" xfId="2261" xr:uid="{AB4FAC54-5DA0-44D8-AA31-8A0FD80D5345}"/>
    <cellStyle name="Normal 6 4 2" xfId="2262" xr:uid="{AB5D5ABE-6125-4F4A-85C5-F7606573151F}"/>
    <cellStyle name="Normal 6 5" xfId="2263" xr:uid="{B087A30E-5566-4231-89C3-8E82D8CB44DF}"/>
    <cellStyle name="Normal 6 6" xfId="2264" xr:uid="{632DF441-CE07-42EA-83B8-BBE1F1FCBCD3}"/>
    <cellStyle name="Normal 6 7" xfId="2265" xr:uid="{271F6DF5-E3FD-4349-AABB-6151130BE95D}"/>
    <cellStyle name="Normal 6 8" xfId="2266" xr:uid="{60134979-9BE9-4E0E-8CFE-8D7DD64CD629}"/>
    <cellStyle name="Normal 62 3" xfId="2267" xr:uid="{30949C24-A404-4E75-8427-803178265CF7}"/>
    <cellStyle name="Normal 63" xfId="2268" xr:uid="{5318CEED-AA49-438B-9EA1-1318EDF7307F}"/>
    <cellStyle name="Normal 65" xfId="2269" xr:uid="{21FF8E0D-5ACE-4B88-B57E-091DAA0E0F38}"/>
    <cellStyle name="Normal 69" xfId="2270" xr:uid="{2584920F-8798-46AA-9714-0AA1B51A7036}"/>
    <cellStyle name="Normal 69 2" xfId="2271" xr:uid="{8EFF13DC-A0AA-41EB-8F1E-49EF20581D5E}"/>
    <cellStyle name="Normal 7" xfId="2272" xr:uid="{D2A2864D-71C4-4BAB-9BBB-2D7064785DC9}"/>
    <cellStyle name="Normal 7 2" xfId="2273" xr:uid="{613BAD1A-D4D0-4A5C-BD2F-1B73790FE7A4}"/>
    <cellStyle name="Normal 7 2 2" xfId="2274" xr:uid="{DE918204-9AD7-441B-96A0-0918893475D9}"/>
    <cellStyle name="Normal 7 2 2 2" xfId="2275" xr:uid="{6D3A3490-EF71-46A3-A744-575A7A4D5C96}"/>
    <cellStyle name="Normal 7 2 3" xfId="2276" xr:uid="{67E5AE9B-024D-44F9-AB88-12EFD163E423}"/>
    <cellStyle name="Normal 7 2 4" xfId="2277" xr:uid="{DB730D7D-190A-4395-AD39-2EFF30DC7EC5}"/>
    <cellStyle name="Normal 7 3" xfId="2278" xr:uid="{B0D8C957-54FC-4CFE-B34A-F7CCC94D07BE}"/>
    <cellStyle name="Normal 7 3 2" xfId="2279" xr:uid="{BCA81E47-E895-4FE3-8049-F398CF983C4B}"/>
    <cellStyle name="Normal 7 3 3" xfId="2280" xr:uid="{20DD618C-729C-43FA-BA92-0E5AE6D97310}"/>
    <cellStyle name="Normal 7 4" xfId="2281" xr:uid="{73A2AC62-49F5-4314-9E3E-7B54EB0C10C4}"/>
    <cellStyle name="Normal 7 4 2" xfId="2282" xr:uid="{B333CF8A-5757-431C-9D15-6E57810C614E}"/>
    <cellStyle name="Normal 7 4 3" xfId="2283" xr:uid="{8AF7A51C-781D-4183-8D5D-229DBA39FC43}"/>
    <cellStyle name="Normal 7 5" xfId="2284" xr:uid="{8E8E7272-AC6B-4622-B7C0-E39CD964A20C}"/>
    <cellStyle name="Normal 72" xfId="2285" xr:uid="{8C2E456A-B569-46B9-829D-97E7C1AF3E64}"/>
    <cellStyle name="Normal 72 2" xfId="2286" xr:uid="{43EB1CA3-2BA9-4D3B-A828-A518B56A758B}"/>
    <cellStyle name="Normal 73 2" xfId="2287" xr:uid="{5628D2C1-CB1D-4212-80F6-885849F4956D}"/>
    <cellStyle name="Normal 8" xfId="2288" xr:uid="{ADF3BC7D-687D-4FCC-93A8-DCEB2DDD33CF}"/>
    <cellStyle name="Normal 8 11 2 2 4" xfId="2289" xr:uid="{E9773D77-B963-4D5C-ABA9-BB7278B8477A}"/>
    <cellStyle name="Normal 8 2" xfId="2290" xr:uid="{9C5816AC-7575-4701-A866-828BB489ABEF}"/>
    <cellStyle name="Normal 8 2 2" xfId="2291" xr:uid="{C06A996B-0210-4276-9AE2-4CEA40999078}"/>
    <cellStyle name="Normal 8 2 3" xfId="2292" xr:uid="{2B95EE67-5B0D-468B-9EAE-7E5AEC807319}"/>
    <cellStyle name="Normal 8 3" xfId="2293" xr:uid="{CE1CB0AF-C683-44BB-B9DC-DDA60922ABA5}"/>
    <cellStyle name="Normal 8 3 2" xfId="2294" xr:uid="{1C120CE6-FD70-4426-B55B-9AD820F87E0A}"/>
    <cellStyle name="Normal 8 3 3" xfId="2295" xr:uid="{343258DE-6245-499C-8A67-BC95666C61C5}"/>
    <cellStyle name="Normal 8 4" xfId="2296" xr:uid="{D7A72FD8-99AC-488E-8E52-4DD78F794161}"/>
    <cellStyle name="Normal 8 4 2" xfId="2297" xr:uid="{FEEE7C43-3F6E-4329-A146-9E3F4C0B142B}"/>
    <cellStyle name="Normal 8 5" xfId="2298" xr:uid="{9BA89CBC-0649-4545-BE97-3E55F2170633}"/>
    <cellStyle name="Normal 8 6" xfId="2299" xr:uid="{DCC80684-F4AC-4DF3-BF1A-3CB20199F4C3}"/>
    <cellStyle name="Normal 9" xfId="2300" xr:uid="{5E686812-BCE9-436C-8169-8E7DB1D09BD3}"/>
    <cellStyle name="Normal 9 2" xfId="2301" xr:uid="{8DF9A795-C282-4014-8647-D17F8DF6ADDE}"/>
    <cellStyle name="Normal 9 2 14" xfId="2302" xr:uid="{1BAB04A1-A7BE-4BA6-934C-50B6B235050A}"/>
    <cellStyle name="Normal 9 2 2" xfId="2303" xr:uid="{42060147-E2DC-42B6-8A59-AB6C6472ED15}"/>
    <cellStyle name="Normal 9 2 2 2" xfId="2304" xr:uid="{76D5C701-15BC-47F1-BB9C-25037FFFF359}"/>
    <cellStyle name="Normal 9 2 3" xfId="2305" xr:uid="{0798B67F-EA25-4CA4-8C26-2B09D281990E}"/>
    <cellStyle name="Normal 9 3" xfId="2306" xr:uid="{E0F43858-7652-48D5-B1AA-6BF8A8BB2DBC}"/>
    <cellStyle name="Normal 9 3 2" xfId="2307" xr:uid="{BE0E0419-DD15-43F0-AE6E-1F5D32BC965C}"/>
    <cellStyle name="Normal 9 4" xfId="2308" xr:uid="{62E91623-A596-49EE-A360-AEBEF67D9F75}"/>
    <cellStyle name="Normal 9 5" xfId="2309" xr:uid="{6815974E-2C16-40EF-9ABA-1607E4CDA0C1}"/>
    <cellStyle name="Normal 94 2" xfId="2310" xr:uid="{5A9018E3-2BD7-46E9-A146-5A75C38A2E26}"/>
    <cellStyle name="Normal_Fabrinet_Financial statement" xfId="5" xr:uid="{00000000-0005-0000-0000-000029000000}"/>
    <cellStyle name="Normal_Fabrinet_Income statement" xfId="3" xr:uid="{00000000-0005-0000-0000-00002A000000}"/>
    <cellStyle name="Note" xfId="58" builtinId="10" customBuiltin="1"/>
    <cellStyle name="Note 10" xfId="2311" xr:uid="{064702F9-736A-4456-BF95-B9B2D1DAC90F}"/>
    <cellStyle name="Note 10 2" xfId="2312" xr:uid="{C5916D60-B81E-4CE9-85D4-C3AFC447E1DF}"/>
    <cellStyle name="Note 11" xfId="2313" xr:uid="{6BB62E89-1FBB-4146-95F0-4B450ED60973}"/>
    <cellStyle name="Note 11 2" xfId="2314" xr:uid="{C437CCDE-6823-4D0B-B8B0-BFA68441EF28}"/>
    <cellStyle name="Note 12" xfId="2315" xr:uid="{CD508355-B789-43BA-A351-695BA2352051}"/>
    <cellStyle name="Note 12 2" xfId="2316" xr:uid="{6ECE9843-6CCA-45E5-82AE-1CB497DA62D2}"/>
    <cellStyle name="Note 13" xfId="2317" xr:uid="{216C8362-F67A-4CB0-B142-266B63538F5B}"/>
    <cellStyle name="Note 13 2" xfId="2318" xr:uid="{C85B7DCC-C51A-43A8-A5AA-2553D2891A08}"/>
    <cellStyle name="Note 14" xfId="2319" xr:uid="{22BB3A97-AD7C-4343-890E-5837C3E10E22}"/>
    <cellStyle name="Note 14 2" xfId="2320" xr:uid="{FDE0B764-DC92-40E5-9245-9487D555FF4C}"/>
    <cellStyle name="Note 15" xfId="2321" xr:uid="{7AE7025F-5D9A-46C7-9917-F3CBA89A24F1}"/>
    <cellStyle name="Note 15 2" xfId="2322" xr:uid="{28E8624D-870F-4BB2-9333-C180600549F3}"/>
    <cellStyle name="Note 16" xfId="2323" xr:uid="{BB3D3D0D-E2B7-4F2B-86B3-8E86EEB369E3}"/>
    <cellStyle name="Note 16 2" xfId="2324" xr:uid="{4A431A72-C716-406D-A859-C1FF425CBC9E}"/>
    <cellStyle name="Note 17" xfId="2325" xr:uid="{3F6561BF-84B6-49E7-A975-FDB8ECC2B960}"/>
    <cellStyle name="Note 17 2" xfId="2326" xr:uid="{12E5E319-A6B3-4C01-8BE0-09C787E31265}"/>
    <cellStyle name="Note 18" xfId="2327" xr:uid="{5B875A60-7C7C-48FD-939A-DC584B4FA20A}"/>
    <cellStyle name="Note 18 2" xfId="2328" xr:uid="{8EB0F9BB-C4E9-44A1-BF38-5AF1C366DB00}"/>
    <cellStyle name="Note 19" xfId="2329" xr:uid="{5608C5DF-96CA-4001-9031-E04EA3808A4C}"/>
    <cellStyle name="Note 2" xfId="2330" xr:uid="{33AA1AB6-9436-4B18-89B7-337FEB9203BA}"/>
    <cellStyle name="Note 2 2" xfId="2331" xr:uid="{A7037F8E-4C0E-437C-8F2B-6113D288848C}"/>
    <cellStyle name="Note 2 2 2" xfId="2332" xr:uid="{EB1E663B-8FC9-4C21-95F7-7EA2B2666192}"/>
    <cellStyle name="Note 2 3" xfId="2333" xr:uid="{AC850F2E-80F6-415E-B38C-B19B4DDD7A48}"/>
    <cellStyle name="Note 20" xfId="2334" xr:uid="{6C25A9ED-AD14-47B0-8FD6-84AE90253EF3}"/>
    <cellStyle name="Note 20 2" xfId="2335" xr:uid="{13329142-10BB-480E-9F0B-5D451D459600}"/>
    <cellStyle name="Note 21" xfId="2336" xr:uid="{FD0E3B37-7963-4C74-8DC6-5E28077A4475}"/>
    <cellStyle name="Note 22" xfId="2337" xr:uid="{E600CE56-1A36-40A8-9832-0A68DCBB2AEF}"/>
    <cellStyle name="Note 23" xfId="2338" xr:uid="{13529640-E21D-4412-8660-F0831390D24B}"/>
    <cellStyle name="Note 24" xfId="2339" xr:uid="{5D9A4000-641F-4473-B845-0BDF61E0CF34}"/>
    <cellStyle name="Note 3" xfId="2340" xr:uid="{73AD2822-A176-4979-9760-0A4BBDA52F54}"/>
    <cellStyle name="Note 3 2" xfId="2341" xr:uid="{23C634A7-4F02-4565-BEF9-186EA04D088A}"/>
    <cellStyle name="Note 3 3" xfId="2342" xr:uid="{F992509A-041E-46F3-8D14-4827E73CC3F8}"/>
    <cellStyle name="Note 3 3 2" xfId="2343" xr:uid="{2F628C7E-004B-4AF3-957B-DEC24F44A954}"/>
    <cellStyle name="Note 3 4" xfId="2344" xr:uid="{82715138-2DD9-4772-AC8F-32AFBE8DB0EF}"/>
    <cellStyle name="Note 4" xfId="2345" xr:uid="{FE63B354-C2B6-444B-B18C-49AF0692A563}"/>
    <cellStyle name="Note 4 2" xfId="2346" xr:uid="{199DDCC4-9B4D-4055-A5AA-15502119E591}"/>
    <cellStyle name="Note 4 3" xfId="2347" xr:uid="{1B0AC1E6-B5E8-43B0-AA91-2D15885CF69C}"/>
    <cellStyle name="Note 5" xfId="2348" xr:uid="{FA94B327-498C-4530-8198-218CBE55D2D7}"/>
    <cellStyle name="Note 5 2" xfId="2349" xr:uid="{E6C75D01-8348-4696-A299-80A3DD63B288}"/>
    <cellStyle name="Note 6" xfId="2350" xr:uid="{8A7825A2-A492-405D-B5D0-C496B0B99D7E}"/>
    <cellStyle name="Note 6 2" xfId="2351" xr:uid="{39A879EB-2B09-4FCB-877C-955291C8B1F7}"/>
    <cellStyle name="Note 7" xfId="2352" xr:uid="{F6D60A5A-5DE3-402E-96C6-06CC959E0896}"/>
    <cellStyle name="Note 7 2" xfId="2353" xr:uid="{D2558631-FC03-4CA0-88B7-57914CAE2481}"/>
    <cellStyle name="Note 8" xfId="2354" xr:uid="{92D641C7-F6E3-4FAA-8156-219BE69AEAC0}"/>
    <cellStyle name="Note 8 2" xfId="2355" xr:uid="{A7D2C8F8-DDB9-465F-8F9A-3FFB65952D97}"/>
    <cellStyle name="Note 9" xfId="2356" xr:uid="{A7F15925-B245-412B-A44B-2CEC1F21F951}"/>
    <cellStyle name="Note 9 2" xfId="2357" xr:uid="{D536524A-FA32-4A9B-ACA4-29F006CD7443}"/>
    <cellStyle name="Output" xfId="53" builtinId="21" customBuiltin="1"/>
    <cellStyle name="Output 2" xfId="2358" xr:uid="{5DD5BEF9-5793-4DE7-9616-3F30D748CBAA}"/>
    <cellStyle name="Output 2 2" xfId="2359" xr:uid="{0F54D0E7-3718-42AF-B87B-561182939636}"/>
    <cellStyle name="Output 2 2 2" xfId="2360" xr:uid="{D2F2A706-5921-4ADE-845B-2A1CD3088F8F}"/>
    <cellStyle name="Output 2 3" xfId="2361" xr:uid="{FA389ABF-8557-4DEC-B5F6-5B6FAC631097}"/>
    <cellStyle name="Output 3" xfId="2362" xr:uid="{BD39D257-4746-4E3E-86C9-58DCE09D56E8}"/>
    <cellStyle name="Output 3 2" xfId="2363" xr:uid="{D275C420-44EF-485C-9682-C495EC3A5853}"/>
    <cellStyle name="Percent 10" xfId="2364" xr:uid="{D90CE363-F225-4BC6-B52C-1B090DD59CC1}"/>
    <cellStyle name="Percent 10 2" xfId="2365" xr:uid="{AA4AF609-70B1-491B-9E2A-B5F95410A5AC}"/>
    <cellStyle name="Percent 11" xfId="2366" xr:uid="{62B6BCC6-F9BF-4FBB-A745-2FB53F70D189}"/>
    <cellStyle name="Percent 12" xfId="2367" xr:uid="{FF5350D5-A3B3-4486-97E3-377AD75DB9B9}"/>
    <cellStyle name="Percent 13" xfId="2368" xr:uid="{7916583F-BD1B-4C9A-99D5-CC19EFDF4780}"/>
    <cellStyle name="Percent 14" xfId="2369" xr:uid="{7353A934-8A90-4E3E-94EC-696428EC4F06}"/>
    <cellStyle name="Percent 15" xfId="2370" xr:uid="{F0FFC145-8F36-45C5-8374-1D0D40ABFAA8}"/>
    <cellStyle name="Percent 2" xfId="15" xr:uid="{00000000-0005-0000-0000-00002B000000}"/>
    <cellStyle name="Percent 2 2" xfId="2371" xr:uid="{003C7C7E-9BA6-4915-9C2E-5F533E5A77E5}"/>
    <cellStyle name="Percent 2 2 2" xfId="2372" xr:uid="{9D881A2A-93C8-43F8-902B-2999E7B8F89B}"/>
    <cellStyle name="Percent 2 2 2 2" xfId="2373" xr:uid="{2F84C28D-0253-44DA-91C0-E7BC0945CE03}"/>
    <cellStyle name="Percent 2 2 2 3" xfId="2374" xr:uid="{C5D23051-C8DF-4C17-8ACD-1064371CD109}"/>
    <cellStyle name="Percent 2 2 2 3 2" xfId="2375" xr:uid="{7F561F76-34F1-4EA1-BC70-870824CDE0AF}"/>
    <cellStyle name="Percent 2 2 3" xfId="2376" xr:uid="{367C0F8F-AA53-4A7A-96E7-3AC3FDB35DF4}"/>
    <cellStyle name="Percent 2 2 3 2" xfId="2377" xr:uid="{EDB62DD0-8C3E-486A-94DE-C6C76F7493C9}"/>
    <cellStyle name="Percent 2 2 3 2 2" xfId="2378" xr:uid="{268D79DF-B124-4EF0-80F6-CCDB2B665B51}"/>
    <cellStyle name="Percent 2 2 3 3" xfId="2379" xr:uid="{59DFD17B-C537-4BFF-9CA0-FBF3677607C5}"/>
    <cellStyle name="Percent 2 2 3 4" xfId="2380" xr:uid="{88BABA58-1B0E-45E4-9148-BF2121CC3EAB}"/>
    <cellStyle name="Percent 2 2 4" xfId="2381" xr:uid="{8CDFB426-BA25-449C-892F-15B234EB6DE0}"/>
    <cellStyle name="Percent 2 2 4 2" xfId="2382" xr:uid="{02D3F816-A228-4B8B-A922-790C55D75720}"/>
    <cellStyle name="Percent 2 2 5" xfId="2383" xr:uid="{71840897-15DF-4D33-8E53-EEF7C152CBED}"/>
    <cellStyle name="Percent 2 2 6" xfId="2384" xr:uid="{BCAE20A8-ABD6-46B2-A6CC-664A18AF555E}"/>
    <cellStyle name="Percent 2 3" xfId="29" xr:uid="{00000000-0005-0000-0000-00002C000000}"/>
    <cellStyle name="Percent 2 3 2" xfId="2385" xr:uid="{38D794AA-6936-4049-9B43-8C27BB4C0076}"/>
    <cellStyle name="Percent 2 3 3" xfId="2386" xr:uid="{DC190ACA-8201-4AF9-A27C-4A3368AE6B4C}"/>
    <cellStyle name="Percent 2 4" xfId="2387" xr:uid="{B1F5BB2C-783D-436F-93A1-725EC2AFC11D}"/>
    <cellStyle name="Percent 2 4 2" xfId="2388" xr:uid="{29203517-4F56-4D31-A083-5CE96B686946}"/>
    <cellStyle name="Percent 2 5" xfId="2389" xr:uid="{ED90F9A7-31D7-4B82-8740-EB0FC401A191}"/>
    <cellStyle name="Percent 2 6" xfId="2390" xr:uid="{7A12BF9C-D531-4DF1-8764-FBEA18A7755D}"/>
    <cellStyle name="Percent 2 63" xfId="2391" xr:uid="{5C14C0A8-7C46-4AA3-8F59-DCF68EC5AAC6}"/>
    <cellStyle name="Percent 2 8" xfId="2392" xr:uid="{AC597457-B50D-4DEE-8121-5B940EECBF77}"/>
    <cellStyle name="Percent 3" xfId="2393" xr:uid="{3951D102-42A9-4432-BEC1-CE1619D11B3B}"/>
    <cellStyle name="Percent 3 2" xfId="2394" xr:uid="{11FC1DFB-0253-4BAE-B7A4-8294B4F55419}"/>
    <cellStyle name="Percent 3 2 2" xfId="2395" xr:uid="{854240CE-89F2-4BB4-99F2-6EA3CA6A4BAF}"/>
    <cellStyle name="Percent 3 2 3" xfId="2396" xr:uid="{517FD1E2-AA28-4C0C-AE0B-A4408D33DDAA}"/>
    <cellStyle name="Percent 3 2 4" xfId="2397" xr:uid="{5968EC04-23B7-41EB-ACE3-17E7781F3EE9}"/>
    <cellStyle name="Percent 3 2 5" xfId="2398" xr:uid="{2DC59708-71A7-49F4-9E18-94DDC2F1B15B}"/>
    <cellStyle name="Percent 3 2 6" xfId="2399" xr:uid="{2BE98A44-2DF8-46E8-B9DA-0A5518D73252}"/>
    <cellStyle name="Percent 3 3" xfId="2400" xr:uid="{9BA90ECE-DB36-4C86-AD5F-7FC18B1A2442}"/>
    <cellStyle name="Percent 3 3 2" xfId="2401" xr:uid="{A098E4DB-7B47-4ECB-A21B-FC1F1669D0BA}"/>
    <cellStyle name="Percent 3 4" xfId="2402" xr:uid="{579E6103-F759-43B8-B780-BB3D9067AD6F}"/>
    <cellStyle name="Percent 3 5" xfId="2403" xr:uid="{16CA22FC-8AD3-4925-90AF-5E1007B8FE33}"/>
    <cellStyle name="Percent 4" xfId="2404" xr:uid="{160E866F-4342-44F8-A048-AFE2EFB88D90}"/>
    <cellStyle name="Percent 4 2" xfId="2405" xr:uid="{6C203FD9-E6A9-46C4-9F74-F3C6B67EC30B}"/>
    <cellStyle name="Percent 4 2 2" xfId="2406" xr:uid="{5A360140-776F-4EDA-B591-124213AB5C05}"/>
    <cellStyle name="Percent 4 2 3" xfId="2407" xr:uid="{096328EF-F85A-47F3-BA10-A306B187C1B4}"/>
    <cellStyle name="Percent 4 3" xfId="2408" xr:uid="{E9E583F0-AE41-4C0A-825A-86F9A1C1640B}"/>
    <cellStyle name="Percent 4 3 2" xfId="2409" xr:uid="{A054680A-B03D-4569-83A4-810F9E0DEAED}"/>
    <cellStyle name="Percent 4 4" xfId="2410" xr:uid="{EC00730F-0941-486F-A7F0-60DEDC17CAF0}"/>
    <cellStyle name="Percent 4 5" xfId="2411" xr:uid="{08497583-EFA0-4880-BBF9-89FF1D4F64C8}"/>
    <cellStyle name="Percent 5" xfId="2412" xr:uid="{E4CFBCAF-BD75-4EEF-A8C0-9C04B141E22C}"/>
    <cellStyle name="Percent 5 2" xfId="2413" xr:uid="{943C6942-7982-48D9-9EC7-C81AE1ADF7AF}"/>
    <cellStyle name="Percent 5 2 2" xfId="2414" xr:uid="{2FF64F61-10C0-4717-B562-5C84952220FE}"/>
    <cellStyle name="Percent 5 3" xfId="2415" xr:uid="{DD4877D3-4377-4FD8-9BFB-912B348E180C}"/>
    <cellStyle name="Percent 6" xfId="2416" xr:uid="{B56084C9-4234-4E71-B989-5F0423619844}"/>
    <cellStyle name="Percent 6 2" xfId="2417" xr:uid="{05ED4296-B67D-4029-8DAE-0B99D50EFC54}"/>
    <cellStyle name="Percent 7" xfId="2418" xr:uid="{C29E6E58-AD1A-424A-8AC4-51C443EBB6DA}"/>
    <cellStyle name="Percent 8" xfId="2419" xr:uid="{58ED92C4-4B1D-40DC-BFC1-F1C601072909}"/>
    <cellStyle name="Percent 9" xfId="2420" xr:uid="{6410B342-BCE2-4734-B0CD-BD9473F757DF}"/>
    <cellStyle name="Percent 93 3" xfId="2421" xr:uid="{24C35626-B069-4FB7-80C3-68B0026D5159}"/>
    <cellStyle name="Percent 93 3 2" xfId="2422" xr:uid="{A47A31CC-7360-4CFE-9E01-18A636F53702}"/>
    <cellStyle name="Style 1" xfId="2423" xr:uid="{A833020C-E73A-4E64-8DCA-4F02F13CACC0}"/>
    <cellStyle name="Text Box Description" xfId="2424" xr:uid="{3DD040AD-0835-4286-BAB5-B68B132DE520}"/>
    <cellStyle name="Title" xfId="45" builtinId="15" customBuiltin="1"/>
    <cellStyle name="Title 2" xfId="2425" xr:uid="{F6618799-BCB9-4960-A65A-60BA25B4F7BF}"/>
    <cellStyle name="Title 2 2" xfId="2426" xr:uid="{421AD1E4-23F0-405E-B9C3-9D1E5D6BDEDD}"/>
    <cellStyle name="Title 2 2 2" xfId="2427" xr:uid="{6A82B4A0-D3C8-4556-B742-7DCAE7FE5D7B}"/>
    <cellStyle name="Title 2 3" xfId="2428" xr:uid="{3517A03A-6630-4B8B-84DB-9A2A881D0956}"/>
    <cellStyle name="Title 3" xfId="2429" xr:uid="{3D395F9B-D23B-4529-89ED-9A2320FBD15B}"/>
    <cellStyle name="Title 3 2" xfId="2430" xr:uid="{CF89A5BD-D977-41E1-B6C5-BB935DF103CF}"/>
    <cellStyle name="Title 3 3" xfId="2431" xr:uid="{F6CEF5E6-80DD-4275-950F-7A6DB62EBC20}"/>
    <cellStyle name="Total" xfId="60" builtinId="25" customBuiltin="1"/>
    <cellStyle name="Total 2" xfId="2432" xr:uid="{1F6F8390-A33A-4B83-BED6-FD8B446CF6ED}"/>
    <cellStyle name="Total 2 2" xfId="2433" xr:uid="{6830E062-22B8-470B-82EE-72F753FD171D}"/>
    <cellStyle name="Total 2 2 2" xfId="2434" xr:uid="{83BC0A34-0C94-41C5-8BD7-F17C5AEE4C67}"/>
    <cellStyle name="Total 2 3" xfId="2435" xr:uid="{A84A4FFA-C377-44C3-8315-5093A603999D}"/>
    <cellStyle name="Total 3" xfId="2436" xr:uid="{632952F5-4B6C-4818-A7B6-CD4D667FB7D2}"/>
    <cellStyle name="Total 3 2" xfId="2437" xr:uid="{857D75C4-397D-4C81-A0AA-37E6837F6F10}"/>
    <cellStyle name="Warning Text" xfId="57" builtinId="11" customBuiltin="1"/>
    <cellStyle name="Warning Text 2" xfId="2438" xr:uid="{8CC35AF6-BA7C-43AF-95D7-B89831530C40}"/>
    <cellStyle name="Warning Text 2 2" xfId="2439" xr:uid="{1EDED5B8-E71C-43C1-9101-F9988DE5334B}"/>
    <cellStyle name="Warning Text 2 2 2" xfId="2440" xr:uid="{27773F10-587B-4923-9693-962C2BFBDA46}"/>
    <cellStyle name="Warning Text 2 3" xfId="2441" xr:uid="{F3118EAD-750D-4D0E-B5DA-4EF16BD2C988}"/>
    <cellStyle name="Warning Text 3" xfId="2442" xr:uid="{C5A8C9DF-3F1B-4012-8A21-83FAA393DD53}"/>
    <cellStyle name="Warning Text 3 2" xfId="2443" xr:uid="{773C6387-71E9-43FD-8076-202C11FC6861}"/>
    <cellStyle name="เครื่องหมายจุลภาค 2" xfId="2444" xr:uid="{9DF3E5C2-DE9D-46FE-83AF-B870104A5317}"/>
    <cellStyle name="เครื่องหมายจุลภาค 2 2" xfId="2445" xr:uid="{E860E4FD-9EB4-44B5-8097-099295F38D03}"/>
    <cellStyle name="เครื่องหมายจุลภาค 2 2 2" xfId="2446" xr:uid="{235BB45C-CE0D-4F2F-93A9-E1547688E3D3}"/>
    <cellStyle name="เครื่องหมายจุลภาค 2 2 2 2" xfId="2447" xr:uid="{62FD69EB-C820-4983-989B-D69E492D92CA}"/>
    <cellStyle name="เครื่องหมายจุลภาค 2 2 3" xfId="2448" xr:uid="{62B702D0-AEF7-469C-92A7-90AFDB724ADA}"/>
    <cellStyle name="เครื่องหมายจุลภาค 2 2 3 2" xfId="2449" xr:uid="{F3BDFDD6-0D43-41CA-B679-F522C7C0730C}"/>
    <cellStyle name="เครื่องหมายจุลภาค 2 2 4" xfId="2450" xr:uid="{93A1D249-E612-47D7-9D51-15B9961032CB}"/>
    <cellStyle name="เครื่องหมายจุลภาค 2 3" xfId="2451" xr:uid="{55C44998-1A0D-426C-94BF-82659225769E}"/>
    <cellStyle name="เครื่องหมายจุลภาค 2 3 2" xfId="2452" xr:uid="{768C291B-A6B8-4240-901F-1FF685A1634B}"/>
    <cellStyle name="เครื่องหมายจุลภาค 2 4" xfId="2453" xr:uid="{CD687B10-72C2-4AF1-8B41-7AC054EC245D}"/>
    <cellStyle name="เครื่องหมายจุลภาค 2 4 2" xfId="2454" xr:uid="{35C6CCC9-BBDB-4BC2-968D-DD286E12A845}"/>
    <cellStyle name="เครื่องหมายจุลภาค 2 5" xfId="2455" xr:uid="{7C445200-05D1-4C42-8264-5C144A2AA189}"/>
    <cellStyle name="เครื่องหมายจุลภาค_Cash" xfId="2456" xr:uid="{11D8816E-7D87-40E9-A7EE-C6CC2B3C26C2}"/>
    <cellStyle name="เชื่อมโยงหลายมิติ_cos บจ.ยูนิคเฟล็กซิเบิลฟิล์ม 53" xfId="2457" xr:uid="{7B120AD7-F35D-4BCF-874E-A1CB9DC3B7D1}"/>
    <cellStyle name="จุลภาค 2 2 2" xfId="2458" xr:uid="{A3D351B9-739B-4444-BB27-BF67DA3BC17F}"/>
    <cellStyle name="จุลภาค 2 2 2 2" xfId="2459" xr:uid="{547B98BC-5F7F-4606-8EBE-D233C3A5141D}"/>
    <cellStyle name="จุลภาค 2 2 2 3" xfId="2460" xr:uid="{3862AF82-E98E-499B-8170-125180C3E152}"/>
    <cellStyle name="ตามการเชื่อมโยงหลายมิติ_cos บจ.ยูนิคเฟล็กซิเบิลฟิล์ม 53" xfId="2461" xr:uid="{5A99BF47-755E-42DD-B5C7-29F23CCBA5BC}"/>
    <cellStyle name="ปกติ 2" xfId="2462" xr:uid="{1E461101-FC4F-4A09-983C-70DBD83A4CF5}"/>
    <cellStyle name="ปกติ 2 2" xfId="2463" xr:uid="{2074EB6D-04F8-496B-8D14-F242D2FEF19E}"/>
    <cellStyle name="ปกติ 2 2 2" xfId="2464" xr:uid="{3532FC69-E71B-42A5-AF67-313888015E49}"/>
    <cellStyle name="ปกติ 2 2 3" xfId="2465" xr:uid="{99887AB7-8C10-467C-8A6B-ED89437926D6}"/>
    <cellStyle name="ปกติ 2 2 4" xfId="2466" xr:uid="{A88D4C49-0379-400F-826F-CAA1070F4900}"/>
    <cellStyle name="ปกติ 2 3" xfId="2467" xr:uid="{E61CC015-DDBF-4D10-BF9D-60528CC2E5A0}"/>
    <cellStyle name="ปกติ_Cash" xfId="2468" xr:uid="{162B3E95-3A0E-4A4B-A96C-1B5F74F32791}"/>
  </cellStyles>
  <dxfs count="0"/>
  <tableStyles count="0" defaultTableStyle="TableStyleMedium2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7"/>
  <sheetViews>
    <sheetView topLeftCell="A90" zoomScale="110" zoomScaleNormal="110" zoomScaleSheetLayoutView="116" workbookViewId="0">
      <selection activeCell="C115" sqref="C115"/>
    </sheetView>
  </sheetViews>
  <sheetFormatPr defaultColWidth="9.42578125" defaultRowHeight="19.350000000000001" customHeight="1"/>
  <cols>
    <col min="1" max="2" width="1.42578125" style="33" customWidth="1"/>
    <col min="3" max="3" width="25.28515625" style="33" customWidth="1"/>
    <col min="4" max="4" width="9" style="33" bestFit="1" customWidth="1"/>
    <col min="5" max="5" width="0.5703125" style="33" customWidth="1"/>
    <col min="6" max="6" width="12.5703125" style="144" customWidth="1"/>
    <col min="7" max="7" width="0.5703125" style="144" customWidth="1"/>
    <col min="8" max="8" width="12.5703125" style="144" customWidth="1"/>
    <col min="9" max="9" width="0.5703125" style="144" customWidth="1"/>
    <col min="10" max="10" width="12.5703125" style="144" customWidth="1"/>
    <col min="11" max="11" width="0.5703125" style="144" customWidth="1"/>
    <col min="12" max="12" width="12.5703125" style="144" customWidth="1"/>
    <col min="13" max="13" width="9.42578125" style="33"/>
    <col min="14" max="14" width="14.5703125" style="33" bestFit="1" customWidth="1"/>
    <col min="15" max="15" width="17.42578125" style="33" customWidth="1"/>
    <col min="16" max="16" width="13.42578125" style="33" bestFit="1" customWidth="1"/>
    <col min="17" max="17" width="9.42578125" style="33"/>
    <col min="18" max="18" width="14.5703125" style="33" bestFit="1" customWidth="1"/>
    <col min="19" max="19" width="9.42578125" style="33"/>
    <col min="20" max="20" width="13.42578125" style="33" bestFit="1" customWidth="1"/>
    <col min="21" max="16384" width="9.42578125" style="33"/>
  </cols>
  <sheetData>
    <row r="1" spans="1:12" ht="19.350000000000001" customHeight="1">
      <c r="A1" s="41" t="s">
        <v>0</v>
      </c>
      <c r="B1" s="41"/>
      <c r="C1" s="41"/>
    </row>
    <row r="2" spans="1:12" ht="19.350000000000001" customHeight="1">
      <c r="A2" s="41" t="s">
        <v>1</v>
      </c>
      <c r="B2" s="41"/>
      <c r="C2" s="41"/>
    </row>
    <row r="3" spans="1:12" ht="19.350000000000001" customHeight="1">
      <c r="A3" s="145" t="s">
        <v>2</v>
      </c>
      <c r="B3" s="145"/>
      <c r="C3" s="145"/>
      <c r="D3" s="146"/>
      <c r="E3" s="146"/>
      <c r="F3" s="147"/>
      <c r="G3" s="147"/>
      <c r="H3" s="147"/>
      <c r="I3" s="147"/>
      <c r="J3" s="147"/>
      <c r="K3" s="147"/>
      <c r="L3" s="147"/>
    </row>
    <row r="4" spans="1:12" ht="19.350000000000001" customHeight="1">
      <c r="A4" s="41"/>
      <c r="B4" s="41"/>
      <c r="C4" s="41"/>
    </row>
    <row r="5" spans="1:12" ht="19.350000000000001" customHeight="1">
      <c r="A5" s="41"/>
      <c r="B5" s="41"/>
      <c r="C5" s="41"/>
      <c r="F5" s="183" t="s">
        <v>3</v>
      </c>
      <c r="G5" s="184"/>
      <c r="H5" s="184"/>
      <c r="I5" s="184"/>
      <c r="J5" s="183" t="s">
        <v>4</v>
      </c>
      <c r="K5" s="184"/>
      <c r="L5" s="184"/>
    </row>
    <row r="6" spans="1:12" ht="19.350000000000001" customHeight="1">
      <c r="D6" s="61"/>
      <c r="E6" s="61"/>
      <c r="F6" s="59" t="s">
        <v>5</v>
      </c>
      <c r="G6" s="60"/>
      <c r="H6" s="59" t="s">
        <v>6</v>
      </c>
      <c r="I6" s="61"/>
      <c r="J6" s="59" t="s">
        <v>5</v>
      </c>
      <c r="K6" s="60"/>
      <c r="L6" s="59" t="s">
        <v>6</v>
      </c>
    </row>
    <row r="7" spans="1:12" ht="19.350000000000001" customHeight="1">
      <c r="D7" s="148" t="s">
        <v>7</v>
      </c>
      <c r="E7" s="61"/>
      <c r="F7" s="149" t="s">
        <v>8</v>
      </c>
      <c r="G7" s="60"/>
      <c r="H7" s="149" t="s">
        <v>8</v>
      </c>
      <c r="I7" s="150"/>
      <c r="J7" s="149" t="s">
        <v>8</v>
      </c>
      <c r="K7" s="60"/>
      <c r="L7" s="149" t="s">
        <v>8</v>
      </c>
    </row>
    <row r="8" spans="1:12" ht="19.350000000000001" customHeight="1">
      <c r="D8" s="34"/>
      <c r="E8" s="34"/>
      <c r="G8" s="151"/>
      <c r="K8" s="151"/>
    </row>
    <row r="9" spans="1:12" ht="19.350000000000001" customHeight="1">
      <c r="A9" s="41" t="s">
        <v>9</v>
      </c>
      <c r="B9" s="41"/>
      <c r="C9" s="41"/>
      <c r="D9" s="34"/>
      <c r="E9" s="34"/>
      <c r="G9" s="151"/>
      <c r="K9" s="151"/>
    </row>
    <row r="10" spans="1:12" ht="6" customHeight="1">
      <c r="D10" s="34"/>
      <c r="E10" s="34"/>
      <c r="G10" s="151"/>
      <c r="K10" s="151"/>
    </row>
    <row r="11" spans="1:12" ht="19.350000000000001" customHeight="1">
      <c r="A11" s="41" t="s">
        <v>10</v>
      </c>
      <c r="B11" s="41"/>
      <c r="C11" s="41"/>
      <c r="D11" s="34"/>
      <c r="E11" s="34"/>
      <c r="G11" s="151"/>
      <c r="K11" s="151"/>
    </row>
    <row r="12" spans="1:12" ht="6" customHeight="1">
      <c r="D12" s="34"/>
      <c r="E12" s="34"/>
      <c r="G12" s="151"/>
      <c r="K12" s="151"/>
    </row>
    <row r="13" spans="1:12" ht="19.350000000000001" customHeight="1">
      <c r="A13" s="33" t="s">
        <v>11</v>
      </c>
      <c r="D13" s="34">
        <v>10</v>
      </c>
      <c r="E13" s="34"/>
      <c r="F13" s="152">
        <v>169346059</v>
      </c>
      <c r="G13" s="151"/>
      <c r="H13" s="37">
        <v>168904148</v>
      </c>
      <c r="I13" s="37"/>
      <c r="J13" s="44">
        <v>121059411</v>
      </c>
      <c r="K13" s="151"/>
      <c r="L13" s="37">
        <v>128727917</v>
      </c>
    </row>
    <row r="14" spans="1:12" ht="19.350000000000001" customHeight="1">
      <c r="A14" s="33" t="s">
        <v>12</v>
      </c>
      <c r="D14" s="34">
        <v>11</v>
      </c>
      <c r="E14" s="34"/>
      <c r="F14" s="152">
        <v>536206871</v>
      </c>
      <c r="G14" s="37"/>
      <c r="H14" s="37">
        <v>565774050</v>
      </c>
      <c r="I14" s="37"/>
      <c r="J14" s="153">
        <v>491767280</v>
      </c>
      <c r="K14" s="37"/>
      <c r="L14" s="37">
        <v>502406788</v>
      </c>
    </row>
    <row r="15" spans="1:12" ht="19.350000000000001" customHeight="1">
      <c r="A15" s="33" t="s">
        <v>13</v>
      </c>
      <c r="D15" s="34">
        <v>13</v>
      </c>
      <c r="E15" s="34"/>
      <c r="F15" s="152">
        <v>437226412</v>
      </c>
      <c r="G15" s="151"/>
      <c r="H15" s="37">
        <v>459538614</v>
      </c>
      <c r="I15" s="37"/>
      <c r="J15" s="44">
        <v>347010721</v>
      </c>
      <c r="K15" s="151"/>
      <c r="L15" s="37">
        <v>386215375</v>
      </c>
    </row>
    <row r="16" spans="1:12" ht="19.350000000000001" customHeight="1">
      <c r="A16" s="33" t="s">
        <v>14</v>
      </c>
      <c r="D16" s="34"/>
      <c r="E16" s="34"/>
      <c r="F16" s="154">
        <v>8072194</v>
      </c>
      <c r="G16" s="151"/>
      <c r="H16" s="36">
        <v>12078772</v>
      </c>
      <c r="I16" s="37"/>
      <c r="J16" s="155">
        <v>6606449</v>
      </c>
      <c r="K16" s="151"/>
      <c r="L16" s="36">
        <v>10576644</v>
      </c>
    </row>
    <row r="17" spans="1:12" ht="6" customHeight="1">
      <c r="D17" s="34"/>
      <c r="E17" s="34"/>
      <c r="G17" s="151"/>
      <c r="K17" s="151"/>
    </row>
    <row r="18" spans="1:12" ht="19.350000000000001" customHeight="1">
      <c r="A18" s="41" t="s">
        <v>15</v>
      </c>
      <c r="B18" s="41"/>
      <c r="C18" s="41"/>
      <c r="D18" s="34"/>
      <c r="E18" s="34"/>
      <c r="F18" s="36">
        <v>1150851536</v>
      </c>
      <c r="G18" s="37"/>
      <c r="H18" s="36">
        <v>1206295584</v>
      </c>
      <c r="I18" s="37"/>
      <c r="J18" s="36">
        <v>966443861</v>
      </c>
      <c r="K18" s="37"/>
      <c r="L18" s="36">
        <v>1027926724</v>
      </c>
    </row>
    <row r="19" spans="1:12" ht="19.350000000000001" customHeight="1">
      <c r="D19" s="34"/>
      <c r="E19" s="34"/>
      <c r="G19" s="151"/>
      <c r="K19" s="151"/>
    </row>
    <row r="20" spans="1:12" ht="19.350000000000001" customHeight="1">
      <c r="A20" s="41" t="s">
        <v>16</v>
      </c>
      <c r="B20" s="41"/>
      <c r="C20" s="41"/>
      <c r="D20" s="34"/>
      <c r="E20" s="34"/>
      <c r="G20" s="151"/>
      <c r="K20" s="151"/>
    </row>
    <row r="21" spans="1:12" ht="6" customHeight="1">
      <c r="D21" s="34"/>
      <c r="E21" s="34"/>
      <c r="G21" s="151"/>
      <c r="K21" s="151"/>
    </row>
    <row r="22" spans="1:12" ht="19.350000000000001" customHeight="1">
      <c r="A22" s="33" t="s">
        <v>17</v>
      </c>
      <c r="D22" s="34">
        <v>20</v>
      </c>
      <c r="E22" s="34"/>
      <c r="F22" s="156">
        <v>10410000</v>
      </c>
      <c r="G22" s="151"/>
      <c r="H22" s="37">
        <v>10000000</v>
      </c>
      <c r="I22" s="37"/>
      <c r="J22" s="156">
        <v>10410000</v>
      </c>
      <c r="K22" s="151"/>
      <c r="L22" s="37">
        <v>10000000</v>
      </c>
    </row>
    <row r="23" spans="1:12" ht="19.350000000000001" customHeight="1">
      <c r="A23" s="33" t="s">
        <v>18</v>
      </c>
      <c r="D23" s="34">
        <v>14</v>
      </c>
      <c r="E23" s="34"/>
      <c r="F23" s="156">
        <v>0</v>
      </c>
      <c r="G23" s="151"/>
      <c r="H23" s="37">
        <v>0</v>
      </c>
      <c r="I23" s="37"/>
      <c r="J23" s="156">
        <v>83999740</v>
      </c>
      <c r="K23" s="151"/>
      <c r="L23" s="37">
        <v>83999740</v>
      </c>
    </row>
    <row r="24" spans="1:12" ht="19.350000000000001" customHeight="1">
      <c r="A24" s="33" t="s">
        <v>19</v>
      </c>
      <c r="D24" s="34">
        <v>15</v>
      </c>
      <c r="E24" s="34"/>
      <c r="F24" s="156">
        <v>846283909</v>
      </c>
      <c r="G24" s="151"/>
      <c r="H24" s="37">
        <v>748429274</v>
      </c>
      <c r="I24" s="37"/>
      <c r="J24" s="156">
        <v>776663739</v>
      </c>
      <c r="K24" s="151"/>
      <c r="L24" s="37">
        <v>672001131</v>
      </c>
    </row>
    <row r="25" spans="1:12" ht="19.350000000000001" customHeight="1">
      <c r="A25" s="33" t="s">
        <v>20</v>
      </c>
      <c r="D25" s="34">
        <v>16</v>
      </c>
      <c r="E25" s="34"/>
      <c r="F25" s="156">
        <v>123438278</v>
      </c>
      <c r="G25" s="151"/>
      <c r="H25" s="37">
        <v>130093404</v>
      </c>
      <c r="I25" s="37"/>
      <c r="J25" s="156">
        <v>55022752</v>
      </c>
      <c r="K25" s="151"/>
      <c r="L25" s="37">
        <v>74556481</v>
      </c>
    </row>
    <row r="26" spans="1:12" ht="19.350000000000001" customHeight="1">
      <c r="A26" s="33" t="s">
        <v>21</v>
      </c>
      <c r="D26" s="34">
        <v>17</v>
      </c>
      <c r="E26" s="34"/>
      <c r="F26" s="156">
        <v>20209929</v>
      </c>
      <c r="G26" s="151"/>
      <c r="H26" s="37">
        <v>18391450</v>
      </c>
      <c r="I26" s="37"/>
      <c r="J26" s="156">
        <v>17818802</v>
      </c>
      <c r="K26" s="151"/>
      <c r="L26" s="37">
        <v>16291987</v>
      </c>
    </row>
    <row r="27" spans="1:12" ht="19.350000000000001" customHeight="1">
      <c r="A27" s="33" t="s">
        <v>22</v>
      </c>
      <c r="D27" s="34">
        <v>18</v>
      </c>
      <c r="E27" s="34"/>
      <c r="F27" s="156">
        <v>20072170</v>
      </c>
      <c r="G27" s="151"/>
      <c r="H27" s="37">
        <v>21703768</v>
      </c>
      <c r="I27" s="37"/>
      <c r="J27" s="156">
        <v>18409645</v>
      </c>
      <c r="K27" s="151"/>
      <c r="L27" s="37">
        <v>18063382</v>
      </c>
    </row>
    <row r="28" spans="1:12" ht="19.350000000000001" customHeight="1">
      <c r="A28" s="33" t="s">
        <v>23</v>
      </c>
      <c r="D28" s="34"/>
      <c r="E28" s="34"/>
      <c r="F28" s="157">
        <v>74948413</v>
      </c>
      <c r="G28" s="151"/>
      <c r="H28" s="36">
        <v>42384028</v>
      </c>
      <c r="I28" s="37"/>
      <c r="J28" s="157">
        <v>67729492</v>
      </c>
      <c r="K28" s="151"/>
      <c r="L28" s="36">
        <v>39537991</v>
      </c>
    </row>
    <row r="29" spans="1:12" ht="6" customHeight="1">
      <c r="D29" s="34"/>
      <c r="E29" s="34"/>
      <c r="G29" s="151"/>
      <c r="K29" s="151"/>
    </row>
    <row r="30" spans="1:12" ht="19.350000000000001" customHeight="1">
      <c r="A30" s="41" t="s">
        <v>24</v>
      </c>
      <c r="D30" s="34"/>
      <c r="E30" s="34"/>
      <c r="F30" s="36">
        <f>SUM(F22:F28)</f>
        <v>1095362699</v>
      </c>
      <c r="G30" s="37"/>
      <c r="H30" s="36">
        <v>971001924</v>
      </c>
      <c r="I30" s="37"/>
      <c r="J30" s="36">
        <f>SUM(J22:J28)</f>
        <v>1030054170</v>
      </c>
      <c r="K30" s="37"/>
      <c r="L30" s="36">
        <v>914450712</v>
      </c>
    </row>
    <row r="31" spans="1:12" ht="6" customHeight="1">
      <c r="D31" s="34"/>
      <c r="E31" s="34"/>
      <c r="G31" s="151"/>
      <c r="K31" s="151"/>
    </row>
    <row r="32" spans="1:12" ht="19.350000000000001" customHeight="1" thickBot="1">
      <c r="A32" s="41" t="s">
        <v>25</v>
      </c>
      <c r="B32" s="41"/>
      <c r="C32" s="41"/>
      <c r="D32" s="34"/>
      <c r="E32" s="34"/>
      <c r="F32" s="158">
        <f>SUM(F30,F18)</f>
        <v>2246214235</v>
      </c>
      <c r="G32" s="37"/>
      <c r="H32" s="158">
        <f>SUM(H30,H18)</f>
        <v>2177297508</v>
      </c>
      <c r="I32" s="37"/>
      <c r="J32" s="158">
        <f>SUM(J30,J18)</f>
        <v>1996498031</v>
      </c>
      <c r="K32" s="37"/>
      <c r="L32" s="158">
        <f>SUM(L30,L18)</f>
        <v>1942377436</v>
      </c>
    </row>
    <row r="33" spans="1:12" ht="18.75" customHeight="1" thickTop="1">
      <c r="A33" s="41"/>
      <c r="B33" s="41"/>
      <c r="C33" s="41"/>
      <c r="D33" s="34"/>
      <c r="E33" s="34"/>
      <c r="F33" s="37"/>
      <c r="G33" s="37"/>
      <c r="H33" s="37"/>
      <c r="I33" s="37"/>
      <c r="J33" s="37"/>
      <c r="K33" s="37"/>
      <c r="L33" s="37"/>
    </row>
    <row r="34" spans="1:12" ht="19.350000000000001" customHeight="1">
      <c r="A34" s="41"/>
      <c r="B34" s="41"/>
      <c r="C34" s="41"/>
      <c r="D34" s="34"/>
      <c r="E34" s="34"/>
      <c r="F34" s="37"/>
      <c r="G34" s="37"/>
      <c r="H34" s="37"/>
      <c r="I34" s="37"/>
      <c r="J34" s="37"/>
      <c r="K34" s="37"/>
      <c r="L34" s="37"/>
    </row>
    <row r="35" spans="1:12" ht="19.350000000000001" customHeight="1">
      <c r="A35" s="41"/>
      <c r="B35" s="41"/>
      <c r="C35" s="41"/>
      <c r="D35" s="34"/>
      <c r="E35" s="34"/>
      <c r="F35" s="37"/>
      <c r="G35" s="37"/>
      <c r="H35" s="37"/>
      <c r="I35" s="37"/>
      <c r="J35" s="37"/>
      <c r="K35" s="37"/>
      <c r="L35" s="37"/>
    </row>
    <row r="36" spans="1:12" ht="19.350000000000001" customHeight="1">
      <c r="A36" s="41"/>
      <c r="B36" s="41"/>
      <c r="C36" s="41"/>
      <c r="D36" s="34"/>
      <c r="E36" s="34"/>
      <c r="F36" s="37"/>
      <c r="G36" s="37"/>
      <c r="H36" s="37"/>
      <c r="I36" s="37"/>
      <c r="J36" s="37"/>
      <c r="K36" s="37"/>
      <c r="L36" s="37"/>
    </row>
    <row r="37" spans="1:12" ht="19.350000000000001" customHeight="1">
      <c r="A37" s="41"/>
      <c r="B37" s="41"/>
      <c r="C37" s="41"/>
      <c r="D37" s="34"/>
      <c r="E37" s="34"/>
      <c r="F37" s="37"/>
      <c r="G37" s="37"/>
      <c r="H37" s="37"/>
      <c r="I37" s="37"/>
      <c r="J37" s="37"/>
      <c r="K37" s="37"/>
      <c r="L37" s="37"/>
    </row>
    <row r="38" spans="1:12" ht="19.350000000000001" customHeight="1">
      <c r="A38" s="41"/>
      <c r="B38" s="41"/>
      <c r="C38" s="41"/>
      <c r="D38" s="34"/>
      <c r="E38" s="34"/>
      <c r="F38" s="37"/>
      <c r="G38" s="37"/>
      <c r="H38" s="37"/>
      <c r="I38" s="37"/>
      <c r="J38" s="37"/>
      <c r="K38" s="37"/>
      <c r="L38" s="37"/>
    </row>
    <row r="39" spans="1:12" ht="21" customHeight="1">
      <c r="A39" s="41"/>
      <c r="B39" s="41"/>
      <c r="C39" s="41"/>
      <c r="D39" s="34"/>
      <c r="E39" s="34"/>
      <c r="F39" s="37"/>
      <c r="G39" s="37"/>
      <c r="H39" s="37"/>
      <c r="I39" s="37"/>
      <c r="J39" s="37"/>
      <c r="K39" s="37"/>
      <c r="L39" s="37"/>
    </row>
    <row r="40" spans="1:12" ht="19.350000000000001" customHeight="1">
      <c r="A40" s="41"/>
      <c r="B40" s="41"/>
      <c r="C40" s="41"/>
      <c r="D40" s="34"/>
      <c r="E40" s="34"/>
      <c r="F40" s="37"/>
      <c r="G40" s="37"/>
      <c r="H40" s="37"/>
      <c r="I40" s="37"/>
      <c r="J40" s="37"/>
      <c r="K40" s="37"/>
      <c r="L40" s="37"/>
    </row>
    <row r="41" spans="1:12" ht="19.350000000000001" customHeight="1">
      <c r="A41" s="41"/>
      <c r="B41" s="41"/>
      <c r="C41" s="41"/>
      <c r="D41" s="34"/>
      <c r="E41" s="34"/>
      <c r="F41" s="37"/>
      <c r="G41" s="37"/>
      <c r="H41" s="37"/>
      <c r="I41" s="37"/>
      <c r="J41" s="37"/>
      <c r="K41" s="37"/>
      <c r="L41" s="37"/>
    </row>
    <row r="42" spans="1:12" ht="19.350000000000001" customHeight="1">
      <c r="A42" s="41"/>
      <c r="B42" s="41"/>
      <c r="C42" s="179" t="s">
        <v>26</v>
      </c>
      <c r="D42" s="179"/>
      <c r="E42" s="179"/>
      <c r="F42" s="179"/>
      <c r="G42" s="37"/>
      <c r="H42" s="181" t="s">
        <v>27</v>
      </c>
      <c r="I42" s="181"/>
      <c r="J42" s="181"/>
      <c r="K42" s="181"/>
      <c r="L42" s="181"/>
    </row>
    <row r="43" spans="1:12" ht="19.350000000000001" customHeight="1">
      <c r="A43" s="41"/>
      <c r="B43" s="41"/>
      <c r="C43" s="179" t="s">
        <v>28</v>
      </c>
      <c r="D43" s="179"/>
      <c r="E43" s="179"/>
      <c r="F43" s="179"/>
      <c r="G43" s="37"/>
      <c r="H43" s="182" t="s">
        <v>29</v>
      </c>
      <c r="I43" s="182"/>
      <c r="J43" s="182"/>
      <c r="K43" s="182"/>
      <c r="L43" s="182"/>
    </row>
    <row r="44" spans="1:12" ht="18.75" customHeight="1">
      <c r="A44" s="41"/>
      <c r="B44" s="41"/>
      <c r="C44" s="98"/>
      <c r="D44" s="34"/>
      <c r="E44" s="34"/>
      <c r="F44" s="37"/>
      <c r="G44" s="37"/>
      <c r="H44" s="37"/>
      <c r="I44" s="37"/>
      <c r="J44" s="37"/>
      <c r="K44" s="37"/>
      <c r="L44" s="37"/>
    </row>
    <row r="45" spans="1:12" ht="6" customHeight="1">
      <c r="A45" s="41"/>
      <c r="B45" s="41"/>
      <c r="C45" s="98"/>
      <c r="D45" s="34"/>
      <c r="E45" s="34"/>
      <c r="F45" s="37"/>
      <c r="G45" s="37"/>
      <c r="H45" s="37"/>
      <c r="I45" s="37"/>
      <c r="J45" s="37"/>
      <c r="K45" s="37"/>
      <c r="L45" s="37"/>
    </row>
    <row r="46" spans="1:12" ht="19.350000000000001" customHeight="1">
      <c r="A46" s="180" t="s">
        <v>30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s="41" customFormat="1" ht="19.350000000000001" customHeight="1">
      <c r="A47" s="41" t="str">
        <f>A1</f>
        <v>บริษัท ยูนิคพลาสติก อินดัสตรี จำกัด (มหาชน)</v>
      </c>
      <c r="F47" s="159"/>
      <c r="G47" s="159"/>
      <c r="H47" s="159"/>
      <c r="I47" s="159"/>
      <c r="J47" s="159"/>
      <c r="K47" s="159"/>
      <c r="L47" s="159"/>
    </row>
    <row r="48" spans="1:12" s="41" customFormat="1" ht="19.350000000000001" customHeight="1">
      <c r="A48" s="41" t="s">
        <v>31</v>
      </c>
      <c r="F48" s="159"/>
      <c r="G48" s="159"/>
      <c r="H48" s="159"/>
      <c r="I48" s="159"/>
      <c r="J48" s="159"/>
      <c r="K48" s="159"/>
      <c r="L48" s="159"/>
    </row>
    <row r="49" spans="1:21" s="41" customFormat="1" ht="19.350000000000001" customHeight="1">
      <c r="A49" s="145" t="str">
        <f>A3</f>
        <v>ณ วันที่ 31 ธันวาคม พ.ศ. 2568</v>
      </c>
      <c r="B49" s="145"/>
      <c r="C49" s="145"/>
      <c r="D49" s="145"/>
      <c r="E49" s="145"/>
      <c r="F49" s="160"/>
      <c r="G49" s="160"/>
      <c r="H49" s="160"/>
      <c r="I49" s="160"/>
      <c r="J49" s="160"/>
      <c r="K49" s="160"/>
      <c r="L49" s="160"/>
    </row>
    <row r="50" spans="1:21" s="41" customFormat="1" ht="19.350000000000001" customHeight="1">
      <c r="F50" s="159"/>
      <c r="G50" s="159"/>
      <c r="H50" s="159"/>
      <c r="I50" s="159"/>
      <c r="J50" s="159"/>
      <c r="K50" s="159"/>
      <c r="L50" s="159"/>
    </row>
    <row r="51" spans="1:21" s="41" customFormat="1" ht="19.350000000000001" customHeight="1">
      <c r="F51" s="183" t="s">
        <v>3</v>
      </c>
      <c r="G51" s="184"/>
      <c r="H51" s="184"/>
      <c r="I51" s="184"/>
      <c r="J51" s="183" t="s">
        <v>4</v>
      </c>
      <c r="K51" s="184"/>
      <c r="L51" s="184"/>
    </row>
    <row r="52" spans="1:21" s="161" customFormat="1" ht="19.350000000000001" customHeight="1">
      <c r="D52" s="162"/>
      <c r="E52" s="61"/>
      <c r="F52" s="59" t="s">
        <v>5</v>
      </c>
      <c r="G52" s="60"/>
      <c r="H52" s="59" t="s">
        <v>6</v>
      </c>
      <c r="I52" s="61"/>
      <c r="J52" s="59" t="s">
        <v>5</v>
      </c>
      <c r="K52" s="60"/>
      <c r="L52" s="59" t="s">
        <v>6</v>
      </c>
    </row>
    <row r="53" spans="1:21" s="41" customFormat="1" ht="19.350000000000001" customHeight="1">
      <c r="D53" s="163" t="s">
        <v>7</v>
      </c>
      <c r="E53" s="164"/>
      <c r="F53" s="149" t="s">
        <v>8</v>
      </c>
      <c r="G53" s="150"/>
      <c r="H53" s="149" t="s">
        <v>8</v>
      </c>
      <c r="I53" s="150"/>
      <c r="J53" s="149" t="s">
        <v>8</v>
      </c>
      <c r="K53" s="150"/>
      <c r="L53" s="149" t="s">
        <v>8</v>
      </c>
    </row>
    <row r="54" spans="1:21" s="41" customFormat="1" ht="19.350000000000001" customHeight="1">
      <c r="D54" s="61"/>
      <c r="E54" s="164"/>
      <c r="F54" s="150"/>
      <c r="G54" s="150"/>
      <c r="H54" s="150"/>
      <c r="I54" s="150"/>
      <c r="J54" s="150"/>
      <c r="K54" s="150"/>
      <c r="L54" s="150"/>
    </row>
    <row r="55" spans="1:21" ht="19.350000000000001" customHeight="1">
      <c r="A55" s="41" t="s">
        <v>32</v>
      </c>
      <c r="B55" s="41"/>
      <c r="C55" s="41"/>
      <c r="D55" s="34"/>
      <c r="E55" s="35"/>
      <c r="F55" s="42"/>
      <c r="G55" s="43"/>
      <c r="H55" s="42"/>
      <c r="I55" s="42"/>
      <c r="J55" s="42"/>
      <c r="K55" s="43"/>
      <c r="L55" s="42"/>
    </row>
    <row r="56" spans="1:21" ht="6" customHeight="1">
      <c r="D56" s="38"/>
      <c r="E56" s="38"/>
      <c r="F56" s="39"/>
      <c r="G56" s="40"/>
      <c r="H56" s="39"/>
      <c r="I56" s="39"/>
      <c r="J56" s="39"/>
      <c r="K56" s="40"/>
      <c r="L56" s="39"/>
    </row>
    <row r="57" spans="1:21" ht="19.350000000000001" customHeight="1">
      <c r="A57" s="41" t="s">
        <v>33</v>
      </c>
      <c r="B57" s="41"/>
      <c r="C57" s="41"/>
      <c r="D57" s="34"/>
      <c r="E57" s="35"/>
      <c r="F57" s="42"/>
      <c r="G57" s="43"/>
      <c r="H57" s="42"/>
      <c r="I57" s="42"/>
      <c r="J57" s="42"/>
      <c r="K57" s="43"/>
      <c r="L57" s="42"/>
    </row>
    <row r="58" spans="1:21" ht="19.350000000000001" customHeight="1">
      <c r="A58" s="33" t="s">
        <v>34</v>
      </c>
      <c r="D58" s="34"/>
      <c r="E58" s="35"/>
      <c r="F58" s="42"/>
      <c r="G58" s="43"/>
      <c r="H58" s="42"/>
      <c r="I58" s="42"/>
      <c r="J58" s="42"/>
      <c r="K58" s="43"/>
      <c r="L58" s="42"/>
    </row>
    <row r="59" spans="1:21" ht="19.350000000000001" customHeight="1">
      <c r="B59" s="33" t="s">
        <v>35</v>
      </c>
      <c r="D59" s="34" t="s">
        <v>36</v>
      </c>
      <c r="E59" s="35"/>
      <c r="F59" s="44">
        <v>0</v>
      </c>
      <c r="G59" s="43"/>
      <c r="H59" s="42">
        <v>861919</v>
      </c>
      <c r="I59" s="42"/>
      <c r="J59" s="44">
        <v>0</v>
      </c>
      <c r="K59" s="43"/>
      <c r="L59" s="42">
        <v>861919</v>
      </c>
      <c r="O59" s="144"/>
      <c r="Q59" s="144"/>
      <c r="S59" s="144"/>
      <c r="U59" s="144"/>
    </row>
    <row r="60" spans="1:21" ht="19.350000000000001" customHeight="1">
      <c r="A60" s="33" t="s">
        <v>37</v>
      </c>
      <c r="D60" s="34">
        <v>20</v>
      </c>
      <c r="E60" s="35"/>
      <c r="F60" s="44">
        <v>1131651442</v>
      </c>
      <c r="G60" s="43"/>
      <c r="H60" s="37">
        <v>1169928837</v>
      </c>
      <c r="I60" s="37"/>
      <c r="J60" s="44">
        <v>1013652442</v>
      </c>
      <c r="K60" s="43"/>
      <c r="L60" s="37">
        <v>1051987529</v>
      </c>
      <c r="O60" s="144"/>
      <c r="Q60" s="144"/>
      <c r="S60" s="144"/>
      <c r="U60" s="144"/>
    </row>
    <row r="61" spans="1:21" ht="19.350000000000001" customHeight="1">
      <c r="A61" s="33" t="s">
        <v>38</v>
      </c>
      <c r="D61" s="34">
        <v>19</v>
      </c>
      <c r="E61" s="35"/>
      <c r="F61" s="44">
        <v>263485124</v>
      </c>
      <c r="G61" s="43"/>
      <c r="H61" s="37">
        <v>296594995</v>
      </c>
      <c r="I61" s="37"/>
      <c r="J61" s="44">
        <v>218362305</v>
      </c>
      <c r="K61" s="43"/>
      <c r="L61" s="37">
        <v>249191087</v>
      </c>
      <c r="O61" s="144"/>
      <c r="Q61" s="144"/>
      <c r="S61" s="144"/>
      <c r="U61" s="144"/>
    </row>
    <row r="62" spans="1:21" ht="19.350000000000001" customHeight="1">
      <c r="A62" s="33" t="s">
        <v>39</v>
      </c>
      <c r="E62" s="35"/>
      <c r="F62" s="33"/>
      <c r="G62" s="43"/>
      <c r="H62" s="33"/>
      <c r="I62" s="37"/>
      <c r="J62" s="33"/>
      <c r="K62" s="43"/>
      <c r="L62" s="33"/>
    </row>
    <row r="63" spans="1:21" ht="19.350000000000001" customHeight="1">
      <c r="B63" s="33" t="s">
        <v>40</v>
      </c>
      <c r="D63" s="34">
        <v>20</v>
      </c>
      <c r="E63" s="35"/>
      <c r="F63" s="156">
        <v>45721145</v>
      </c>
      <c r="G63" s="43"/>
      <c r="H63" s="37">
        <v>28478301</v>
      </c>
      <c r="I63" s="37"/>
      <c r="J63" s="44">
        <v>45721145</v>
      </c>
      <c r="K63" s="43"/>
      <c r="L63" s="37">
        <v>28478301</v>
      </c>
      <c r="O63" s="144"/>
      <c r="Q63" s="144"/>
      <c r="S63" s="144"/>
      <c r="U63" s="144"/>
    </row>
    <row r="64" spans="1:21" ht="19.350000000000001" customHeight="1">
      <c r="A64" s="33" t="s">
        <v>41</v>
      </c>
      <c r="D64" s="34"/>
      <c r="E64" s="35"/>
      <c r="F64" s="156"/>
      <c r="G64" s="43"/>
      <c r="H64" s="37"/>
      <c r="I64" s="37"/>
      <c r="J64" s="165"/>
      <c r="K64" s="43"/>
      <c r="L64" s="37"/>
      <c r="O64" s="144"/>
      <c r="Q64" s="144"/>
      <c r="S64" s="144"/>
      <c r="U64" s="144"/>
    </row>
    <row r="65" spans="1:22" ht="19.350000000000001" customHeight="1">
      <c r="B65" s="33" t="s">
        <v>40</v>
      </c>
      <c r="D65" s="34">
        <v>21</v>
      </c>
      <c r="E65" s="35"/>
      <c r="F65" s="156">
        <v>19979371</v>
      </c>
      <c r="G65" s="43"/>
      <c r="H65" s="144">
        <v>22011346</v>
      </c>
      <c r="J65" s="44">
        <v>10243493</v>
      </c>
      <c r="K65" s="43"/>
      <c r="L65" s="144">
        <v>10443082</v>
      </c>
      <c r="O65" s="144"/>
      <c r="Q65" s="144"/>
      <c r="S65" s="144"/>
      <c r="U65" s="144"/>
    </row>
    <row r="66" spans="1:22" ht="19.350000000000001" customHeight="1">
      <c r="A66" s="33" t="s">
        <v>42</v>
      </c>
      <c r="D66" s="34"/>
      <c r="E66" s="35"/>
      <c r="F66" s="156">
        <v>11204836</v>
      </c>
      <c r="G66" s="43"/>
      <c r="H66" s="144">
        <v>0</v>
      </c>
      <c r="J66" s="44">
        <v>9446641</v>
      </c>
      <c r="K66" s="43"/>
      <c r="L66" s="144">
        <v>0</v>
      </c>
      <c r="O66" s="144"/>
      <c r="Q66" s="144"/>
      <c r="S66" s="144"/>
      <c r="U66" s="144"/>
    </row>
    <row r="67" spans="1:22" ht="19.350000000000001" customHeight="1">
      <c r="A67" s="33" t="s">
        <v>43</v>
      </c>
      <c r="D67" s="34"/>
      <c r="E67" s="35"/>
      <c r="F67" s="157">
        <v>6282699</v>
      </c>
      <c r="G67" s="43"/>
      <c r="H67" s="36">
        <v>2875192</v>
      </c>
      <c r="I67" s="37"/>
      <c r="J67" s="155">
        <v>5817235</v>
      </c>
      <c r="K67" s="43"/>
      <c r="L67" s="36">
        <v>2166709</v>
      </c>
      <c r="O67" s="144"/>
      <c r="Q67" s="144"/>
      <c r="S67" s="144"/>
      <c r="U67" s="144"/>
    </row>
    <row r="68" spans="1:22" ht="6" customHeight="1">
      <c r="D68" s="38"/>
      <c r="E68" s="38"/>
      <c r="F68" s="39"/>
      <c r="G68" s="40"/>
      <c r="H68" s="39"/>
      <c r="I68" s="39"/>
      <c r="J68" s="39"/>
      <c r="K68" s="40"/>
      <c r="L68" s="39"/>
      <c r="O68" s="144"/>
      <c r="Q68" s="144"/>
      <c r="S68" s="144"/>
      <c r="U68" s="144"/>
    </row>
    <row r="69" spans="1:22" ht="19.350000000000001" customHeight="1">
      <c r="A69" s="41" t="s">
        <v>44</v>
      </c>
      <c r="D69" s="34"/>
      <c r="E69" s="35"/>
      <c r="F69" s="36">
        <f>SUM(F59:F67)</f>
        <v>1478324617</v>
      </c>
      <c r="G69" s="37"/>
      <c r="H69" s="36">
        <f>SUM(H59:H67)</f>
        <v>1520750590</v>
      </c>
      <c r="I69" s="35"/>
      <c r="J69" s="36">
        <f>SUM(J59:J67)</f>
        <v>1303243261</v>
      </c>
      <c r="K69" s="37"/>
      <c r="L69" s="36">
        <f>SUM(L59:L67)</f>
        <v>1343128627</v>
      </c>
      <c r="O69" s="144"/>
      <c r="Q69" s="144"/>
      <c r="S69" s="144"/>
      <c r="U69" s="144"/>
    </row>
    <row r="70" spans="1:22" ht="19.350000000000001" customHeight="1">
      <c r="D70" s="38"/>
      <c r="E70" s="38"/>
      <c r="F70" s="39"/>
      <c r="G70" s="40"/>
      <c r="H70" s="39"/>
      <c r="I70" s="39"/>
      <c r="J70" s="39"/>
      <c r="K70" s="40"/>
      <c r="L70" s="39"/>
      <c r="Q70" s="144"/>
    </row>
    <row r="71" spans="1:22" ht="19.350000000000001" customHeight="1">
      <c r="A71" s="41" t="s">
        <v>45</v>
      </c>
      <c r="B71" s="41"/>
      <c r="C71" s="41"/>
      <c r="D71" s="34"/>
      <c r="E71" s="35"/>
      <c r="F71" s="42"/>
      <c r="G71" s="43"/>
      <c r="H71" s="42"/>
      <c r="I71" s="42"/>
      <c r="J71" s="42"/>
      <c r="K71" s="43"/>
      <c r="L71" s="42"/>
    </row>
    <row r="72" spans="1:22" ht="6" customHeight="1">
      <c r="D72" s="38"/>
      <c r="E72" s="38"/>
      <c r="F72" s="39"/>
      <c r="G72" s="40"/>
      <c r="H72" s="39"/>
      <c r="I72" s="39"/>
      <c r="J72" s="39"/>
      <c r="K72" s="40"/>
      <c r="L72" s="39"/>
    </row>
    <row r="73" spans="1:22" ht="19.350000000000001" customHeight="1">
      <c r="A73" s="33" t="s">
        <v>46</v>
      </c>
      <c r="D73" s="34">
        <v>20</v>
      </c>
      <c r="E73" s="35"/>
      <c r="F73" s="44">
        <v>113995039</v>
      </c>
      <c r="G73" s="43"/>
      <c r="H73" s="37">
        <v>80380184</v>
      </c>
      <c r="I73" s="37"/>
      <c r="J73" s="44">
        <v>113995039</v>
      </c>
      <c r="K73" s="43"/>
      <c r="L73" s="37">
        <v>80380184</v>
      </c>
      <c r="O73" s="144"/>
      <c r="P73" s="144"/>
      <c r="Q73" s="144"/>
      <c r="R73" s="144"/>
      <c r="S73" s="144"/>
      <c r="T73" s="144"/>
      <c r="U73" s="144"/>
      <c r="V73" s="144"/>
    </row>
    <row r="74" spans="1:22" ht="19.350000000000001" customHeight="1">
      <c r="A74" s="33" t="s">
        <v>47</v>
      </c>
      <c r="D74" s="34">
        <v>21</v>
      </c>
      <c r="E74" s="35"/>
      <c r="F74" s="44">
        <v>109712285</v>
      </c>
      <c r="G74" s="43"/>
      <c r="H74" s="37">
        <v>111455935</v>
      </c>
      <c r="I74" s="37"/>
      <c r="J74" s="44">
        <v>49156844</v>
      </c>
      <c r="K74" s="43"/>
      <c r="L74" s="37">
        <v>64399293</v>
      </c>
      <c r="O74" s="144"/>
      <c r="P74" s="144"/>
      <c r="Q74" s="144"/>
      <c r="R74" s="144"/>
      <c r="S74" s="144"/>
      <c r="T74" s="144"/>
      <c r="U74" s="144"/>
      <c r="V74" s="144"/>
    </row>
    <row r="75" spans="1:22" ht="19.350000000000001" customHeight="1">
      <c r="A75" s="33" t="s">
        <v>48</v>
      </c>
      <c r="D75" s="34"/>
      <c r="E75" s="35"/>
      <c r="F75" s="44">
        <v>3371993</v>
      </c>
      <c r="G75" s="43"/>
      <c r="H75" s="37">
        <v>6726631</v>
      </c>
      <c r="I75" s="37"/>
      <c r="J75" s="44">
        <v>1864069</v>
      </c>
      <c r="K75" s="43"/>
      <c r="L75" s="37">
        <v>4883277</v>
      </c>
      <c r="O75" s="144"/>
      <c r="P75" s="144"/>
      <c r="Q75" s="144"/>
      <c r="R75" s="144"/>
      <c r="S75" s="144"/>
      <c r="T75" s="144"/>
      <c r="U75" s="144"/>
      <c r="V75" s="144"/>
    </row>
    <row r="76" spans="1:22" ht="19.350000000000001" customHeight="1">
      <c r="A76" s="33" t="s">
        <v>49</v>
      </c>
      <c r="D76" s="34">
        <v>22</v>
      </c>
      <c r="E76" s="35"/>
      <c r="F76" s="155">
        <v>63221625</v>
      </c>
      <c r="G76" s="43"/>
      <c r="H76" s="36">
        <v>58702345</v>
      </c>
      <c r="I76" s="37"/>
      <c r="J76" s="155">
        <v>55700786</v>
      </c>
      <c r="K76" s="43"/>
      <c r="L76" s="36">
        <v>52619558</v>
      </c>
      <c r="O76" s="144"/>
      <c r="P76" s="144"/>
      <c r="Q76" s="144"/>
      <c r="R76" s="144"/>
      <c r="S76" s="144"/>
      <c r="T76" s="144"/>
      <c r="U76" s="144"/>
      <c r="V76" s="144"/>
    </row>
    <row r="77" spans="1:22" ht="6" customHeight="1">
      <c r="D77" s="38"/>
      <c r="E77" s="38"/>
      <c r="F77" s="39"/>
      <c r="G77" s="40"/>
      <c r="H77" s="39"/>
      <c r="I77" s="39"/>
      <c r="J77" s="39"/>
      <c r="K77" s="40"/>
      <c r="L77" s="39"/>
      <c r="O77" s="144"/>
      <c r="P77" s="144"/>
      <c r="Q77" s="144"/>
      <c r="R77" s="144"/>
      <c r="S77" s="144"/>
      <c r="T77" s="144"/>
      <c r="U77" s="144"/>
      <c r="V77" s="144"/>
    </row>
    <row r="78" spans="1:22" ht="19.350000000000001" customHeight="1">
      <c r="A78" s="41" t="s">
        <v>50</v>
      </c>
      <c r="D78" s="34"/>
      <c r="E78" s="35"/>
      <c r="F78" s="36">
        <f>SUM(F73:F77)</f>
        <v>290300942</v>
      </c>
      <c r="G78" s="37"/>
      <c r="H78" s="36">
        <f>SUM(H73:H77)</f>
        <v>257265095</v>
      </c>
      <c r="I78" s="37"/>
      <c r="J78" s="36">
        <f>SUM(J73:J77)</f>
        <v>220716738</v>
      </c>
      <c r="K78" s="37"/>
      <c r="L78" s="36">
        <f>SUM(L73:L77)</f>
        <v>202282312</v>
      </c>
      <c r="O78" s="144"/>
      <c r="P78" s="144"/>
      <c r="Q78" s="144"/>
      <c r="R78" s="144"/>
      <c r="S78" s="144"/>
      <c r="T78" s="144"/>
      <c r="U78" s="144"/>
      <c r="V78" s="144"/>
    </row>
    <row r="79" spans="1:22" ht="6" customHeight="1">
      <c r="A79" s="41"/>
      <c r="B79" s="41"/>
      <c r="C79" s="41"/>
      <c r="D79" s="34"/>
      <c r="E79" s="35"/>
      <c r="F79" s="166"/>
      <c r="G79" s="43"/>
      <c r="H79" s="166"/>
      <c r="I79" s="42"/>
      <c r="J79" s="166"/>
      <c r="K79" s="43"/>
      <c r="L79" s="166"/>
      <c r="O79" s="144"/>
      <c r="Q79" s="144"/>
      <c r="S79" s="144"/>
      <c r="U79" s="144"/>
    </row>
    <row r="80" spans="1:22" ht="19.350000000000001" customHeight="1">
      <c r="A80" s="41" t="s">
        <v>51</v>
      </c>
      <c r="B80" s="41"/>
      <c r="C80" s="41"/>
      <c r="D80" s="34"/>
      <c r="E80" s="35"/>
      <c r="F80" s="36">
        <f>SUM(F69,F78)</f>
        <v>1768625559</v>
      </c>
      <c r="G80" s="43"/>
      <c r="H80" s="36">
        <f>SUM(H69,H78)</f>
        <v>1778015685</v>
      </c>
      <c r="I80" s="37"/>
      <c r="J80" s="36">
        <f>SUM(J69,J78)</f>
        <v>1523959999</v>
      </c>
      <c r="K80" s="43"/>
      <c r="L80" s="36">
        <f>SUM(L69,L78)</f>
        <v>1545410939</v>
      </c>
    </row>
    <row r="81" spans="1:12" ht="19.350000000000001" customHeight="1">
      <c r="A81" s="41"/>
      <c r="B81" s="41"/>
      <c r="C81" s="41"/>
      <c r="D81" s="34"/>
      <c r="E81" s="35"/>
      <c r="F81" s="42"/>
      <c r="G81" s="43"/>
      <c r="H81" s="42"/>
      <c r="I81" s="42"/>
      <c r="J81" s="42"/>
      <c r="K81" s="43"/>
      <c r="L81" s="42"/>
    </row>
    <row r="82" spans="1:12" ht="19.350000000000001" customHeight="1">
      <c r="A82" s="41"/>
      <c r="B82" s="41"/>
      <c r="C82" s="41"/>
      <c r="D82" s="34"/>
      <c r="E82" s="35"/>
      <c r="F82" s="42"/>
      <c r="G82" s="43"/>
      <c r="H82" s="42"/>
      <c r="I82" s="42"/>
      <c r="J82" s="42"/>
      <c r="K82" s="43"/>
      <c r="L82" s="42"/>
    </row>
    <row r="83" spans="1:12" ht="9" customHeight="1">
      <c r="A83" s="41"/>
      <c r="B83" s="41"/>
      <c r="C83" s="41"/>
      <c r="D83" s="34"/>
      <c r="E83" s="35"/>
      <c r="F83" s="42"/>
      <c r="G83" s="43"/>
      <c r="H83" s="42"/>
      <c r="I83" s="42"/>
      <c r="J83" s="42"/>
      <c r="K83" s="43"/>
      <c r="L83" s="42"/>
    </row>
    <row r="84" spans="1:12" ht="19.350000000000001" customHeight="1">
      <c r="A84" s="41"/>
      <c r="B84" s="41"/>
      <c r="C84" s="41"/>
      <c r="D84" s="34"/>
      <c r="E84" s="35"/>
      <c r="F84" s="42"/>
      <c r="G84" s="43"/>
      <c r="H84" s="42"/>
      <c r="I84" s="42"/>
      <c r="J84" s="42"/>
      <c r="K84" s="43"/>
      <c r="L84" s="42"/>
    </row>
    <row r="85" spans="1:12" ht="19.350000000000001" customHeight="1">
      <c r="A85" s="41"/>
      <c r="B85" s="41"/>
      <c r="C85" s="41"/>
      <c r="D85" s="34"/>
      <c r="E85" s="35"/>
      <c r="F85" s="42"/>
      <c r="G85" s="43"/>
      <c r="H85" s="42"/>
      <c r="I85" s="42"/>
      <c r="J85" s="42"/>
      <c r="K85" s="43"/>
      <c r="L85" s="42"/>
    </row>
    <row r="86" spans="1:12" ht="15" customHeight="1">
      <c r="A86" s="41"/>
      <c r="B86" s="41"/>
      <c r="C86" s="41"/>
      <c r="D86" s="34"/>
      <c r="E86" s="35"/>
      <c r="F86" s="42"/>
      <c r="G86" s="43"/>
      <c r="H86" s="42"/>
      <c r="I86" s="42"/>
      <c r="J86" s="42"/>
      <c r="K86" s="43"/>
      <c r="L86" s="42"/>
    </row>
    <row r="87" spans="1:12" ht="19.350000000000001" customHeight="1">
      <c r="A87" s="41"/>
      <c r="B87" s="41"/>
      <c r="C87" s="41"/>
      <c r="D87" s="34"/>
      <c r="E87" s="35"/>
      <c r="F87" s="42"/>
      <c r="G87" s="43"/>
      <c r="H87" s="42"/>
      <c r="I87" s="42"/>
      <c r="J87" s="42"/>
      <c r="K87" s="43"/>
      <c r="L87" s="42"/>
    </row>
    <row r="88" spans="1:12" ht="19.350000000000001" customHeight="1">
      <c r="A88" s="41"/>
      <c r="B88" s="41"/>
      <c r="C88" s="179" t="s">
        <v>26</v>
      </c>
      <c r="D88" s="179"/>
      <c r="E88" s="179"/>
      <c r="F88" s="179"/>
      <c r="G88" s="37"/>
      <c r="H88" s="181" t="s">
        <v>27</v>
      </c>
      <c r="I88" s="181"/>
      <c r="J88" s="181"/>
      <c r="K88" s="181"/>
      <c r="L88" s="181"/>
    </row>
    <row r="89" spans="1:12" ht="19.350000000000001" customHeight="1">
      <c r="A89" s="41"/>
      <c r="B89" s="41"/>
      <c r="C89" s="179" t="s">
        <v>28</v>
      </c>
      <c r="D89" s="179"/>
      <c r="E89" s="179"/>
      <c r="F89" s="179"/>
      <c r="G89" s="37"/>
      <c r="H89" s="182" t="s">
        <v>29</v>
      </c>
      <c r="I89" s="182"/>
      <c r="J89" s="182"/>
      <c r="K89" s="182"/>
      <c r="L89" s="182"/>
    </row>
    <row r="90" spans="1:12" ht="19.350000000000001" customHeight="1">
      <c r="A90" s="41"/>
      <c r="B90" s="41"/>
      <c r="C90" s="41"/>
      <c r="D90" s="34"/>
      <c r="E90" s="35"/>
      <c r="F90" s="42"/>
      <c r="G90" s="43"/>
      <c r="H90" s="42"/>
      <c r="I90" s="42"/>
      <c r="J90" s="42"/>
      <c r="K90" s="43"/>
      <c r="L90" s="42"/>
    </row>
    <row r="91" spans="1:12" ht="8.25" customHeight="1">
      <c r="A91" s="41"/>
      <c r="B91" s="41"/>
      <c r="C91" s="41"/>
      <c r="D91" s="34"/>
      <c r="E91" s="35"/>
      <c r="F91" s="42"/>
      <c r="G91" s="43"/>
      <c r="H91" s="42"/>
      <c r="I91" s="42"/>
      <c r="J91" s="42"/>
      <c r="K91" s="43"/>
      <c r="L91" s="42"/>
    </row>
    <row r="92" spans="1:12" s="41" customFormat="1" ht="19.350000000000001" customHeight="1">
      <c r="A92" s="180" t="str">
        <f>A46</f>
        <v>หมายเหตุประกอบงบการเงินเป็นส่วนหนึ่งของงบการเงินนี้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</row>
    <row r="93" spans="1:12" s="41" customFormat="1" ht="19.350000000000001" customHeight="1">
      <c r="A93" s="41" t="str">
        <f>A47</f>
        <v>บริษัท ยูนิคพลาสติก อินดัสตรี จำกัด (มหาชน)</v>
      </c>
      <c r="F93" s="159"/>
      <c r="G93" s="159"/>
      <c r="H93" s="159"/>
      <c r="I93" s="159"/>
      <c r="J93" s="159"/>
      <c r="K93" s="159"/>
      <c r="L93" s="159"/>
    </row>
    <row r="94" spans="1:12" s="41" customFormat="1" ht="19.350000000000001" customHeight="1">
      <c r="A94" s="41" t="s">
        <v>31</v>
      </c>
      <c r="D94" s="164"/>
      <c r="E94" s="164"/>
      <c r="F94" s="150"/>
      <c r="G94" s="150"/>
      <c r="H94" s="150"/>
      <c r="I94" s="150"/>
      <c r="J94" s="150"/>
      <c r="K94" s="150"/>
      <c r="L94" s="150"/>
    </row>
    <row r="95" spans="1:12" s="41" customFormat="1" ht="19.350000000000001" customHeight="1">
      <c r="A95" s="145" t="str">
        <f>A3</f>
        <v>ณ วันที่ 31 ธันวาคม พ.ศ. 2568</v>
      </c>
      <c r="B95" s="145"/>
      <c r="C95" s="145"/>
      <c r="D95" s="167"/>
      <c r="E95" s="168"/>
      <c r="F95" s="149"/>
      <c r="G95" s="149"/>
      <c r="H95" s="149"/>
      <c r="I95" s="149"/>
      <c r="J95" s="149"/>
      <c r="K95" s="149"/>
      <c r="L95" s="149"/>
    </row>
    <row r="96" spans="1:12" s="41" customFormat="1" ht="19.350000000000001" customHeight="1">
      <c r="D96" s="61"/>
      <c r="E96" s="164"/>
      <c r="F96" s="150"/>
      <c r="G96" s="150"/>
      <c r="H96" s="150"/>
      <c r="I96" s="150"/>
      <c r="J96" s="59"/>
      <c r="K96" s="150"/>
      <c r="L96" s="59"/>
    </row>
    <row r="97" spans="1:12" s="41" customFormat="1" ht="19.350000000000001" customHeight="1">
      <c r="D97" s="61"/>
      <c r="E97" s="164"/>
      <c r="F97" s="183" t="s">
        <v>3</v>
      </c>
      <c r="G97" s="184"/>
      <c r="H97" s="184"/>
      <c r="I97" s="184"/>
      <c r="J97" s="183" t="s">
        <v>4</v>
      </c>
      <c r="K97" s="184"/>
      <c r="L97" s="184"/>
    </row>
    <row r="98" spans="1:12" s="169" customFormat="1" ht="19.350000000000001" customHeight="1">
      <c r="D98" s="61"/>
      <c r="E98" s="61"/>
      <c r="F98" s="59" t="s">
        <v>5</v>
      </c>
      <c r="G98" s="60"/>
      <c r="H98" s="59" t="s">
        <v>6</v>
      </c>
      <c r="I98" s="61"/>
      <c r="J98" s="59" t="s">
        <v>5</v>
      </c>
      <c r="K98" s="60"/>
      <c r="L98" s="59" t="s">
        <v>6</v>
      </c>
    </row>
    <row r="99" spans="1:12" ht="19.350000000000001" customHeight="1">
      <c r="D99" s="163" t="s">
        <v>7</v>
      </c>
      <c r="E99" s="61"/>
      <c r="F99" s="149" t="s">
        <v>8</v>
      </c>
      <c r="G99" s="60"/>
      <c r="H99" s="149" t="s">
        <v>8</v>
      </c>
      <c r="I99" s="150"/>
      <c r="J99" s="149" t="s">
        <v>8</v>
      </c>
      <c r="K99" s="60"/>
      <c r="L99" s="149" t="s">
        <v>8</v>
      </c>
    </row>
    <row r="100" spans="1:12" ht="19.350000000000001" customHeight="1">
      <c r="D100" s="61"/>
      <c r="E100" s="61"/>
      <c r="F100" s="150"/>
      <c r="G100" s="60"/>
      <c r="H100" s="150"/>
      <c r="I100" s="150"/>
      <c r="J100" s="150"/>
      <c r="K100" s="60"/>
      <c r="L100" s="150"/>
    </row>
    <row r="101" spans="1:12" ht="19.350000000000001" customHeight="1">
      <c r="A101" s="41" t="s">
        <v>52</v>
      </c>
      <c r="B101" s="41"/>
      <c r="C101" s="41"/>
      <c r="D101" s="41"/>
      <c r="E101" s="41"/>
      <c r="F101" s="159"/>
      <c r="G101" s="159"/>
      <c r="H101" s="159"/>
      <c r="I101" s="159"/>
      <c r="J101" s="159"/>
      <c r="K101" s="159"/>
      <c r="L101" s="159"/>
    </row>
    <row r="102" spans="1:12" ht="6" customHeight="1">
      <c r="C102" s="41"/>
      <c r="D102" s="34"/>
      <c r="E102" s="35"/>
      <c r="F102" s="42"/>
      <c r="G102" s="43"/>
      <c r="H102" s="42"/>
      <c r="I102" s="42"/>
      <c r="J102" s="42"/>
      <c r="K102" s="43"/>
      <c r="L102" s="42"/>
    </row>
    <row r="103" spans="1:12" ht="19.350000000000001" customHeight="1">
      <c r="A103" s="41" t="s">
        <v>53</v>
      </c>
      <c r="B103" s="41"/>
      <c r="C103" s="41"/>
      <c r="D103" s="34"/>
      <c r="E103" s="35"/>
      <c r="F103" s="42"/>
      <c r="G103" s="43"/>
      <c r="H103" s="42"/>
      <c r="I103" s="42"/>
      <c r="J103" s="42"/>
      <c r="K103" s="43"/>
      <c r="L103" s="42"/>
    </row>
    <row r="104" spans="1:12" ht="6" customHeight="1">
      <c r="C104" s="41"/>
      <c r="D104" s="34"/>
      <c r="E104" s="35"/>
      <c r="F104" s="42"/>
      <c r="G104" s="43"/>
      <c r="H104" s="42"/>
      <c r="I104" s="42"/>
      <c r="J104" s="42"/>
      <c r="K104" s="43"/>
      <c r="L104" s="42"/>
    </row>
    <row r="105" spans="1:12" ht="19.350000000000001" customHeight="1">
      <c r="A105" s="33" t="s">
        <v>54</v>
      </c>
      <c r="D105" s="34"/>
      <c r="E105" s="35"/>
      <c r="G105" s="43"/>
      <c r="K105" s="43"/>
    </row>
    <row r="106" spans="1:12" ht="19.350000000000001" customHeight="1">
      <c r="B106" s="33" t="s">
        <v>55</v>
      </c>
      <c r="D106" s="34">
        <v>23</v>
      </c>
      <c r="E106" s="35"/>
      <c r="F106" s="37"/>
      <c r="G106" s="43"/>
      <c r="H106" s="37"/>
      <c r="I106" s="37"/>
      <c r="J106" s="37"/>
      <c r="K106" s="43"/>
      <c r="L106" s="37"/>
    </row>
    <row r="107" spans="1:12" ht="19.350000000000001" customHeight="1">
      <c r="C107" s="33" t="s">
        <v>56</v>
      </c>
      <c r="D107" s="34"/>
      <c r="E107" s="35"/>
      <c r="F107" s="37"/>
      <c r="G107" s="43"/>
      <c r="H107" s="37"/>
      <c r="I107" s="37"/>
      <c r="J107" s="37"/>
      <c r="K107" s="43"/>
      <c r="L107" s="37"/>
    </row>
    <row r="108" spans="1:12" ht="19.350000000000001" customHeight="1" thickBot="1">
      <c r="C108" s="33" t="s">
        <v>57</v>
      </c>
      <c r="D108" s="34"/>
      <c r="E108" s="35"/>
      <c r="F108" s="170">
        <v>330000000</v>
      </c>
      <c r="G108" s="43"/>
      <c r="H108" s="158">
        <v>330000000</v>
      </c>
      <c r="I108" s="37"/>
      <c r="J108" s="170">
        <v>330000000</v>
      </c>
      <c r="K108" s="43"/>
      <c r="L108" s="158">
        <v>330000000</v>
      </c>
    </row>
    <row r="109" spans="1:12" ht="6" customHeight="1" thickTop="1">
      <c r="D109" s="34"/>
      <c r="E109" s="35"/>
      <c r="G109" s="43"/>
      <c r="K109" s="43"/>
    </row>
    <row r="110" spans="1:12" ht="19.350000000000001" customHeight="1">
      <c r="B110" s="33" t="s">
        <v>58</v>
      </c>
      <c r="D110" s="34"/>
      <c r="E110" s="35"/>
      <c r="F110" s="37"/>
      <c r="G110" s="43"/>
      <c r="H110" s="37"/>
      <c r="I110" s="37"/>
      <c r="J110" s="37"/>
      <c r="K110" s="43"/>
      <c r="L110" s="37"/>
    </row>
    <row r="111" spans="1:12" ht="19.350000000000001" customHeight="1">
      <c r="C111" s="33" t="s">
        <v>59</v>
      </c>
      <c r="D111" s="34"/>
      <c r="E111" s="35"/>
      <c r="F111" s="33"/>
      <c r="G111" s="33"/>
      <c r="H111" s="33"/>
      <c r="I111" s="33"/>
      <c r="J111" s="33"/>
      <c r="K111" s="33"/>
      <c r="L111" s="33"/>
    </row>
    <row r="112" spans="1:12" ht="19.350000000000001" customHeight="1">
      <c r="C112" s="33" t="s">
        <v>60</v>
      </c>
      <c r="D112" s="34"/>
      <c r="E112" s="35"/>
      <c r="F112" s="44">
        <v>240000000</v>
      </c>
      <c r="H112" s="37">
        <v>240000000</v>
      </c>
      <c r="I112" s="37"/>
      <c r="J112" s="44">
        <v>240000000</v>
      </c>
      <c r="L112" s="37">
        <v>240000000</v>
      </c>
    </row>
    <row r="113" spans="1:21" ht="19.350000000000001" customHeight="1">
      <c r="A113" s="171" t="s">
        <v>61</v>
      </c>
      <c r="B113" s="171"/>
      <c r="D113" s="34"/>
      <c r="E113" s="35"/>
      <c r="F113" s="37"/>
      <c r="H113" s="37"/>
      <c r="I113" s="37"/>
      <c r="J113" s="37"/>
      <c r="L113" s="37"/>
    </row>
    <row r="114" spans="1:21" ht="19.350000000000001" customHeight="1">
      <c r="A114" s="171"/>
      <c r="B114" s="171" t="s">
        <v>62</v>
      </c>
      <c r="D114" s="34"/>
      <c r="E114" s="35"/>
      <c r="F114" s="44">
        <v>-27609601</v>
      </c>
      <c r="H114" s="37">
        <v>-27609601</v>
      </c>
      <c r="I114" s="37"/>
      <c r="J114" s="44">
        <v>0</v>
      </c>
      <c r="L114" s="37">
        <v>0</v>
      </c>
    </row>
    <row r="115" spans="1:21" ht="19.350000000000001" customHeight="1">
      <c r="A115" s="33" t="s">
        <v>63</v>
      </c>
      <c r="D115" s="34"/>
      <c r="E115" s="35"/>
      <c r="F115" s="37"/>
      <c r="H115" s="37"/>
      <c r="I115" s="37"/>
      <c r="J115" s="37"/>
      <c r="L115" s="37"/>
    </row>
    <row r="116" spans="1:21" ht="19.350000000000001" customHeight="1">
      <c r="B116" s="33" t="s">
        <v>64</v>
      </c>
      <c r="D116" s="172">
        <v>24</v>
      </c>
      <c r="E116" s="35"/>
      <c r="F116" s="44">
        <v>31080000</v>
      </c>
      <c r="H116" s="37">
        <v>23700000</v>
      </c>
      <c r="I116" s="37"/>
      <c r="J116" s="44">
        <v>31080000</v>
      </c>
      <c r="L116" s="37">
        <v>23700000</v>
      </c>
      <c r="O116" s="144"/>
      <c r="Q116" s="144"/>
      <c r="S116" s="144"/>
      <c r="U116" s="144"/>
    </row>
    <row r="117" spans="1:21" ht="19.350000000000001" customHeight="1">
      <c r="B117" s="33" t="s">
        <v>65</v>
      </c>
      <c r="D117" s="172"/>
      <c r="E117" s="35"/>
      <c r="F117" s="44">
        <v>237093961</v>
      </c>
      <c r="H117" s="37">
        <v>166167108</v>
      </c>
      <c r="I117" s="37"/>
      <c r="J117" s="44">
        <v>201458032</v>
      </c>
      <c r="L117" s="37">
        <v>133266497</v>
      </c>
      <c r="O117" s="144"/>
      <c r="Q117" s="144"/>
      <c r="S117" s="144"/>
      <c r="U117" s="144"/>
    </row>
    <row r="118" spans="1:21" ht="19.350000000000001" customHeight="1">
      <c r="A118" s="33" t="s">
        <v>66</v>
      </c>
      <c r="D118" s="172"/>
      <c r="E118" s="35"/>
      <c r="F118" s="155">
        <v>-2975684</v>
      </c>
      <c r="G118" s="43"/>
      <c r="H118" s="36">
        <v>-2975684</v>
      </c>
      <c r="I118" s="37"/>
      <c r="J118" s="155">
        <v>0</v>
      </c>
      <c r="K118" s="43"/>
      <c r="L118" s="36">
        <v>0</v>
      </c>
      <c r="O118" s="144"/>
      <c r="Q118" s="144"/>
      <c r="S118" s="144"/>
      <c r="U118" s="144"/>
    </row>
    <row r="119" spans="1:21" ht="6" customHeight="1">
      <c r="D119" s="34"/>
      <c r="E119" s="35"/>
      <c r="G119" s="43"/>
      <c r="K119" s="43"/>
      <c r="O119" s="144"/>
      <c r="Q119" s="144"/>
      <c r="S119" s="144"/>
      <c r="U119" s="144"/>
    </row>
    <row r="120" spans="1:21" s="15" customFormat="1" ht="19.350000000000001" customHeight="1">
      <c r="A120" s="41" t="s">
        <v>67</v>
      </c>
      <c r="B120" s="41"/>
      <c r="C120" s="33"/>
      <c r="D120" s="34"/>
      <c r="E120" s="35"/>
      <c r="F120" s="37">
        <f>SUM(F112:F118)</f>
        <v>477588676</v>
      </c>
      <c r="G120" s="144"/>
      <c r="H120" s="37">
        <f>SUM(H112:H118)</f>
        <v>399281823</v>
      </c>
      <c r="I120" s="37"/>
      <c r="J120" s="37">
        <f>SUM(J112:J118)</f>
        <v>472538032</v>
      </c>
      <c r="K120" s="144"/>
      <c r="L120" s="37">
        <f>SUM(L112:L118)</f>
        <v>396966497</v>
      </c>
      <c r="N120" s="33"/>
      <c r="O120" s="144"/>
      <c r="P120" s="33"/>
      <c r="Q120" s="144"/>
      <c r="R120" s="33"/>
      <c r="S120" s="144"/>
      <c r="T120" s="33"/>
      <c r="U120" s="144"/>
    </row>
    <row r="121" spans="1:21" s="15" customFormat="1" ht="6" customHeight="1">
      <c r="A121" s="41"/>
      <c r="B121" s="41"/>
      <c r="C121" s="33"/>
      <c r="D121" s="34"/>
      <c r="E121" s="35"/>
      <c r="F121" s="166"/>
      <c r="G121" s="43"/>
      <c r="H121" s="166"/>
      <c r="I121" s="42"/>
      <c r="J121" s="166"/>
      <c r="K121" s="43"/>
      <c r="L121" s="166"/>
      <c r="O121" s="144"/>
      <c r="Q121" s="144"/>
      <c r="S121" s="144"/>
      <c r="U121" s="144"/>
    </row>
    <row r="122" spans="1:21" s="15" customFormat="1" ht="19.350000000000001" customHeight="1" thickBot="1">
      <c r="A122" s="41" t="s">
        <v>68</v>
      </c>
      <c r="B122" s="41"/>
      <c r="C122" s="41"/>
      <c r="D122" s="34"/>
      <c r="E122" s="35"/>
      <c r="F122" s="158">
        <f>F80+F120</f>
        <v>2246214235</v>
      </c>
      <c r="G122" s="42"/>
      <c r="H122" s="158">
        <f>H80+H120</f>
        <v>2177297508</v>
      </c>
      <c r="I122" s="37"/>
      <c r="J122" s="158">
        <f>J80+J120</f>
        <v>1996498031</v>
      </c>
      <c r="K122" s="42"/>
      <c r="L122" s="158">
        <f>L80+L120</f>
        <v>1942377436</v>
      </c>
      <c r="O122" s="144"/>
      <c r="Q122" s="144"/>
      <c r="S122" s="144"/>
      <c r="U122" s="144"/>
    </row>
    <row r="123" spans="1:21" s="15" customFormat="1" ht="19.350000000000001" customHeight="1" thickTop="1">
      <c r="A123" s="41"/>
      <c r="B123" s="41"/>
      <c r="C123" s="41"/>
      <c r="D123" s="34"/>
      <c r="E123" s="42"/>
      <c r="F123" s="42"/>
      <c r="G123" s="42"/>
      <c r="H123" s="42"/>
      <c r="I123" s="42"/>
      <c r="J123" s="42"/>
      <c r="K123" s="42"/>
      <c r="L123" s="42"/>
      <c r="S123" s="144"/>
    </row>
    <row r="124" spans="1:21" ht="19.350000000000001" customHeight="1">
      <c r="S124" s="144"/>
    </row>
    <row r="130" spans="1:12" s="15" customFormat="1" ht="26.25" customHeight="1">
      <c r="A130" s="41"/>
      <c r="B130" s="41"/>
      <c r="C130" s="41"/>
      <c r="D130" s="34"/>
      <c r="E130" s="35"/>
      <c r="F130" s="42"/>
      <c r="G130" s="43"/>
      <c r="H130" s="42"/>
      <c r="I130" s="42"/>
      <c r="J130" s="42"/>
      <c r="K130" s="43"/>
      <c r="L130" s="42"/>
    </row>
    <row r="131" spans="1:12" s="15" customFormat="1" ht="19.350000000000001" customHeight="1">
      <c r="A131" s="41"/>
      <c r="B131" s="41"/>
      <c r="C131" s="41"/>
      <c r="D131" s="34"/>
      <c r="E131" s="35"/>
      <c r="F131" s="42"/>
      <c r="G131" s="43"/>
      <c r="H131" s="42"/>
      <c r="I131" s="42"/>
      <c r="J131" s="42"/>
      <c r="K131" s="43"/>
      <c r="L131" s="42"/>
    </row>
    <row r="132" spans="1:12" s="15" customFormat="1" ht="15.75" customHeight="1">
      <c r="A132" s="41"/>
      <c r="B132" s="41"/>
      <c r="D132" s="34"/>
      <c r="E132" s="35"/>
      <c r="F132" s="42"/>
      <c r="G132" s="43"/>
      <c r="H132" s="42"/>
      <c r="I132" s="42"/>
      <c r="J132" s="42"/>
      <c r="K132" s="43"/>
      <c r="L132" s="42"/>
    </row>
    <row r="133" spans="1:12" ht="19.350000000000001" customHeight="1">
      <c r="A133" s="41"/>
      <c r="B133" s="41"/>
      <c r="C133" s="179" t="s">
        <v>26</v>
      </c>
      <c r="D133" s="179"/>
      <c r="E133" s="179"/>
      <c r="F133" s="179"/>
      <c r="G133" s="37"/>
      <c r="H133" s="181" t="s">
        <v>27</v>
      </c>
      <c r="I133" s="181"/>
      <c r="J133" s="181"/>
      <c r="K133" s="181"/>
      <c r="L133" s="181"/>
    </row>
    <row r="134" spans="1:12" ht="19.350000000000001" customHeight="1">
      <c r="A134" s="41"/>
      <c r="B134" s="41"/>
      <c r="C134" s="179" t="s">
        <v>28</v>
      </c>
      <c r="D134" s="179"/>
      <c r="E134" s="179"/>
      <c r="F134" s="179"/>
      <c r="G134" s="37"/>
      <c r="H134" s="182" t="s">
        <v>29</v>
      </c>
      <c r="I134" s="182"/>
      <c r="J134" s="182"/>
      <c r="K134" s="182"/>
      <c r="L134" s="182"/>
    </row>
    <row r="136" spans="1:12" s="15" customFormat="1" ht="9" customHeight="1">
      <c r="A136" s="41"/>
      <c r="B136" s="41"/>
      <c r="C136" s="41"/>
      <c r="D136" s="34"/>
      <c r="E136" s="35"/>
      <c r="F136" s="42"/>
      <c r="G136" s="43"/>
      <c r="H136" s="42"/>
      <c r="I136" s="42"/>
      <c r="J136" s="42"/>
      <c r="K136" s="43"/>
      <c r="L136" s="42"/>
    </row>
    <row r="137" spans="1:12" ht="19.350000000000001" customHeight="1">
      <c r="A137" s="180" t="str">
        <f>A46</f>
        <v>หมายเหตุประกอบงบการเงินเป็นส่วนหนึ่งของงบการเงินนี้</v>
      </c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</row>
  </sheetData>
  <mergeCells count="21">
    <mergeCell ref="C89:F89"/>
    <mergeCell ref="H88:L88"/>
    <mergeCell ref="H89:L89"/>
    <mergeCell ref="H42:L42"/>
    <mergeCell ref="H43:L43"/>
    <mergeCell ref="C134:F134"/>
    <mergeCell ref="A137:L137"/>
    <mergeCell ref="H133:L133"/>
    <mergeCell ref="H134:L134"/>
    <mergeCell ref="F5:I5"/>
    <mergeCell ref="J5:L5"/>
    <mergeCell ref="F51:I51"/>
    <mergeCell ref="J51:L51"/>
    <mergeCell ref="C133:F133"/>
    <mergeCell ref="F97:I97"/>
    <mergeCell ref="J97:L97"/>
    <mergeCell ref="A46:L46"/>
    <mergeCell ref="A92:L92"/>
    <mergeCell ref="C42:F42"/>
    <mergeCell ref="C43:F43"/>
    <mergeCell ref="C88:F88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A97F-1848-4B33-B213-76F83FC01530}">
  <dimension ref="A1:T59"/>
  <sheetViews>
    <sheetView topLeftCell="A32" zoomScale="115" zoomScaleNormal="115" zoomScaleSheetLayoutView="116" workbookViewId="0">
      <selection activeCell="O51" sqref="O51"/>
    </sheetView>
  </sheetViews>
  <sheetFormatPr defaultColWidth="8.42578125" defaultRowHeight="19.350000000000001" customHeight="1"/>
  <cols>
    <col min="1" max="2" width="1.42578125" style="31" customWidth="1"/>
    <col min="3" max="3" width="36.5703125" style="31" customWidth="1"/>
    <col min="4" max="4" width="7.5703125" style="32" customWidth="1"/>
    <col min="5" max="5" width="0.5703125" style="32" customWidth="1"/>
    <col min="6" max="6" width="12.5703125" style="32" customWidth="1"/>
    <col min="7" max="7" width="0.5703125" style="31" customWidth="1"/>
    <col min="8" max="8" width="12.5703125" style="32" customWidth="1"/>
    <col min="9" max="9" width="0.5703125" style="31" customWidth="1"/>
    <col min="10" max="10" width="12.5703125" style="32" customWidth="1"/>
    <col min="11" max="11" width="0.5703125" style="31" customWidth="1"/>
    <col min="12" max="12" width="12.5703125" style="32" customWidth="1"/>
    <col min="13" max="13" width="8.42578125" style="31"/>
    <col min="14" max="21" width="13.5703125" style="31" bestFit="1" customWidth="1"/>
    <col min="22" max="16384" width="8.42578125" style="31"/>
  </cols>
  <sheetData>
    <row r="1" spans="1:12" ht="19.350000000000001" customHeight="1">
      <c r="A1" s="119" t="s">
        <v>0</v>
      </c>
      <c r="B1" s="119"/>
      <c r="C1" s="119"/>
    </row>
    <row r="2" spans="1:12" ht="19.350000000000001" customHeight="1">
      <c r="A2" s="119" t="s">
        <v>69</v>
      </c>
      <c r="B2" s="119"/>
      <c r="C2" s="119"/>
    </row>
    <row r="3" spans="1:12" ht="19.350000000000001" customHeight="1">
      <c r="A3" s="120" t="s">
        <v>70</v>
      </c>
      <c r="B3" s="120"/>
      <c r="C3" s="120"/>
      <c r="D3" s="121"/>
      <c r="E3" s="121"/>
      <c r="F3" s="121"/>
      <c r="G3" s="122"/>
      <c r="H3" s="121"/>
      <c r="I3" s="122"/>
      <c r="J3" s="121"/>
      <c r="K3" s="122"/>
      <c r="L3" s="121"/>
    </row>
    <row r="4" spans="1:12" ht="12.75" customHeight="1"/>
    <row r="5" spans="1:12" ht="18" customHeight="1">
      <c r="F5" s="183" t="s">
        <v>3</v>
      </c>
      <c r="G5" s="184"/>
      <c r="H5" s="184"/>
      <c r="I5" s="184"/>
      <c r="J5" s="183" t="s">
        <v>4</v>
      </c>
      <c r="K5" s="183"/>
      <c r="L5" s="183"/>
    </row>
    <row r="6" spans="1:12" s="123" customFormat="1" ht="18" customHeight="1">
      <c r="D6" s="124"/>
      <c r="E6" s="124"/>
      <c r="F6" s="125" t="s">
        <v>5</v>
      </c>
      <c r="H6" s="125" t="s">
        <v>6</v>
      </c>
      <c r="J6" s="125" t="str">
        <f>F6</f>
        <v>พ.ศ. 2568</v>
      </c>
      <c r="L6" s="125" t="str">
        <f>H6</f>
        <v>พ.ศ. 2567</v>
      </c>
    </row>
    <row r="7" spans="1:12" ht="18" customHeight="1">
      <c r="D7" s="126" t="s">
        <v>7</v>
      </c>
      <c r="E7" s="127"/>
      <c r="F7" s="128" t="s">
        <v>8</v>
      </c>
      <c r="H7" s="128" t="s">
        <v>8</v>
      </c>
      <c r="J7" s="128" t="s">
        <v>8</v>
      </c>
      <c r="L7" s="128" t="s">
        <v>8</v>
      </c>
    </row>
    <row r="8" spans="1:12" ht="3.95" customHeight="1">
      <c r="D8" s="127"/>
      <c r="E8" s="127"/>
      <c r="F8" s="127"/>
      <c r="H8" s="127"/>
      <c r="J8" s="127"/>
      <c r="L8" s="127"/>
    </row>
    <row r="9" spans="1:12" ht="18" customHeight="1">
      <c r="A9" s="129" t="s">
        <v>71</v>
      </c>
      <c r="B9" s="129"/>
      <c r="C9" s="129"/>
      <c r="F9" s="130">
        <v>3063771259</v>
      </c>
      <c r="H9" s="130">
        <v>3157775391</v>
      </c>
      <c r="J9" s="130">
        <v>2463334395</v>
      </c>
      <c r="L9" s="130">
        <v>2553192297</v>
      </c>
    </row>
    <row r="10" spans="1:12" ht="18" customHeight="1">
      <c r="A10" s="129" t="s">
        <v>72</v>
      </c>
      <c r="B10" s="129"/>
      <c r="C10" s="129"/>
      <c r="F10" s="131">
        <v>-2618831607</v>
      </c>
      <c r="H10" s="131">
        <v>-2752776967</v>
      </c>
      <c r="J10" s="131">
        <v>-2101575472</v>
      </c>
      <c r="L10" s="131">
        <v>-2238277337</v>
      </c>
    </row>
    <row r="11" spans="1:12" ht="3.95" customHeight="1"/>
    <row r="12" spans="1:12" ht="18" customHeight="1">
      <c r="A12" s="132" t="s">
        <v>73</v>
      </c>
      <c r="B12" s="132"/>
      <c r="C12" s="132"/>
      <c r="F12" s="130">
        <f>F9+F10</f>
        <v>444939652</v>
      </c>
      <c r="H12" s="130">
        <f>H9+H10</f>
        <v>404998424</v>
      </c>
      <c r="J12" s="130">
        <f>J9+J10</f>
        <v>361758923</v>
      </c>
      <c r="L12" s="130">
        <f>L9+L10</f>
        <v>314914960</v>
      </c>
    </row>
    <row r="13" spans="1:12" ht="18" customHeight="1">
      <c r="A13" s="31" t="s">
        <v>74</v>
      </c>
      <c r="D13" s="32">
        <v>31</v>
      </c>
      <c r="F13" s="130">
        <v>12557376</v>
      </c>
      <c r="H13" s="130">
        <v>8324022</v>
      </c>
      <c r="J13" s="130">
        <v>45449925</v>
      </c>
      <c r="L13" s="130">
        <v>29802730</v>
      </c>
    </row>
    <row r="14" spans="1:12" ht="18" customHeight="1">
      <c r="A14" s="31" t="s">
        <v>75</v>
      </c>
      <c r="F14" s="130">
        <v>-53696545</v>
      </c>
      <c r="H14" s="130">
        <v>-49211734</v>
      </c>
      <c r="J14" s="130">
        <v>-36554760</v>
      </c>
      <c r="L14" s="130">
        <v>-32804438</v>
      </c>
    </row>
    <row r="15" spans="1:12" ht="18" customHeight="1">
      <c r="A15" s="31" t="s">
        <v>76</v>
      </c>
      <c r="F15" s="130">
        <v>-182427602</v>
      </c>
      <c r="H15" s="130">
        <v>-184128064</v>
      </c>
      <c r="J15" s="130">
        <v>-156513792</v>
      </c>
      <c r="L15" s="130">
        <v>-154238588</v>
      </c>
    </row>
    <row r="16" spans="1:12" ht="18" customHeight="1">
      <c r="A16" s="31" t="s">
        <v>77</v>
      </c>
    </row>
    <row r="17" spans="1:12" ht="18" customHeight="1">
      <c r="B17" s="31" t="s">
        <v>78</v>
      </c>
      <c r="F17" s="37">
        <v>-3945375</v>
      </c>
      <c r="H17" s="130">
        <v>5881066</v>
      </c>
      <c r="I17" s="133"/>
      <c r="J17" s="37">
        <v>-10817591</v>
      </c>
      <c r="L17" s="130">
        <v>5382149</v>
      </c>
    </row>
    <row r="18" spans="1:12" ht="18" customHeight="1">
      <c r="A18" s="31" t="s">
        <v>79</v>
      </c>
      <c r="D18" s="32">
        <v>25</v>
      </c>
      <c r="F18" s="131">
        <v>-44813652</v>
      </c>
      <c r="H18" s="131">
        <v>-50630419</v>
      </c>
      <c r="J18" s="131">
        <v>-39168176</v>
      </c>
      <c r="L18" s="131">
        <v>-42899787</v>
      </c>
    </row>
    <row r="19" spans="1:12" ht="3.95" customHeight="1"/>
    <row r="20" spans="1:12" ht="18" customHeight="1">
      <c r="A20" s="119" t="s">
        <v>80</v>
      </c>
      <c r="B20" s="119"/>
      <c r="C20" s="119"/>
      <c r="F20" s="130">
        <f>SUM(F12:F18)</f>
        <v>172613854</v>
      </c>
      <c r="H20" s="130">
        <f>SUM(H12:H18)</f>
        <v>135233295</v>
      </c>
      <c r="J20" s="130">
        <f>SUM(J12:J18)</f>
        <v>164154529</v>
      </c>
      <c r="L20" s="130">
        <f>SUM(L12:L18)</f>
        <v>120157026</v>
      </c>
    </row>
    <row r="21" spans="1:12" ht="18" customHeight="1">
      <c r="A21" s="31" t="s">
        <v>81</v>
      </c>
      <c r="D21" s="32">
        <v>27</v>
      </c>
      <c r="F21" s="131">
        <v>-22306931</v>
      </c>
      <c r="H21" s="131">
        <v>-15719266</v>
      </c>
      <c r="J21" s="131">
        <v>-16582994</v>
      </c>
      <c r="L21" s="131">
        <v>-15688288</v>
      </c>
    </row>
    <row r="22" spans="1:12" ht="3.95" customHeight="1"/>
    <row r="23" spans="1:12" ht="18" customHeight="1" thickBot="1">
      <c r="A23" s="119" t="s">
        <v>82</v>
      </c>
      <c r="B23" s="119"/>
      <c r="C23" s="119"/>
      <c r="F23" s="134">
        <f>SUM(F20:F21)</f>
        <v>150306923</v>
      </c>
      <c r="H23" s="134">
        <f>SUM(H20:H21)</f>
        <v>119514029</v>
      </c>
      <c r="J23" s="134">
        <f>SUM(J20:J21)</f>
        <v>147571535</v>
      </c>
      <c r="L23" s="134">
        <f>SUM(L20:L21)</f>
        <v>104468738</v>
      </c>
    </row>
    <row r="24" spans="1:12" ht="6" customHeight="1" thickTop="1"/>
    <row r="25" spans="1:12" ht="18" customHeight="1">
      <c r="A25" s="119" t="s">
        <v>83</v>
      </c>
      <c r="B25" s="119"/>
      <c r="C25" s="119"/>
    </row>
    <row r="26" spans="1:12" ht="18" customHeight="1">
      <c r="B26" s="31" t="s">
        <v>84</v>
      </c>
    </row>
    <row r="27" spans="1:12" ht="18" customHeight="1">
      <c r="C27" s="31" t="s">
        <v>85</v>
      </c>
    </row>
    <row r="28" spans="1:12" ht="18" customHeight="1">
      <c r="C28" s="31" t="s">
        <v>86</v>
      </c>
    </row>
    <row r="29" spans="1:12" ht="18" customHeight="1">
      <c r="C29" s="31" t="s">
        <v>87</v>
      </c>
      <c r="D29" s="32">
        <v>22</v>
      </c>
      <c r="F29" s="133">
        <v>0</v>
      </c>
      <c r="H29" s="133">
        <v>-4447571</v>
      </c>
      <c r="I29" s="133"/>
      <c r="J29" s="133">
        <v>0</v>
      </c>
      <c r="L29" s="133">
        <v>-4362656</v>
      </c>
    </row>
    <row r="30" spans="1:12" ht="18" customHeight="1">
      <c r="C30" s="31" t="s">
        <v>88</v>
      </c>
      <c r="D30" s="135"/>
      <c r="F30" s="130"/>
      <c r="H30" s="130"/>
      <c r="J30" s="130"/>
      <c r="L30" s="130"/>
    </row>
    <row r="31" spans="1:12" ht="18" customHeight="1">
      <c r="C31" s="31" t="s">
        <v>89</v>
      </c>
      <c r="F31" s="130"/>
      <c r="H31" s="130"/>
      <c r="J31" s="130"/>
      <c r="L31" s="130"/>
    </row>
    <row r="32" spans="1:12" ht="18" customHeight="1">
      <c r="C32" s="31" t="s">
        <v>90</v>
      </c>
      <c r="D32" s="32">
        <v>18</v>
      </c>
      <c r="F32" s="136">
        <v>0</v>
      </c>
      <c r="H32" s="131">
        <v>911882</v>
      </c>
      <c r="J32" s="137">
        <v>0</v>
      </c>
      <c r="L32" s="137">
        <v>872531</v>
      </c>
    </row>
    <row r="33" spans="1:12" ht="3.95" customHeight="1">
      <c r="F33" s="138"/>
    </row>
    <row r="34" spans="1:12" ht="18" customHeight="1">
      <c r="A34" s="119" t="s">
        <v>91</v>
      </c>
      <c r="F34" s="136">
        <f>SUM(F26:F32)</f>
        <v>0</v>
      </c>
      <c r="H34" s="131">
        <f>SUM(H26:H32)</f>
        <v>-3535689</v>
      </c>
      <c r="J34" s="137">
        <f>SUM(J26:J32)</f>
        <v>0</v>
      </c>
      <c r="L34" s="137">
        <f>SUM(L26:L32)</f>
        <v>-3490125</v>
      </c>
    </row>
    <row r="35" spans="1:12" ht="3.95" customHeight="1"/>
    <row r="36" spans="1:12" ht="18" customHeight="1" thickBot="1">
      <c r="A36" s="119" t="s">
        <v>92</v>
      </c>
      <c r="F36" s="134">
        <f>SUM(F23,F34)</f>
        <v>150306923</v>
      </c>
      <c r="H36" s="134">
        <f>SUM(H23,H34)</f>
        <v>115978340</v>
      </c>
      <c r="J36" s="134">
        <f>SUM(J23,J34)</f>
        <v>147571535</v>
      </c>
      <c r="L36" s="134">
        <f>SUM(L23,L34)</f>
        <v>100978613</v>
      </c>
    </row>
    <row r="37" spans="1:12" ht="6" customHeight="1" thickTop="1"/>
    <row r="38" spans="1:12" ht="18" customHeight="1">
      <c r="A38" s="139" t="s">
        <v>93</v>
      </c>
    </row>
    <row r="39" spans="1:12" ht="18" customHeight="1">
      <c r="A39" s="31" t="s">
        <v>94</v>
      </c>
      <c r="F39" s="133">
        <v>150306923</v>
      </c>
      <c r="H39" s="133">
        <v>119514029</v>
      </c>
      <c r="I39" s="133"/>
      <c r="J39" s="133">
        <v>147571535</v>
      </c>
      <c r="L39" s="133">
        <v>104468738</v>
      </c>
    </row>
    <row r="40" spans="1:12" ht="18" customHeight="1">
      <c r="A40" s="140" t="s">
        <v>95</v>
      </c>
      <c r="B40" s="141"/>
      <c r="F40" s="137">
        <v>0</v>
      </c>
      <c r="H40" s="137">
        <v>0</v>
      </c>
      <c r="J40" s="137">
        <v>0</v>
      </c>
      <c r="L40" s="137">
        <v>0</v>
      </c>
    </row>
    <row r="41" spans="1:12" ht="3.95" customHeight="1"/>
    <row r="42" spans="1:12" ht="18" customHeight="1" thickBot="1">
      <c r="F42" s="134">
        <f>SUM(F39:F40)</f>
        <v>150306923</v>
      </c>
      <c r="H42" s="134">
        <f>SUM(H39:H40)</f>
        <v>119514029</v>
      </c>
      <c r="J42" s="134">
        <f>SUM(J39:J40)</f>
        <v>147571535</v>
      </c>
      <c r="L42" s="134">
        <f>SUM(L39:L40)</f>
        <v>104468738</v>
      </c>
    </row>
    <row r="43" spans="1:12" ht="6" customHeight="1" thickTop="1">
      <c r="F43" s="130"/>
      <c r="H43" s="130"/>
      <c r="J43" s="130"/>
      <c r="L43" s="130"/>
    </row>
    <row r="44" spans="1:12" ht="18" customHeight="1">
      <c r="A44" s="139" t="s">
        <v>96</v>
      </c>
    </row>
    <row r="45" spans="1:12" ht="18" customHeight="1">
      <c r="A45" s="31" t="s">
        <v>94</v>
      </c>
      <c r="F45" s="133">
        <v>150306923</v>
      </c>
      <c r="H45" s="133">
        <v>115978340</v>
      </c>
      <c r="I45" s="133"/>
      <c r="J45" s="133">
        <v>147571535</v>
      </c>
      <c r="L45" s="133">
        <v>100978613</v>
      </c>
    </row>
    <row r="46" spans="1:12" ht="18" customHeight="1">
      <c r="A46" s="140" t="s">
        <v>95</v>
      </c>
      <c r="B46" s="141"/>
      <c r="F46" s="137">
        <v>0</v>
      </c>
      <c r="H46" s="137">
        <v>0</v>
      </c>
      <c r="J46" s="137">
        <v>0</v>
      </c>
      <c r="L46" s="137">
        <v>0</v>
      </c>
    </row>
    <row r="47" spans="1:12" ht="3.95" customHeight="1"/>
    <row r="48" spans="1:12" ht="18" customHeight="1" thickBot="1">
      <c r="F48" s="134">
        <f>SUM(F45:F46)</f>
        <v>150306923</v>
      </c>
      <c r="H48" s="134">
        <f>SUM(H45:H46)</f>
        <v>115978340</v>
      </c>
      <c r="J48" s="134">
        <f>SUM(J45:J46)</f>
        <v>147571535</v>
      </c>
      <c r="L48" s="134">
        <f>SUM(L45:L46)</f>
        <v>100978613</v>
      </c>
    </row>
    <row r="49" spans="1:20" ht="8.1" customHeight="1" thickTop="1">
      <c r="F49" s="130"/>
      <c r="H49" s="130"/>
      <c r="J49" s="130"/>
      <c r="L49" s="130"/>
    </row>
    <row r="50" spans="1:20" ht="18" customHeight="1">
      <c r="A50" s="119" t="s">
        <v>97</v>
      </c>
    </row>
    <row r="51" spans="1:20" ht="18" customHeight="1">
      <c r="A51" s="31" t="s">
        <v>98</v>
      </c>
      <c r="D51" s="32">
        <v>28</v>
      </c>
      <c r="F51" s="142">
        <v>0.31313942291666702</v>
      </c>
      <c r="H51" s="142">
        <v>0.248987560416667</v>
      </c>
      <c r="J51" s="142">
        <v>0.30744069791666701</v>
      </c>
      <c r="L51" s="142">
        <v>0.21764320416666666</v>
      </c>
      <c r="N51" s="143"/>
      <c r="P51" s="143"/>
      <c r="R51" s="143"/>
      <c r="T51" s="143"/>
    </row>
    <row r="52" spans="1:20" ht="18.95" customHeight="1">
      <c r="F52" s="142"/>
      <c r="H52" s="142"/>
      <c r="J52" s="142"/>
      <c r="L52" s="142"/>
    </row>
    <row r="53" spans="1:20" ht="18.95" customHeight="1">
      <c r="F53" s="142"/>
      <c r="H53" s="142"/>
      <c r="J53" s="142"/>
      <c r="L53" s="142"/>
    </row>
    <row r="54" spans="1:20" ht="14.25" customHeight="1">
      <c r="F54" s="142"/>
      <c r="H54" s="142"/>
      <c r="J54" s="142"/>
      <c r="L54" s="142"/>
    </row>
    <row r="55" spans="1:20" s="33" customFormat="1" ht="17.25" customHeight="1">
      <c r="A55" s="41"/>
      <c r="B55" s="41"/>
      <c r="C55" s="179" t="s">
        <v>99</v>
      </c>
      <c r="D55" s="179"/>
      <c r="E55" s="179"/>
      <c r="F55" s="179"/>
      <c r="G55" s="37"/>
      <c r="H55" s="181" t="s">
        <v>27</v>
      </c>
      <c r="I55" s="181"/>
      <c r="J55" s="181"/>
      <c r="K55" s="181"/>
      <c r="L55" s="181"/>
    </row>
    <row r="56" spans="1:20" s="33" customFormat="1" ht="17.25" customHeight="1">
      <c r="A56" s="41"/>
      <c r="B56" s="41"/>
      <c r="C56" s="179" t="s">
        <v>100</v>
      </c>
      <c r="D56" s="179"/>
      <c r="E56" s="179"/>
      <c r="F56" s="179"/>
      <c r="G56" s="37"/>
      <c r="H56" s="174"/>
      <c r="I56" s="174"/>
      <c r="J56" s="175" t="s">
        <v>101</v>
      </c>
      <c r="K56" s="175"/>
      <c r="L56" s="175"/>
    </row>
    <row r="57" spans="1:20" s="33" customFormat="1" ht="17.25" customHeight="1">
      <c r="A57" s="41"/>
      <c r="B57" s="41"/>
      <c r="C57" s="99"/>
      <c r="D57" s="99"/>
      <c r="E57" s="99"/>
      <c r="F57" s="99"/>
      <c r="G57" s="37"/>
      <c r="H57" s="174"/>
      <c r="I57" s="174"/>
      <c r="J57" s="175"/>
      <c r="K57" s="175"/>
      <c r="L57" s="175"/>
    </row>
    <row r="58" spans="1:20" ht="4.5" customHeight="1"/>
    <row r="59" spans="1:20" ht="19.350000000000001" customHeight="1">
      <c r="A59" s="122" t="str">
        <f>'BS-T4-6'!A137</f>
        <v>หมายเหตุประกอบงบการเงินเป็นส่วนหนึ่งของงบการเงินนี้</v>
      </c>
      <c r="B59" s="122"/>
      <c r="C59" s="122"/>
      <c r="D59" s="121"/>
      <c r="E59" s="121"/>
      <c r="F59" s="121"/>
      <c r="G59" s="122"/>
      <c r="H59" s="121"/>
      <c r="I59" s="122"/>
      <c r="J59" s="121"/>
      <c r="K59" s="122"/>
      <c r="L59" s="121"/>
    </row>
  </sheetData>
  <mergeCells count="5">
    <mergeCell ref="F5:I5"/>
    <mergeCell ref="C55:F55"/>
    <mergeCell ref="C56:F56"/>
    <mergeCell ref="J5:L5"/>
    <mergeCell ref="H55:L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0000-2D7F-4342-9F81-F7009524B09F}">
  <dimension ref="A1:P33"/>
  <sheetViews>
    <sheetView topLeftCell="A71" zoomScaleNormal="100" zoomScaleSheetLayoutView="116" workbookViewId="0">
      <selection activeCell="C109" sqref="C109"/>
    </sheetView>
  </sheetViews>
  <sheetFormatPr defaultColWidth="9.42578125" defaultRowHeight="19.350000000000001" customHeight="1"/>
  <cols>
    <col min="1" max="2" width="1.42578125" style="28" customWidth="1"/>
    <col min="3" max="3" width="44.5703125" style="28" customWidth="1"/>
    <col min="4" max="4" width="8.42578125" style="29" customWidth="1"/>
    <col min="5" max="5" width="0.5703125" style="30" customWidth="1"/>
    <col min="6" max="6" width="13.42578125" style="30" customWidth="1"/>
    <col min="7" max="7" width="0.5703125" style="30" customWidth="1"/>
    <col min="8" max="8" width="13.42578125" style="30" customWidth="1"/>
    <col min="9" max="9" width="0.5703125" style="30" customWidth="1"/>
    <col min="10" max="10" width="13.42578125" style="30" customWidth="1"/>
    <col min="11" max="11" width="0.5703125" style="30" customWidth="1"/>
    <col min="12" max="12" width="13.42578125" style="30" customWidth="1"/>
    <col min="13" max="13" width="0.5703125" style="30" customWidth="1"/>
    <col min="14" max="14" width="18.5703125" style="30" customWidth="1"/>
    <col min="15" max="15" width="0.5703125" style="30" customWidth="1"/>
    <col min="16" max="16" width="13.42578125" style="30" customWidth="1"/>
    <col min="17" max="16384" width="9.42578125" style="28"/>
  </cols>
  <sheetData>
    <row r="1" spans="1:16" ht="19.350000000000001" customHeight="1">
      <c r="A1" s="101" t="str">
        <f>'BS-T4-6'!A1</f>
        <v>บริษัท ยูนิคพลาสติก อินดัสตรี จำกัด (มหาชน)</v>
      </c>
    </row>
    <row r="2" spans="1:16" ht="19.350000000000001" customHeight="1">
      <c r="A2" s="101" t="s">
        <v>102</v>
      </c>
    </row>
    <row r="3" spans="1:16" ht="19.350000000000001" customHeight="1">
      <c r="A3" s="102" t="s">
        <v>70</v>
      </c>
      <c r="B3" s="103"/>
      <c r="C3" s="103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13.5" customHeight="1">
      <c r="A4" s="101"/>
    </row>
    <row r="5" spans="1:16" ht="19.350000000000001" customHeight="1">
      <c r="A5" s="101"/>
      <c r="F5" s="186" t="s">
        <v>3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ht="19.350000000000001" customHeight="1">
      <c r="A6" s="101"/>
      <c r="F6" s="186" t="s">
        <v>103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16" ht="19.350000000000001" customHeight="1">
      <c r="A7" s="101"/>
      <c r="F7" s="107"/>
      <c r="G7" s="108"/>
      <c r="H7" s="109"/>
      <c r="I7" s="108"/>
      <c r="J7" s="108"/>
      <c r="K7" s="108"/>
      <c r="L7" s="108"/>
      <c r="M7" s="108"/>
      <c r="N7" s="108" t="s">
        <v>104</v>
      </c>
      <c r="O7" s="108"/>
      <c r="P7" s="108"/>
    </row>
    <row r="8" spans="1:16" ht="19.350000000000001" customHeight="1">
      <c r="A8" s="101"/>
      <c r="F8" s="107"/>
      <c r="G8" s="108"/>
      <c r="H8" s="109"/>
      <c r="I8" s="108"/>
      <c r="J8" s="187" t="s">
        <v>63</v>
      </c>
      <c r="K8" s="187"/>
      <c r="L8" s="187"/>
      <c r="M8" s="108"/>
      <c r="N8" s="110" t="s">
        <v>105</v>
      </c>
      <c r="O8" s="108"/>
      <c r="P8" s="108"/>
    </row>
    <row r="9" spans="1:16" ht="19.350000000000001" customHeight="1">
      <c r="A9" s="101"/>
      <c r="F9" s="107"/>
      <c r="G9" s="108"/>
      <c r="H9" s="109" t="s">
        <v>106</v>
      </c>
      <c r="I9" s="108"/>
      <c r="J9" s="108"/>
      <c r="K9" s="108"/>
      <c r="L9" s="108"/>
      <c r="M9" s="108"/>
      <c r="N9" s="109"/>
      <c r="O9" s="108"/>
      <c r="P9" s="108"/>
    </row>
    <row r="10" spans="1:16" ht="19.350000000000001" customHeight="1">
      <c r="A10" s="101"/>
      <c r="F10" s="107"/>
      <c r="G10" s="108"/>
      <c r="H10" s="109" t="s">
        <v>107</v>
      </c>
      <c r="I10" s="108"/>
      <c r="J10" s="108"/>
      <c r="K10" s="108"/>
      <c r="L10" s="108"/>
      <c r="M10" s="108"/>
      <c r="N10" s="109"/>
      <c r="O10" s="108"/>
      <c r="P10" s="109" t="s">
        <v>108</v>
      </c>
    </row>
    <row r="11" spans="1:16" ht="19.350000000000001" customHeight="1">
      <c r="E11" s="111"/>
      <c r="G11" s="111"/>
      <c r="H11" s="111" t="s">
        <v>109</v>
      </c>
      <c r="I11" s="111"/>
      <c r="J11" s="111" t="s">
        <v>110</v>
      </c>
      <c r="K11" s="111"/>
      <c r="L11" s="111" t="s">
        <v>63</v>
      </c>
      <c r="N11" s="111" t="s">
        <v>111</v>
      </c>
      <c r="O11" s="111"/>
      <c r="P11" s="111" t="s">
        <v>112</v>
      </c>
    </row>
    <row r="12" spans="1:16" ht="19.350000000000001" customHeight="1">
      <c r="D12" s="107"/>
      <c r="E12" s="111"/>
      <c r="F12" s="111" t="s">
        <v>54</v>
      </c>
      <c r="G12" s="111"/>
      <c r="H12" s="111" t="s">
        <v>113</v>
      </c>
      <c r="I12" s="111"/>
      <c r="J12" s="111" t="s">
        <v>114</v>
      </c>
      <c r="K12" s="111"/>
      <c r="L12" s="111" t="s">
        <v>115</v>
      </c>
      <c r="N12" s="111" t="s">
        <v>116</v>
      </c>
      <c r="O12" s="111"/>
      <c r="P12" s="111" t="s">
        <v>117</v>
      </c>
    </row>
    <row r="13" spans="1:16" ht="19.350000000000001" customHeight="1">
      <c r="D13" s="106" t="s">
        <v>7</v>
      </c>
      <c r="E13" s="111"/>
      <c r="F13" s="112" t="s">
        <v>8</v>
      </c>
      <c r="G13" s="111"/>
      <c r="H13" s="112" t="s">
        <v>8</v>
      </c>
      <c r="I13" s="111"/>
      <c r="J13" s="112" t="s">
        <v>8</v>
      </c>
      <c r="K13" s="111"/>
      <c r="L13" s="112" t="s">
        <v>8</v>
      </c>
      <c r="N13" s="112" t="s">
        <v>8</v>
      </c>
      <c r="O13" s="111"/>
      <c r="P13" s="112" t="s">
        <v>8</v>
      </c>
    </row>
    <row r="14" spans="1:16" ht="6" customHeight="1">
      <c r="A14" s="113"/>
      <c r="B14" s="101"/>
    </row>
    <row r="15" spans="1:16" ht="19.350000000000001" customHeight="1">
      <c r="A15" s="114" t="s">
        <v>118</v>
      </c>
      <c r="B15" s="101"/>
      <c r="F15" s="30">
        <v>240000000</v>
      </c>
      <c r="H15" s="30">
        <v>-27609601</v>
      </c>
      <c r="J15" s="30">
        <v>12000000</v>
      </c>
      <c r="L15" s="30">
        <v>108688804</v>
      </c>
      <c r="N15" s="30">
        <v>-2975684</v>
      </c>
      <c r="P15" s="30">
        <f>SUM(F15:N15)</f>
        <v>330103519</v>
      </c>
    </row>
    <row r="16" spans="1:16" ht="19.350000000000001" customHeight="1">
      <c r="A16" s="113" t="s">
        <v>119</v>
      </c>
      <c r="B16" s="101"/>
      <c r="D16" s="29">
        <v>29</v>
      </c>
      <c r="F16" s="30">
        <v>0</v>
      </c>
      <c r="H16" s="30">
        <v>0</v>
      </c>
      <c r="J16" s="30">
        <v>0</v>
      </c>
      <c r="L16" s="30">
        <v>-46800036</v>
      </c>
      <c r="N16" s="30">
        <v>0</v>
      </c>
      <c r="P16" s="30">
        <f t="shared" ref="P16:P18" si="0">SUM(F16:N16)</f>
        <v>-46800036</v>
      </c>
    </row>
    <row r="17" spans="1:16" ht="19.350000000000001" customHeight="1">
      <c r="A17" s="28" t="s">
        <v>120</v>
      </c>
      <c r="B17" s="101"/>
      <c r="D17" s="29">
        <v>24</v>
      </c>
      <c r="F17" s="30">
        <v>0</v>
      </c>
      <c r="H17" s="30">
        <v>0</v>
      </c>
      <c r="J17" s="30">
        <v>11700000</v>
      </c>
      <c r="L17" s="30">
        <v>-11700000</v>
      </c>
      <c r="N17" s="30">
        <v>0</v>
      </c>
      <c r="P17" s="30">
        <f t="shared" si="0"/>
        <v>0</v>
      </c>
    </row>
    <row r="18" spans="1:16" ht="19.350000000000001" customHeight="1">
      <c r="A18" s="28" t="s">
        <v>121</v>
      </c>
      <c r="F18" s="105">
        <v>0</v>
      </c>
      <c r="H18" s="105">
        <v>0</v>
      </c>
      <c r="J18" s="105">
        <v>0</v>
      </c>
      <c r="L18" s="105">
        <v>115978340</v>
      </c>
      <c r="N18" s="105">
        <v>0</v>
      </c>
      <c r="P18" s="105">
        <f t="shared" si="0"/>
        <v>115978340</v>
      </c>
    </row>
    <row r="19" spans="1:16" ht="6" customHeight="1">
      <c r="D19" s="20"/>
      <c r="F19" s="21"/>
      <c r="H19" s="21"/>
      <c r="J19" s="21"/>
    </row>
    <row r="20" spans="1:16" ht="19.350000000000001" customHeight="1" thickBot="1">
      <c r="A20" s="101" t="s">
        <v>122</v>
      </c>
      <c r="B20" s="101"/>
      <c r="C20" s="101"/>
      <c r="F20" s="115">
        <f>SUM(F15:F19)</f>
        <v>240000000</v>
      </c>
      <c r="H20" s="115">
        <f>SUM(H15:H19)</f>
        <v>-27609601</v>
      </c>
      <c r="J20" s="115">
        <f>SUM(J15:J19)</f>
        <v>23700000</v>
      </c>
      <c r="L20" s="115">
        <f>SUM(L15:L19)</f>
        <v>166167108</v>
      </c>
      <c r="N20" s="115">
        <f>SUM(N15:N19)</f>
        <v>-2975684</v>
      </c>
      <c r="P20" s="115">
        <f>SUM(P15:P19)</f>
        <v>399281823</v>
      </c>
    </row>
    <row r="21" spans="1:16" ht="19.350000000000001" customHeight="1" thickTop="1">
      <c r="A21" s="113"/>
      <c r="B21" s="101"/>
    </row>
    <row r="22" spans="1:16" ht="19.350000000000001" customHeight="1">
      <c r="A22" s="114" t="s">
        <v>123</v>
      </c>
      <c r="B22" s="101"/>
      <c r="F22" s="30">
        <v>240000000</v>
      </c>
      <c r="H22" s="30">
        <v>-27609601</v>
      </c>
      <c r="J22" s="30">
        <v>23700000</v>
      </c>
      <c r="L22" s="30">
        <v>166167108</v>
      </c>
      <c r="N22" s="30">
        <v>-2975684</v>
      </c>
      <c r="P22" s="30">
        <v>399281823</v>
      </c>
    </row>
    <row r="23" spans="1:16" ht="19.350000000000001" customHeight="1">
      <c r="A23" s="116" t="s">
        <v>119</v>
      </c>
      <c r="D23" s="18">
        <v>29</v>
      </c>
      <c r="F23" s="19">
        <v>0</v>
      </c>
      <c r="H23" s="19">
        <v>0</v>
      </c>
      <c r="J23" s="19">
        <v>0</v>
      </c>
      <c r="L23" s="30">
        <v>-72000070</v>
      </c>
      <c r="N23" s="30">
        <v>0</v>
      </c>
      <c r="P23" s="30">
        <f t="shared" ref="P23:P25" si="1">SUM(F23:N23)</f>
        <v>-72000070</v>
      </c>
    </row>
    <row r="24" spans="1:16" ht="19.350000000000001" customHeight="1">
      <c r="A24" s="116" t="s">
        <v>120</v>
      </c>
      <c r="D24" s="18">
        <v>24</v>
      </c>
      <c r="F24" s="19">
        <v>0</v>
      </c>
      <c r="H24" s="19">
        <v>0</v>
      </c>
      <c r="J24" s="19">
        <v>7380000</v>
      </c>
      <c r="L24" s="30">
        <v>-7380000</v>
      </c>
      <c r="N24" s="30">
        <v>0</v>
      </c>
      <c r="P24" s="30">
        <f t="shared" si="1"/>
        <v>0</v>
      </c>
    </row>
    <row r="25" spans="1:16" ht="19.350000000000001" customHeight="1">
      <c r="A25" s="28" t="s">
        <v>124</v>
      </c>
      <c r="F25" s="105">
        <v>0</v>
      </c>
      <c r="H25" s="105">
        <v>0</v>
      </c>
      <c r="J25" s="105">
        <v>0</v>
      </c>
      <c r="L25" s="105">
        <v>150306923</v>
      </c>
      <c r="N25" s="105">
        <v>0</v>
      </c>
      <c r="P25" s="105">
        <f t="shared" si="1"/>
        <v>150306923</v>
      </c>
    </row>
    <row r="26" spans="1:16" ht="6" customHeight="1">
      <c r="D26" s="20"/>
      <c r="F26" s="21"/>
      <c r="H26" s="21"/>
      <c r="J26" s="21"/>
    </row>
    <row r="27" spans="1:16" ht="19.350000000000001" customHeight="1" thickBot="1">
      <c r="A27" s="101" t="s">
        <v>125</v>
      </c>
      <c r="B27" s="101"/>
      <c r="C27" s="101"/>
      <c r="F27" s="115">
        <f>SUM(F22:F26)</f>
        <v>240000000</v>
      </c>
      <c r="H27" s="115">
        <f>SUM(H22:H26)</f>
        <v>-27609601</v>
      </c>
      <c r="J27" s="115">
        <f>SUM(J22:J26)</f>
        <v>31080000</v>
      </c>
      <c r="L27" s="115">
        <f>SUM(L22:L26)</f>
        <v>237093961</v>
      </c>
      <c r="N27" s="115">
        <f>SUM(N22:N26)</f>
        <v>-2975684</v>
      </c>
      <c r="P27" s="115">
        <f>SUM(P22:P26)</f>
        <v>477588676</v>
      </c>
    </row>
    <row r="28" spans="1:16" ht="19.350000000000001" customHeight="1" thickTop="1">
      <c r="A28" s="101"/>
      <c r="B28" s="101"/>
      <c r="C28" s="101"/>
    </row>
    <row r="29" spans="1:16" ht="8.25" customHeight="1">
      <c r="A29" s="101"/>
      <c r="B29" s="101"/>
      <c r="C29" s="101"/>
    </row>
    <row r="30" spans="1:16" ht="19.350000000000001" customHeight="1">
      <c r="A30" s="101"/>
      <c r="B30" s="101"/>
      <c r="C30" s="188" t="s">
        <v>27</v>
      </c>
      <c r="D30" s="188"/>
      <c r="E30" s="188"/>
      <c r="F30" s="188"/>
      <c r="J30" s="189" t="s">
        <v>27</v>
      </c>
      <c r="K30" s="189"/>
      <c r="L30" s="189"/>
      <c r="M30" s="189"/>
      <c r="N30" s="189"/>
      <c r="O30" s="176"/>
      <c r="P30" s="176"/>
    </row>
    <row r="31" spans="1:16" ht="19.350000000000001" customHeight="1">
      <c r="A31" s="101"/>
      <c r="B31" s="101"/>
      <c r="C31" s="185" t="s">
        <v>126</v>
      </c>
      <c r="D31" s="185"/>
      <c r="E31" s="185"/>
      <c r="F31" s="185"/>
      <c r="J31" s="190" t="s">
        <v>126</v>
      </c>
      <c r="K31" s="190"/>
      <c r="L31" s="190"/>
      <c r="M31" s="190"/>
      <c r="N31" s="190"/>
      <c r="O31" s="177"/>
      <c r="P31" s="177"/>
    </row>
    <row r="32" spans="1:16" ht="3" customHeight="1">
      <c r="A32" s="101"/>
      <c r="B32" s="101"/>
      <c r="C32" s="117"/>
      <c r="D32" s="117"/>
      <c r="E32" s="117"/>
      <c r="F32" s="117"/>
      <c r="L32" s="118"/>
      <c r="M32" s="118"/>
      <c r="N32" s="118"/>
      <c r="O32" s="118"/>
      <c r="P32" s="118"/>
    </row>
    <row r="33" spans="1:16" ht="19.350000000000001" customHeight="1">
      <c r="A33" s="103" t="str">
        <f>'BS-T4-6'!A137</f>
        <v>หมายเหตุประกอบงบการเงินเป็นส่วนหนึ่งของงบการเงินนี้</v>
      </c>
      <c r="B33" s="103"/>
      <c r="C33" s="103"/>
      <c r="D33" s="104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</sheetData>
  <mergeCells count="7">
    <mergeCell ref="C31:F31"/>
    <mergeCell ref="F5:P5"/>
    <mergeCell ref="J8:L8"/>
    <mergeCell ref="F6:P6"/>
    <mergeCell ref="C30:F30"/>
    <mergeCell ref="J30:N30"/>
    <mergeCell ref="J31:N31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E7A30-8E5F-42B2-9C0D-F1B6E6589C20}">
  <dimension ref="A1:L43"/>
  <sheetViews>
    <sheetView zoomScale="115" zoomScaleNormal="115" zoomScaleSheetLayoutView="116" workbookViewId="0">
      <selection activeCell="P12" sqref="P12"/>
    </sheetView>
  </sheetViews>
  <sheetFormatPr defaultColWidth="9.42578125" defaultRowHeight="19.350000000000001" customHeight="1"/>
  <cols>
    <col min="1" max="2" width="1.42578125" style="25" customWidth="1"/>
    <col min="3" max="3" width="30.85546875" style="25" customWidth="1"/>
    <col min="4" max="4" width="8.42578125" style="26" customWidth="1"/>
    <col min="5" max="5" width="0.5703125" style="27" customWidth="1"/>
    <col min="6" max="6" width="9.5703125" style="27" bestFit="1" customWidth="1"/>
    <col min="7" max="7" width="0.5703125" style="27" customWidth="1"/>
    <col min="8" max="8" width="11" style="27" bestFit="1" customWidth="1"/>
    <col min="9" max="9" width="0.5703125" style="27" customWidth="1"/>
    <col min="10" max="10" width="13" style="27" bestFit="1" customWidth="1"/>
    <col min="11" max="11" width="0.5703125" style="27" customWidth="1"/>
    <col min="12" max="12" width="11.5703125" style="27" customWidth="1"/>
    <col min="13" max="16384" width="9.42578125" style="25"/>
  </cols>
  <sheetData>
    <row r="1" spans="1:12" ht="19.350000000000001" customHeight="1">
      <c r="A1" s="85" t="str">
        <f>'BS-T4-6'!A1</f>
        <v>บริษัท ยูนิคพลาสติก อินดัสตรี จำกัด (มหาชน)</v>
      </c>
    </row>
    <row r="2" spans="1:12" ht="19.350000000000001" customHeight="1">
      <c r="A2" s="85" t="s">
        <v>127</v>
      </c>
    </row>
    <row r="3" spans="1:12" ht="19.350000000000001" customHeight="1">
      <c r="A3" s="86" t="s">
        <v>70</v>
      </c>
      <c r="B3" s="87"/>
      <c r="C3" s="87"/>
      <c r="D3" s="88"/>
      <c r="E3" s="89"/>
      <c r="F3" s="89"/>
      <c r="G3" s="89"/>
      <c r="H3" s="89"/>
      <c r="I3" s="89"/>
      <c r="J3" s="89"/>
      <c r="K3" s="89"/>
      <c r="L3" s="89"/>
    </row>
    <row r="4" spans="1:12" ht="19.350000000000001" customHeight="1">
      <c r="A4" s="85"/>
    </row>
    <row r="5" spans="1:12" ht="19.350000000000001" customHeight="1">
      <c r="A5" s="85"/>
      <c r="F5" s="191" t="s">
        <v>4</v>
      </c>
      <c r="G5" s="184"/>
      <c r="H5" s="184"/>
      <c r="I5" s="184"/>
      <c r="J5" s="184"/>
      <c r="K5" s="184"/>
      <c r="L5" s="184"/>
    </row>
    <row r="6" spans="1:12" ht="19.350000000000001" customHeight="1">
      <c r="E6" s="91"/>
      <c r="G6" s="91"/>
      <c r="H6" s="91" t="s">
        <v>110</v>
      </c>
      <c r="I6" s="91"/>
      <c r="J6" s="91" t="s">
        <v>63</v>
      </c>
    </row>
    <row r="7" spans="1:12" ht="19.350000000000001" customHeight="1">
      <c r="D7" s="92"/>
      <c r="E7" s="91"/>
      <c r="F7" s="91" t="s">
        <v>54</v>
      </c>
      <c r="G7" s="91"/>
      <c r="H7" s="91" t="s">
        <v>114</v>
      </c>
      <c r="I7" s="91"/>
      <c r="J7" s="91" t="s">
        <v>115</v>
      </c>
      <c r="L7" s="91" t="s">
        <v>128</v>
      </c>
    </row>
    <row r="8" spans="1:12" ht="19.350000000000001" customHeight="1">
      <c r="D8" s="90" t="s">
        <v>7</v>
      </c>
      <c r="E8" s="91"/>
      <c r="F8" s="93" t="s">
        <v>8</v>
      </c>
      <c r="G8" s="91"/>
      <c r="H8" s="93" t="s">
        <v>8</v>
      </c>
      <c r="I8" s="91"/>
      <c r="J8" s="93" t="s">
        <v>8</v>
      </c>
      <c r="L8" s="93" t="s">
        <v>8</v>
      </c>
    </row>
    <row r="9" spans="1:12" ht="19.350000000000001" customHeight="1">
      <c r="D9" s="92"/>
      <c r="E9" s="91"/>
      <c r="F9" s="91"/>
      <c r="G9" s="91"/>
      <c r="H9" s="91"/>
      <c r="I9" s="91"/>
      <c r="J9" s="91"/>
      <c r="L9" s="91"/>
    </row>
    <row r="10" spans="1:12" ht="19.350000000000001" customHeight="1">
      <c r="A10" s="94" t="s">
        <v>118</v>
      </c>
      <c r="B10" s="85"/>
      <c r="F10" s="27">
        <v>240000000</v>
      </c>
      <c r="H10" s="27">
        <v>12000000</v>
      </c>
      <c r="J10" s="27">
        <v>90787884</v>
      </c>
      <c r="L10" s="27">
        <v>342787884</v>
      </c>
    </row>
    <row r="11" spans="1:12" ht="19.350000000000001" customHeight="1">
      <c r="A11" s="95" t="s">
        <v>119</v>
      </c>
      <c r="B11" s="85"/>
      <c r="D11" s="26">
        <v>29</v>
      </c>
      <c r="F11" s="27">
        <v>0</v>
      </c>
      <c r="H11" s="27">
        <v>0</v>
      </c>
      <c r="J11" s="27">
        <v>-46800000</v>
      </c>
      <c r="L11" s="27">
        <f>SUM(F11:K11)</f>
        <v>-46800000</v>
      </c>
    </row>
    <row r="12" spans="1:12" ht="19.350000000000001" customHeight="1">
      <c r="A12" s="95" t="s">
        <v>120</v>
      </c>
      <c r="D12" s="16">
        <v>24</v>
      </c>
      <c r="F12" s="17">
        <v>0</v>
      </c>
      <c r="H12" s="17">
        <v>11700000</v>
      </c>
      <c r="J12" s="27">
        <v>-11700000</v>
      </c>
      <c r="L12" s="27">
        <f>SUM(F12:K12)</f>
        <v>0</v>
      </c>
    </row>
    <row r="13" spans="1:12" ht="19.350000000000001" customHeight="1">
      <c r="A13" s="25" t="s">
        <v>121</v>
      </c>
      <c r="F13" s="89">
        <v>0</v>
      </c>
      <c r="H13" s="89">
        <v>0</v>
      </c>
      <c r="J13" s="89">
        <v>100978613</v>
      </c>
      <c r="L13" s="89">
        <f>SUM(F13:K13)</f>
        <v>100978613</v>
      </c>
    </row>
    <row r="14" spans="1:12" ht="6" customHeight="1">
      <c r="D14" s="13"/>
      <c r="F14" s="4"/>
      <c r="H14" s="4"/>
    </row>
    <row r="15" spans="1:12" ht="19.350000000000001" customHeight="1" thickBot="1">
      <c r="A15" s="85" t="s">
        <v>122</v>
      </c>
      <c r="B15" s="85"/>
      <c r="C15" s="85"/>
      <c r="F15" s="96">
        <f>SUM(F10:F14)</f>
        <v>240000000</v>
      </c>
      <c r="H15" s="96">
        <f>SUM(H10:H14)</f>
        <v>23700000</v>
      </c>
      <c r="J15" s="96">
        <f>SUM(J10:J14)</f>
        <v>133266497</v>
      </c>
      <c r="L15" s="96">
        <f>SUM(L10:L14)</f>
        <v>396966497</v>
      </c>
    </row>
    <row r="16" spans="1:12" ht="19.350000000000001" customHeight="1" thickTop="1"/>
    <row r="17" spans="1:12" ht="19.350000000000001" customHeight="1">
      <c r="A17" s="94" t="s">
        <v>123</v>
      </c>
      <c r="B17" s="85"/>
      <c r="F17" s="27">
        <v>240000000</v>
      </c>
      <c r="H17" s="27">
        <v>23700000</v>
      </c>
      <c r="J17" s="27">
        <v>133266497</v>
      </c>
      <c r="L17" s="27">
        <f>SUM(F17:K17)</f>
        <v>396966497</v>
      </c>
    </row>
    <row r="18" spans="1:12" ht="19.350000000000001" customHeight="1">
      <c r="A18" s="95" t="s">
        <v>119</v>
      </c>
      <c r="B18" s="85"/>
      <c r="D18" s="26">
        <v>29</v>
      </c>
      <c r="F18" s="27">
        <v>0</v>
      </c>
      <c r="H18" s="27">
        <v>0</v>
      </c>
      <c r="J18" s="27">
        <v>-72000000</v>
      </c>
      <c r="L18" s="27">
        <f>SUM(F18:K18)</f>
        <v>-72000000</v>
      </c>
    </row>
    <row r="19" spans="1:12" ht="19.350000000000001" customHeight="1">
      <c r="A19" s="97" t="s">
        <v>120</v>
      </c>
      <c r="D19" s="16">
        <v>24</v>
      </c>
      <c r="F19" s="17">
        <v>0</v>
      </c>
      <c r="H19" s="17">
        <v>7380000</v>
      </c>
      <c r="J19" s="27">
        <v>-7380000</v>
      </c>
      <c r="L19" s="27">
        <f>SUM(F19:K19)</f>
        <v>0</v>
      </c>
    </row>
    <row r="20" spans="1:12" ht="19.350000000000001" customHeight="1">
      <c r="A20" s="25" t="s">
        <v>124</v>
      </c>
      <c r="F20" s="89">
        <v>0</v>
      </c>
      <c r="H20" s="89">
        <v>0</v>
      </c>
      <c r="J20" s="89">
        <v>147571535</v>
      </c>
      <c r="L20" s="89">
        <f>SUM(F20:K20)</f>
        <v>147571535</v>
      </c>
    </row>
    <row r="21" spans="1:12" ht="6" customHeight="1">
      <c r="D21" s="13"/>
      <c r="F21" s="4"/>
      <c r="H21" s="4"/>
    </row>
    <row r="22" spans="1:12" ht="19.350000000000001" customHeight="1" thickBot="1">
      <c r="A22" s="85" t="s">
        <v>125</v>
      </c>
      <c r="B22" s="85"/>
      <c r="C22" s="85"/>
      <c r="F22" s="96">
        <f>SUM(F17:F21)</f>
        <v>240000000</v>
      </c>
      <c r="H22" s="96">
        <f>SUM(H17:H21)</f>
        <v>31080000</v>
      </c>
      <c r="J22" s="96">
        <f>SUM(J17:J21)</f>
        <v>201458032</v>
      </c>
      <c r="L22" s="96">
        <f>SUM(L17:L21)</f>
        <v>472538032</v>
      </c>
    </row>
    <row r="23" spans="1:12" ht="19.350000000000001" customHeight="1" thickTop="1"/>
    <row r="38" spans="1:12" ht="15.75" customHeight="1"/>
    <row r="39" spans="1:12" s="33" customFormat="1" ht="19.350000000000001" customHeight="1">
      <c r="A39" s="41"/>
      <c r="B39" s="41"/>
      <c r="C39" s="181" t="s">
        <v>27</v>
      </c>
      <c r="D39" s="181"/>
      <c r="E39" s="34"/>
      <c r="F39" s="37"/>
      <c r="G39" s="37"/>
      <c r="H39" s="179" t="s">
        <v>27</v>
      </c>
      <c r="I39" s="179"/>
      <c r="J39" s="179"/>
      <c r="K39" s="179"/>
      <c r="L39" s="179"/>
    </row>
    <row r="40" spans="1:12" s="33" customFormat="1" ht="19.350000000000001" customHeight="1">
      <c r="A40" s="41"/>
      <c r="B40" s="41"/>
      <c r="C40" s="179" t="s">
        <v>129</v>
      </c>
      <c r="D40" s="179"/>
      <c r="E40" s="34"/>
      <c r="F40" s="37"/>
      <c r="G40" s="37"/>
      <c r="H40" s="192" t="s">
        <v>130</v>
      </c>
      <c r="I40" s="192"/>
      <c r="J40" s="192"/>
      <c r="K40" s="192"/>
      <c r="L40" s="192"/>
    </row>
    <row r="41" spans="1:12" s="33" customFormat="1" ht="19.350000000000001" customHeight="1">
      <c r="A41" s="41"/>
      <c r="B41" s="41"/>
      <c r="C41" s="99"/>
      <c r="D41" s="34"/>
      <c r="E41" s="34"/>
      <c r="F41" s="37"/>
      <c r="G41" s="37"/>
      <c r="H41" s="100"/>
      <c r="I41" s="100"/>
      <c r="J41" s="100"/>
      <c r="K41" s="100"/>
      <c r="L41" s="100"/>
    </row>
    <row r="42" spans="1:12" s="33" customFormat="1" ht="11.25" customHeight="1">
      <c r="A42" s="41"/>
      <c r="B42" s="41"/>
      <c r="C42" s="99"/>
      <c r="D42" s="34"/>
      <c r="E42" s="34"/>
      <c r="F42" s="37"/>
      <c r="G42" s="37"/>
      <c r="H42" s="100"/>
      <c r="I42" s="100"/>
      <c r="J42" s="100"/>
      <c r="K42" s="100"/>
      <c r="L42" s="100"/>
    </row>
    <row r="43" spans="1:12" ht="22.35" customHeight="1">
      <c r="A43" s="87" t="str">
        <f>'BS-T4-6'!A137</f>
        <v>หมายเหตุประกอบงบการเงินเป็นส่วนหนึ่งของงบการเงินนี้</v>
      </c>
      <c r="B43" s="87"/>
      <c r="C43" s="87"/>
      <c r="D43" s="88"/>
      <c r="E43" s="89"/>
      <c r="F43" s="89"/>
      <c r="G43" s="89"/>
      <c r="H43" s="89"/>
      <c r="I43" s="89"/>
      <c r="J43" s="89"/>
      <c r="K43" s="89"/>
      <c r="L43" s="89"/>
    </row>
  </sheetData>
  <mergeCells count="5">
    <mergeCell ref="F5:L5"/>
    <mergeCell ref="H39:L39"/>
    <mergeCell ref="H40:L40"/>
    <mergeCell ref="C39:D39"/>
    <mergeCell ref="C40:D40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DA78-C3B9-4683-8A00-E28A06E1A8D7}">
  <sheetPr>
    <tabColor rgb="FFFAFAFA"/>
  </sheetPr>
  <dimension ref="A1:T103"/>
  <sheetViews>
    <sheetView tabSelected="1" topLeftCell="A72" zoomScale="116" zoomScaleNormal="116" zoomScaleSheetLayoutView="116" workbookViewId="0">
      <selection activeCell="B83" sqref="B83"/>
    </sheetView>
  </sheetViews>
  <sheetFormatPr defaultColWidth="8.42578125" defaultRowHeight="19.350000000000001" customHeight="1"/>
  <cols>
    <col min="1" max="1" width="1.42578125" style="23" customWidth="1"/>
    <col min="2" max="2" width="40.5703125" style="23" customWidth="1"/>
    <col min="3" max="3" width="10.85546875" style="24" customWidth="1"/>
    <col min="4" max="4" width="0.5703125" style="23" customWidth="1"/>
    <col min="5" max="5" width="12.5703125" style="2" customWidth="1"/>
    <col min="6" max="6" width="0.5703125" style="71" customWidth="1"/>
    <col min="7" max="7" width="12.5703125" style="2" customWidth="1"/>
    <col min="8" max="8" width="0.5703125" style="71" customWidth="1"/>
    <col min="9" max="9" width="12.5703125" style="2" customWidth="1"/>
    <col min="10" max="10" width="0.5703125" style="71" customWidth="1"/>
    <col min="11" max="11" width="12.5703125" style="2" customWidth="1"/>
    <col min="12" max="12" width="8.42578125" style="23"/>
    <col min="13" max="16" width="12.42578125" style="23" bestFit="1" customWidth="1"/>
    <col min="17" max="19" width="9" style="23" bestFit="1" customWidth="1"/>
    <col min="20" max="197" width="8.42578125" style="23"/>
    <col min="198" max="198" width="1.42578125" style="23" customWidth="1"/>
    <col min="199" max="199" width="36.42578125" style="23" customWidth="1"/>
    <col min="200" max="200" width="6.42578125" style="23" customWidth="1"/>
    <col min="201" max="201" width="0.42578125" style="23" customWidth="1"/>
    <col min="202" max="202" width="11.42578125" style="23" customWidth="1"/>
    <col min="203" max="203" width="0.42578125" style="23" customWidth="1"/>
    <col min="204" max="204" width="11.42578125" style="23" customWidth="1"/>
    <col min="205" max="205" width="0.42578125" style="23" customWidth="1"/>
    <col min="206" max="206" width="11.42578125" style="23" customWidth="1"/>
    <col min="207" max="207" width="0.42578125" style="23" customWidth="1"/>
    <col min="208" max="208" width="11.42578125" style="23" customWidth="1"/>
    <col min="209" max="209" width="8.42578125" style="23"/>
    <col min="210" max="210" width="10.42578125" style="23" bestFit="1" customWidth="1"/>
    <col min="211" max="453" width="8.42578125" style="23"/>
    <col min="454" max="454" width="1.42578125" style="23" customWidth="1"/>
    <col min="455" max="455" width="36.42578125" style="23" customWidth="1"/>
    <col min="456" max="456" width="6.42578125" style="23" customWidth="1"/>
    <col min="457" max="457" width="0.42578125" style="23" customWidth="1"/>
    <col min="458" max="458" width="11.42578125" style="23" customWidth="1"/>
    <col min="459" max="459" width="0.42578125" style="23" customWidth="1"/>
    <col min="460" max="460" width="11.42578125" style="23" customWidth="1"/>
    <col min="461" max="461" width="0.42578125" style="23" customWidth="1"/>
    <col min="462" max="462" width="11.42578125" style="23" customWidth="1"/>
    <col min="463" max="463" width="0.42578125" style="23" customWidth="1"/>
    <col min="464" max="464" width="11.42578125" style="23" customWidth="1"/>
    <col min="465" max="465" width="8.42578125" style="23"/>
    <col min="466" max="466" width="10.42578125" style="23" bestFit="1" customWidth="1"/>
    <col min="467" max="709" width="8.42578125" style="23"/>
    <col min="710" max="710" width="1.42578125" style="23" customWidth="1"/>
    <col min="711" max="711" width="36.42578125" style="23" customWidth="1"/>
    <col min="712" max="712" width="6.42578125" style="23" customWidth="1"/>
    <col min="713" max="713" width="0.42578125" style="23" customWidth="1"/>
    <col min="714" max="714" width="11.42578125" style="23" customWidth="1"/>
    <col min="715" max="715" width="0.42578125" style="23" customWidth="1"/>
    <col min="716" max="716" width="11.42578125" style="23" customWidth="1"/>
    <col min="717" max="717" width="0.42578125" style="23" customWidth="1"/>
    <col min="718" max="718" width="11.42578125" style="23" customWidth="1"/>
    <col min="719" max="719" width="0.42578125" style="23" customWidth="1"/>
    <col min="720" max="720" width="11.42578125" style="23" customWidth="1"/>
    <col min="721" max="721" width="8.42578125" style="23"/>
    <col min="722" max="722" width="10.42578125" style="23" bestFit="1" customWidth="1"/>
    <col min="723" max="965" width="8.42578125" style="23"/>
    <col min="966" max="966" width="1.42578125" style="23" customWidth="1"/>
    <col min="967" max="967" width="36.42578125" style="23" customWidth="1"/>
    <col min="968" max="968" width="6.42578125" style="23" customWidth="1"/>
    <col min="969" max="969" width="0.42578125" style="23" customWidth="1"/>
    <col min="970" max="970" width="11.42578125" style="23" customWidth="1"/>
    <col min="971" max="971" width="0.42578125" style="23" customWidth="1"/>
    <col min="972" max="972" width="11.42578125" style="23" customWidth="1"/>
    <col min="973" max="973" width="0.42578125" style="23" customWidth="1"/>
    <col min="974" max="974" width="11.42578125" style="23" customWidth="1"/>
    <col min="975" max="975" width="0.42578125" style="23" customWidth="1"/>
    <col min="976" max="976" width="11.42578125" style="23" customWidth="1"/>
    <col min="977" max="977" width="8.42578125" style="23"/>
    <col min="978" max="978" width="10.42578125" style="23" bestFit="1" customWidth="1"/>
    <col min="979" max="1221" width="8.42578125" style="23"/>
    <col min="1222" max="1222" width="1.42578125" style="23" customWidth="1"/>
    <col min="1223" max="1223" width="36.42578125" style="23" customWidth="1"/>
    <col min="1224" max="1224" width="6.42578125" style="23" customWidth="1"/>
    <col min="1225" max="1225" width="0.42578125" style="23" customWidth="1"/>
    <col min="1226" max="1226" width="11.42578125" style="23" customWidth="1"/>
    <col min="1227" max="1227" width="0.42578125" style="23" customWidth="1"/>
    <col min="1228" max="1228" width="11.42578125" style="23" customWidth="1"/>
    <col min="1229" max="1229" width="0.42578125" style="23" customWidth="1"/>
    <col min="1230" max="1230" width="11.42578125" style="23" customWidth="1"/>
    <col min="1231" max="1231" width="0.42578125" style="23" customWidth="1"/>
    <col min="1232" max="1232" width="11.42578125" style="23" customWidth="1"/>
    <col min="1233" max="1233" width="8.42578125" style="23"/>
    <col min="1234" max="1234" width="10.42578125" style="23" bestFit="1" customWidth="1"/>
    <col min="1235" max="1477" width="8.42578125" style="23"/>
    <col min="1478" max="1478" width="1.42578125" style="23" customWidth="1"/>
    <col min="1479" max="1479" width="36.42578125" style="23" customWidth="1"/>
    <col min="1480" max="1480" width="6.42578125" style="23" customWidth="1"/>
    <col min="1481" max="1481" width="0.42578125" style="23" customWidth="1"/>
    <col min="1482" max="1482" width="11.42578125" style="23" customWidth="1"/>
    <col min="1483" max="1483" width="0.42578125" style="23" customWidth="1"/>
    <col min="1484" max="1484" width="11.42578125" style="23" customWidth="1"/>
    <col min="1485" max="1485" width="0.42578125" style="23" customWidth="1"/>
    <col min="1486" max="1486" width="11.42578125" style="23" customWidth="1"/>
    <col min="1487" max="1487" width="0.42578125" style="23" customWidth="1"/>
    <col min="1488" max="1488" width="11.42578125" style="23" customWidth="1"/>
    <col min="1489" max="1489" width="8.42578125" style="23"/>
    <col min="1490" max="1490" width="10.42578125" style="23" bestFit="1" customWidth="1"/>
    <col min="1491" max="1733" width="8.42578125" style="23"/>
    <col min="1734" max="1734" width="1.42578125" style="23" customWidth="1"/>
    <col min="1735" max="1735" width="36.42578125" style="23" customWidth="1"/>
    <col min="1736" max="1736" width="6.42578125" style="23" customWidth="1"/>
    <col min="1737" max="1737" width="0.42578125" style="23" customWidth="1"/>
    <col min="1738" max="1738" width="11.42578125" style="23" customWidth="1"/>
    <col min="1739" max="1739" width="0.42578125" style="23" customWidth="1"/>
    <col min="1740" max="1740" width="11.42578125" style="23" customWidth="1"/>
    <col min="1741" max="1741" width="0.42578125" style="23" customWidth="1"/>
    <col min="1742" max="1742" width="11.42578125" style="23" customWidth="1"/>
    <col min="1743" max="1743" width="0.42578125" style="23" customWidth="1"/>
    <col min="1744" max="1744" width="11.42578125" style="23" customWidth="1"/>
    <col min="1745" max="1745" width="8.42578125" style="23"/>
    <col min="1746" max="1746" width="10.42578125" style="23" bestFit="1" customWidth="1"/>
    <col min="1747" max="1989" width="8.42578125" style="23"/>
    <col min="1990" max="1990" width="1.42578125" style="23" customWidth="1"/>
    <col min="1991" max="1991" width="36.42578125" style="23" customWidth="1"/>
    <col min="1992" max="1992" width="6.42578125" style="23" customWidth="1"/>
    <col min="1993" max="1993" width="0.42578125" style="23" customWidth="1"/>
    <col min="1994" max="1994" width="11.42578125" style="23" customWidth="1"/>
    <col min="1995" max="1995" width="0.42578125" style="23" customWidth="1"/>
    <col min="1996" max="1996" width="11.42578125" style="23" customWidth="1"/>
    <col min="1997" max="1997" width="0.42578125" style="23" customWidth="1"/>
    <col min="1998" max="1998" width="11.42578125" style="23" customWidth="1"/>
    <col min="1999" max="1999" width="0.42578125" style="23" customWidth="1"/>
    <col min="2000" max="2000" width="11.42578125" style="23" customWidth="1"/>
    <col min="2001" max="2001" width="8.42578125" style="23"/>
    <col min="2002" max="2002" width="10.42578125" style="23" bestFit="1" customWidth="1"/>
    <col min="2003" max="2245" width="8.42578125" style="23"/>
    <col min="2246" max="2246" width="1.42578125" style="23" customWidth="1"/>
    <col min="2247" max="2247" width="36.42578125" style="23" customWidth="1"/>
    <col min="2248" max="2248" width="6.42578125" style="23" customWidth="1"/>
    <col min="2249" max="2249" width="0.42578125" style="23" customWidth="1"/>
    <col min="2250" max="2250" width="11.42578125" style="23" customWidth="1"/>
    <col min="2251" max="2251" width="0.42578125" style="23" customWidth="1"/>
    <col min="2252" max="2252" width="11.42578125" style="23" customWidth="1"/>
    <col min="2253" max="2253" width="0.42578125" style="23" customWidth="1"/>
    <col min="2254" max="2254" width="11.42578125" style="23" customWidth="1"/>
    <col min="2255" max="2255" width="0.42578125" style="23" customWidth="1"/>
    <col min="2256" max="2256" width="11.42578125" style="23" customWidth="1"/>
    <col min="2257" max="2257" width="8.42578125" style="23"/>
    <col min="2258" max="2258" width="10.42578125" style="23" bestFit="1" customWidth="1"/>
    <col min="2259" max="2501" width="8.42578125" style="23"/>
    <col min="2502" max="2502" width="1.42578125" style="23" customWidth="1"/>
    <col min="2503" max="2503" width="36.42578125" style="23" customWidth="1"/>
    <col min="2504" max="2504" width="6.42578125" style="23" customWidth="1"/>
    <col min="2505" max="2505" width="0.42578125" style="23" customWidth="1"/>
    <col min="2506" max="2506" width="11.42578125" style="23" customWidth="1"/>
    <col min="2507" max="2507" width="0.42578125" style="23" customWidth="1"/>
    <col min="2508" max="2508" width="11.42578125" style="23" customWidth="1"/>
    <col min="2509" max="2509" width="0.42578125" style="23" customWidth="1"/>
    <col min="2510" max="2510" width="11.42578125" style="23" customWidth="1"/>
    <col min="2511" max="2511" width="0.42578125" style="23" customWidth="1"/>
    <col min="2512" max="2512" width="11.42578125" style="23" customWidth="1"/>
    <col min="2513" max="2513" width="8.42578125" style="23"/>
    <col min="2514" max="2514" width="10.42578125" style="23" bestFit="1" customWidth="1"/>
    <col min="2515" max="2757" width="8.42578125" style="23"/>
    <col min="2758" max="2758" width="1.42578125" style="23" customWidth="1"/>
    <col min="2759" max="2759" width="36.42578125" style="23" customWidth="1"/>
    <col min="2760" max="2760" width="6.42578125" style="23" customWidth="1"/>
    <col min="2761" max="2761" width="0.42578125" style="23" customWidth="1"/>
    <col min="2762" max="2762" width="11.42578125" style="23" customWidth="1"/>
    <col min="2763" max="2763" width="0.42578125" style="23" customWidth="1"/>
    <col min="2764" max="2764" width="11.42578125" style="23" customWidth="1"/>
    <col min="2765" max="2765" width="0.42578125" style="23" customWidth="1"/>
    <col min="2766" max="2766" width="11.42578125" style="23" customWidth="1"/>
    <col min="2767" max="2767" width="0.42578125" style="23" customWidth="1"/>
    <col min="2768" max="2768" width="11.42578125" style="23" customWidth="1"/>
    <col min="2769" max="2769" width="8.42578125" style="23"/>
    <col min="2770" max="2770" width="10.42578125" style="23" bestFit="1" customWidth="1"/>
    <col min="2771" max="3013" width="8.42578125" style="23"/>
    <col min="3014" max="3014" width="1.42578125" style="23" customWidth="1"/>
    <col min="3015" max="3015" width="36.42578125" style="23" customWidth="1"/>
    <col min="3016" max="3016" width="6.42578125" style="23" customWidth="1"/>
    <col min="3017" max="3017" width="0.42578125" style="23" customWidth="1"/>
    <col min="3018" max="3018" width="11.42578125" style="23" customWidth="1"/>
    <col min="3019" max="3019" width="0.42578125" style="23" customWidth="1"/>
    <col min="3020" max="3020" width="11.42578125" style="23" customWidth="1"/>
    <col min="3021" max="3021" width="0.42578125" style="23" customWidth="1"/>
    <col min="3022" max="3022" width="11.42578125" style="23" customWidth="1"/>
    <col min="3023" max="3023" width="0.42578125" style="23" customWidth="1"/>
    <col min="3024" max="3024" width="11.42578125" style="23" customWidth="1"/>
    <col min="3025" max="3025" width="8.42578125" style="23"/>
    <col min="3026" max="3026" width="10.42578125" style="23" bestFit="1" customWidth="1"/>
    <col min="3027" max="3269" width="8.42578125" style="23"/>
    <col min="3270" max="3270" width="1.42578125" style="23" customWidth="1"/>
    <col min="3271" max="3271" width="36.42578125" style="23" customWidth="1"/>
    <col min="3272" max="3272" width="6.42578125" style="23" customWidth="1"/>
    <col min="3273" max="3273" width="0.42578125" style="23" customWidth="1"/>
    <col min="3274" max="3274" width="11.42578125" style="23" customWidth="1"/>
    <col min="3275" max="3275" width="0.42578125" style="23" customWidth="1"/>
    <col min="3276" max="3276" width="11.42578125" style="23" customWidth="1"/>
    <col min="3277" max="3277" width="0.42578125" style="23" customWidth="1"/>
    <col min="3278" max="3278" width="11.42578125" style="23" customWidth="1"/>
    <col min="3279" max="3279" width="0.42578125" style="23" customWidth="1"/>
    <col min="3280" max="3280" width="11.42578125" style="23" customWidth="1"/>
    <col min="3281" max="3281" width="8.42578125" style="23"/>
    <col min="3282" max="3282" width="10.42578125" style="23" bestFit="1" customWidth="1"/>
    <col min="3283" max="3525" width="8.42578125" style="23"/>
    <col min="3526" max="3526" width="1.42578125" style="23" customWidth="1"/>
    <col min="3527" max="3527" width="36.42578125" style="23" customWidth="1"/>
    <col min="3528" max="3528" width="6.42578125" style="23" customWidth="1"/>
    <col min="3529" max="3529" width="0.42578125" style="23" customWidth="1"/>
    <col min="3530" max="3530" width="11.42578125" style="23" customWidth="1"/>
    <col min="3531" max="3531" width="0.42578125" style="23" customWidth="1"/>
    <col min="3532" max="3532" width="11.42578125" style="23" customWidth="1"/>
    <col min="3533" max="3533" width="0.42578125" style="23" customWidth="1"/>
    <col min="3534" max="3534" width="11.42578125" style="23" customWidth="1"/>
    <col min="3535" max="3535" width="0.42578125" style="23" customWidth="1"/>
    <col min="3536" max="3536" width="11.42578125" style="23" customWidth="1"/>
    <col min="3537" max="3537" width="8.42578125" style="23"/>
    <col min="3538" max="3538" width="10.42578125" style="23" bestFit="1" customWidth="1"/>
    <col min="3539" max="3781" width="8.42578125" style="23"/>
    <col min="3782" max="3782" width="1.42578125" style="23" customWidth="1"/>
    <col min="3783" max="3783" width="36.42578125" style="23" customWidth="1"/>
    <col min="3784" max="3784" width="6.42578125" style="23" customWidth="1"/>
    <col min="3785" max="3785" width="0.42578125" style="23" customWidth="1"/>
    <col min="3786" max="3786" width="11.42578125" style="23" customWidth="1"/>
    <col min="3787" max="3787" width="0.42578125" style="23" customWidth="1"/>
    <col min="3788" max="3788" width="11.42578125" style="23" customWidth="1"/>
    <col min="3789" max="3789" width="0.42578125" style="23" customWidth="1"/>
    <col min="3790" max="3790" width="11.42578125" style="23" customWidth="1"/>
    <col min="3791" max="3791" width="0.42578125" style="23" customWidth="1"/>
    <col min="3792" max="3792" width="11.42578125" style="23" customWidth="1"/>
    <col min="3793" max="3793" width="8.42578125" style="23"/>
    <col min="3794" max="3794" width="10.42578125" style="23" bestFit="1" customWidth="1"/>
    <col min="3795" max="4037" width="8.42578125" style="23"/>
    <col min="4038" max="4038" width="1.42578125" style="23" customWidth="1"/>
    <col min="4039" max="4039" width="36.42578125" style="23" customWidth="1"/>
    <col min="4040" max="4040" width="6.42578125" style="23" customWidth="1"/>
    <col min="4041" max="4041" width="0.42578125" style="23" customWidth="1"/>
    <col min="4042" max="4042" width="11.42578125" style="23" customWidth="1"/>
    <col min="4043" max="4043" width="0.42578125" style="23" customWidth="1"/>
    <col min="4044" max="4044" width="11.42578125" style="23" customWidth="1"/>
    <col min="4045" max="4045" width="0.42578125" style="23" customWidth="1"/>
    <col min="4046" max="4046" width="11.42578125" style="23" customWidth="1"/>
    <col min="4047" max="4047" width="0.42578125" style="23" customWidth="1"/>
    <col min="4048" max="4048" width="11.42578125" style="23" customWidth="1"/>
    <col min="4049" max="4049" width="8.42578125" style="23"/>
    <col min="4050" max="4050" width="10.42578125" style="23" bestFit="1" customWidth="1"/>
    <col min="4051" max="4293" width="8.42578125" style="23"/>
    <col min="4294" max="4294" width="1.42578125" style="23" customWidth="1"/>
    <col min="4295" max="4295" width="36.42578125" style="23" customWidth="1"/>
    <col min="4296" max="4296" width="6.42578125" style="23" customWidth="1"/>
    <col min="4297" max="4297" width="0.42578125" style="23" customWidth="1"/>
    <col min="4298" max="4298" width="11.42578125" style="23" customWidth="1"/>
    <col min="4299" max="4299" width="0.42578125" style="23" customWidth="1"/>
    <col min="4300" max="4300" width="11.42578125" style="23" customWidth="1"/>
    <col min="4301" max="4301" width="0.42578125" style="23" customWidth="1"/>
    <col min="4302" max="4302" width="11.42578125" style="23" customWidth="1"/>
    <col min="4303" max="4303" width="0.42578125" style="23" customWidth="1"/>
    <col min="4304" max="4304" width="11.42578125" style="23" customWidth="1"/>
    <col min="4305" max="4305" width="8.42578125" style="23"/>
    <col min="4306" max="4306" width="10.42578125" style="23" bestFit="1" customWidth="1"/>
    <col min="4307" max="4549" width="8.42578125" style="23"/>
    <col min="4550" max="4550" width="1.42578125" style="23" customWidth="1"/>
    <col min="4551" max="4551" width="36.42578125" style="23" customWidth="1"/>
    <col min="4552" max="4552" width="6.42578125" style="23" customWidth="1"/>
    <col min="4553" max="4553" width="0.42578125" style="23" customWidth="1"/>
    <col min="4554" max="4554" width="11.42578125" style="23" customWidth="1"/>
    <col min="4555" max="4555" width="0.42578125" style="23" customWidth="1"/>
    <col min="4556" max="4556" width="11.42578125" style="23" customWidth="1"/>
    <col min="4557" max="4557" width="0.42578125" style="23" customWidth="1"/>
    <col min="4558" max="4558" width="11.42578125" style="23" customWidth="1"/>
    <col min="4559" max="4559" width="0.42578125" style="23" customWidth="1"/>
    <col min="4560" max="4560" width="11.42578125" style="23" customWidth="1"/>
    <col min="4561" max="4561" width="8.42578125" style="23"/>
    <col min="4562" max="4562" width="10.42578125" style="23" bestFit="1" customWidth="1"/>
    <col min="4563" max="4805" width="8.42578125" style="23"/>
    <col min="4806" max="4806" width="1.42578125" style="23" customWidth="1"/>
    <col min="4807" max="4807" width="36.42578125" style="23" customWidth="1"/>
    <col min="4808" max="4808" width="6.42578125" style="23" customWidth="1"/>
    <col min="4809" max="4809" width="0.42578125" style="23" customWidth="1"/>
    <col min="4810" max="4810" width="11.42578125" style="23" customWidth="1"/>
    <col min="4811" max="4811" width="0.42578125" style="23" customWidth="1"/>
    <col min="4812" max="4812" width="11.42578125" style="23" customWidth="1"/>
    <col min="4813" max="4813" width="0.42578125" style="23" customWidth="1"/>
    <col min="4814" max="4814" width="11.42578125" style="23" customWidth="1"/>
    <col min="4815" max="4815" width="0.42578125" style="23" customWidth="1"/>
    <col min="4816" max="4816" width="11.42578125" style="23" customWidth="1"/>
    <col min="4817" max="4817" width="8.42578125" style="23"/>
    <col min="4818" max="4818" width="10.42578125" style="23" bestFit="1" customWidth="1"/>
    <col min="4819" max="5061" width="8.42578125" style="23"/>
    <col min="5062" max="5062" width="1.42578125" style="23" customWidth="1"/>
    <col min="5063" max="5063" width="36.42578125" style="23" customWidth="1"/>
    <col min="5064" max="5064" width="6.42578125" style="23" customWidth="1"/>
    <col min="5065" max="5065" width="0.42578125" style="23" customWidth="1"/>
    <col min="5066" max="5066" width="11.42578125" style="23" customWidth="1"/>
    <col min="5067" max="5067" width="0.42578125" style="23" customWidth="1"/>
    <col min="5068" max="5068" width="11.42578125" style="23" customWidth="1"/>
    <col min="5069" max="5069" width="0.42578125" style="23" customWidth="1"/>
    <col min="5070" max="5070" width="11.42578125" style="23" customWidth="1"/>
    <col min="5071" max="5071" width="0.42578125" style="23" customWidth="1"/>
    <col min="5072" max="5072" width="11.42578125" style="23" customWidth="1"/>
    <col min="5073" max="5073" width="8.42578125" style="23"/>
    <col min="5074" max="5074" width="10.42578125" style="23" bestFit="1" customWidth="1"/>
    <col min="5075" max="5317" width="8.42578125" style="23"/>
    <col min="5318" max="5318" width="1.42578125" style="23" customWidth="1"/>
    <col min="5319" max="5319" width="36.42578125" style="23" customWidth="1"/>
    <col min="5320" max="5320" width="6.42578125" style="23" customWidth="1"/>
    <col min="5321" max="5321" width="0.42578125" style="23" customWidth="1"/>
    <col min="5322" max="5322" width="11.42578125" style="23" customWidth="1"/>
    <col min="5323" max="5323" width="0.42578125" style="23" customWidth="1"/>
    <col min="5324" max="5324" width="11.42578125" style="23" customWidth="1"/>
    <col min="5325" max="5325" width="0.42578125" style="23" customWidth="1"/>
    <col min="5326" max="5326" width="11.42578125" style="23" customWidth="1"/>
    <col min="5327" max="5327" width="0.42578125" style="23" customWidth="1"/>
    <col min="5328" max="5328" width="11.42578125" style="23" customWidth="1"/>
    <col min="5329" max="5329" width="8.42578125" style="23"/>
    <col min="5330" max="5330" width="10.42578125" style="23" bestFit="1" customWidth="1"/>
    <col min="5331" max="5573" width="8.42578125" style="23"/>
    <col min="5574" max="5574" width="1.42578125" style="23" customWidth="1"/>
    <col min="5575" max="5575" width="36.42578125" style="23" customWidth="1"/>
    <col min="5576" max="5576" width="6.42578125" style="23" customWidth="1"/>
    <col min="5577" max="5577" width="0.42578125" style="23" customWidth="1"/>
    <col min="5578" max="5578" width="11.42578125" style="23" customWidth="1"/>
    <col min="5579" max="5579" width="0.42578125" style="23" customWidth="1"/>
    <col min="5580" max="5580" width="11.42578125" style="23" customWidth="1"/>
    <col min="5581" max="5581" width="0.42578125" style="23" customWidth="1"/>
    <col min="5582" max="5582" width="11.42578125" style="23" customWidth="1"/>
    <col min="5583" max="5583" width="0.42578125" style="23" customWidth="1"/>
    <col min="5584" max="5584" width="11.42578125" style="23" customWidth="1"/>
    <col min="5585" max="5585" width="8.42578125" style="23"/>
    <col min="5586" max="5586" width="10.42578125" style="23" bestFit="1" customWidth="1"/>
    <col min="5587" max="5829" width="8.42578125" style="23"/>
    <col min="5830" max="5830" width="1.42578125" style="23" customWidth="1"/>
    <col min="5831" max="5831" width="36.42578125" style="23" customWidth="1"/>
    <col min="5832" max="5832" width="6.42578125" style="23" customWidth="1"/>
    <col min="5833" max="5833" width="0.42578125" style="23" customWidth="1"/>
    <col min="5834" max="5834" width="11.42578125" style="23" customWidth="1"/>
    <col min="5835" max="5835" width="0.42578125" style="23" customWidth="1"/>
    <col min="5836" max="5836" width="11.42578125" style="23" customWidth="1"/>
    <col min="5837" max="5837" width="0.42578125" style="23" customWidth="1"/>
    <col min="5838" max="5838" width="11.42578125" style="23" customWidth="1"/>
    <col min="5839" max="5839" width="0.42578125" style="23" customWidth="1"/>
    <col min="5840" max="5840" width="11.42578125" style="23" customWidth="1"/>
    <col min="5841" max="5841" width="8.42578125" style="23"/>
    <col min="5842" max="5842" width="10.42578125" style="23" bestFit="1" customWidth="1"/>
    <col min="5843" max="6085" width="8.42578125" style="23"/>
    <col min="6086" max="6086" width="1.42578125" style="23" customWidth="1"/>
    <col min="6087" max="6087" width="36.42578125" style="23" customWidth="1"/>
    <col min="6088" max="6088" width="6.42578125" style="23" customWidth="1"/>
    <col min="6089" max="6089" width="0.42578125" style="23" customWidth="1"/>
    <col min="6090" max="6090" width="11.42578125" style="23" customWidth="1"/>
    <col min="6091" max="6091" width="0.42578125" style="23" customWidth="1"/>
    <col min="6092" max="6092" width="11.42578125" style="23" customWidth="1"/>
    <col min="6093" max="6093" width="0.42578125" style="23" customWidth="1"/>
    <col min="6094" max="6094" width="11.42578125" style="23" customWidth="1"/>
    <col min="6095" max="6095" width="0.42578125" style="23" customWidth="1"/>
    <col min="6096" max="6096" width="11.42578125" style="23" customWidth="1"/>
    <col min="6097" max="6097" width="8.42578125" style="23"/>
    <col min="6098" max="6098" width="10.42578125" style="23" bestFit="1" customWidth="1"/>
    <col min="6099" max="6341" width="8.42578125" style="23"/>
    <col min="6342" max="6342" width="1.42578125" style="23" customWidth="1"/>
    <col min="6343" max="6343" width="36.42578125" style="23" customWidth="1"/>
    <col min="6344" max="6344" width="6.42578125" style="23" customWidth="1"/>
    <col min="6345" max="6345" width="0.42578125" style="23" customWidth="1"/>
    <col min="6346" max="6346" width="11.42578125" style="23" customWidth="1"/>
    <col min="6347" max="6347" width="0.42578125" style="23" customWidth="1"/>
    <col min="6348" max="6348" width="11.42578125" style="23" customWidth="1"/>
    <col min="6349" max="6349" width="0.42578125" style="23" customWidth="1"/>
    <col min="6350" max="6350" width="11.42578125" style="23" customWidth="1"/>
    <col min="6351" max="6351" width="0.42578125" style="23" customWidth="1"/>
    <col min="6352" max="6352" width="11.42578125" style="23" customWidth="1"/>
    <col min="6353" max="6353" width="8.42578125" style="23"/>
    <col min="6354" max="6354" width="10.42578125" style="23" bestFit="1" customWidth="1"/>
    <col min="6355" max="6597" width="8.42578125" style="23"/>
    <col min="6598" max="6598" width="1.42578125" style="23" customWidth="1"/>
    <col min="6599" max="6599" width="36.42578125" style="23" customWidth="1"/>
    <col min="6600" max="6600" width="6.42578125" style="23" customWidth="1"/>
    <col min="6601" max="6601" width="0.42578125" style="23" customWidth="1"/>
    <col min="6602" max="6602" width="11.42578125" style="23" customWidth="1"/>
    <col min="6603" max="6603" width="0.42578125" style="23" customWidth="1"/>
    <col min="6604" max="6604" width="11.42578125" style="23" customWidth="1"/>
    <col min="6605" max="6605" width="0.42578125" style="23" customWidth="1"/>
    <col min="6606" max="6606" width="11.42578125" style="23" customWidth="1"/>
    <col min="6607" max="6607" width="0.42578125" style="23" customWidth="1"/>
    <col min="6608" max="6608" width="11.42578125" style="23" customWidth="1"/>
    <col min="6609" max="6609" width="8.42578125" style="23"/>
    <col min="6610" max="6610" width="10.42578125" style="23" bestFit="1" customWidth="1"/>
    <col min="6611" max="6853" width="8.42578125" style="23"/>
    <col min="6854" max="6854" width="1.42578125" style="23" customWidth="1"/>
    <col min="6855" max="6855" width="36.42578125" style="23" customWidth="1"/>
    <col min="6856" max="6856" width="6.42578125" style="23" customWidth="1"/>
    <col min="6857" max="6857" width="0.42578125" style="23" customWidth="1"/>
    <col min="6858" max="6858" width="11.42578125" style="23" customWidth="1"/>
    <col min="6859" max="6859" width="0.42578125" style="23" customWidth="1"/>
    <col min="6860" max="6860" width="11.42578125" style="23" customWidth="1"/>
    <col min="6861" max="6861" width="0.42578125" style="23" customWidth="1"/>
    <col min="6862" max="6862" width="11.42578125" style="23" customWidth="1"/>
    <col min="6863" max="6863" width="0.42578125" style="23" customWidth="1"/>
    <col min="6864" max="6864" width="11.42578125" style="23" customWidth="1"/>
    <col min="6865" max="6865" width="8.42578125" style="23"/>
    <col min="6866" max="6866" width="10.42578125" style="23" bestFit="1" customWidth="1"/>
    <col min="6867" max="7109" width="8.42578125" style="23"/>
    <col min="7110" max="7110" width="1.42578125" style="23" customWidth="1"/>
    <col min="7111" max="7111" width="36.42578125" style="23" customWidth="1"/>
    <col min="7112" max="7112" width="6.42578125" style="23" customWidth="1"/>
    <col min="7113" max="7113" width="0.42578125" style="23" customWidth="1"/>
    <col min="7114" max="7114" width="11.42578125" style="23" customWidth="1"/>
    <col min="7115" max="7115" width="0.42578125" style="23" customWidth="1"/>
    <col min="7116" max="7116" width="11.42578125" style="23" customWidth="1"/>
    <col min="7117" max="7117" width="0.42578125" style="23" customWidth="1"/>
    <col min="7118" max="7118" width="11.42578125" style="23" customWidth="1"/>
    <col min="7119" max="7119" width="0.42578125" style="23" customWidth="1"/>
    <col min="7120" max="7120" width="11.42578125" style="23" customWidth="1"/>
    <col min="7121" max="7121" width="8.42578125" style="23"/>
    <col min="7122" max="7122" width="10.42578125" style="23" bestFit="1" customWidth="1"/>
    <col min="7123" max="7365" width="8.42578125" style="23"/>
    <col min="7366" max="7366" width="1.42578125" style="23" customWidth="1"/>
    <col min="7367" max="7367" width="36.42578125" style="23" customWidth="1"/>
    <col min="7368" max="7368" width="6.42578125" style="23" customWidth="1"/>
    <col min="7369" max="7369" width="0.42578125" style="23" customWidth="1"/>
    <col min="7370" max="7370" width="11.42578125" style="23" customWidth="1"/>
    <col min="7371" max="7371" width="0.42578125" style="23" customWidth="1"/>
    <col min="7372" max="7372" width="11.42578125" style="23" customWidth="1"/>
    <col min="7373" max="7373" width="0.42578125" style="23" customWidth="1"/>
    <col min="7374" max="7374" width="11.42578125" style="23" customWidth="1"/>
    <col min="7375" max="7375" width="0.42578125" style="23" customWidth="1"/>
    <col min="7376" max="7376" width="11.42578125" style="23" customWidth="1"/>
    <col min="7377" max="7377" width="8.42578125" style="23"/>
    <col min="7378" max="7378" width="10.42578125" style="23" bestFit="1" customWidth="1"/>
    <col min="7379" max="7621" width="8.42578125" style="23"/>
    <col min="7622" max="7622" width="1.42578125" style="23" customWidth="1"/>
    <col min="7623" max="7623" width="36.42578125" style="23" customWidth="1"/>
    <col min="7624" max="7624" width="6.42578125" style="23" customWidth="1"/>
    <col min="7625" max="7625" width="0.42578125" style="23" customWidth="1"/>
    <col min="7626" max="7626" width="11.42578125" style="23" customWidth="1"/>
    <col min="7627" max="7627" width="0.42578125" style="23" customWidth="1"/>
    <col min="7628" max="7628" width="11.42578125" style="23" customWidth="1"/>
    <col min="7629" max="7629" width="0.42578125" style="23" customWidth="1"/>
    <col min="7630" max="7630" width="11.42578125" style="23" customWidth="1"/>
    <col min="7631" max="7631" width="0.42578125" style="23" customWidth="1"/>
    <col min="7632" max="7632" width="11.42578125" style="23" customWidth="1"/>
    <col min="7633" max="7633" width="8.42578125" style="23"/>
    <col min="7634" max="7634" width="10.42578125" style="23" bestFit="1" customWidth="1"/>
    <col min="7635" max="7877" width="8.42578125" style="23"/>
    <col min="7878" max="7878" width="1.42578125" style="23" customWidth="1"/>
    <col min="7879" max="7879" width="36.42578125" style="23" customWidth="1"/>
    <col min="7880" max="7880" width="6.42578125" style="23" customWidth="1"/>
    <col min="7881" max="7881" width="0.42578125" style="23" customWidth="1"/>
    <col min="7882" max="7882" width="11.42578125" style="23" customWidth="1"/>
    <col min="7883" max="7883" width="0.42578125" style="23" customWidth="1"/>
    <col min="7884" max="7884" width="11.42578125" style="23" customWidth="1"/>
    <col min="7885" max="7885" width="0.42578125" style="23" customWidth="1"/>
    <col min="7886" max="7886" width="11.42578125" style="23" customWidth="1"/>
    <col min="7887" max="7887" width="0.42578125" style="23" customWidth="1"/>
    <col min="7888" max="7888" width="11.42578125" style="23" customWidth="1"/>
    <col min="7889" max="7889" width="8.42578125" style="23"/>
    <col min="7890" max="7890" width="10.42578125" style="23" bestFit="1" customWidth="1"/>
    <col min="7891" max="8133" width="8.42578125" style="23"/>
    <col min="8134" max="8134" width="1.42578125" style="23" customWidth="1"/>
    <col min="8135" max="8135" width="36.42578125" style="23" customWidth="1"/>
    <col min="8136" max="8136" width="6.42578125" style="23" customWidth="1"/>
    <col min="8137" max="8137" width="0.42578125" style="23" customWidth="1"/>
    <col min="8138" max="8138" width="11.42578125" style="23" customWidth="1"/>
    <col min="8139" max="8139" width="0.42578125" style="23" customWidth="1"/>
    <col min="8140" max="8140" width="11.42578125" style="23" customWidth="1"/>
    <col min="8141" max="8141" width="0.42578125" style="23" customWidth="1"/>
    <col min="8142" max="8142" width="11.42578125" style="23" customWidth="1"/>
    <col min="8143" max="8143" width="0.42578125" style="23" customWidth="1"/>
    <col min="8144" max="8144" width="11.42578125" style="23" customWidth="1"/>
    <col min="8145" max="8145" width="8.42578125" style="23"/>
    <col min="8146" max="8146" width="10.42578125" style="23" bestFit="1" customWidth="1"/>
    <col min="8147" max="8389" width="8.42578125" style="23"/>
    <col min="8390" max="8390" width="1.42578125" style="23" customWidth="1"/>
    <col min="8391" max="8391" width="36.42578125" style="23" customWidth="1"/>
    <col min="8392" max="8392" width="6.42578125" style="23" customWidth="1"/>
    <col min="8393" max="8393" width="0.42578125" style="23" customWidth="1"/>
    <col min="8394" max="8394" width="11.42578125" style="23" customWidth="1"/>
    <col min="8395" max="8395" width="0.42578125" style="23" customWidth="1"/>
    <col min="8396" max="8396" width="11.42578125" style="23" customWidth="1"/>
    <col min="8397" max="8397" width="0.42578125" style="23" customWidth="1"/>
    <col min="8398" max="8398" width="11.42578125" style="23" customWidth="1"/>
    <col min="8399" max="8399" width="0.42578125" style="23" customWidth="1"/>
    <col min="8400" max="8400" width="11.42578125" style="23" customWidth="1"/>
    <col min="8401" max="8401" width="8.42578125" style="23"/>
    <col min="8402" max="8402" width="10.42578125" style="23" bestFit="1" customWidth="1"/>
    <col min="8403" max="8645" width="8.42578125" style="23"/>
    <col min="8646" max="8646" width="1.42578125" style="23" customWidth="1"/>
    <col min="8647" max="8647" width="36.42578125" style="23" customWidth="1"/>
    <col min="8648" max="8648" width="6.42578125" style="23" customWidth="1"/>
    <col min="8649" max="8649" width="0.42578125" style="23" customWidth="1"/>
    <col min="8650" max="8650" width="11.42578125" style="23" customWidth="1"/>
    <col min="8651" max="8651" width="0.42578125" style="23" customWidth="1"/>
    <col min="8652" max="8652" width="11.42578125" style="23" customWidth="1"/>
    <col min="8653" max="8653" width="0.42578125" style="23" customWidth="1"/>
    <col min="8654" max="8654" width="11.42578125" style="23" customWidth="1"/>
    <col min="8655" max="8655" width="0.42578125" style="23" customWidth="1"/>
    <col min="8656" max="8656" width="11.42578125" style="23" customWidth="1"/>
    <col min="8657" max="8657" width="8.42578125" style="23"/>
    <col min="8658" max="8658" width="10.42578125" style="23" bestFit="1" customWidth="1"/>
    <col min="8659" max="8901" width="8.42578125" style="23"/>
    <col min="8902" max="8902" width="1.42578125" style="23" customWidth="1"/>
    <col min="8903" max="8903" width="36.42578125" style="23" customWidth="1"/>
    <col min="8904" max="8904" width="6.42578125" style="23" customWidth="1"/>
    <col min="8905" max="8905" width="0.42578125" style="23" customWidth="1"/>
    <col min="8906" max="8906" width="11.42578125" style="23" customWidth="1"/>
    <col min="8907" max="8907" width="0.42578125" style="23" customWidth="1"/>
    <col min="8908" max="8908" width="11.42578125" style="23" customWidth="1"/>
    <col min="8909" max="8909" width="0.42578125" style="23" customWidth="1"/>
    <col min="8910" max="8910" width="11.42578125" style="23" customWidth="1"/>
    <col min="8911" max="8911" width="0.42578125" style="23" customWidth="1"/>
    <col min="8912" max="8912" width="11.42578125" style="23" customWidth="1"/>
    <col min="8913" max="8913" width="8.42578125" style="23"/>
    <col min="8914" max="8914" width="10.42578125" style="23" bestFit="1" customWidth="1"/>
    <col min="8915" max="9157" width="8.42578125" style="23"/>
    <col min="9158" max="9158" width="1.42578125" style="23" customWidth="1"/>
    <col min="9159" max="9159" width="36.42578125" style="23" customWidth="1"/>
    <col min="9160" max="9160" width="6.42578125" style="23" customWidth="1"/>
    <col min="9161" max="9161" width="0.42578125" style="23" customWidth="1"/>
    <col min="9162" max="9162" width="11.42578125" style="23" customWidth="1"/>
    <col min="9163" max="9163" width="0.42578125" style="23" customWidth="1"/>
    <col min="9164" max="9164" width="11.42578125" style="23" customWidth="1"/>
    <col min="9165" max="9165" width="0.42578125" style="23" customWidth="1"/>
    <col min="9166" max="9166" width="11.42578125" style="23" customWidth="1"/>
    <col min="9167" max="9167" width="0.42578125" style="23" customWidth="1"/>
    <col min="9168" max="9168" width="11.42578125" style="23" customWidth="1"/>
    <col min="9169" max="9169" width="8.42578125" style="23"/>
    <col min="9170" max="9170" width="10.42578125" style="23" bestFit="1" customWidth="1"/>
    <col min="9171" max="9413" width="8.42578125" style="23"/>
    <col min="9414" max="9414" width="1.42578125" style="23" customWidth="1"/>
    <col min="9415" max="9415" width="36.42578125" style="23" customWidth="1"/>
    <col min="9416" max="9416" width="6.42578125" style="23" customWidth="1"/>
    <col min="9417" max="9417" width="0.42578125" style="23" customWidth="1"/>
    <col min="9418" max="9418" width="11.42578125" style="23" customWidth="1"/>
    <col min="9419" max="9419" width="0.42578125" style="23" customWidth="1"/>
    <col min="9420" max="9420" width="11.42578125" style="23" customWidth="1"/>
    <col min="9421" max="9421" width="0.42578125" style="23" customWidth="1"/>
    <col min="9422" max="9422" width="11.42578125" style="23" customWidth="1"/>
    <col min="9423" max="9423" width="0.42578125" style="23" customWidth="1"/>
    <col min="9424" max="9424" width="11.42578125" style="23" customWidth="1"/>
    <col min="9425" max="9425" width="8.42578125" style="23"/>
    <col min="9426" max="9426" width="10.42578125" style="23" bestFit="1" customWidth="1"/>
    <col min="9427" max="9669" width="8.42578125" style="23"/>
    <col min="9670" max="9670" width="1.42578125" style="23" customWidth="1"/>
    <col min="9671" max="9671" width="36.42578125" style="23" customWidth="1"/>
    <col min="9672" max="9672" width="6.42578125" style="23" customWidth="1"/>
    <col min="9673" max="9673" width="0.42578125" style="23" customWidth="1"/>
    <col min="9674" max="9674" width="11.42578125" style="23" customWidth="1"/>
    <col min="9675" max="9675" width="0.42578125" style="23" customWidth="1"/>
    <col min="9676" max="9676" width="11.42578125" style="23" customWidth="1"/>
    <col min="9677" max="9677" width="0.42578125" style="23" customWidth="1"/>
    <col min="9678" max="9678" width="11.42578125" style="23" customWidth="1"/>
    <col min="9679" max="9679" width="0.42578125" style="23" customWidth="1"/>
    <col min="9680" max="9680" width="11.42578125" style="23" customWidth="1"/>
    <col min="9681" max="9681" width="8.42578125" style="23"/>
    <col min="9682" max="9682" width="10.42578125" style="23" bestFit="1" customWidth="1"/>
    <col min="9683" max="9925" width="8.42578125" style="23"/>
    <col min="9926" max="9926" width="1.42578125" style="23" customWidth="1"/>
    <col min="9927" max="9927" width="36.42578125" style="23" customWidth="1"/>
    <col min="9928" max="9928" width="6.42578125" style="23" customWidth="1"/>
    <col min="9929" max="9929" width="0.42578125" style="23" customWidth="1"/>
    <col min="9930" max="9930" width="11.42578125" style="23" customWidth="1"/>
    <col min="9931" max="9931" width="0.42578125" style="23" customWidth="1"/>
    <col min="9932" max="9932" width="11.42578125" style="23" customWidth="1"/>
    <col min="9933" max="9933" width="0.42578125" style="23" customWidth="1"/>
    <col min="9934" max="9934" width="11.42578125" style="23" customWidth="1"/>
    <col min="9935" max="9935" width="0.42578125" style="23" customWidth="1"/>
    <col min="9936" max="9936" width="11.42578125" style="23" customWidth="1"/>
    <col min="9937" max="9937" width="8.42578125" style="23"/>
    <col min="9938" max="9938" width="10.42578125" style="23" bestFit="1" customWidth="1"/>
    <col min="9939" max="10181" width="8.42578125" style="23"/>
    <col min="10182" max="10182" width="1.42578125" style="23" customWidth="1"/>
    <col min="10183" max="10183" width="36.42578125" style="23" customWidth="1"/>
    <col min="10184" max="10184" width="6.42578125" style="23" customWidth="1"/>
    <col min="10185" max="10185" width="0.42578125" style="23" customWidth="1"/>
    <col min="10186" max="10186" width="11.42578125" style="23" customWidth="1"/>
    <col min="10187" max="10187" width="0.42578125" style="23" customWidth="1"/>
    <col min="10188" max="10188" width="11.42578125" style="23" customWidth="1"/>
    <col min="10189" max="10189" width="0.42578125" style="23" customWidth="1"/>
    <col min="10190" max="10190" width="11.42578125" style="23" customWidth="1"/>
    <col min="10191" max="10191" width="0.42578125" style="23" customWidth="1"/>
    <col min="10192" max="10192" width="11.42578125" style="23" customWidth="1"/>
    <col min="10193" max="10193" width="8.42578125" style="23"/>
    <col min="10194" max="10194" width="10.42578125" style="23" bestFit="1" customWidth="1"/>
    <col min="10195" max="10437" width="8.42578125" style="23"/>
    <col min="10438" max="10438" width="1.42578125" style="23" customWidth="1"/>
    <col min="10439" max="10439" width="36.42578125" style="23" customWidth="1"/>
    <col min="10440" max="10440" width="6.42578125" style="23" customWidth="1"/>
    <col min="10441" max="10441" width="0.42578125" style="23" customWidth="1"/>
    <col min="10442" max="10442" width="11.42578125" style="23" customWidth="1"/>
    <col min="10443" max="10443" width="0.42578125" style="23" customWidth="1"/>
    <col min="10444" max="10444" width="11.42578125" style="23" customWidth="1"/>
    <col min="10445" max="10445" width="0.42578125" style="23" customWidth="1"/>
    <col min="10446" max="10446" width="11.42578125" style="23" customWidth="1"/>
    <col min="10447" max="10447" width="0.42578125" style="23" customWidth="1"/>
    <col min="10448" max="10448" width="11.42578125" style="23" customWidth="1"/>
    <col min="10449" max="10449" width="8.42578125" style="23"/>
    <col min="10450" max="10450" width="10.42578125" style="23" bestFit="1" customWidth="1"/>
    <col min="10451" max="10693" width="8.42578125" style="23"/>
    <col min="10694" max="10694" width="1.42578125" style="23" customWidth="1"/>
    <col min="10695" max="10695" width="36.42578125" style="23" customWidth="1"/>
    <col min="10696" max="10696" width="6.42578125" style="23" customWidth="1"/>
    <col min="10697" max="10697" width="0.42578125" style="23" customWidth="1"/>
    <col min="10698" max="10698" width="11.42578125" style="23" customWidth="1"/>
    <col min="10699" max="10699" width="0.42578125" style="23" customWidth="1"/>
    <col min="10700" max="10700" width="11.42578125" style="23" customWidth="1"/>
    <col min="10701" max="10701" width="0.42578125" style="23" customWidth="1"/>
    <col min="10702" max="10702" width="11.42578125" style="23" customWidth="1"/>
    <col min="10703" max="10703" width="0.42578125" style="23" customWidth="1"/>
    <col min="10704" max="10704" width="11.42578125" style="23" customWidth="1"/>
    <col min="10705" max="10705" width="8.42578125" style="23"/>
    <col min="10706" max="10706" width="10.42578125" style="23" bestFit="1" customWidth="1"/>
    <col min="10707" max="10949" width="8.42578125" style="23"/>
    <col min="10950" max="10950" width="1.42578125" style="23" customWidth="1"/>
    <col min="10951" max="10951" width="36.42578125" style="23" customWidth="1"/>
    <col min="10952" max="10952" width="6.42578125" style="23" customWidth="1"/>
    <col min="10953" max="10953" width="0.42578125" style="23" customWidth="1"/>
    <col min="10954" max="10954" width="11.42578125" style="23" customWidth="1"/>
    <col min="10955" max="10955" width="0.42578125" style="23" customWidth="1"/>
    <col min="10956" max="10956" width="11.42578125" style="23" customWidth="1"/>
    <col min="10957" max="10957" width="0.42578125" style="23" customWidth="1"/>
    <col min="10958" max="10958" width="11.42578125" style="23" customWidth="1"/>
    <col min="10959" max="10959" width="0.42578125" style="23" customWidth="1"/>
    <col min="10960" max="10960" width="11.42578125" style="23" customWidth="1"/>
    <col min="10961" max="10961" width="8.42578125" style="23"/>
    <col min="10962" max="10962" width="10.42578125" style="23" bestFit="1" customWidth="1"/>
    <col min="10963" max="11205" width="8.42578125" style="23"/>
    <col min="11206" max="11206" width="1.42578125" style="23" customWidth="1"/>
    <col min="11207" max="11207" width="36.42578125" style="23" customWidth="1"/>
    <col min="11208" max="11208" width="6.42578125" style="23" customWidth="1"/>
    <col min="11209" max="11209" width="0.42578125" style="23" customWidth="1"/>
    <col min="11210" max="11210" width="11.42578125" style="23" customWidth="1"/>
    <col min="11211" max="11211" width="0.42578125" style="23" customWidth="1"/>
    <col min="11212" max="11212" width="11.42578125" style="23" customWidth="1"/>
    <col min="11213" max="11213" width="0.42578125" style="23" customWidth="1"/>
    <col min="11214" max="11214" width="11.42578125" style="23" customWidth="1"/>
    <col min="11215" max="11215" width="0.42578125" style="23" customWidth="1"/>
    <col min="11216" max="11216" width="11.42578125" style="23" customWidth="1"/>
    <col min="11217" max="11217" width="8.42578125" style="23"/>
    <col min="11218" max="11218" width="10.42578125" style="23" bestFit="1" customWidth="1"/>
    <col min="11219" max="11461" width="8.42578125" style="23"/>
    <col min="11462" max="11462" width="1.42578125" style="23" customWidth="1"/>
    <col min="11463" max="11463" width="36.42578125" style="23" customWidth="1"/>
    <col min="11464" max="11464" width="6.42578125" style="23" customWidth="1"/>
    <col min="11465" max="11465" width="0.42578125" style="23" customWidth="1"/>
    <col min="11466" max="11466" width="11.42578125" style="23" customWidth="1"/>
    <col min="11467" max="11467" width="0.42578125" style="23" customWidth="1"/>
    <col min="11468" max="11468" width="11.42578125" style="23" customWidth="1"/>
    <col min="11469" max="11469" width="0.42578125" style="23" customWidth="1"/>
    <col min="11470" max="11470" width="11.42578125" style="23" customWidth="1"/>
    <col min="11471" max="11471" width="0.42578125" style="23" customWidth="1"/>
    <col min="11472" max="11472" width="11.42578125" style="23" customWidth="1"/>
    <col min="11473" max="11473" width="8.42578125" style="23"/>
    <col min="11474" max="11474" width="10.42578125" style="23" bestFit="1" customWidth="1"/>
    <col min="11475" max="11717" width="8.42578125" style="23"/>
    <col min="11718" max="11718" width="1.42578125" style="23" customWidth="1"/>
    <col min="11719" max="11719" width="36.42578125" style="23" customWidth="1"/>
    <col min="11720" max="11720" width="6.42578125" style="23" customWidth="1"/>
    <col min="11721" max="11721" width="0.42578125" style="23" customWidth="1"/>
    <col min="11722" max="11722" width="11.42578125" style="23" customWidth="1"/>
    <col min="11723" max="11723" width="0.42578125" style="23" customWidth="1"/>
    <col min="11724" max="11724" width="11.42578125" style="23" customWidth="1"/>
    <col min="11725" max="11725" width="0.42578125" style="23" customWidth="1"/>
    <col min="11726" max="11726" width="11.42578125" style="23" customWidth="1"/>
    <col min="11727" max="11727" width="0.42578125" style="23" customWidth="1"/>
    <col min="11728" max="11728" width="11.42578125" style="23" customWidth="1"/>
    <col min="11729" max="11729" width="8.42578125" style="23"/>
    <col min="11730" max="11730" width="10.42578125" style="23" bestFit="1" customWidth="1"/>
    <col min="11731" max="11973" width="8.42578125" style="23"/>
    <col min="11974" max="11974" width="1.42578125" style="23" customWidth="1"/>
    <col min="11975" max="11975" width="36.42578125" style="23" customWidth="1"/>
    <col min="11976" max="11976" width="6.42578125" style="23" customWidth="1"/>
    <col min="11977" max="11977" width="0.42578125" style="23" customWidth="1"/>
    <col min="11978" max="11978" width="11.42578125" style="23" customWidth="1"/>
    <col min="11979" max="11979" width="0.42578125" style="23" customWidth="1"/>
    <col min="11980" max="11980" width="11.42578125" style="23" customWidth="1"/>
    <col min="11981" max="11981" width="0.42578125" style="23" customWidth="1"/>
    <col min="11982" max="11982" width="11.42578125" style="23" customWidth="1"/>
    <col min="11983" max="11983" width="0.42578125" style="23" customWidth="1"/>
    <col min="11984" max="11984" width="11.42578125" style="23" customWidth="1"/>
    <col min="11985" max="11985" width="8.42578125" style="23"/>
    <col min="11986" max="11986" width="10.42578125" style="23" bestFit="1" customWidth="1"/>
    <col min="11987" max="12229" width="8.42578125" style="23"/>
    <col min="12230" max="12230" width="1.42578125" style="23" customWidth="1"/>
    <col min="12231" max="12231" width="36.42578125" style="23" customWidth="1"/>
    <col min="12232" max="12232" width="6.42578125" style="23" customWidth="1"/>
    <col min="12233" max="12233" width="0.42578125" style="23" customWidth="1"/>
    <col min="12234" max="12234" width="11.42578125" style="23" customWidth="1"/>
    <col min="12235" max="12235" width="0.42578125" style="23" customWidth="1"/>
    <col min="12236" max="12236" width="11.42578125" style="23" customWidth="1"/>
    <col min="12237" max="12237" width="0.42578125" style="23" customWidth="1"/>
    <col min="12238" max="12238" width="11.42578125" style="23" customWidth="1"/>
    <col min="12239" max="12239" width="0.42578125" style="23" customWidth="1"/>
    <col min="12240" max="12240" width="11.42578125" style="23" customWidth="1"/>
    <col min="12241" max="12241" width="8.42578125" style="23"/>
    <col min="12242" max="12242" width="10.42578125" style="23" bestFit="1" customWidth="1"/>
    <col min="12243" max="12485" width="8.42578125" style="23"/>
    <col min="12486" max="12486" width="1.42578125" style="23" customWidth="1"/>
    <col min="12487" max="12487" width="36.42578125" style="23" customWidth="1"/>
    <col min="12488" max="12488" width="6.42578125" style="23" customWidth="1"/>
    <col min="12489" max="12489" width="0.42578125" style="23" customWidth="1"/>
    <col min="12490" max="12490" width="11.42578125" style="23" customWidth="1"/>
    <col min="12491" max="12491" width="0.42578125" style="23" customWidth="1"/>
    <col min="12492" max="12492" width="11.42578125" style="23" customWidth="1"/>
    <col min="12493" max="12493" width="0.42578125" style="23" customWidth="1"/>
    <col min="12494" max="12494" width="11.42578125" style="23" customWidth="1"/>
    <col min="12495" max="12495" width="0.42578125" style="23" customWidth="1"/>
    <col min="12496" max="12496" width="11.42578125" style="23" customWidth="1"/>
    <col min="12497" max="12497" width="8.42578125" style="23"/>
    <col min="12498" max="12498" width="10.42578125" style="23" bestFit="1" customWidth="1"/>
    <col min="12499" max="12741" width="8.42578125" style="23"/>
    <col min="12742" max="12742" width="1.42578125" style="23" customWidth="1"/>
    <col min="12743" max="12743" width="36.42578125" style="23" customWidth="1"/>
    <col min="12744" max="12744" width="6.42578125" style="23" customWidth="1"/>
    <col min="12745" max="12745" width="0.42578125" style="23" customWidth="1"/>
    <col min="12746" max="12746" width="11.42578125" style="23" customWidth="1"/>
    <col min="12747" max="12747" width="0.42578125" style="23" customWidth="1"/>
    <col min="12748" max="12748" width="11.42578125" style="23" customWidth="1"/>
    <col min="12749" max="12749" width="0.42578125" style="23" customWidth="1"/>
    <col min="12750" max="12750" width="11.42578125" style="23" customWidth="1"/>
    <col min="12751" max="12751" width="0.42578125" style="23" customWidth="1"/>
    <col min="12752" max="12752" width="11.42578125" style="23" customWidth="1"/>
    <col min="12753" max="12753" width="8.42578125" style="23"/>
    <col min="12754" max="12754" width="10.42578125" style="23" bestFit="1" customWidth="1"/>
    <col min="12755" max="12997" width="8.42578125" style="23"/>
    <col min="12998" max="12998" width="1.42578125" style="23" customWidth="1"/>
    <col min="12999" max="12999" width="36.42578125" style="23" customWidth="1"/>
    <col min="13000" max="13000" width="6.42578125" style="23" customWidth="1"/>
    <col min="13001" max="13001" width="0.42578125" style="23" customWidth="1"/>
    <col min="13002" max="13002" width="11.42578125" style="23" customWidth="1"/>
    <col min="13003" max="13003" width="0.42578125" style="23" customWidth="1"/>
    <col min="13004" max="13004" width="11.42578125" style="23" customWidth="1"/>
    <col min="13005" max="13005" width="0.42578125" style="23" customWidth="1"/>
    <col min="13006" max="13006" width="11.42578125" style="23" customWidth="1"/>
    <col min="13007" max="13007" width="0.42578125" style="23" customWidth="1"/>
    <col min="13008" max="13008" width="11.42578125" style="23" customWidth="1"/>
    <col min="13009" max="13009" width="8.42578125" style="23"/>
    <col min="13010" max="13010" width="10.42578125" style="23" bestFit="1" customWidth="1"/>
    <col min="13011" max="13253" width="8.42578125" style="23"/>
    <col min="13254" max="13254" width="1.42578125" style="23" customWidth="1"/>
    <col min="13255" max="13255" width="36.42578125" style="23" customWidth="1"/>
    <col min="13256" max="13256" width="6.42578125" style="23" customWidth="1"/>
    <col min="13257" max="13257" width="0.42578125" style="23" customWidth="1"/>
    <col min="13258" max="13258" width="11.42578125" style="23" customWidth="1"/>
    <col min="13259" max="13259" width="0.42578125" style="23" customWidth="1"/>
    <col min="13260" max="13260" width="11.42578125" style="23" customWidth="1"/>
    <col min="13261" max="13261" width="0.42578125" style="23" customWidth="1"/>
    <col min="13262" max="13262" width="11.42578125" style="23" customWidth="1"/>
    <col min="13263" max="13263" width="0.42578125" style="23" customWidth="1"/>
    <col min="13264" max="13264" width="11.42578125" style="23" customWidth="1"/>
    <col min="13265" max="13265" width="8.42578125" style="23"/>
    <col min="13266" max="13266" width="10.42578125" style="23" bestFit="1" customWidth="1"/>
    <col min="13267" max="13509" width="8.42578125" style="23"/>
    <col min="13510" max="13510" width="1.42578125" style="23" customWidth="1"/>
    <col min="13511" max="13511" width="36.42578125" style="23" customWidth="1"/>
    <col min="13512" max="13512" width="6.42578125" style="23" customWidth="1"/>
    <col min="13513" max="13513" width="0.42578125" style="23" customWidth="1"/>
    <col min="13514" max="13514" width="11.42578125" style="23" customWidth="1"/>
    <col min="13515" max="13515" width="0.42578125" style="23" customWidth="1"/>
    <col min="13516" max="13516" width="11.42578125" style="23" customWidth="1"/>
    <col min="13517" max="13517" width="0.42578125" style="23" customWidth="1"/>
    <col min="13518" max="13518" width="11.42578125" style="23" customWidth="1"/>
    <col min="13519" max="13519" width="0.42578125" style="23" customWidth="1"/>
    <col min="13520" max="13520" width="11.42578125" style="23" customWidth="1"/>
    <col min="13521" max="13521" width="8.42578125" style="23"/>
    <col min="13522" max="13522" width="10.42578125" style="23" bestFit="1" customWidth="1"/>
    <col min="13523" max="13765" width="8.42578125" style="23"/>
    <col min="13766" max="13766" width="1.42578125" style="23" customWidth="1"/>
    <col min="13767" max="13767" width="36.42578125" style="23" customWidth="1"/>
    <col min="13768" max="13768" width="6.42578125" style="23" customWidth="1"/>
    <col min="13769" max="13769" width="0.42578125" style="23" customWidth="1"/>
    <col min="13770" max="13770" width="11.42578125" style="23" customWidth="1"/>
    <col min="13771" max="13771" width="0.42578125" style="23" customWidth="1"/>
    <col min="13772" max="13772" width="11.42578125" style="23" customWidth="1"/>
    <col min="13773" max="13773" width="0.42578125" style="23" customWidth="1"/>
    <col min="13774" max="13774" width="11.42578125" style="23" customWidth="1"/>
    <col min="13775" max="13775" width="0.42578125" style="23" customWidth="1"/>
    <col min="13776" max="13776" width="11.42578125" style="23" customWidth="1"/>
    <col min="13777" max="13777" width="8.42578125" style="23"/>
    <col min="13778" max="13778" width="10.42578125" style="23" bestFit="1" customWidth="1"/>
    <col min="13779" max="14021" width="8.42578125" style="23"/>
    <col min="14022" max="14022" width="1.42578125" style="23" customWidth="1"/>
    <col min="14023" max="14023" width="36.42578125" style="23" customWidth="1"/>
    <col min="14024" max="14024" width="6.42578125" style="23" customWidth="1"/>
    <col min="14025" max="14025" width="0.42578125" style="23" customWidth="1"/>
    <col min="14026" max="14026" width="11.42578125" style="23" customWidth="1"/>
    <col min="14027" max="14027" width="0.42578125" style="23" customWidth="1"/>
    <col min="14028" max="14028" width="11.42578125" style="23" customWidth="1"/>
    <col min="14029" max="14029" width="0.42578125" style="23" customWidth="1"/>
    <col min="14030" max="14030" width="11.42578125" style="23" customWidth="1"/>
    <col min="14031" max="14031" width="0.42578125" style="23" customWidth="1"/>
    <col min="14032" max="14032" width="11.42578125" style="23" customWidth="1"/>
    <col min="14033" max="14033" width="8.42578125" style="23"/>
    <col min="14034" max="14034" width="10.42578125" style="23" bestFit="1" customWidth="1"/>
    <col min="14035" max="14277" width="8.42578125" style="23"/>
    <col min="14278" max="14278" width="1.42578125" style="23" customWidth="1"/>
    <col min="14279" max="14279" width="36.42578125" style="23" customWidth="1"/>
    <col min="14280" max="14280" width="6.42578125" style="23" customWidth="1"/>
    <col min="14281" max="14281" width="0.42578125" style="23" customWidth="1"/>
    <col min="14282" max="14282" width="11.42578125" style="23" customWidth="1"/>
    <col min="14283" max="14283" width="0.42578125" style="23" customWidth="1"/>
    <col min="14284" max="14284" width="11.42578125" style="23" customWidth="1"/>
    <col min="14285" max="14285" width="0.42578125" style="23" customWidth="1"/>
    <col min="14286" max="14286" width="11.42578125" style="23" customWidth="1"/>
    <col min="14287" max="14287" width="0.42578125" style="23" customWidth="1"/>
    <col min="14288" max="14288" width="11.42578125" style="23" customWidth="1"/>
    <col min="14289" max="14289" width="8.42578125" style="23"/>
    <col min="14290" max="14290" width="10.42578125" style="23" bestFit="1" customWidth="1"/>
    <col min="14291" max="14533" width="8.42578125" style="23"/>
    <col min="14534" max="14534" width="1.42578125" style="23" customWidth="1"/>
    <col min="14535" max="14535" width="36.42578125" style="23" customWidth="1"/>
    <col min="14536" max="14536" width="6.42578125" style="23" customWidth="1"/>
    <col min="14537" max="14537" width="0.42578125" style="23" customWidth="1"/>
    <col min="14538" max="14538" width="11.42578125" style="23" customWidth="1"/>
    <col min="14539" max="14539" width="0.42578125" style="23" customWidth="1"/>
    <col min="14540" max="14540" width="11.42578125" style="23" customWidth="1"/>
    <col min="14541" max="14541" width="0.42578125" style="23" customWidth="1"/>
    <col min="14542" max="14542" width="11.42578125" style="23" customWidth="1"/>
    <col min="14543" max="14543" width="0.42578125" style="23" customWidth="1"/>
    <col min="14544" max="14544" width="11.42578125" style="23" customWidth="1"/>
    <col min="14545" max="14545" width="8.42578125" style="23"/>
    <col min="14546" max="14546" width="10.42578125" style="23" bestFit="1" customWidth="1"/>
    <col min="14547" max="14789" width="8.42578125" style="23"/>
    <col min="14790" max="14790" width="1.42578125" style="23" customWidth="1"/>
    <col min="14791" max="14791" width="36.42578125" style="23" customWidth="1"/>
    <col min="14792" max="14792" width="6.42578125" style="23" customWidth="1"/>
    <col min="14793" max="14793" width="0.42578125" style="23" customWidth="1"/>
    <col min="14794" max="14794" width="11.42578125" style="23" customWidth="1"/>
    <col min="14795" max="14795" width="0.42578125" style="23" customWidth="1"/>
    <col min="14796" max="14796" width="11.42578125" style="23" customWidth="1"/>
    <col min="14797" max="14797" width="0.42578125" style="23" customWidth="1"/>
    <col min="14798" max="14798" width="11.42578125" style="23" customWidth="1"/>
    <col min="14799" max="14799" width="0.42578125" style="23" customWidth="1"/>
    <col min="14800" max="14800" width="11.42578125" style="23" customWidth="1"/>
    <col min="14801" max="14801" width="8.42578125" style="23"/>
    <col min="14802" max="14802" width="10.42578125" style="23" bestFit="1" customWidth="1"/>
    <col min="14803" max="15045" width="8.42578125" style="23"/>
    <col min="15046" max="15046" width="1.42578125" style="23" customWidth="1"/>
    <col min="15047" max="15047" width="36.42578125" style="23" customWidth="1"/>
    <col min="15048" max="15048" width="6.42578125" style="23" customWidth="1"/>
    <col min="15049" max="15049" width="0.42578125" style="23" customWidth="1"/>
    <col min="15050" max="15050" width="11.42578125" style="23" customWidth="1"/>
    <col min="15051" max="15051" width="0.42578125" style="23" customWidth="1"/>
    <col min="15052" max="15052" width="11.42578125" style="23" customWidth="1"/>
    <col min="15053" max="15053" width="0.42578125" style="23" customWidth="1"/>
    <col min="15054" max="15054" width="11.42578125" style="23" customWidth="1"/>
    <col min="15055" max="15055" width="0.42578125" style="23" customWidth="1"/>
    <col min="15056" max="15056" width="11.42578125" style="23" customWidth="1"/>
    <col min="15057" max="15057" width="8.42578125" style="23"/>
    <col min="15058" max="15058" width="10.42578125" style="23" bestFit="1" customWidth="1"/>
    <col min="15059" max="15301" width="8.42578125" style="23"/>
    <col min="15302" max="15302" width="1.42578125" style="23" customWidth="1"/>
    <col min="15303" max="15303" width="36.42578125" style="23" customWidth="1"/>
    <col min="15304" max="15304" width="6.42578125" style="23" customWidth="1"/>
    <col min="15305" max="15305" width="0.42578125" style="23" customWidth="1"/>
    <col min="15306" max="15306" width="11.42578125" style="23" customWidth="1"/>
    <col min="15307" max="15307" width="0.42578125" style="23" customWidth="1"/>
    <col min="15308" max="15308" width="11.42578125" style="23" customWidth="1"/>
    <col min="15309" max="15309" width="0.42578125" style="23" customWidth="1"/>
    <col min="15310" max="15310" width="11.42578125" style="23" customWidth="1"/>
    <col min="15311" max="15311" width="0.42578125" style="23" customWidth="1"/>
    <col min="15312" max="15312" width="11.42578125" style="23" customWidth="1"/>
    <col min="15313" max="15313" width="8.42578125" style="23"/>
    <col min="15314" max="15314" width="10.42578125" style="23" bestFit="1" customWidth="1"/>
    <col min="15315" max="15557" width="8.42578125" style="23"/>
    <col min="15558" max="15558" width="1.42578125" style="23" customWidth="1"/>
    <col min="15559" max="15559" width="36.42578125" style="23" customWidth="1"/>
    <col min="15560" max="15560" width="6.42578125" style="23" customWidth="1"/>
    <col min="15561" max="15561" width="0.42578125" style="23" customWidth="1"/>
    <col min="15562" max="15562" width="11.42578125" style="23" customWidth="1"/>
    <col min="15563" max="15563" width="0.42578125" style="23" customWidth="1"/>
    <col min="15564" max="15564" width="11.42578125" style="23" customWidth="1"/>
    <col min="15565" max="15565" width="0.42578125" style="23" customWidth="1"/>
    <col min="15566" max="15566" width="11.42578125" style="23" customWidth="1"/>
    <col min="15567" max="15567" width="0.42578125" style="23" customWidth="1"/>
    <col min="15568" max="15568" width="11.42578125" style="23" customWidth="1"/>
    <col min="15569" max="15569" width="8.42578125" style="23"/>
    <col min="15570" max="15570" width="10.42578125" style="23" bestFit="1" customWidth="1"/>
    <col min="15571" max="15813" width="8.42578125" style="23"/>
    <col min="15814" max="15814" width="1.42578125" style="23" customWidth="1"/>
    <col min="15815" max="15815" width="36.42578125" style="23" customWidth="1"/>
    <col min="15816" max="15816" width="6.42578125" style="23" customWidth="1"/>
    <col min="15817" max="15817" width="0.42578125" style="23" customWidth="1"/>
    <col min="15818" max="15818" width="11.42578125" style="23" customWidth="1"/>
    <col min="15819" max="15819" width="0.42578125" style="23" customWidth="1"/>
    <col min="15820" max="15820" width="11.42578125" style="23" customWidth="1"/>
    <col min="15821" max="15821" width="0.42578125" style="23" customWidth="1"/>
    <col min="15822" max="15822" width="11.42578125" style="23" customWidth="1"/>
    <col min="15823" max="15823" width="0.42578125" style="23" customWidth="1"/>
    <col min="15824" max="15824" width="11.42578125" style="23" customWidth="1"/>
    <col min="15825" max="15825" width="8.42578125" style="23"/>
    <col min="15826" max="15826" width="10.42578125" style="23" bestFit="1" customWidth="1"/>
    <col min="15827" max="16069" width="8.42578125" style="23"/>
    <col min="16070" max="16070" width="1.42578125" style="23" customWidth="1"/>
    <col min="16071" max="16071" width="36.42578125" style="23" customWidth="1"/>
    <col min="16072" max="16072" width="6.42578125" style="23" customWidth="1"/>
    <col min="16073" max="16073" width="0.42578125" style="23" customWidth="1"/>
    <col min="16074" max="16074" width="11.42578125" style="23" customWidth="1"/>
    <col min="16075" max="16075" width="0.42578125" style="23" customWidth="1"/>
    <col min="16076" max="16076" width="11.42578125" style="23" customWidth="1"/>
    <col min="16077" max="16077" width="0.42578125" style="23" customWidth="1"/>
    <col min="16078" max="16078" width="11.42578125" style="23" customWidth="1"/>
    <col min="16079" max="16079" width="0.42578125" style="23" customWidth="1"/>
    <col min="16080" max="16080" width="11.42578125" style="23" customWidth="1"/>
    <col min="16081" max="16081" width="8.42578125" style="23"/>
    <col min="16082" max="16082" width="10.42578125" style="23" bestFit="1" customWidth="1"/>
    <col min="16083" max="16384" width="8.42578125" style="23"/>
  </cols>
  <sheetData>
    <row r="1" spans="1:20" s="49" customFormat="1" ht="19.350000000000001" customHeight="1">
      <c r="A1" s="45" t="s">
        <v>0</v>
      </c>
      <c r="B1" s="46"/>
      <c r="C1" s="24"/>
      <c r="D1" s="47"/>
      <c r="E1" s="2"/>
      <c r="F1" s="48"/>
      <c r="G1" s="2"/>
      <c r="H1" s="48"/>
      <c r="I1" s="1"/>
      <c r="J1" s="48"/>
      <c r="K1" s="1"/>
    </row>
    <row r="2" spans="1:20" s="49" customFormat="1" ht="19.350000000000001" customHeight="1">
      <c r="A2" s="50" t="s">
        <v>131</v>
      </c>
      <c r="B2" s="46"/>
      <c r="C2" s="24"/>
      <c r="D2" s="47"/>
      <c r="E2" s="2"/>
      <c r="F2" s="48"/>
      <c r="G2" s="2"/>
      <c r="H2" s="48"/>
      <c r="I2" s="2"/>
      <c r="J2" s="48"/>
      <c r="K2" s="2"/>
    </row>
    <row r="3" spans="1:20" s="49" customFormat="1" ht="19.350000000000001" customHeight="1">
      <c r="A3" s="51" t="s">
        <v>70</v>
      </c>
      <c r="B3" s="52"/>
      <c r="C3" s="53"/>
      <c r="D3" s="54"/>
      <c r="E3" s="3"/>
      <c r="F3" s="55"/>
      <c r="G3" s="3"/>
      <c r="H3" s="55"/>
      <c r="I3" s="3"/>
      <c r="J3" s="55"/>
      <c r="K3" s="3"/>
    </row>
    <row r="4" spans="1:20" s="49" customFormat="1" ht="19.350000000000001" customHeight="1">
      <c r="A4" s="46"/>
      <c r="B4" s="46"/>
      <c r="C4" s="24"/>
      <c r="D4" s="47"/>
      <c r="E4" s="4"/>
      <c r="F4" s="48"/>
      <c r="G4" s="4"/>
      <c r="H4" s="48"/>
      <c r="I4" s="4"/>
      <c r="J4" s="48"/>
      <c r="K4" s="4"/>
    </row>
    <row r="5" spans="1:20" s="49" customFormat="1" ht="19.350000000000001" customHeight="1">
      <c r="A5" s="46"/>
      <c r="B5" s="46"/>
      <c r="C5" s="24"/>
      <c r="D5" s="47"/>
      <c r="E5" s="194" t="s">
        <v>3</v>
      </c>
      <c r="F5" s="193"/>
      <c r="G5" s="193"/>
      <c r="H5" s="56"/>
      <c r="I5" s="193" t="s">
        <v>4</v>
      </c>
      <c r="J5" s="193"/>
      <c r="K5" s="193"/>
    </row>
    <row r="6" spans="1:20" s="57" customFormat="1" ht="19.350000000000001" customHeight="1">
      <c r="C6" s="58"/>
      <c r="D6" s="58"/>
      <c r="E6" s="59" t="s">
        <v>5</v>
      </c>
      <c r="F6" s="60"/>
      <c r="G6" s="59" t="s">
        <v>6</v>
      </c>
      <c r="H6" s="61"/>
      <c r="I6" s="59" t="s">
        <v>5</v>
      </c>
      <c r="J6" s="60"/>
      <c r="K6" s="59" t="s">
        <v>6</v>
      </c>
    </row>
    <row r="7" spans="1:20" s="49" customFormat="1" ht="19.350000000000001" customHeight="1">
      <c r="A7" s="23"/>
      <c r="B7" s="23"/>
      <c r="C7" s="62" t="s">
        <v>7</v>
      </c>
      <c r="D7" s="63"/>
      <c r="E7" s="12" t="s">
        <v>8</v>
      </c>
      <c r="F7" s="64"/>
      <c r="G7" s="12" t="s">
        <v>8</v>
      </c>
      <c r="H7" s="64"/>
      <c r="I7" s="65" t="s">
        <v>8</v>
      </c>
      <c r="J7" s="64"/>
      <c r="K7" s="65" t="s">
        <v>8</v>
      </c>
    </row>
    <row r="8" spans="1:20" ht="19.350000000000001" customHeight="1">
      <c r="A8" s="66" t="s">
        <v>132</v>
      </c>
      <c r="B8" s="49"/>
      <c r="D8" s="24"/>
      <c r="E8" s="4"/>
      <c r="F8" s="67"/>
      <c r="G8" s="4"/>
      <c r="H8" s="67"/>
      <c r="I8" s="4"/>
      <c r="J8" s="68"/>
      <c r="K8" s="4"/>
    </row>
    <row r="9" spans="1:20" ht="19.350000000000001" customHeight="1">
      <c r="A9" s="69" t="s">
        <v>133</v>
      </c>
      <c r="B9" s="70"/>
      <c r="D9" s="24"/>
      <c r="E9" s="4">
        <v>172613854</v>
      </c>
      <c r="F9" s="4"/>
      <c r="G9" s="4">
        <v>135233295</v>
      </c>
      <c r="H9" s="4"/>
      <c r="I9" s="4">
        <v>164154529</v>
      </c>
      <c r="J9" s="4"/>
      <c r="K9" s="4">
        <v>120157026</v>
      </c>
      <c r="N9" s="71"/>
      <c r="P9" s="71"/>
      <c r="R9" s="71"/>
      <c r="T9" s="71"/>
    </row>
    <row r="10" spans="1:20" ht="19.350000000000001" customHeight="1">
      <c r="A10" s="69" t="s">
        <v>134</v>
      </c>
      <c r="B10" s="70"/>
      <c r="E10" s="4"/>
      <c r="F10" s="11"/>
      <c r="G10" s="4"/>
      <c r="I10" s="4"/>
      <c r="J10" s="4"/>
      <c r="K10" s="4"/>
      <c r="N10" s="71"/>
      <c r="P10" s="71"/>
      <c r="R10" s="71"/>
      <c r="T10" s="71"/>
    </row>
    <row r="11" spans="1:20" ht="19.350000000000001" customHeight="1">
      <c r="B11" s="69" t="s">
        <v>135</v>
      </c>
      <c r="C11" s="72">
        <v>15</v>
      </c>
      <c r="D11" s="24"/>
      <c r="E11" s="4">
        <v>113508508</v>
      </c>
      <c r="F11" s="13"/>
      <c r="G11" s="4">
        <v>102267381</v>
      </c>
      <c r="H11" s="67"/>
      <c r="I11" s="4">
        <v>94585290</v>
      </c>
      <c r="J11" s="4"/>
      <c r="K11" s="4">
        <v>82097224</v>
      </c>
      <c r="N11" s="71"/>
      <c r="P11" s="71"/>
      <c r="R11" s="71"/>
      <c r="T11" s="71"/>
    </row>
    <row r="12" spans="1:20" ht="19.350000000000001" customHeight="1">
      <c r="B12" s="69" t="s">
        <v>136</v>
      </c>
      <c r="C12" s="72" t="s">
        <v>137</v>
      </c>
      <c r="D12" s="24"/>
      <c r="E12" s="4">
        <v>26189076</v>
      </c>
      <c r="F12" s="13"/>
      <c r="G12" s="4">
        <v>31917761</v>
      </c>
      <c r="H12" s="67"/>
      <c r="I12" s="4">
        <v>14740692</v>
      </c>
      <c r="J12" s="4"/>
      <c r="K12" s="4">
        <v>21261062</v>
      </c>
      <c r="N12" s="71"/>
      <c r="P12" s="71"/>
      <c r="R12" s="71"/>
      <c r="T12" s="71"/>
    </row>
    <row r="13" spans="1:20" ht="19.350000000000001" customHeight="1">
      <c r="B13" s="69" t="s">
        <v>138</v>
      </c>
      <c r="C13" s="72"/>
      <c r="D13" s="24"/>
      <c r="F13" s="13"/>
      <c r="G13" s="4"/>
      <c r="H13" s="67"/>
      <c r="I13" s="4"/>
      <c r="J13" s="4"/>
      <c r="K13" s="4"/>
      <c r="N13" s="71"/>
      <c r="P13" s="71"/>
      <c r="R13" s="71"/>
      <c r="T13" s="71"/>
    </row>
    <row r="14" spans="1:20" ht="19.350000000000001" customHeight="1">
      <c r="B14" s="69" t="s">
        <v>139</v>
      </c>
      <c r="C14" s="72"/>
      <c r="D14" s="24"/>
      <c r="E14" s="4">
        <v>-2809933</v>
      </c>
      <c r="F14" s="13"/>
      <c r="G14" s="4">
        <v>-555459</v>
      </c>
      <c r="H14" s="67"/>
      <c r="I14" s="4">
        <v>-1894068</v>
      </c>
      <c r="J14" s="4"/>
      <c r="K14" s="4">
        <v>-594330</v>
      </c>
      <c r="N14" s="71"/>
      <c r="P14" s="71"/>
      <c r="R14" s="71"/>
      <c r="T14" s="71"/>
    </row>
    <row r="15" spans="1:20" ht="19.350000000000001" customHeight="1">
      <c r="B15" s="69" t="s">
        <v>140</v>
      </c>
      <c r="C15" s="72"/>
      <c r="D15" s="24"/>
      <c r="F15" s="13"/>
      <c r="G15" s="4"/>
      <c r="H15" s="67"/>
      <c r="I15" s="4"/>
      <c r="J15" s="4"/>
      <c r="K15" s="4"/>
      <c r="N15" s="71"/>
      <c r="P15" s="71"/>
      <c r="R15" s="71"/>
      <c r="T15" s="71"/>
    </row>
    <row r="16" spans="1:20" ht="19.350000000000001" customHeight="1">
      <c r="B16" s="69" t="s">
        <v>139</v>
      </c>
      <c r="C16" s="72" t="s">
        <v>141</v>
      </c>
      <c r="D16" s="24"/>
      <c r="E16" s="4">
        <v>1093081</v>
      </c>
      <c r="F16" s="13"/>
      <c r="G16" s="4">
        <v>991114</v>
      </c>
      <c r="H16" s="67"/>
      <c r="I16" s="4">
        <v>192034</v>
      </c>
      <c r="J16" s="4"/>
      <c r="K16" s="4">
        <v>32147</v>
      </c>
      <c r="N16" s="71"/>
      <c r="P16" s="71"/>
      <c r="R16" s="71"/>
      <c r="T16" s="71"/>
    </row>
    <row r="17" spans="1:20" ht="19.350000000000001" customHeight="1">
      <c r="A17" s="69"/>
      <c r="B17" s="70" t="s">
        <v>142</v>
      </c>
      <c r="E17" s="4">
        <v>-2966087</v>
      </c>
      <c r="F17" s="11"/>
      <c r="G17" s="4">
        <v>-1251176</v>
      </c>
      <c r="I17" s="4">
        <v>-1055092</v>
      </c>
      <c r="J17" s="4"/>
      <c r="K17" s="4">
        <v>-966869</v>
      </c>
      <c r="N17" s="71"/>
      <c r="P17" s="71"/>
      <c r="R17" s="71"/>
      <c r="T17" s="71"/>
    </row>
    <row r="18" spans="1:20" ht="19.350000000000001" customHeight="1">
      <c r="A18" s="69"/>
      <c r="B18" s="70" t="s">
        <v>143</v>
      </c>
      <c r="F18" s="11"/>
      <c r="G18" s="4"/>
      <c r="I18" s="4"/>
      <c r="J18" s="4"/>
      <c r="K18" s="4"/>
      <c r="N18" s="71"/>
      <c r="P18" s="71"/>
      <c r="R18" s="71"/>
      <c r="T18" s="71"/>
    </row>
    <row r="19" spans="1:20" ht="19.350000000000001" customHeight="1">
      <c r="A19" s="69"/>
      <c r="B19" s="70" t="s">
        <v>144</v>
      </c>
      <c r="C19" s="24" t="s">
        <v>145</v>
      </c>
      <c r="E19" s="4">
        <v>3945375</v>
      </c>
      <c r="F19" s="11"/>
      <c r="G19" s="4">
        <v>-5881066</v>
      </c>
      <c r="I19" s="4">
        <v>10817591</v>
      </c>
      <c r="J19" s="4"/>
      <c r="K19" s="4">
        <v>-5382149</v>
      </c>
      <c r="N19" s="71"/>
      <c r="P19" s="71"/>
      <c r="R19" s="71"/>
      <c r="T19" s="71"/>
    </row>
    <row r="20" spans="1:20" ht="19.350000000000001" customHeight="1">
      <c r="A20" s="69"/>
      <c r="B20" s="70" t="s">
        <v>146</v>
      </c>
      <c r="C20" s="24">
        <v>13</v>
      </c>
      <c r="E20" s="4">
        <v>-4132150</v>
      </c>
      <c r="F20" s="11"/>
      <c r="G20" s="4">
        <v>223906</v>
      </c>
      <c r="I20" s="4">
        <v>-3921144</v>
      </c>
      <c r="J20" s="4"/>
      <c r="K20" s="4">
        <v>4231318</v>
      </c>
      <c r="N20" s="71"/>
      <c r="P20" s="71"/>
      <c r="R20" s="71"/>
      <c r="T20" s="71"/>
    </row>
    <row r="21" spans="1:20" ht="19.350000000000001" customHeight="1">
      <c r="B21" s="73" t="s">
        <v>147</v>
      </c>
      <c r="D21" s="24"/>
      <c r="E21" s="4">
        <v>13013647</v>
      </c>
      <c r="F21" s="13"/>
      <c r="G21" s="4">
        <v>9888225</v>
      </c>
      <c r="H21" s="67"/>
      <c r="I21" s="4">
        <v>11412007</v>
      </c>
      <c r="J21" s="4"/>
      <c r="K21" s="4">
        <v>8636502</v>
      </c>
      <c r="N21" s="71"/>
      <c r="P21" s="71"/>
      <c r="R21" s="71"/>
      <c r="T21" s="71"/>
    </row>
    <row r="22" spans="1:20" ht="19.350000000000001" customHeight="1">
      <c r="B22" s="73" t="s">
        <v>148</v>
      </c>
      <c r="C22" s="72"/>
      <c r="D22" s="24"/>
      <c r="E22" s="4">
        <v>369612</v>
      </c>
      <c r="F22" s="13"/>
      <c r="G22" s="4">
        <v>262947</v>
      </c>
      <c r="H22" s="67"/>
      <c r="I22" s="4">
        <v>368085</v>
      </c>
      <c r="J22" s="4"/>
      <c r="K22" s="4">
        <v>263550</v>
      </c>
      <c r="N22" s="71"/>
      <c r="P22" s="71"/>
      <c r="R22" s="71"/>
      <c r="T22" s="71"/>
    </row>
    <row r="23" spans="1:20" ht="19.350000000000001" customHeight="1">
      <c r="B23" s="23" t="s">
        <v>149</v>
      </c>
      <c r="C23" s="23"/>
      <c r="E23" s="23"/>
      <c r="F23" s="23"/>
      <c r="G23" s="23"/>
      <c r="H23" s="23"/>
      <c r="I23" s="23"/>
      <c r="J23" s="23"/>
      <c r="K23" s="23"/>
      <c r="N23" s="71"/>
      <c r="P23" s="71"/>
      <c r="R23" s="71"/>
      <c r="T23" s="71"/>
    </row>
    <row r="24" spans="1:20" ht="19.350000000000001" customHeight="1">
      <c r="B24" s="23" t="s">
        <v>150</v>
      </c>
      <c r="C24" s="72">
        <v>32</v>
      </c>
      <c r="D24" s="24"/>
      <c r="E24" s="4">
        <v>-861919</v>
      </c>
      <c r="F24" s="13"/>
      <c r="G24" s="4">
        <v>861919</v>
      </c>
      <c r="H24" s="67"/>
      <c r="I24" s="4">
        <v>-861919</v>
      </c>
      <c r="J24" s="4"/>
      <c r="K24" s="4">
        <v>861919</v>
      </c>
      <c r="N24" s="71"/>
      <c r="P24" s="71"/>
      <c r="R24" s="71"/>
      <c r="T24" s="71"/>
    </row>
    <row r="25" spans="1:20" ht="19.350000000000001" customHeight="1">
      <c r="B25" s="69" t="s">
        <v>151</v>
      </c>
      <c r="C25" s="23"/>
      <c r="E25" s="4">
        <v>-543039</v>
      </c>
      <c r="F25" s="23"/>
      <c r="G25" s="4">
        <v>-868818</v>
      </c>
      <c r="H25" s="23"/>
      <c r="I25" s="4">
        <v>-419631</v>
      </c>
      <c r="J25" s="23"/>
      <c r="K25" s="4">
        <v>-631642</v>
      </c>
      <c r="N25" s="71"/>
      <c r="P25" s="71"/>
      <c r="R25" s="71"/>
      <c r="T25" s="71"/>
    </row>
    <row r="26" spans="1:20" ht="19.350000000000001" customHeight="1">
      <c r="B26" s="69" t="s">
        <v>152</v>
      </c>
      <c r="C26" s="24">
        <v>20</v>
      </c>
      <c r="E26" s="4">
        <v>491122</v>
      </c>
      <c r="F26" s="23"/>
      <c r="G26" s="4">
        <v>3804579</v>
      </c>
      <c r="H26" s="23"/>
      <c r="I26" s="4">
        <v>433430</v>
      </c>
      <c r="J26" s="23"/>
      <c r="K26" s="4">
        <v>3112271</v>
      </c>
      <c r="N26" s="71"/>
      <c r="P26" s="71"/>
      <c r="R26" s="71"/>
      <c r="T26" s="71"/>
    </row>
    <row r="27" spans="1:20" ht="19.350000000000001" customHeight="1">
      <c r="B27" s="23" t="s">
        <v>79</v>
      </c>
      <c r="C27" s="72"/>
      <c r="D27" s="24"/>
      <c r="E27" s="3">
        <v>44322531</v>
      </c>
      <c r="F27" s="13"/>
      <c r="G27" s="3">
        <v>41435505</v>
      </c>
      <c r="H27" s="67"/>
      <c r="I27" s="3">
        <v>38734747</v>
      </c>
      <c r="J27" s="4"/>
      <c r="K27" s="3">
        <v>35897107</v>
      </c>
      <c r="N27" s="71"/>
      <c r="P27" s="71"/>
      <c r="R27" s="71"/>
      <c r="T27" s="71"/>
    </row>
    <row r="28" spans="1:20" ht="3.95" customHeight="1">
      <c r="A28" s="70"/>
      <c r="B28" s="70"/>
      <c r="D28" s="24"/>
      <c r="E28" s="4"/>
      <c r="F28" s="4"/>
      <c r="G28" s="4"/>
      <c r="H28" s="67"/>
      <c r="I28" s="4"/>
      <c r="J28" s="4"/>
      <c r="K28" s="4"/>
      <c r="N28" s="71"/>
      <c r="P28" s="71"/>
      <c r="R28" s="71"/>
      <c r="T28" s="71"/>
    </row>
    <row r="29" spans="1:20" ht="19.350000000000001" customHeight="1">
      <c r="C29" s="72"/>
      <c r="D29" s="24"/>
      <c r="E29" s="4">
        <f>SUM(E9:E27)</f>
        <v>364233678</v>
      </c>
      <c r="F29" s="13"/>
      <c r="G29" s="4">
        <f>SUM(G9:G27)</f>
        <v>318330113</v>
      </c>
      <c r="H29" s="67"/>
      <c r="I29" s="4">
        <f>SUM(I9:I27)</f>
        <v>327286551</v>
      </c>
      <c r="J29" s="4"/>
      <c r="K29" s="4">
        <f>SUM(K9:K27)</f>
        <v>268975136</v>
      </c>
      <c r="N29" s="71"/>
      <c r="P29" s="71"/>
      <c r="R29" s="71"/>
      <c r="T29" s="71"/>
    </row>
    <row r="30" spans="1:20" ht="19.350000000000001" customHeight="1">
      <c r="A30" s="69" t="s">
        <v>153</v>
      </c>
      <c r="B30" s="70"/>
      <c r="D30" s="24"/>
      <c r="E30" s="4"/>
      <c r="F30" s="13"/>
      <c r="G30" s="4"/>
      <c r="H30" s="67"/>
      <c r="I30" s="4"/>
      <c r="J30" s="4"/>
      <c r="K30" s="4"/>
      <c r="N30" s="71"/>
      <c r="P30" s="71"/>
      <c r="R30" s="71"/>
      <c r="T30" s="71"/>
    </row>
    <row r="31" spans="1:20" ht="19.350000000000001" customHeight="1">
      <c r="B31" s="73" t="s">
        <v>12</v>
      </c>
      <c r="D31" s="24"/>
      <c r="E31" s="4">
        <v>25183442</v>
      </c>
      <c r="F31" s="13"/>
      <c r="G31" s="4">
        <v>-96997364</v>
      </c>
      <c r="H31" s="67"/>
      <c r="I31" s="4">
        <v>-616445</v>
      </c>
      <c r="J31" s="4"/>
      <c r="K31" s="4">
        <v>-90995385</v>
      </c>
      <c r="N31" s="71"/>
      <c r="P31" s="71"/>
      <c r="R31" s="71"/>
      <c r="T31" s="71"/>
    </row>
    <row r="32" spans="1:20" ht="19.350000000000001" customHeight="1">
      <c r="B32" s="73" t="s">
        <v>13</v>
      </c>
      <c r="D32" s="24"/>
      <c r="E32" s="4">
        <v>26444352</v>
      </c>
      <c r="F32" s="13"/>
      <c r="G32" s="4">
        <v>-44210333</v>
      </c>
      <c r="H32" s="67"/>
      <c r="I32" s="4">
        <v>43125798</v>
      </c>
      <c r="J32" s="4"/>
      <c r="K32" s="4">
        <v>-65032095</v>
      </c>
      <c r="N32" s="71"/>
      <c r="P32" s="71"/>
      <c r="R32" s="71"/>
      <c r="T32" s="71"/>
    </row>
    <row r="33" spans="1:20" ht="19.350000000000001" customHeight="1">
      <c r="B33" s="73" t="s">
        <v>14</v>
      </c>
      <c r="D33" s="24"/>
      <c r="E33" s="4">
        <v>-52305</v>
      </c>
      <c r="F33" s="13"/>
      <c r="G33" s="4">
        <v>-205190</v>
      </c>
      <c r="H33" s="67"/>
      <c r="I33" s="4">
        <v>-38490</v>
      </c>
      <c r="J33" s="4"/>
      <c r="K33" s="4">
        <v>189485</v>
      </c>
      <c r="N33" s="71"/>
      <c r="P33" s="71"/>
      <c r="R33" s="71"/>
      <c r="T33" s="71"/>
    </row>
    <row r="34" spans="1:20" ht="19.350000000000001" customHeight="1">
      <c r="B34" s="73" t="s">
        <v>23</v>
      </c>
      <c r="D34" s="24"/>
      <c r="E34" s="4">
        <v>-28780938</v>
      </c>
      <c r="F34" s="13"/>
      <c r="G34" s="4">
        <v>-13427562</v>
      </c>
      <c r="H34" s="67"/>
      <c r="I34" s="4">
        <v>-24408054</v>
      </c>
      <c r="J34" s="4"/>
      <c r="K34" s="4">
        <v>-13128938</v>
      </c>
      <c r="N34" s="71"/>
      <c r="P34" s="71"/>
      <c r="R34" s="71"/>
      <c r="T34" s="71"/>
    </row>
    <row r="35" spans="1:20" ht="19.350000000000001" customHeight="1">
      <c r="B35" s="73" t="s">
        <v>38</v>
      </c>
      <c r="D35" s="24"/>
      <c r="E35" s="4">
        <v>-32752557</v>
      </c>
      <c r="F35" s="13"/>
      <c r="G35" s="4">
        <v>58180971</v>
      </c>
      <c r="H35" s="67"/>
      <c r="I35" s="4">
        <v>-27517787</v>
      </c>
      <c r="J35" s="4"/>
      <c r="K35" s="4">
        <v>46559349</v>
      </c>
      <c r="N35" s="71"/>
      <c r="P35" s="71"/>
      <c r="R35" s="71"/>
      <c r="T35" s="71"/>
    </row>
    <row r="36" spans="1:20" ht="19.350000000000001" customHeight="1">
      <c r="B36" s="73" t="s">
        <v>154</v>
      </c>
      <c r="C36" s="24">
        <v>22</v>
      </c>
      <c r="D36" s="24"/>
      <c r="E36" s="4">
        <v>-8494367</v>
      </c>
      <c r="F36" s="4"/>
      <c r="G36" s="4">
        <v>-8976299</v>
      </c>
      <c r="H36" s="67"/>
      <c r="I36" s="4">
        <v>-8330779</v>
      </c>
      <c r="J36" s="4"/>
      <c r="K36" s="4">
        <v>-8822667</v>
      </c>
      <c r="N36" s="71"/>
      <c r="P36" s="71"/>
      <c r="R36" s="71"/>
      <c r="T36" s="71"/>
    </row>
    <row r="37" spans="1:20" ht="19.350000000000001" customHeight="1">
      <c r="B37" s="73" t="s">
        <v>155</v>
      </c>
      <c r="D37" s="24"/>
      <c r="E37" s="4">
        <v>-351000</v>
      </c>
      <c r="F37" s="4"/>
      <c r="G37" s="4">
        <v>0</v>
      </c>
      <c r="H37" s="67"/>
      <c r="I37" s="4">
        <v>0</v>
      </c>
      <c r="J37" s="4"/>
      <c r="K37" s="4">
        <v>0</v>
      </c>
      <c r="N37" s="71"/>
      <c r="P37" s="71"/>
      <c r="R37" s="71"/>
      <c r="T37" s="71"/>
    </row>
    <row r="38" spans="1:20" ht="19.350000000000001" customHeight="1">
      <c r="B38" s="73" t="s">
        <v>43</v>
      </c>
      <c r="D38" s="24"/>
      <c r="E38" s="7">
        <v>3407507</v>
      </c>
      <c r="F38" s="13"/>
      <c r="G38" s="7">
        <v>-3451230</v>
      </c>
      <c r="H38" s="67"/>
      <c r="I38" s="7">
        <v>3650526</v>
      </c>
      <c r="J38" s="4"/>
      <c r="K38" s="7">
        <v>-2230124</v>
      </c>
      <c r="N38" s="71"/>
      <c r="P38" s="71"/>
      <c r="R38" s="71"/>
      <c r="T38" s="71"/>
    </row>
    <row r="39" spans="1:20" ht="3.95" customHeight="1">
      <c r="A39" s="70"/>
      <c r="B39" s="70"/>
      <c r="D39" s="24"/>
      <c r="E39" s="4"/>
      <c r="F39" s="4"/>
      <c r="G39" s="4"/>
      <c r="H39" s="67"/>
      <c r="I39" s="4"/>
      <c r="J39" s="4"/>
      <c r="K39" s="4"/>
      <c r="N39" s="71"/>
      <c r="P39" s="71"/>
      <c r="R39" s="71"/>
      <c r="T39" s="71"/>
    </row>
    <row r="40" spans="1:20" ht="19.350000000000001" customHeight="1">
      <c r="A40" s="23" t="s">
        <v>156</v>
      </c>
      <c r="B40" s="49"/>
      <c r="D40" s="24"/>
      <c r="E40" s="4">
        <f>SUM(E29:E38)</f>
        <v>348837812</v>
      </c>
      <c r="F40" s="4"/>
      <c r="G40" s="4">
        <f>SUM(G29:G38)</f>
        <v>209243106</v>
      </c>
      <c r="H40" s="67"/>
      <c r="I40" s="4">
        <f>SUM(I29:I38)</f>
        <v>313151320</v>
      </c>
      <c r="J40" s="4"/>
      <c r="K40" s="4">
        <f>SUM(K29:K38)</f>
        <v>135514761</v>
      </c>
      <c r="N40" s="71"/>
      <c r="P40" s="71"/>
      <c r="R40" s="71"/>
      <c r="T40" s="71"/>
    </row>
    <row r="41" spans="1:20" ht="19.350000000000001" customHeight="1">
      <c r="A41" s="74" t="s">
        <v>157</v>
      </c>
      <c r="B41" s="49"/>
      <c r="D41" s="24"/>
      <c r="E41" s="4">
        <v>543039</v>
      </c>
      <c r="F41" s="4"/>
      <c r="G41" s="4">
        <v>868818</v>
      </c>
      <c r="H41" s="67"/>
      <c r="I41" s="4">
        <v>419631</v>
      </c>
      <c r="J41" s="4"/>
      <c r="K41" s="4">
        <v>631642</v>
      </c>
      <c r="N41" s="71"/>
      <c r="P41" s="71"/>
      <c r="R41" s="71"/>
      <c r="T41" s="71"/>
    </row>
    <row r="42" spans="1:20" ht="19.350000000000001" customHeight="1">
      <c r="A42" s="74" t="s">
        <v>158</v>
      </c>
      <c r="D42" s="24"/>
      <c r="E42" s="4">
        <v>-9195061</v>
      </c>
      <c r="F42" s="4"/>
      <c r="G42" s="4">
        <v>-28642031</v>
      </c>
      <c r="H42" s="67"/>
      <c r="I42" s="4">
        <v>-7257378</v>
      </c>
      <c r="J42" s="4"/>
      <c r="K42" s="4">
        <v>-28110967</v>
      </c>
      <c r="N42" s="71"/>
      <c r="P42" s="71"/>
      <c r="R42" s="71"/>
      <c r="T42" s="71"/>
    </row>
    <row r="43" spans="1:20" ht="19.350000000000001" customHeight="1">
      <c r="A43" s="74" t="s">
        <v>159</v>
      </c>
      <c r="D43" s="24"/>
      <c r="E43" s="7">
        <v>-44169326</v>
      </c>
      <c r="F43" s="4"/>
      <c r="G43" s="7">
        <v>-41138955</v>
      </c>
      <c r="H43" s="67"/>
      <c r="I43" s="8">
        <v>-38623323</v>
      </c>
      <c r="J43" s="4"/>
      <c r="K43" s="8">
        <v>-35769855</v>
      </c>
      <c r="N43" s="71"/>
      <c r="P43" s="71"/>
      <c r="R43" s="71"/>
      <c r="T43" s="71"/>
    </row>
    <row r="44" spans="1:20" ht="3.95" customHeight="1">
      <c r="A44" s="70"/>
      <c r="B44" s="70"/>
      <c r="D44" s="24"/>
      <c r="E44" s="4"/>
      <c r="F44" s="4"/>
      <c r="G44" s="4"/>
      <c r="H44" s="67"/>
      <c r="I44" s="4"/>
      <c r="J44" s="4"/>
      <c r="K44" s="4"/>
      <c r="N44" s="71"/>
      <c r="P44" s="71"/>
      <c r="R44" s="71"/>
      <c r="T44" s="71"/>
    </row>
    <row r="45" spans="1:20" ht="19.350000000000001" customHeight="1">
      <c r="A45" s="23" t="s">
        <v>160</v>
      </c>
      <c r="D45" s="24"/>
      <c r="E45" s="3">
        <f>SUM(E40:E43)</f>
        <v>296016464</v>
      </c>
      <c r="F45" s="4"/>
      <c r="G45" s="3">
        <f>SUM(G40:G43)</f>
        <v>140330938</v>
      </c>
      <c r="H45" s="67"/>
      <c r="I45" s="3">
        <f>SUM(I40:I43)</f>
        <v>267690250</v>
      </c>
      <c r="J45" s="4"/>
      <c r="K45" s="3">
        <f>SUM(K40:K43)</f>
        <v>72265581</v>
      </c>
      <c r="N45" s="71"/>
      <c r="P45" s="71"/>
      <c r="R45" s="71"/>
      <c r="T45" s="71"/>
    </row>
    <row r="46" spans="1:20" ht="21.75" customHeight="1">
      <c r="D46" s="24"/>
      <c r="E46" s="4"/>
      <c r="F46" s="4"/>
      <c r="G46" s="4"/>
      <c r="H46" s="67"/>
      <c r="I46" s="4"/>
      <c r="J46" s="4"/>
      <c r="K46" s="4"/>
      <c r="N46" s="71"/>
      <c r="P46" s="71"/>
    </row>
    <row r="47" spans="1:20" ht="18" customHeight="1">
      <c r="D47" s="24"/>
      <c r="E47" s="4"/>
      <c r="F47" s="4"/>
      <c r="G47" s="4"/>
      <c r="H47" s="67"/>
      <c r="I47" s="4"/>
      <c r="J47" s="4"/>
      <c r="K47" s="4"/>
      <c r="N47" s="71"/>
      <c r="P47" s="71"/>
    </row>
    <row r="48" spans="1:20" ht="19.350000000000001" customHeight="1">
      <c r="A48" s="178"/>
      <c r="B48" s="178" t="s">
        <v>161</v>
      </c>
      <c r="C48" s="178"/>
      <c r="D48" s="178"/>
      <c r="E48" s="197" t="s">
        <v>162</v>
      </c>
      <c r="F48" s="197"/>
      <c r="G48" s="197"/>
      <c r="H48" s="197"/>
      <c r="I48" s="197"/>
      <c r="J48" s="178"/>
      <c r="K48" s="77"/>
    </row>
    <row r="49" spans="1:20" ht="19.350000000000001" customHeight="1">
      <c r="A49" s="76"/>
      <c r="B49" s="173" t="s">
        <v>126</v>
      </c>
      <c r="C49" s="76"/>
      <c r="D49" s="76"/>
      <c r="E49" s="196" t="s">
        <v>163</v>
      </c>
      <c r="F49" s="196"/>
      <c r="G49" s="196"/>
      <c r="H49" s="196"/>
      <c r="I49" s="196"/>
      <c r="J49" s="76"/>
      <c r="K49" s="75"/>
    </row>
    <row r="50" spans="1:20" ht="12" customHeight="1">
      <c r="A50" s="76"/>
      <c r="B50" s="173"/>
      <c r="C50" s="76"/>
      <c r="D50" s="76"/>
      <c r="E50" s="84"/>
      <c r="F50" s="84"/>
      <c r="G50" s="84"/>
      <c r="H50" s="84"/>
      <c r="I50" s="84"/>
      <c r="J50" s="76"/>
      <c r="K50" s="75"/>
    </row>
    <row r="51" spans="1:20" ht="21.95" customHeight="1">
      <c r="A51" s="180" t="s">
        <v>30</v>
      </c>
      <c r="B51" s="180"/>
      <c r="C51" s="180"/>
      <c r="D51" s="180"/>
      <c r="E51" s="180"/>
      <c r="F51" s="180"/>
      <c r="G51" s="180"/>
      <c r="H51" s="180"/>
      <c r="I51" s="195"/>
      <c r="J51" s="180"/>
      <c r="K51" s="195"/>
    </row>
    <row r="52" spans="1:20" ht="19.350000000000001" customHeight="1">
      <c r="A52" s="45" t="str">
        <f>A1</f>
        <v>บริษัท ยูนิคพลาสติก อินดัสตรี จำกัด (มหาชน)</v>
      </c>
      <c r="B52" s="46"/>
      <c r="D52" s="47"/>
      <c r="F52" s="48"/>
      <c r="H52" s="48"/>
      <c r="I52" s="1"/>
      <c r="J52" s="48"/>
      <c r="K52" s="1"/>
    </row>
    <row r="53" spans="1:20" ht="19.350000000000001" customHeight="1">
      <c r="A53" s="50" t="s">
        <v>164</v>
      </c>
      <c r="B53" s="46"/>
      <c r="D53" s="47"/>
      <c r="F53" s="48"/>
      <c r="H53" s="48"/>
      <c r="J53" s="48"/>
    </row>
    <row r="54" spans="1:20" ht="19.350000000000001" customHeight="1">
      <c r="A54" s="51" t="s">
        <v>70</v>
      </c>
      <c r="B54" s="52"/>
      <c r="C54" s="53"/>
      <c r="D54" s="54"/>
      <c r="E54" s="3"/>
      <c r="F54" s="55"/>
      <c r="G54" s="3"/>
      <c r="H54" s="55"/>
      <c r="I54" s="3"/>
      <c r="J54" s="55"/>
      <c r="K54" s="3"/>
    </row>
    <row r="55" spans="1:20" ht="19.350000000000001" customHeight="1">
      <c r="A55" s="49"/>
      <c r="B55" s="49"/>
      <c r="E55" s="4"/>
      <c r="G55" s="4"/>
      <c r="I55" s="4"/>
      <c r="K55" s="4"/>
    </row>
    <row r="56" spans="1:20" ht="19.350000000000001" customHeight="1">
      <c r="A56" s="49"/>
      <c r="B56" s="49"/>
      <c r="E56" s="193" t="s">
        <v>3</v>
      </c>
      <c r="F56" s="193"/>
      <c r="G56" s="193"/>
      <c r="H56" s="56"/>
      <c r="I56" s="193" t="s">
        <v>4</v>
      </c>
      <c r="J56" s="193"/>
      <c r="K56" s="193"/>
    </row>
    <row r="57" spans="1:20" s="57" customFormat="1" ht="19.350000000000001" customHeight="1">
      <c r="C57" s="78"/>
      <c r="D57" s="79"/>
      <c r="E57" s="59" t="s">
        <v>5</v>
      </c>
      <c r="F57" s="60"/>
      <c r="G57" s="59" t="s">
        <v>6</v>
      </c>
      <c r="H57" s="61"/>
      <c r="I57" s="59" t="s">
        <v>5</v>
      </c>
      <c r="J57" s="60"/>
      <c r="K57" s="59" t="s">
        <v>6</v>
      </c>
    </row>
    <row r="58" spans="1:20" s="49" customFormat="1" ht="19.350000000000001" customHeight="1">
      <c r="A58" s="23"/>
      <c r="B58" s="23"/>
      <c r="C58" s="62" t="s">
        <v>7</v>
      </c>
      <c r="E58" s="6" t="s">
        <v>8</v>
      </c>
      <c r="F58" s="80"/>
      <c r="G58" s="6" t="s">
        <v>8</v>
      </c>
      <c r="H58" s="81"/>
      <c r="I58" s="6" t="s">
        <v>8</v>
      </c>
      <c r="J58" s="80"/>
      <c r="K58" s="6" t="s">
        <v>8</v>
      </c>
    </row>
    <row r="59" spans="1:20" s="49" customFormat="1" ht="19.350000000000001" customHeight="1">
      <c r="A59" s="23"/>
      <c r="B59" s="23"/>
      <c r="C59" s="63"/>
      <c r="E59" s="5"/>
      <c r="F59" s="80"/>
      <c r="G59" s="5"/>
      <c r="H59" s="81"/>
      <c r="I59" s="5"/>
      <c r="J59" s="80"/>
      <c r="K59" s="5"/>
    </row>
    <row r="60" spans="1:20" ht="19.350000000000001" customHeight="1">
      <c r="A60" s="49" t="s">
        <v>165</v>
      </c>
      <c r="B60" s="49"/>
      <c r="E60" s="23"/>
      <c r="F60" s="23"/>
      <c r="G60" s="23"/>
      <c r="H60" s="23"/>
      <c r="I60" s="23"/>
      <c r="J60" s="23"/>
      <c r="K60" s="23"/>
    </row>
    <row r="61" spans="1:20" ht="19.350000000000001" customHeight="1">
      <c r="A61" s="49"/>
      <c r="B61" s="23" t="s">
        <v>166</v>
      </c>
      <c r="E61" s="4">
        <v>-410000</v>
      </c>
      <c r="G61" s="4">
        <v>0</v>
      </c>
      <c r="I61" s="4">
        <v>-410000</v>
      </c>
      <c r="K61" s="4">
        <v>0</v>
      </c>
      <c r="N61" s="71"/>
      <c r="P61" s="71"/>
      <c r="R61" s="71"/>
      <c r="T61" s="71"/>
    </row>
    <row r="62" spans="1:20" ht="19.350000000000001" customHeight="1">
      <c r="A62" s="49"/>
      <c r="B62" s="23" t="s">
        <v>167</v>
      </c>
      <c r="E62" s="4">
        <v>-212440411</v>
      </c>
      <c r="G62" s="4">
        <v>-120522441</v>
      </c>
      <c r="I62" s="4">
        <v>-201262243</v>
      </c>
      <c r="K62" s="4">
        <v>-116280007</v>
      </c>
      <c r="N62" s="71"/>
      <c r="P62" s="71"/>
      <c r="R62" s="71"/>
      <c r="T62" s="71"/>
    </row>
    <row r="63" spans="1:20" ht="19.350000000000001" customHeight="1">
      <c r="A63" s="49"/>
      <c r="B63" s="23" t="s">
        <v>168</v>
      </c>
      <c r="E63" s="4">
        <v>4395054</v>
      </c>
      <c r="G63" s="4">
        <v>7240551</v>
      </c>
      <c r="I63" s="4">
        <v>2365158</v>
      </c>
      <c r="K63" s="4">
        <v>7238504</v>
      </c>
      <c r="N63" s="71"/>
      <c r="P63" s="71"/>
      <c r="R63" s="71"/>
      <c r="T63" s="71"/>
    </row>
    <row r="64" spans="1:20" ht="19.350000000000001" customHeight="1">
      <c r="B64" s="23" t="s">
        <v>169</v>
      </c>
      <c r="E64" s="4">
        <v>-4537190</v>
      </c>
      <c r="F64" s="9"/>
      <c r="G64" s="4">
        <v>-5073471</v>
      </c>
      <c r="H64" s="11"/>
      <c r="I64" s="4">
        <v>-3958939</v>
      </c>
      <c r="J64" s="9"/>
      <c r="K64" s="4">
        <v>-4913471</v>
      </c>
      <c r="N64" s="71"/>
      <c r="P64" s="71"/>
      <c r="R64" s="71"/>
      <c r="T64" s="71"/>
    </row>
    <row r="65" spans="1:20" ht="6" customHeight="1">
      <c r="A65" s="57"/>
      <c r="B65" s="57"/>
      <c r="E65" s="10"/>
      <c r="F65" s="9"/>
      <c r="G65" s="10"/>
      <c r="H65" s="9"/>
      <c r="I65" s="10"/>
      <c r="J65" s="9"/>
      <c r="K65" s="10"/>
      <c r="N65" s="71"/>
      <c r="P65" s="71"/>
      <c r="R65" s="71"/>
      <c r="T65" s="71"/>
    </row>
    <row r="66" spans="1:20" ht="19.350000000000001" customHeight="1">
      <c r="A66" s="23" t="s">
        <v>170</v>
      </c>
      <c r="B66" s="49"/>
      <c r="E66" s="3">
        <f>SUM(E61:E65)</f>
        <v>-212992547</v>
      </c>
      <c r="F66" s="9"/>
      <c r="G66" s="3">
        <f>SUM(G61:G65)</f>
        <v>-118355361</v>
      </c>
      <c r="H66" s="9"/>
      <c r="I66" s="3">
        <f>SUM(I61:I65)</f>
        <v>-203266024</v>
      </c>
      <c r="J66" s="9"/>
      <c r="K66" s="3">
        <f>SUM(K61:K65)</f>
        <v>-113954974</v>
      </c>
      <c r="N66" s="71"/>
      <c r="P66" s="71"/>
      <c r="R66" s="71"/>
      <c r="T66" s="71"/>
    </row>
    <row r="67" spans="1:20" ht="19.350000000000001" customHeight="1">
      <c r="B67" s="49"/>
      <c r="F67" s="11"/>
      <c r="H67" s="11"/>
      <c r="I67" s="4"/>
      <c r="J67" s="9"/>
      <c r="K67" s="4"/>
      <c r="N67" s="71"/>
      <c r="P67" s="71"/>
      <c r="R67" s="71"/>
      <c r="T67" s="71"/>
    </row>
    <row r="68" spans="1:20" ht="19.350000000000001" customHeight="1">
      <c r="A68" s="49" t="s">
        <v>171</v>
      </c>
      <c r="B68" s="49"/>
      <c r="F68" s="11"/>
      <c r="H68" s="11"/>
      <c r="J68" s="9"/>
      <c r="N68" s="71"/>
      <c r="P68" s="71"/>
      <c r="R68" s="71"/>
      <c r="T68" s="71"/>
    </row>
    <row r="69" spans="1:20" ht="19.350000000000001" customHeight="1">
      <c r="A69" s="49"/>
      <c r="B69" s="23" t="s">
        <v>172</v>
      </c>
      <c r="C69" s="24">
        <v>20</v>
      </c>
      <c r="E69" s="2">
        <v>0</v>
      </c>
      <c r="F69" s="11"/>
      <c r="G69" s="2">
        <v>-926765</v>
      </c>
      <c r="H69" s="11"/>
      <c r="I69" s="2">
        <v>0</v>
      </c>
      <c r="J69" s="9"/>
      <c r="K69" s="2">
        <v>-926765</v>
      </c>
      <c r="N69" s="71"/>
      <c r="P69" s="71"/>
      <c r="R69" s="71"/>
      <c r="T69" s="71"/>
    </row>
    <row r="70" spans="1:20" ht="19.350000000000001" customHeight="1">
      <c r="A70" s="49"/>
      <c r="B70" s="23" t="s">
        <v>173</v>
      </c>
      <c r="C70" s="24">
        <v>20</v>
      </c>
      <c r="E70" s="2">
        <v>4324307899</v>
      </c>
      <c r="F70" s="11"/>
      <c r="G70" s="2">
        <v>3796361650</v>
      </c>
      <c r="H70" s="11"/>
      <c r="I70" s="2">
        <v>3950310899</v>
      </c>
      <c r="J70" s="9"/>
      <c r="K70" s="2">
        <v>3390363650</v>
      </c>
      <c r="M70" s="2"/>
      <c r="N70" s="71"/>
      <c r="O70" s="2"/>
      <c r="P70" s="71"/>
      <c r="R70" s="71"/>
      <c r="T70" s="71"/>
    </row>
    <row r="71" spans="1:20" ht="19.350000000000001" customHeight="1">
      <c r="A71" s="49"/>
      <c r="B71" s="23" t="s">
        <v>174</v>
      </c>
      <c r="C71" s="24">
        <v>20</v>
      </c>
      <c r="E71" s="2">
        <v>-4362891063</v>
      </c>
      <c r="F71" s="11"/>
      <c r="G71" s="2">
        <v>-3849839656</v>
      </c>
      <c r="H71" s="11"/>
      <c r="I71" s="2">
        <v>-3988894063</v>
      </c>
      <c r="J71" s="9"/>
      <c r="K71" s="2">
        <v>-3383841656</v>
      </c>
      <c r="M71" s="2"/>
      <c r="N71" s="71"/>
      <c r="O71" s="2"/>
      <c r="P71" s="71"/>
      <c r="R71" s="71"/>
      <c r="T71" s="71"/>
    </row>
    <row r="72" spans="1:20" ht="19.350000000000001" customHeight="1">
      <c r="A72" s="49"/>
      <c r="B72" s="23" t="s">
        <v>175</v>
      </c>
      <c r="C72" s="24">
        <v>20</v>
      </c>
      <c r="E72" s="2">
        <v>82270000</v>
      </c>
      <c r="F72" s="11"/>
      <c r="G72" s="2">
        <v>92676547</v>
      </c>
      <c r="H72" s="11"/>
      <c r="I72" s="2">
        <v>82270000</v>
      </c>
      <c r="J72" s="9"/>
      <c r="K72" s="2">
        <v>92676547</v>
      </c>
      <c r="N72" s="71"/>
      <c r="P72" s="71"/>
      <c r="R72" s="71"/>
      <c r="T72" s="71"/>
    </row>
    <row r="73" spans="1:20" ht="19.350000000000001" customHeight="1">
      <c r="A73" s="49"/>
      <c r="B73" s="23" t="s">
        <v>176</v>
      </c>
      <c r="C73" s="24">
        <v>20</v>
      </c>
      <c r="E73" s="2">
        <v>-31597654</v>
      </c>
      <c r="F73" s="11"/>
      <c r="G73" s="2">
        <v>-22846645</v>
      </c>
      <c r="H73" s="11"/>
      <c r="I73" s="2">
        <v>-31597654</v>
      </c>
      <c r="J73" s="9"/>
      <c r="K73" s="2">
        <v>-22846645</v>
      </c>
      <c r="N73" s="71"/>
      <c r="P73" s="71"/>
      <c r="R73" s="71"/>
      <c r="T73" s="71"/>
    </row>
    <row r="74" spans="1:20" ht="19.350000000000001" customHeight="1">
      <c r="A74" s="49"/>
      <c r="B74" s="23" t="s">
        <v>177</v>
      </c>
      <c r="C74" s="24">
        <v>21</v>
      </c>
      <c r="E74" s="2">
        <v>-22285672</v>
      </c>
      <c r="F74" s="11"/>
      <c r="G74" s="2">
        <v>-33000013</v>
      </c>
      <c r="H74" s="11"/>
      <c r="I74" s="2">
        <v>-11796468</v>
      </c>
      <c r="J74" s="9"/>
      <c r="K74" s="2">
        <v>-22470415</v>
      </c>
      <c r="N74" s="71"/>
      <c r="P74" s="71"/>
      <c r="R74" s="71"/>
      <c r="T74" s="71"/>
    </row>
    <row r="75" spans="1:20" ht="19.350000000000001" customHeight="1">
      <c r="A75" s="49"/>
      <c r="B75" s="23" t="s">
        <v>178</v>
      </c>
      <c r="C75" s="24">
        <v>29</v>
      </c>
      <c r="E75" s="2">
        <v>-72000000</v>
      </c>
      <c r="F75" s="11"/>
      <c r="G75" s="2">
        <v>-46800000</v>
      </c>
      <c r="H75" s="11"/>
      <c r="I75" s="2">
        <v>-72000000</v>
      </c>
      <c r="J75" s="9"/>
      <c r="K75" s="2">
        <v>-46800000</v>
      </c>
      <c r="N75" s="71"/>
      <c r="P75" s="71"/>
      <c r="R75" s="71"/>
      <c r="T75" s="71"/>
    </row>
    <row r="76" spans="1:20" ht="19.350000000000001" customHeight="1">
      <c r="A76" s="49"/>
      <c r="B76" s="23" t="s">
        <v>179</v>
      </c>
      <c r="E76" s="4"/>
      <c r="F76" s="9"/>
      <c r="G76" s="4"/>
      <c r="H76" s="11"/>
      <c r="J76" s="9"/>
      <c r="N76" s="71"/>
      <c r="P76" s="71"/>
      <c r="R76" s="71"/>
      <c r="T76" s="71"/>
    </row>
    <row r="77" spans="1:20" ht="19.350000000000001" customHeight="1">
      <c r="A77" s="49"/>
      <c r="B77" s="23" t="s">
        <v>180</v>
      </c>
      <c r="E77" s="8">
        <v>-70</v>
      </c>
      <c r="F77" s="9"/>
      <c r="G77" s="8">
        <v>-36</v>
      </c>
      <c r="H77" s="11"/>
      <c r="I77" s="8">
        <v>0</v>
      </c>
      <c r="J77" s="22"/>
      <c r="K77" s="8">
        <v>0</v>
      </c>
      <c r="N77" s="71"/>
      <c r="P77" s="71"/>
      <c r="R77" s="71"/>
      <c r="T77" s="71"/>
    </row>
    <row r="78" spans="1:20" ht="6" customHeight="1">
      <c r="A78" s="57"/>
      <c r="B78" s="57"/>
      <c r="E78" s="4"/>
      <c r="F78" s="9"/>
      <c r="G78" s="4"/>
      <c r="H78" s="9"/>
      <c r="I78" s="4"/>
      <c r="J78" s="9"/>
      <c r="K78" s="4"/>
      <c r="N78" s="71"/>
      <c r="P78" s="71"/>
      <c r="R78" s="71"/>
      <c r="T78" s="71"/>
    </row>
    <row r="79" spans="1:20" ht="19.350000000000001" customHeight="1">
      <c r="A79" s="23" t="s">
        <v>181</v>
      </c>
      <c r="E79" s="3">
        <f>SUM(E69:E77)</f>
        <v>-82196560</v>
      </c>
      <c r="F79" s="9"/>
      <c r="G79" s="3">
        <f>SUM(G69:G77)</f>
        <v>-64374918</v>
      </c>
      <c r="H79" s="11"/>
      <c r="I79" s="3">
        <f>SUM(I69:I77)</f>
        <v>-71707286</v>
      </c>
      <c r="J79" s="9"/>
      <c r="K79" s="3">
        <f>SUM(K69:K77)</f>
        <v>6154716</v>
      </c>
      <c r="N79" s="71"/>
      <c r="P79" s="71"/>
      <c r="R79" s="71"/>
      <c r="T79" s="71"/>
    </row>
    <row r="80" spans="1:20" ht="6" customHeight="1">
      <c r="A80" s="9"/>
      <c r="E80" s="4"/>
      <c r="F80" s="9"/>
      <c r="G80" s="4"/>
      <c r="H80" s="9"/>
      <c r="I80" s="4"/>
      <c r="J80" s="9"/>
      <c r="K80" s="4"/>
      <c r="N80" s="71"/>
      <c r="P80" s="71"/>
      <c r="R80" s="71"/>
      <c r="T80" s="71"/>
    </row>
    <row r="81" spans="1:20" ht="19.350000000000001" customHeight="1">
      <c r="A81" s="82" t="s">
        <v>182</v>
      </c>
      <c r="B81" s="49"/>
      <c r="E81" s="4">
        <f>SUM(E79,E66,E45)</f>
        <v>827357</v>
      </c>
      <c r="F81" s="9"/>
      <c r="G81" s="4">
        <f>SUM(G79,G66,G45)</f>
        <v>-42399341</v>
      </c>
      <c r="H81" s="9"/>
      <c r="I81" s="4">
        <f>SUM(I79,I66,I45)</f>
        <v>-7283060</v>
      </c>
      <c r="J81" s="9"/>
      <c r="K81" s="4">
        <f>SUM(K79,K66,K45)</f>
        <v>-35534677</v>
      </c>
      <c r="N81" s="71"/>
      <c r="P81" s="71"/>
      <c r="R81" s="71"/>
      <c r="T81" s="71"/>
    </row>
    <row r="82" spans="1:20" ht="19.350000000000001" customHeight="1">
      <c r="A82" s="83" t="s">
        <v>183</v>
      </c>
      <c r="B82" s="83"/>
      <c r="E82" s="4">
        <v>168904148</v>
      </c>
      <c r="F82" s="9"/>
      <c r="G82" s="4">
        <v>211346279</v>
      </c>
      <c r="H82" s="9"/>
      <c r="I82" s="4">
        <v>128727917</v>
      </c>
      <c r="J82" s="9"/>
      <c r="K82" s="4">
        <v>164305384</v>
      </c>
      <c r="N82" s="71"/>
      <c r="P82" s="71"/>
      <c r="R82" s="71"/>
      <c r="T82" s="71"/>
    </row>
    <row r="83" spans="1:20" ht="19.350000000000001" customHeight="1">
      <c r="A83" s="83" t="s">
        <v>184</v>
      </c>
      <c r="B83" s="83"/>
      <c r="E83" s="4"/>
      <c r="F83" s="9"/>
      <c r="G83" s="4"/>
      <c r="H83" s="9"/>
      <c r="I83" s="4"/>
      <c r="J83" s="9"/>
      <c r="K83" s="4"/>
      <c r="N83" s="71"/>
      <c r="P83" s="71"/>
      <c r="R83" s="71"/>
      <c r="T83" s="71"/>
    </row>
    <row r="84" spans="1:20" ht="19.350000000000001" customHeight="1">
      <c r="B84" s="83" t="s">
        <v>185</v>
      </c>
      <c r="E84" s="8">
        <v>-385446</v>
      </c>
      <c r="F84" s="9"/>
      <c r="G84" s="8">
        <v>-42790</v>
      </c>
      <c r="H84" s="9"/>
      <c r="I84" s="8">
        <v>-385446</v>
      </c>
      <c r="J84" s="9"/>
      <c r="K84" s="8">
        <v>-42790</v>
      </c>
      <c r="N84" s="71"/>
      <c r="P84" s="71"/>
      <c r="R84" s="71"/>
      <c r="T84" s="71"/>
    </row>
    <row r="85" spans="1:20" ht="6" customHeight="1">
      <c r="A85" s="57"/>
      <c r="B85" s="57"/>
      <c r="E85" s="4"/>
      <c r="F85" s="9"/>
      <c r="G85" s="4"/>
      <c r="H85" s="9"/>
      <c r="I85" s="4"/>
      <c r="J85" s="9"/>
      <c r="K85" s="4"/>
      <c r="N85" s="71"/>
      <c r="P85" s="71"/>
      <c r="R85" s="71"/>
      <c r="T85" s="71"/>
    </row>
    <row r="86" spans="1:20" ht="19.350000000000001" customHeight="1" thickBot="1">
      <c r="A86" s="49" t="s">
        <v>186</v>
      </c>
      <c r="B86" s="49"/>
      <c r="E86" s="14">
        <f>SUM(E81:E85)</f>
        <v>169346059</v>
      </c>
      <c r="F86" s="9"/>
      <c r="G86" s="14">
        <f>SUM(G81:G85)</f>
        <v>168904148</v>
      </c>
      <c r="H86" s="11"/>
      <c r="I86" s="14">
        <f>SUM(I81:I85)</f>
        <v>121059411</v>
      </c>
      <c r="J86" s="9"/>
      <c r="K86" s="14">
        <f>SUM(K81:K85)</f>
        <v>128727917</v>
      </c>
      <c r="N86" s="71"/>
      <c r="P86" s="71"/>
      <c r="R86" s="71"/>
      <c r="T86" s="71"/>
    </row>
    <row r="87" spans="1:20" ht="19.350000000000001" customHeight="1" thickTop="1">
      <c r="A87" s="49"/>
      <c r="B87" s="49"/>
      <c r="E87" s="4"/>
      <c r="F87" s="4"/>
      <c r="G87" s="4"/>
      <c r="H87" s="4"/>
      <c r="I87" s="4"/>
      <c r="J87" s="4"/>
      <c r="K87" s="4"/>
      <c r="N87" s="71"/>
      <c r="P87" s="71"/>
      <c r="R87" s="71"/>
      <c r="T87" s="71"/>
    </row>
    <row r="88" spans="1:20" ht="19.350000000000001" customHeight="1">
      <c r="A88" s="82" t="s">
        <v>187</v>
      </c>
      <c r="E88" s="4"/>
      <c r="F88" s="9"/>
      <c r="G88" s="4"/>
      <c r="H88" s="9"/>
      <c r="I88" s="4"/>
      <c r="J88" s="9"/>
      <c r="K88" s="4"/>
      <c r="N88" s="71"/>
      <c r="P88" s="71"/>
      <c r="R88" s="71"/>
      <c r="T88" s="71"/>
    </row>
    <row r="89" spans="1:20" ht="6" customHeight="1">
      <c r="A89" s="57"/>
      <c r="B89" s="57"/>
      <c r="E89" s="4"/>
      <c r="F89" s="9"/>
      <c r="G89" s="4"/>
      <c r="H89" s="9"/>
      <c r="I89" s="4"/>
      <c r="J89" s="9"/>
      <c r="K89" s="4"/>
      <c r="N89" s="71"/>
      <c r="P89" s="71"/>
      <c r="R89" s="71"/>
      <c r="T89" s="71"/>
    </row>
    <row r="90" spans="1:20" ht="19.350000000000001" customHeight="1">
      <c r="A90" s="83" t="s">
        <v>188</v>
      </c>
      <c r="E90" s="4">
        <v>40599286</v>
      </c>
      <c r="F90" s="9"/>
      <c r="G90" s="4">
        <v>13493027</v>
      </c>
      <c r="H90" s="9"/>
      <c r="I90" s="4">
        <v>10523413</v>
      </c>
      <c r="J90" s="9"/>
      <c r="K90" s="4">
        <v>7583941</v>
      </c>
      <c r="N90" s="71"/>
      <c r="P90" s="71"/>
      <c r="R90" s="71"/>
      <c r="T90" s="71"/>
    </row>
    <row r="91" spans="1:20" ht="19.350000000000001" customHeight="1">
      <c r="A91" s="83" t="s">
        <v>189</v>
      </c>
      <c r="E91" s="4">
        <v>3681257</v>
      </c>
      <c r="F91" s="9"/>
      <c r="G91" s="4">
        <v>2043117</v>
      </c>
      <c r="H91" s="9"/>
      <c r="I91" s="4">
        <v>3211600</v>
      </c>
      <c r="J91" s="9"/>
      <c r="K91" s="4">
        <v>1884504</v>
      </c>
      <c r="N91" s="71"/>
      <c r="P91" s="71"/>
      <c r="R91" s="71"/>
      <c r="T91" s="71"/>
    </row>
    <row r="92" spans="1:20" ht="19.350000000000001" customHeight="1">
      <c r="A92" s="83" t="s">
        <v>190</v>
      </c>
      <c r="E92" s="4">
        <v>14207532</v>
      </c>
      <c r="F92" s="9"/>
      <c r="G92" s="4">
        <v>14131875</v>
      </c>
      <c r="H92" s="9"/>
      <c r="I92" s="4">
        <v>11003928</v>
      </c>
      <c r="J92" s="9"/>
      <c r="K92" s="4">
        <v>13880425</v>
      </c>
      <c r="N92" s="71"/>
      <c r="P92" s="71"/>
      <c r="R92" s="71"/>
      <c r="T92" s="71"/>
    </row>
    <row r="93" spans="1:20" ht="19.350000000000001" customHeight="1">
      <c r="A93" s="83" t="s">
        <v>191</v>
      </c>
      <c r="E93" s="4">
        <v>-1583694</v>
      </c>
      <c r="F93" s="9"/>
      <c r="G93" s="4">
        <v>33998270</v>
      </c>
      <c r="H93" s="9"/>
      <c r="I93" s="4">
        <v>-14066790</v>
      </c>
      <c r="J93" s="9"/>
      <c r="K93" s="4">
        <v>0</v>
      </c>
      <c r="N93" s="71"/>
      <c r="P93" s="71"/>
      <c r="R93" s="71"/>
      <c r="T93" s="71"/>
    </row>
    <row r="94" spans="1:20" ht="19.350000000000001" customHeight="1">
      <c r="A94" s="83" t="s">
        <v>192</v>
      </c>
      <c r="E94" s="4">
        <v>-19959907</v>
      </c>
      <c r="F94" s="9"/>
      <c r="G94" s="4">
        <v>0</v>
      </c>
      <c r="H94" s="9"/>
      <c r="I94" s="4">
        <v>0</v>
      </c>
      <c r="J94" s="9"/>
      <c r="K94" s="4">
        <v>0</v>
      </c>
      <c r="N94" s="71"/>
      <c r="P94" s="71"/>
      <c r="R94" s="71"/>
      <c r="T94" s="71"/>
    </row>
    <row r="95" spans="1:20" ht="19.350000000000001" customHeight="1">
      <c r="A95" s="83"/>
      <c r="E95" s="4"/>
      <c r="F95" s="9"/>
      <c r="G95" s="4"/>
      <c r="H95" s="9"/>
      <c r="I95" s="4"/>
      <c r="J95" s="9"/>
      <c r="K95" s="4"/>
    </row>
    <row r="96" spans="1:20" ht="19.350000000000001" customHeight="1">
      <c r="A96" s="83"/>
      <c r="E96" s="4"/>
      <c r="F96" s="9"/>
      <c r="G96" s="4"/>
      <c r="H96" s="9"/>
      <c r="I96" s="4"/>
      <c r="J96" s="9"/>
      <c r="K96" s="4"/>
    </row>
    <row r="97" spans="1:11" ht="19.350000000000001" customHeight="1">
      <c r="A97" s="83"/>
      <c r="E97" s="4"/>
      <c r="F97" s="9"/>
      <c r="G97" s="4"/>
      <c r="H97" s="9"/>
      <c r="I97" s="4"/>
      <c r="J97" s="9"/>
      <c r="K97" s="4"/>
    </row>
    <row r="98" spans="1:11" ht="17.25" customHeight="1">
      <c r="A98" s="83"/>
      <c r="C98" s="23"/>
      <c r="E98" s="23"/>
      <c r="F98" s="23"/>
      <c r="G98" s="23"/>
      <c r="H98" s="23"/>
      <c r="I98" s="23"/>
      <c r="J98" s="9"/>
      <c r="K98" s="4"/>
    </row>
    <row r="99" spans="1:11" ht="18" customHeight="1">
      <c r="A99" s="178"/>
      <c r="C99" s="23"/>
      <c r="E99" s="23"/>
      <c r="F99" s="23"/>
      <c r="G99" s="23"/>
      <c r="H99" s="23"/>
      <c r="I99" s="23"/>
      <c r="J99" s="178"/>
      <c r="K99" s="178"/>
    </row>
    <row r="100" spans="1:11" ht="20.25" customHeight="1">
      <c r="A100" s="178"/>
      <c r="B100" s="178" t="s">
        <v>161</v>
      </c>
      <c r="C100" s="178"/>
      <c r="D100" s="178"/>
      <c r="E100" s="197" t="s">
        <v>162</v>
      </c>
      <c r="F100" s="197"/>
      <c r="G100" s="197"/>
      <c r="H100" s="197"/>
      <c r="I100" s="197"/>
      <c r="J100" s="178"/>
      <c r="K100" s="178"/>
    </row>
    <row r="101" spans="1:11" ht="19.350000000000001" customHeight="1">
      <c r="A101" s="76"/>
      <c r="B101" s="173" t="s">
        <v>126</v>
      </c>
      <c r="C101" s="76"/>
      <c r="D101" s="76"/>
      <c r="E101" s="196" t="s">
        <v>163</v>
      </c>
      <c r="F101" s="196"/>
      <c r="G101" s="196"/>
      <c r="H101" s="196"/>
      <c r="I101" s="196"/>
      <c r="J101" s="76"/>
      <c r="K101" s="75"/>
    </row>
    <row r="102" spans="1:11" ht="16.5" customHeight="1">
      <c r="A102" s="76"/>
      <c r="B102" s="200"/>
      <c r="C102" s="200"/>
      <c r="D102" s="76"/>
      <c r="E102" s="75"/>
      <c r="F102" s="76"/>
      <c r="G102" s="75"/>
      <c r="H102" s="201"/>
      <c r="I102" s="202"/>
      <c r="J102" s="76"/>
      <c r="K102" s="75"/>
    </row>
    <row r="103" spans="1:11" ht="21.95" customHeight="1">
      <c r="A103" s="198" t="str">
        <f>A51</f>
        <v>หมายเหตุประกอบงบการเงินเป็นส่วนหนึ่งของงบการเงินนี้</v>
      </c>
      <c r="B103" s="198"/>
      <c r="C103" s="198"/>
      <c r="D103" s="198"/>
      <c r="E103" s="198"/>
      <c r="F103" s="198"/>
      <c r="G103" s="198"/>
      <c r="H103" s="198"/>
      <c r="I103" s="199"/>
      <c r="J103" s="198"/>
      <c r="K103" s="199"/>
    </row>
  </sheetData>
  <mergeCells count="12">
    <mergeCell ref="A103:K103"/>
    <mergeCell ref="B102:C102"/>
    <mergeCell ref="H102:I102"/>
    <mergeCell ref="E100:I100"/>
    <mergeCell ref="E101:I101"/>
    <mergeCell ref="I5:K5"/>
    <mergeCell ref="E5:G5"/>
    <mergeCell ref="E56:G56"/>
    <mergeCell ref="I56:K56"/>
    <mergeCell ref="A51:K51"/>
    <mergeCell ref="E49:I49"/>
    <mergeCell ref="E48:I48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76334CBAE7D47A124DC5B6FBA79B6" ma:contentTypeVersion="10" ma:contentTypeDescription="Create a new document." ma:contentTypeScope="" ma:versionID="8460909ad01958eae9919f4644405287">
  <xsd:schema xmlns:xsd="http://www.w3.org/2001/XMLSchema" xmlns:xs="http://www.w3.org/2001/XMLSchema" xmlns:p="http://schemas.microsoft.com/office/2006/metadata/properties" xmlns:ns2="5f2ae426-98d5-4a70-95f7-3208717d0bf1" xmlns:ns3="892110f9-3b06-4652-8b5e-9620702d7717" targetNamespace="http://schemas.microsoft.com/office/2006/metadata/properties" ma:root="true" ma:fieldsID="9ab11a13e3020ceb569dd9adf334f481" ns2:_="" ns3:_="">
    <xsd:import namespace="5f2ae426-98d5-4a70-95f7-3208717d0bf1"/>
    <xsd:import namespace="892110f9-3b06-4652-8b5e-9620702d7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ae426-98d5-4a70-95f7-3208717d0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110f9-3b06-4652-8b5e-9620702d77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647f80-2443-478b-a153-06830cadfbf6}" ma:internalName="TaxCatchAll" ma:showField="CatchAllData" ma:web="892110f9-3b06-4652-8b5e-9620702d77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2110f9-3b06-4652-8b5e-9620702d7717" xsi:nil="true"/>
    <lcf76f155ced4ddcb4097134ff3c332f xmlns="5f2ae426-98d5-4a70-95f7-3208717d0b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4A1401-F985-459E-B760-622BCB0E4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ae426-98d5-4a70-95f7-3208717d0bf1"/>
    <ds:schemaRef ds:uri="892110f9-3b06-4652-8b5e-9620702d7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229408-D062-4BAA-A08F-CDCB85DCAB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E3531-996E-4BCC-B6C2-2F1D223229F5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f2ae426-98d5-4a70-95f7-3208717d0bf1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892110f9-3b06-4652-8b5e-9620702d7717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BS-T4-6</vt:lpstr>
      <vt:lpstr>PL7</vt:lpstr>
      <vt:lpstr>Eq-T8</vt:lpstr>
      <vt:lpstr>Eq-T9</vt:lpstr>
      <vt:lpstr>10-11</vt:lpstr>
      <vt:lpstr>'Eq-T9'!Print_Area</vt:lpstr>
      <vt:lpstr>'PL7'!Print_Area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 ABAS[2]</dc:creator>
  <cp:keywords/>
  <dc:description/>
  <cp:lastModifiedBy>Kodchawan Srikaewpraphan (TH)</cp:lastModifiedBy>
  <cp:revision/>
  <cp:lastPrinted>2026-02-20T09:26:56Z</cp:lastPrinted>
  <dcterms:created xsi:type="dcterms:W3CDTF">2016-03-12T04:00:44Z</dcterms:created>
  <dcterms:modified xsi:type="dcterms:W3CDTF">2026-02-20T09:26:58Z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0x01010096076334CBAE7D47A124DC5B6FBA79B6</vt:lpwstr>
  </property>
  <property fmtid="{D5CDD505-2E9C-101B-9397-08002B2CF9AE}" pid="3" name="Order">
    <vt:r8>353700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