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Unique Plastic Industry Company Limited\Unique Plastic_Dec25 - YE'25\"/>
    </mc:Choice>
  </mc:AlternateContent>
  <xr:revisionPtr revIDLastSave="0" documentId="13_ncr:1_{7E2228B1-D315-431D-8501-57662EC6998B}" xr6:coauthVersionLast="47" xr6:coauthVersionMax="47" xr10:uidLastSave="{00000000-0000-0000-0000-000000000000}"/>
  <bookViews>
    <workbookView xWindow="-120" yWindow="-120" windowWidth="29040" windowHeight="15720" activeTab="4" xr2:uid="{DE46CCAA-2250-4E95-8A91-6BFC7B4576F7}"/>
  </bookViews>
  <sheets>
    <sheet name="3-5" sheetId="1" r:id="rId1"/>
    <sheet name="6" sheetId="2" r:id="rId2"/>
    <sheet name="7" sheetId="4" r:id="rId3"/>
    <sheet name="8" sheetId="6" r:id="rId4"/>
    <sheet name="9-10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pro2" localSheetId="4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xlfn.BAHTTEXT">#NAME?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xlfn.BAHTTEXT" hidden="1">#NAME?</definedName>
    <definedName name="__123Graph_A" hidden="1">#N/A</definedName>
    <definedName name="__123Graph_A\B118" hidden="1">#N/A</definedName>
    <definedName name="__123Graph_AGRAPH1" hidden="1">#N/A</definedName>
    <definedName name="__123Graph_APRINCIPAL" localSheetId="4" hidden="1">[1]personal!#REF!</definedName>
    <definedName name="__123Graph_APRINCIPAL" hidden="1">[1]personal!#REF!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[2]FR!#REF!</definedName>
    <definedName name="__123Graph_LBL_AGRAPH1" hidden="1">#N/A</definedName>
    <definedName name="__123Graph_LBL_APRINCIPAL" localSheetId="4" hidden="1">[1]personal!#REF!</definedName>
    <definedName name="__123Graph_LBL_APRINCIPAL" hidden="1">[1]personal!#REF!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b2">{"'Summary'!$A$5:$H$42"}</definedName>
    <definedName name="__b6">{"'Summary'!$A$5:$H$42"}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 hidden="1">"ON"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">TRUE</definedName>
    <definedName name="__IntlFixupTable" hidden="1">#N/A</definedName>
    <definedName name="__Key1" hidden="1">#N/A</definedName>
    <definedName name="__R" hidden="1">[3]SalesMYP!$C$98:$C$104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_xlfn.BAHTTEXT" hidden="1">#NAME?</definedName>
    <definedName name="__xlfn.IFERROR" hidden="1">#NAME?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DD1" localSheetId="3">STOP2:STOP2E</definedName>
    <definedName name="_ADD1">STOP2:STOP2E</definedName>
    <definedName name="_ADD2" localSheetId="3">STOP:STOPE</definedName>
    <definedName name="_ADD2">STOP:STOPE</definedName>
    <definedName name="_amm1" localSheetId="4" hidden="1">{#N/A,#N/A,FALSE,"ll-inves";#N/A,#N/A,FALSE,"bgt-cf 97";#N/A,#N/A,FALSE,"bgt-pl 97"}</definedName>
    <definedName name="_amm1" hidden="1">{#N/A,#N/A,FALSE,"ll-inves";#N/A,#N/A,FALSE,"bgt-cf 97";#N/A,#N/A,FALSE,"bgt-pl 97"}</definedName>
    <definedName name="_au" hidden="1">#REF!</definedName>
    <definedName name="_b2">{"'Summary'!$A$5:$H$42"}</definedName>
    <definedName name="_b6">{"'Summary'!$A$5:$H$42"}</definedName>
    <definedName name="_BQ4.2" hidden="1">#N/A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xlnm._FilterDatabase" hidden="1">#N/A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localSheetId="4" hidden="1">#REF!</definedName>
    <definedName name="_Key1" hidden="1">#REF!</definedName>
    <definedName name="_Key2" hidden="1">#REF!</definedName>
    <definedName name="_Order1">255</definedName>
    <definedName name="_Order2">255</definedName>
    <definedName name="_Parse_In" hidden="1">#REF!</definedName>
    <definedName name="_Parse_Out" localSheetId="4" hidden="1">'9-10'!#REF!</definedName>
    <definedName name="_Parse_Out" hidden="1">#REF!</definedName>
    <definedName name="_pro1" localSheetId="4" hidden="1">{#N/A,#N/A,FALSE,"ll-inves";#N/A,#N/A,FALSE,"bgt-cf 97";#N/A,#N/A,FALSE,"bgt-pl 97"}</definedName>
    <definedName name="_pro1" hidden="1">{#N/A,#N/A,FALSE,"ll-inves";#N/A,#N/A,FALSE,"bgt-cf 97";#N/A,#N/A,FALSE,"bgt-pl 97"}</definedName>
    <definedName name="_R" hidden="1">[3]SalesMYP!$C$98:$C$104</definedName>
    <definedName name="_Regression_Int">1</definedName>
    <definedName name="_sig1" localSheetId="4" hidden="1">{#N/A,#N/A,FALSE,"ll-inves";#N/A,#N/A,FALSE,"bgt-cf 97";#N/A,#N/A,FALSE,"bgt-pl 97"}</definedName>
    <definedName name="_sig1" hidden="1">{#N/A,#N/A,FALSE,"ll-inves";#N/A,#N/A,FALSE,"bgt-cf 97";#N/A,#N/A,FALSE,"bgt-pl 97"}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_Table1_Out" localSheetId="4" hidden="1">#REF!</definedName>
    <definedName name="_Table1_Out" hidden="1">#REF!</definedName>
    <definedName name="_Table2_In1" hidden="1">[4]merger!#REF!</definedName>
    <definedName name="_Table2_In2" localSheetId="4" hidden="1">#REF!</definedName>
    <definedName name="_Table2_In2" hidden="1">#REF!</definedName>
    <definedName name="_Table2_Out" localSheetId="4" hidden="1">#REF!</definedName>
    <definedName name="_Table2_Out" hidden="1">#REF!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4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AA" hidden="1">{#N/A,#N/A,TRUE,"SUM";#N/A,#N/A,TRUE,"EE";#N/A,#N/A,TRUE,"AC";#N/A,#N/A,TRUE,"SN"}</definedName>
    <definedName name="aaaaa" localSheetId="4" hidden="1">{#N/A,#N/A,FALSE,"ll-inves";#N/A,#N/A,FALSE,"bgt-cf 97";#N/A,#N/A,FALSE,"bgt-pl 97"}</definedName>
    <definedName name="aaaaa" hidden="1">{#N/A,#N/A,FALSE,"ll-inves";#N/A,#N/A,FALSE,"bgt-cf 97";#N/A,#N/A,FALSE,"bgt-pl 97"}</definedName>
    <definedName name="aaaaaa" localSheetId="4" hidden="1">{#N/A,#N/A,FALSE,"ll-inves";#N/A,#N/A,FALSE,"bgt-cf 97";#N/A,#N/A,FALSE,"bgt-pl 97"}</definedName>
    <definedName name="aaaaaa" hidden="1">{#N/A,#N/A,FALSE,"ll-inves";#N/A,#N/A,FALSE,"bgt-cf 97";#N/A,#N/A,FALSE,"bgt-pl 97"}</definedName>
    <definedName name="aaag" hidden="1">{#N/A,#N/A,TRUE,"SUM";#N/A,#N/A,TRUE,"EE";#N/A,#N/A,TRUE,"AC";#N/A,#N/A,TRUE,"SN"}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hidden="1">{#N/A,#N/A,TRUE,"SUM";#N/A,#N/A,TRUE,"EE";#N/A,#N/A,TRUE,"AC";#N/A,#N/A,TRUE,"SN"}</definedName>
    <definedName name="abc" localSheetId="4" hidden="1">{#N/A,#N/A,FALSE,"INSTALL";#N/A,#N/A,FALSE,"SALE"}</definedName>
    <definedName name="abc" hidden="1">{#N/A,#N/A,FALSE,"INSTALL";#N/A,#N/A,FALSE,"SALE"}</definedName>
    <definedName name="AC" hidden="1">{#N/A,#N/A,TRUE,"Str.";#N/A,#N/A,TRUE,"Steel &amp; Roof";#N/A,#N/A,TRUE,"Arc.";#N/A,#N/A,TRUE,"Preliminary";#N/A,#N/A,TRUE,"Sum_Prelim"}</definedName>
    <definedName name="AccessDatabase">"A:\Forecast Nov 98.mdb"</definedName>
    <definedName name="adagadf" hidden="1">{"PFE",#N/A,TRUE,"FILMS"}</definedName>
    <definedName name="adatete" hidden="1">{"PFE",#N/A,TRUE,"FILMS"}</definedName>
    <definedName name="ADDR" localSheetId="3">HAJIME:OWARI</definedName>
    <definedName name="ADDR">HAJIME:OWARI</definedName>
    <definedName name="adgfadf" hidden="1">{"PFE",#N/A,TRUE,"FILMS"}</definedName>
    <definedName name="adjust" localSheetId="4" hidden="1">{#N/A,#N/A,FALSE,"ll-inves";#N/A,#N/A,FALSE,"bgt-cf 97";#N/A,#N/A,FALSE,"bgt-pl 97"}</definedName>
    <definedName name="adjust" hidden="1">{#N/A,#N/A,FALSE,"ll-inves";#N/A,#N/A,FALSE,"bgt-cf 97";#N/A,#N/A,FALSE,"bgt-pl 97"}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_date">41029</definedName>
    <definedName name="AGENT" hidden="1">{"PFE",#N/A,TRUE,"FILMS"}</definedName>
    <definedName name="agtete" hidden="1">{"PFE",#N/A,TRUE,"FILMS"}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scount" hidden="1">1</definedName>
    <definedName name="apr" hidden="1">{"PFE",#N/A,TRUE,"FILMS"}</definedName>
    <definedName name="ART_COLOUR_DESIGN_CO_.LTD.">"ART COLOUR DESIGN CO.,LTD."</definedName>
    <definedName name="AS2DocOpenMode" localSheetId="4" hidden="1">"AS2DocumentEdit"</definedName>
    <definedName name="AS2DocOpenMode">"AS2DocumentEdit"</definedName>
    <definedName name="AS2NamedRange" hidden="1">5</definedName>
    <definedName name="Assumtion" hidden="1">#REF!</definedName>
    <definedName name="Attachment4.3" localSheetId="4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b" localSheetId="4" hidden="1">{#N/A,#N/A,FALSE,"ll-inves";#N/A,#N/A,FALSE,"bgt-cf 97";#N/A,#N/A,FALSE,"bgt-pl 97"}</definedName>
    <definedName name="bb" hidden="1">{#N/A,#N/A,FALSE,"ll-inves";#N/A,#N/A,FALSE,"bgt-cf 97";#N/A,#N/A,FALSE,"bgt-pl 97"}</definedName>
    <definedName name="BBBB" hidden="1">{"'Eng (page2)'!$A$1:$D$52"}</definedName>
    <definedName name="beau">{"'Summary'!$A$5:$H$42"}</definedName>
    <definedName name="beau1">{"'Summary'!$A$5:$H$42"}</definedName>
    <definedName name="beau2">{"'Summary'!$A$5:$H$42"}</definedName>
    <definedName name="beau3">{"'Summary'!$A$5:$H$42"}</definedName>
    <definedName name="beau4">{"'Summary'!$A$5:$H$42"}</definedName>
    <definedName name="BIGC" hidden="1">{#N/A,#N/A,TRUE,"Str.";#N/A,#N/A,TRUE,"Steel &amp; Roof";#N/A,#N/A,TRUE,"Arc.";#N/A,#N/A,TRUE,"Preliminary";#N/A,#N/A,TRUE,"Sum_Prelim"}</definedName>
    <definedName name="bo" hidden="1">{"PFE",#N/A,TRUE,"FILMS"}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utton_4">"Forecast_Nov_98_Dec98_List"</definedName>
    <definedName name="CA" hidden="1">{#N/A,#N/A,TRUE,"SUM";#N/A,#N/A,TRUE,"EE";#N/A,#N/A,TRUE,"AC";#N/A,#N/A,TRUE,"SN"}</definedName>
    <definedName name="CAPEX" localSheetId="4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f4" localSheetId="4" hidden="1">{#N/A,#N/A,FALSE,"ll-inves";#N/A,#N/A,FALSE,"bgt-cf 97";#N/A,#N/A,FALSE,"bgt-pl 97"}</definedName>
    <definedName name="cashf4" hidden="1">{#N/A,#N/A,FALSE,"ll-inves";#N/A,#N/A,FALSE,"bgt-cf 97";#N/A,#N/A,FALSE,"bgt-pl 97"}</definedName>
    <definedName name="Cashflow">{"'Sheet1'!$L$16"}</definedName>
    <definedName name="cc" localSheetId="4" hidden="1">{#N/A,#N/A,FALSE,"ll-inves";#N/A,#N/A,FALSE,"bgt-cf 97";#N/A,#N/A,FALSE,"bgt-pl 97"}</definedName>
    <definedName name="cc" hidden="1">{#N/A,#N/A,FALSE,"ll-inves";#N/A,#N/A,FALSE,"bgt-cf 97";#N/A,#N/A,FALSE,"bgt-pl 97"}</definedName>
    <definedName name="cccc" hidden="1">{#N/A,#N/A,TRUE,"SUM";#N/A,#N/A,TRUE,"EE";#N/A,#N/A,TRUE,"AC";#N/A,#N/A,TRUE,"SN"}</definedName>
    <definedName name="CHASHFLOW">{"'Sheet1'!$L$16"}</definedName>
    <definedName name="Chile" hidden="1">{"PFE",#N/A,TRUE,"FILMS"}</definedName>
    <definedName name="chile1" hidden="1">{"PFE",#N/A,TRUE,"FILMS"}</definedName>
    <definedName name="CIQWBGuid" hidden="1">"2ae4a1a2-0989-4532-9e13-017372dccb00"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DesignMode">1</definedName>
    <definedName name="CSODJWO" hidden="1">{#N/A,#N/A,TRUE,"SUM";#N/A,#N/A,TRUE,"EE";#N/A,#N/A,TRUE,"AC";#N/A,#N/A,TRUE,"SN"}</definedName>
    <definedName name="customer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wvu.GREY_ALL." localSheetId="4" hidden="1">#REF!</definedName>
    <definedName name="Cwvu.GREY_ALL." hidden="1">#REF!</definedName>
    <definedName name="dad" hidden="1">{"PFE",#N/A,TRUE,"FILMS"}</definedName>
    <definedName name="dadadad" hidden="1">{"PFE",#N/A,TRUE,"FILMS"}</definedName>
    <definedName name="dd" localSheetId="4" hidden="1">{#N/A,#N/A,FALSE,"ll-inves";#N/A,#N/A,FALSE,"bgt-cf 97";#N/A,#N/A,FALSE,"bgt-pl 97"}</definedName>
    <definedName name="dd" hidden="1">{#N/A,#N/A,FALSE,"ll-inves";#N/A,#N/A,FALSE,"bgt-cf 97";#N/A,#N/A,FALSE,"bgt-pl 97"}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hidden="1">{"PFE",#N/A,TRUE,"FILMS"}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{"PFE",#N/A,TRUE,"FILMS"}</definedName>
    <definedName name="dfdfd" hidden="1">{"'Eng (page2)'!$A$1:$D$52"}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[5]A!#REF!</definedName>
    <definedName name="dfs" hidden="1">{#N/A,#N/A,TRUE,"SUM";#N/A,#N/A,TRUE,"EE";#N/A,#N/A,TRUE,"AC";#N/A,#N/A,TRUE,"SN"}</definedName>
    <definedName name="DME_Dirty" hidden="1">"False"</definedName>
    <definedName name="DME_DocumentFlags" hidden="1">"1"</definedName>
    <definedName name="DME_DocumentID" hidden="1">"::ODMA\DME-MSE\CO-4700"</definedName>
    <definedName name="DME_DocumentOpened" hidden="1">"True"</definedName>
    <definedName name="DME_DocumentTitle" hidden="1">"CO-4700 - Transponder costs (actual vs target)"</definedName>
    <definedName name="DME_LocalFile" hidden="1">"False"</definedName>
    <definedName name="DME_NextWindowNumber" hidden="1">"2"</definedName>
    <definedName name="DME_ODMALinks1" hidden="1">"::ODMA\DME-MSE\CO-4332=C:\DOCUME~1\paul\LOCALS~1\Temp\Dme\CO-4332(2).xls"</definedName>
    <definedName name="DME_ODMALinksCount" hidden="1">"1"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JKLDE" hidden="1">{#N/A,#N/A,TRUE,"SUM";#N/A,#N/A,TRUE,"EE";#N/A,#N/A,TRUE,"AC";#N/A,#N/A,TRUE,"SN"}</definedName>
    <definedName name="eae" hidden="1">{"PFE",#N/A,TRUE,"FILMS"}</definedName>
    <definedName name="EasyInt" localSheetId="4" hidden="1">{#N/A,#N/A,FALSE,"INSTALL";#N/A,#N/A,FALSE,"SALE"}</definedName>
    <definedName name="EasyInt" hidden="1">{#N/A,#N/A,FALSE,"INSTALL";#N/A,#N/A,FALSE,"SALE"}</definedName>
    <definedName name="ee" localSheetId="4" hidden="1">{#N/A,#N/A,FALSE,"ll-inves";#N/A,#N/A,FALSE,"bgt-cf 97";#N/A,#N/A,FALSE,"bgt-pl 97"}</definedName>
    <definedName name="ee" hidden="1">{#N/A,#N/A,FALSE,"ll-inves";#N/A,#N/A,FALSE,"bgt-cf 97";#N/A,#N/A,FALSE,"bgt-pl 97"}</definedName>
    <definedName name="eeeee" hidden="1">{#N/A,#N/A,TRUE,"SUM";#N/A,#N/A,TRUE,"EE";#N/A,#N/A,TRUE,"AC";#N/A,#N/A,TRUE,"SN"}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hidden="1">{"PFE",#N/A,TRUE,"FILMS"}</definedName>
    <definedName name="erstretaet" hidden="1">{"PFE",#N/A,TRUE,"FILMS"}</definedName>
    <definedName name="exists" hidden="1">{"PFE",#N/A,TRUE,"FILMS"}</definedName>
    <definedName name="expenses" hidden="1">{"C COM Detail Qtr of",#N/A,FALSE,"DATA";"D Exp Detail Qtr of",#N/A,FALSE,"DATA"}</definedName>
    <definedName name="F_SL" localSheetId="3">FST:(FSB)</definedName>
    <definedName name="F_SL">FST:(FSB)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P_0_1_aUrv" localSheetId="4" hidden="1">#REF!</definedName>
    <definedName name="FDP_0_1_aUrv" hidden="1">#REF!</definedName>
    <definedName name="FDP_1_1_aUrv" localSheetId="4" hidden="1">#REF!</definedName>
    <definedName name="FDP_1_1_aUrv" hidden="1">#REF!</definedName>
    <definedName name="FDP_10_1_aDrv" localSheetId="4" hidden="1">#REF!</definedName>
    <definedName name="FDP_10_1_aDrv" hidden="1">#REF!</definedName>
    <definedName name="FDP_100_1_aUrv" localSheetId="4" hidden="1">#REF!</definedName>
    <definedName name="FDP_100_1_aUrv" hidden="1">#REF!</definedName>
    <definedName name="FDP_101_1_aUrv" localSheetId="4" hidden="1">#REF!</definedName>
    <definedName name="FDP_101_1_aUrv" hidden="1">#REF!</definedName>
    <definedName name="FDP_102_1_aUrv" localSheetId="4" hidden="1">#REF!</definedName>
    <definedName name="FDP_102_1_aUrv" hidden="1">#REF!</definedName>
    <definedName name="FDP_103_1_aUrv" localSheetId="4" hidden="1">#REF!</definedName>
    <definedName name="FDP_103_1_aUrv" hidden="1">#REF!</definedName>
    <definedName name="FDP_104_1_aUrv" localSheetId="4" hidden="1">#REF!</definedName>
    <definedName name="FDP_104_1_aUrv" hidden="1">#REF!</definedName>
    <definedName name="FDP_105_1_aUrv" localSheetId="4" hidden="1">#REF!</definedName>
    <definedName name="FDP_105_1_aUrv" hidden="1">#REF!</definedName>
    <definedName name="FDP_106_1_aUrv" localSheetId="4" hidden="1">#REF!</definedName>
    <definedName name="FDP_106_1_aUrv" hidden="1">#REF!</definedName>
    <definedName name="FDP_107_1_aUrv" localSheetId="4" hidden="1">#REF!</definedName>
    <definedName name="FDP_107_1_aUrv" hidden="1">#REF!</definedName>
    <definedName name="FDP_108_1_aUrv" localSheetId="4" hidden="1">#REF!</definedName>
    <definedName name="FDP_108_1_aUrv" hidden="1">#REF!</definedName>
    <definedName name="FDP_109_1_aUrv" localSheetId="4" hidden="1">#REF!</definedName>
    <definedName name="FDP_109_1_aUrv" hidden="1">#REF!</definedName>
    <definedName name="FDP_11_1_aDrv" localSheetId="4" hidden="1">#REF!</definedName>
    <definedName name="FDP_11_1_aDrv" hidden="1">#REF!</definedName>
    <definedName name="FDP_110_1_aUrv" localSheetId="4" hidden="1">#REF!</definedName>
    <definedName name="FDP_110_1_aUrv" hidden="1">#REF!</definedName>
    <definedName name="FDP_111_1_aUrv" localSheetId="4" hidden="1">#REF!</definedName>
    <definedName name="FDP_111_1_aUrv" hidden="1">#REF!</definedName>
    <definedName name="FDP_112_1_aUrv" localSheetId="4" hidden="1">#REF!</definedName>
    <definedName name="FDP_112_1_aUrv" hidden="1">#REF!</definedName>
    <definedName name="FDP_113_1_aUrv" localSheetId="4" hidden="1">#REF!</definedName>
    <definedName name="FDP_113_1_aUrv" hidden="1">#REF!</definedName>
    <definedName name="FDP_114_1_aUrv" localSheetId="4" hidden="1">#REF!</definedName>
    <definedName name="FDP_114_1_aUrv" hidden="1">#REF!</definedName>
    <definedName name="FDP_115_1_aUrv" localSheetId="4" hidden="1">#REF!</definedName>
    <definedName name="FDP_115_1_aUrv" hidden="1">#REF!</definedName>
    <definedName name="FDP_116_1_aUrv" localSheetId="4" hidden="1">#REF!</definedName>
    <definedName name="FDP_116_1_aUrv" hidden="1">#REF!</definedName>
    <definedName name="FDP_117_1_aUrv" localSheetId="4" hidden="1">#REF!</definedName>
    <definedName name="FDP_117_1_aUrv" hidden="1">#REF!</definedName>
    <definedName name="FDP_118_1_aUrv" localSheetId="4" hidden="1">#REF!</definedName>
    <definedName name="FDP_118_1_aUrv" hidden="1">#REF!</definedName>
    <definedName name="FDP_119_1_aUrv" localSheetId="4" hidden="1">#REF!</definedName>
    <definedName name="FDP_119_1_aUrv" hidden="1">#REF!</definedName>
    <definedName name="FDP_12_1_aDrv" localSheetId="4" hidden="1">#REF!</definedName>
    <definedName name="FDP_12_1_aDrv" hidden="1">#REF!</definedName>
    <definedName name="FDP_120_1_aUrv" localSheetId="4" hidden="1">#REF!</definedName>
    <definedName name="FDP_120_1_aUrv" hidden="1">#REF!</definedName>
    <definedName name="FDP_121_1_aUrv" localSheetId="4" hidden="1">#REF!</definedName>
    <definedName name="FDP_121_1_aUrv" hidden="1">#REF!</definedName>
    <definedName name="FDP_122_1_aUrv" localSheetId="4" hidden="1">#REF!</definedName>
    <definedName name="FDP_122_1_aUrv" hidden="1">#REF!</definedName>
    <definedName name="FDP_123_1_aUrv" localSheetId="4" hidden="1">#REF!</definedName>
    <definedName name="FDP_123_1_aUrv" hidden="1">#REF!</definedName>
    <definedName name="FDP_124_1_aUrv" localSheetId="4" hidden="1">#REF!</definedName>
    <definedName name="FDP_124_1_aUrv" hidden="1">#REF!</definedName>
    <definedName name="FDP_125_1_aUrv" localSheetId="4" hidden="1">#REF!</definedName>
    <definedName name="FDP_125_1_aUrv" hidden="1">#REF!</definedName>
    <definedName name="FDP_126_1_aUrv" localSheetId="4" hidden="1">#REF!</definedName>
    <definedName name="FDP_126_1_aUrv" hidden="1">#REF!</definedName>
    <definedName name="FDP_127_1_aUrv" localSheetId="4" hidden="1">#REF!</definedName>
    <definedName name="FDP_127_1_aUrv" hidden="1">#REF!</definedName>
    <definedName name="FDP_128_1_aUrv" localSheetId="4" hidden="1">#REF!</definedName>
    <definedName name="FDP_128_1_aUrv" hidden="1">#REF!</definedName>
    <definedName name="FDP_129_1_aUrv" localSheetId="4" hidden="1">#REF!</definedName>
    <definedName name="FDP_129_1_aUrv" hidden="1">#REF!</definedName>
    <definedName name="FDP_13_1_aUrv" localSheetId="4" hidden="1">#REF!</definedName>
    <definedName name="FDP_13_1_aUrv" hidden="1">#REF!</definedName>
    <definedName name="FDP_130_1_aUrv" localSheetId="4" hidden="1">#REF!</definedName>
    <definedName name="FDP_130_1_aUrv" hidden="1">#REF!</definedName>
    <definedName name="FDP_131_1_aSrv" localSheetId="4" hidden="1">#REF!</definedName>
    <definedName name="FDP_131_1_aSrv" hidden="1">#REF!</definedName>
    <definedName name="FDP_132_1_aUrv" localSheetId="4" hidden="1">#REF!</definedName>
    <definedName name="FDP_132_1_aUrv" hidden="1">#REF!</definedName>
    <definedName name="FDP_133_1_aUrv" localSheetId="4" hidden="1">#REF!</definedName>
    <definedName name="FDP_133_1_aUrv" hidden="1">#REF!</definedName>
    <definedName name="FDP_134_1_aUrv" localSheetId="4" hidden="1">#REF!</definedName>
    <definedName name="FDP_134_1_aUrv" hidden="1">#REF!</definedName>
    <definedName name="FDP_135_1_aUrv" localSheetId="4" hidden="1">#REF!</definedName>
    <definedName name="FDP_135_1_aUrv" hidden="1">#REF!</definedName>
    <definedName name="FDP_136_1_aSrv" localSheetId="4" hidden="1">#REF!</definedName>
    <definedName name="FDP_136_1_aSrv" hidden="1">#REF!</definedName>
    <definedName name="FDP_137_1_aUrv" localSheetId="4" hidden="1">#REF!</definedName>
    <definedName name="FDP_137_1_aUrv" hidden="1">#REF!</definedName>
    <definedName name="FDP_138_1_aUrv" localSheetId="4" hidden="1">#REF!</definedName>
    <definedName name="FDP_138_1_aUrv" hidden="1">#REF!</definedName>
    <definedName name="FDP_139_1_aUrv" localSheetId="4" hidden="1">#REF!</definedName>
    <definedName name="FDP_139_1_aUrv" hidden="1">#REF!</definedName>
    <definedName name="FDP_14_1_aUrv" localSheetId="4" hidden="1">#REF!</definedName>
    <definedName name="FDP_14_1_aUrv" hidden="1">#REF!</definedName>
    <definedName name="FDP_140_1_aUrv" localSheetId="4" hidden="1">#REF!</definedName>
    <definedName name="FDP_140_1_aUrv" hidden="1">#REF!</definedName>
    <definedName name="FDP_141_1_aUrv" localSheetId="4" hidden="1">#REF!</definedName>
    <definedName name="FDP_141_1_aUrv" hidden="1">#REF!</definedName>
    <definedName name="FDP_142_1_aUrv" localSheetId="4" hidden="1">#REF!</definedName>
    <definedName name="FDP_142_1_aUrv" hidden="1">#REF!</definedName>
    <definedName name="FDP_143_1_aUrv" localSheetId="4" hidden="1">#REF!</definedName>
    <definedName name="FDP_143_1_aUrv" hidden="1">#REF!</definedName>
    <definedName name="FDP_144_1_aUrv" localSheetId="4" hidden="1">#REF!</definedName>
    <definedName name="FDP_144_1_aUrv" hidden="1">#REF!</definedName>
    <definedName name="FDP_145_1_aUrv" localSheetId="4" hidden="1">#REF!</definedName>
    <definedName name="FDP_145_1_aUrv" hidden="1">#REF!</definedName>
    <definedName name="FDP_146_1_aUrv" localSheetId="4" hidden="1">#REF!</definedName>
    <definedName name="FDP_146_1_aUrv" hidden="1">#REF!</definedName>
    <definedName name="FDP_147_1_aUrv" localSheetId="4" hidden="1">#REF!</definedName>
    <definedName name="FDP_147_1_aUrv" hidden="1">#REF!</definedName>
    <definedName name="FDP_148_1_aUrv" localSheetId="4" hidden="1">#REF!</definedName>
    <definedName name="FDP_148_1_aUrv" hidden="1">#REF!</definedName>
    <definedName name="FDP_149_1_aUrv" localSheetId="4" hidden="1">#REF!</definedName>
    <definedName name="FDP_149_1_aUrv" hidden="1">#REF!</definedName>
    <definedName name="FDP_15_1_aUrv" localSheetId="4" hidden="1">#REF!</definedName>
    <definedName name="FDP_15_1_aUrv" hidden="1">#REF!</definedName>
    <definedName name="FDP_150_1_aSrv" localSheetId="4" hidden="1">#REF!</definedName>
    <definedName name="FDP_150_1_aSrv" hidden="1">#REF!</definedName>
    <definedName name="FDP_151_1_aUrv" localSheetId="4" hidden="1">#REF!</definedName>
    <definedName name="FDP_151_1_aUrv" hidden="1">#REF!</definedName>
    <definedName name="FDP_152_1_aSrv" localSheetId="4" hidden="1">#REF!</definedName>
    <definedName name="FDP_152_1_aSrv" hidden="1">#REF!</definedName>
    <definedName name="FDP_153_1_aUrv" localSheetId="4" hidden="1">#REF!</definedName>
    <definedName name="FDP_153_1_aUrv" hidden="1">#REF!</definedName>
    <definedName name="FDP_154_1_aSrv" localSheetId="4" hidden="1">#REF!</definedName>
    <definedName name="FDP_154_1_aSrv" hidden="1">#REF!</definedName>
    <definedName name="FDP_155_1_aUrv" localSheetId="4" hidden="1">#REF!</definedName>
    <definedName name="FDP_155_1_aUrv" hidden="1">#REF!</definedName>
    <definedName name="FDP_156_1_aSrv" localSheetId="4" hidden="1">#REF!</definedName>
    <definedName name="FDP_156_1_aSrv" hidden="1">#REF!</definedName>
    <definedName name="FDP_157_1_aUrv" localSheetId="4" hidden="1">#REF!</definedName>
    <definedName name="FDP_157_1_aUrv" hidden="1">#REF!</definedName>
    <definedName name="FDP_158_1_aSrv" localSheetId="4" hidden="1">#REF!</definedName>
    <definedName name="FDP_158_1_aSrv" hidden="1">#REF!</definedName>
    <definedName name="FDP_159_1_aUrv" localSheetId="4" hidden="1">#REF!</definedName>
    <definedName name="FDP_159_1_aUrv" hidden="1">#REF!</definedName>
    <definedName name="FDP_16_1_aUrv" localSheetId="4" hidden="1">#REF!</definedName>
    <definedName name="FDP_16_1_aUrv" hidden="1">#REF!</definedName>
    <definedName name="FDP_160_1_aSrv" localSheetId="4" hidden="1">#REF!</definedName>
    <definedName name="FDP_160_1_aSrv" hidden="1">#REF!</definedName>
    <definedName name="FDP_161_1_aDrv" localSheetId="4" hidden="1">#REF!</definedName>
    <definedName name="FDP_161_1_aDrv" hidden="1">#REF!</definedName>
    <definedName name="FDP_162_1_aDrv" localSheetId="4" hidden="1">#REF!</definedName>
    <definedName name="FDP_162_1_aDrv" hidden="1">#REF!</definedName>
    <definedName name="FDP_163_1_aDrv" localSheetId="4" hidden="1">#REF!</definedName>
    <definedName name="FDP_163_1_aDrv" hidden="1">#REF!</definedName>
    <definedName name="FDP_164_1_aDrv" localSheetId="4" hidden="1">#REF!</definedName>
    <definedName name="FDP_164_1_aDrv" hidden="1">#REF!</definedName>
    <definedName name="FDP_165_1_aDrv" localSheetId="4" hidden="1">#REF!</definedName>
    <definedName name="FDP_165_1_aDrv" hidden="1">#REF!</definedName>
    <definedName name="FDP_166_1_aDrv" localSheetId="4" hidden="1">#REF!</definedName>
    <definedName name="FDP_166_1_aDrv" hidden="1">#REF!</definedName>
    <definedName name="FDP_167_1_aDrv" localSheetId="4" hidden="1">#REF!</definedName>
    <definedName name="FDP_167_1_aDrv" hidden="1">#REF!</definedName>
    <definedName name="FDP_168_1_aDrv" localSheetId="4" hidden="1">#REF!</definedName>
    <definedName name="FDP_168_1_aDrv" hidden="1">#REF!</definedName>
    <definedName name="FDP_169_1_aDrv" localSheetId="4" hidden="1">#REF!</definedName>
    <definedName name="FDP_169_1_aDrv" hidden="1">#REF!</definedName>
    <definedName name="FDP_17_1_aUrv" localSheetId="4" hidden="1">#REF!</definedName>
    <definedName name="FDP_17_1_aUrv" hidden="1">#REF!</definedName>
    <definedName name="FDP_170_1_aDrv" localSheetId="4" hidden="1">#REF!</definedName>
    <definedName name="FDP_170_1_aDrv" hidden="1">#REF!</definedName>
    <definedName name="FDP_171_1_aDrv" localSheetId="4" hidden="1">#REF!</definedName>
    <definedName name="FDP_171_1_aDrv" hidden="1">#REF!</definedName>
    <definedName name="FDP_172_1_aDrv" localSheetId="4" hidden="1">#REF!</definedName>
    <definedName name="FDP_172_1_aDrv" hidden="1">#REF!</definedName>
    <definedName name="FDP_173_1_aDrv" localSheetId="4" hidden="1">#REF!</definedName>
    <definedName name="FDP_173_1_aDrv" hidden="1">#REF!</definedName>
    <definedName name="FDP_174_1_aUrv" localSheetId="4" hidden="1">#REF!</definedName>
    <definedName name="FDP_174_1_aUrv" hidden="1">#REF!</definedName>
    <definedName name="FDP_175_1_aUrv" localSheetId="4" hidden="1">#REF!</definedName>
    <definedName name="FDP_175_1_aUrv" hidden="1">#REF!</definedName>
    <definedName name="FDP_176_1_aUrv" localSheetId="4" hidden="1">#REF!</definedName>
    <definedName name="FDP_176_1_aUrv" hidden="1">#REF!</definedName>
    <definedName name="FDP_177_1_aUrv" localSheetId="4" hidden="1">#REF!</definedName>
    <definedName name="FDP_177_1_aUrv" hidden="1">#REF!</definedName>
    <definedName name="FDP_178_1_aUrv" localSheetId="4" hidden="1">#REF!</definedName>
    <definedName name="FDP_178_1_aUrv" hidden="1">#REF!</definedName>
    <definedName name="FDP_179_1_aUrv" localSheetId="4" hidden="1">#REF!</definedName>
    <definedName name="FDP_179_1_aUrv" hidden="1">#REF!</definedName>
    <definedName name="FDP_18_1_aUrv" localSheetId="4" hidden="1">#REF!</definedName>
    <definedName name="FDP_18_1_aUrv" hidden="1">#REF!</definedName>
    <definedName name="FDP_180_1_aUdv" localSheetId="4" hidden="1">#REF!</definedName>
    <definedName name="FDP_180_1_aUdv" hidden="1">#REF!</definedName>
    <definedName name="FDP_181_1_aUdv" localSheetId="4" hidden="1">#REF!</definedName>
    <definedName name="FDP_181_1_aUdv" hidden="1">#REF!</definedName>
    <definedName name="FDP_182_1_aUdv" localSheetId="4" hidden="1">#REF!</definedName>
    <definedName name="FDP_182_1_aUdv" hidden="1">#REF!</definedName>
    <definedName name="FDP_183_1_aUdv" localSheetId="4" hidden="1">#REF!</definedName>
    <definedName name="FDP_183_1_aUdv" hidden="1">#REF!</definedName>
    <definedName name="FDP_184_1_aUdv" localSheetId="4" hidden="1">#REF!</definedName>
    <definedName name="FDP_184_1_aUdv" hidden="1">#REF!</definedName>
    <definedName name="FDP_185_1_aUdv" localSheetId="4" hidden="1">#REF!</definedName>
    <definedName name="FDP_185_1_aUdv" hidden="1">#REF!</definedName>
    <definedName name="FDP_186_1_aUdv" localSheetId="4" hidden="1">#REF!</definedName>
    <definedName name="FDP_186_1_aUdv" hidden="1">#REF!</definedName>
    <definedName name="FDP_187_1_aUdv" localSheetId="4" hidden="1">#REF!</definedName>
    <definedName name="FDP_187_1_aUdv" hidden="1">#REF!</definedName>
    <definedName name="FDP_188_1_aUdv" localSheetId="4" hidden="1">#REF!</definedName>
    <definedName name="FDP_188_1_aUdv" hidden="1">#REF!</definedName>
    <definedName name="FDP_189_1_aUdv" localSheetId="4" hidden="1">#REF!</definedName>
    <definedName name="FDP_189_1_aUdv" hidden="1">#REF!</definedName>
    <definedName name="FDP_19_1_aUrv" localSheetId="4" hidden="1">#REF!</definedName>
    <definedName name="FDP_19_1_aUrv" hidden="1">#REF!</definedName>
    <definedName name="FDP_190_1_aUdv" localSheetId="4" hidden="1">#REF!</definedName>
    <definedName name="FDP_190_1_aUdv" hidden="1">#REF!</definedName>
    <definedName name="FDP_191_1_aUdv" localSheetId="4" hidden="1">#REF!</definedName>
    <definedName name="FDP_191_1_aUdv" hidden="1">#REF!</definedName>
    <definedName name="FDP_192_1_aUdv" localSheetId="4" hidden="1">#REF!</definedName>
    <definedName name="FDP_192_1_aUdv" hidden="1">#REF!</definedName>
    <definedName name="FDP_193_1_aUdv" localSheetId="4" hidden="1">#REF!</definedName>
    <definedName name="FDP_193_1_aUdv" hidden="1">#REF!</definedName>
    <definedName name="FDP_194_1_aUdv" localSheetId="4" hidden="1">#REF!</definedName>
    <definedName name="FDP_194_1_aUdv" hidden="1">#REF!</definedName>
    <definedName name="FDP_195_1_aUdv" localSheetId="4" hidden="1">#REF!</definedName>
    <definedName name="FDP_195_1_aUdv" hidden="1">#REF!</definedName>
    <definedName name="FDP_196_1_aUdv" localSheetId="4" hidden="1">#REF!</definedName>
    <definedName name="FDP_196_1_aUdv" hidden="1">#REF!</definedName>
    <definedName name="FDP_196_1aUdv1" localSheetId="4" hidden="1">#REF!</definedName>
    <definedName name="FDP_196_1aUdv1" hidden="1">#REF!</definedName>
    <definedName name="FDP_197_1_aUdv" localSheetId="4" hidden="1">#REF!</definedName>
    <definedName name="FDP_197_1_aUdv" hidden="1">#REF!</definedName>
    <definedName name="FDP_198_1_aUdv" localSheetId="4" hidden="1">#REF!</definedName>
    <definedName name="FDP_198_1_aUdv" hidden="1">#REF!</definedName>
    <definedName name="FDP_199_1_aUdv" localSheetId="4" hidden="1">#REF!</definedName>
    <definedName name="FDP_199_1_aUdv" hidden="1">#REF!</definedName>
    <definedName name="FDP_2_1_aUrv" localSheetId="4" hidden="1">#REF!</definedName>
    <definedName name="FDP_2_1_aUrv" hidden="1">#REF!</definedName>
    <definedName name="FDP_20_1_aUrv" localSheetId="4" hidden="1">#REF!</definedName>
    <definedName name="FDP_20_1_aUrv" hidden="1">#REF!</definedName>
    <definedName name="FDP_21_1_aUrv" localSheetId="4" hidden="1">#REF!</definedName>
    <definedName name="FDP_21_1_aUrv" hidden="1">#REF!</definedName>
    <definedName name="FDP_22_1_aUrv" localSheetId="4" hidden="1">#REF!</definedName>
    <definedName name="FDP_22_1_aUrv" hidden="1">#REF!</definedName>
    <definedName name="FDP_23_1_aDrv" localSheetId="4" hidden="1">#REF!</definedName>
    <definedName name="FDP_23_1_aDrv" hidden="1">#REF!</definedName>
    <definedName name="FDP_24_1_aUrv" localSheetId="4" hidden="1">#REF!</definedName>
    <definedName name="FDP_24_1_aUrv" hidden="1">#REF!</definedName>
    <definedName name="FDP_25_1_aUrv" localSheetId="4" hidden="1">#REF!</definedName>
    <definedName name="FDP_25_1_aUrv" hidden="1">#REF!</definedName>
    <definedName name="FDP_26_1_aUrv" localSheetId="4" hidden="1">#REF!</definedName>
    <definedName name="FDP_26_1_aUrv" hidden="1">#REF!</definedName>
    <definedName name="FDP_27_1_aUrv" localSheetId="4" hidden="1">#REF!</definedName>
    <definedName name="FDP_27_1_aUrv" hidden="1">#REF!</definedName>
    <definedName name="FDP_28_1_aUrv" localSheetId="4" hidden="1">#REF!</definedName>
    <definedName name="FDP_28_1_aUrv" hidden="1">#REF!</definedName>
    <definedName name="FDP_29_1_aDrv" localSheetId="4" hidden="1">#REF!</definedName>
    <definedName name="FDP_29_1_aDrv" hidden="1">#REF!</definedName>
    <definedName name="FDP_3_1_aUrv" localSheetId="4" hidden="1">#REF!</definedName>
    <definedName name="FDP_3_1_aUrv" hidden="1">#REF!</definedName>
    <definedName name="FDP_30_1_aUrv" localSheetId="4" hidden="1">#REF!</definedName>
    <definedName name="FDP_30_1_aUrv" hidden="1">#REF!</definedName>
    <definedName name="FDP_31_1_aUrv" localSheetId="4" hidden="1">#REF!</definedName>
    <definedName name="FDP_31_1_aUrv" hidden="1">#REF!</definedName>
    <definedName name="FDP_32_1_aUrv" localSheetId="4" hidden="1">#REF!</definedName>
    <definedName name="FDP_32_1_aUrv" hidden="1">#REF!</definedName>
    <definedName name="FDP_33_1_aUrv" localSheetId="4" hidden="1">#REF!</definedName>
    <definedName name="FDP_33_1_aUrv" hidden="1">#REF!</definedName>
    <definedName name="FDP_34_1_aUrv" localSheetId="4" hidden="1">#REF!</definedName>
    <definedName name="FDP_34_1_aUrv" hidden="1">#REF!</definedName>
    <definedName name="FDP_35_1_aSrv" localSheetId="4" hidden="1">#REF!</definedName>
    <definedName name="FDP_35_1_aSrv" hidden="1">#REF!</definedName>
    <definedName name="FDP_36_1_aUrv" localSheetId="4" hidden="1">#REF!</definedName>
    <definedName name="FDP_36_1_aUrv" hidden="1">#REF!</definedName>
    <definedName name="FDP_37_1_aUrv" localSheetId="4" hidden="1">#REF!</definedName>
    <definedName name="FDP_37_1_aUrv" hidden="1">#REF!</definedName>
    <definedName name="FDP_38_1_aUrv" localSheetId="4" hidden="1">#REF!</definedName>
    <definedName name="FDP_38_1_aUrv" hidden="1">#REF!</definedName>
    <definedName name="FDP_39_1_aUrv" localSheetId="4" hidden="1">#REF!</definedName>
    <definedName name="FDP_39_1_aUrv" hidden="1">#REF!</definedName>
    <definedName name="FDP_4_1_aUrv" localSheetId="4" hidden="1">#REF!</definedName>
    <definedName name="FDP_4_1_aUrv" hidden="1">#REF!</definedName>
    <definedName name="FDP_40_1_aUrv" localSheetId="4" hidden="1">#REF!</definedName>
    <definedName name="FDP_40_1_aUrv" hidden="1">#REF!</definedName>
    <definedName name="FDP_41_1_aSrv" localSheetId="4" hidden="1">#REF!</definedName>
    <definedName name="FDP_41_1_aSrv" hidden="1">#REF!</definedName>
    <definedName name="FDP_42_1_aSrv" localSheetId="4" hidden="1">#REF!</definedName>
    <definedName name="FDP_42_1_aSrv" hidden="1">#REF!</definedName>
    <definedName name="FDP_43_1_aUrv" localSheetId="4" hidden="1">#REF!</definedName>
    <definedName name="FDP_43_1_aUrv" hidden="1">#REF!</definedName>
    <definedName name="FDP_44_1_aUrv" localSheetId="4" hidden="1">#REF!</definedName>
    <definedName name="FDP_44_1_aUrv" hidden="1">#REF!</definedName>
    <definedName name="FDP_45_1_aUrv" localSheetId="4" hidden="1">#REF!</definedName>
    <definedName name="FDP_45_1_aUrv" hidden="1">#REF!</definedName>
    <definedName name="FDP_46_1_aUrv" localSheetId="4" hidden="1">#REF!</definedName>
    <definedName name="FDP_46_1_aUrv" hidden="1">#REF!</definedName>
    <definedName name="FDP_47_1_aUrv" localSheetId="4" hidden="1">#REF!</definedName>
    <definedName name="FDP_47_1_aUrv" hidden="1">#REF!</definedName>
    <definedName name="FDP_48_1_aSrv" localSheetId="4" hidden="1">#REF!</definedName>
    <definedName name="FDP_48_1_aSrv" hidden="1">#REF!</definedName>
    <definedName name="FDP_49_1_aUrv" localSheetId="4" hidden="1">#REF!</definedName>
    <definedName name="FDP_49_1_aUrv" hidden="1">#REF!</definedName>
    <definedName name="FDP_5_1_aUrv" localSheetId="4" hidden="1">#REF!</definedName>
    <definedName name="FDP_5_1_aUrv" hidden="1">#REF!</definedName>
    <definedName name="FDP_50_1_aUrv" localSheetId="4" hidden="1">#REF!</definedName>
    <definedName name="FDP_50_1_aUrv" hidden="1">#REF!</definedName>
    <definedName name="FDP_51_1_aUrv" localSheetId="4" hidden="1">#REF!</definedName>
    <definedName name="FDP_51_1_aUrv" hidden="1">#REF!</definedName>
    <definedName name="FDP_52_1_aUrv" localSheetId="4" hidden="1">#REF!</definedName>
    <definedName name="FDP_52_1_aUrv" hidden="1">#REF!</definedName>
    <definedName name="FDP_53_1_aUrv" localSheetId="4" hidden="1">#REF!</definedName>
    <definedName name="FDP_53_1_aUrv" hidden="1">#REF!</definedName>
    <definedName name="FDP_54_1_aUrv" localSheetId="4" hidden="1">#REF!</definedName>
    <definedName name="FDP_54_1_aUrv" hidden="1">#REF!</definedName>
    <definedName name="FDP_55_1_aUrv" localSheetId="4" hidden="1">#REF!</definedName>
    <definedName name="FDP_55_1_aUrv" hidden="1">#REF!</definedName>
    <definedName name="FDP_56_1_aUrv" localSheetId="4" hidden="1">#REF!</definedName>
    <definedName name="FDP_56_1_aUrv" hidden="1">#REF!</definedName>
    <definedName name="FDP_57_1_aUrv" localSheetId="4" hidden="1">#REF!</definedName>
    <definedName name="FDP_57_1_aUrv" hidden="1">#REF!</definedName>
    <definedName name="FDP_58_1_aUrv" localSheetId="4" hidden="1">#REF!</definedName>
    <definedName name="FDP_58_1_aUrv" hidden="1">#REF!</definedName>
    <definedName name="FDP_59_1_aUrv" localSheetId="4" hidden="1">#REF!</definedName>
    <definedName name="FDP_59_1_aUrv" hidden="1">#REF!</definedName>
    <definedName name="FDP_6_1_aUrv" localSheetId="4" hidden="1">#REF!</definedName>
    <definedName name="FDP_6_1_aUrv" hidden="1">#REF!</definedName>
    <definedName name="FDP_60_1_aUrv" localSheetId="4" hidden="1">#REF!</definedName>
    <definedName name="FDP_60_1_aUrv" hidden="1">#REF!</definedName>
    <definedName name="FDP_61_1_aSrv" localSheetId="4" hidden="1">#REF!</definedName>
    <definedName name="FDP_61_1_aSrv" hidden="1">#REF!</definedName>
    <definedName name="FDP_62_1_aSrv" localSheetId="4" hidden="1">#REF!</definedName>
    <definedName name="FDP_62_1_aSrv" hidden="1">#REF!</definedName>
    <definedName name="FDP_63_1_aUrv" localSheetId="4" hidden="1">#REF!</definedName>
    <definedName name="FDP_63_1_aUrv" hidden="1">#REF!</definedName>
    <definedName name="FDP_64_1_aSrv" localSheetId="4" hidden="1">#REF!</definedName>
    <definedName name="FDP_64_1_aSrv" hidden="1">#REF!</definedName>
    <definedName name="FDP_65_1_aSrv" localSheetId="4" hidden="1">#REF!</definedName>
    <definedName name="FDP_65_1_aSrv" hidden="1">#REF!</definedName>
    <definedName name="FDP_66_1_aUrv" localSheetId="4" hidden="1">#REF!</definedName>
    <definedName name="FDP_66_1_aUrv" hidden="1">#REF!</definedName>
    <definedName name="FDP_67_1_aUrv" localSheetId="4" hidden="1">#REF!</definedName>
    <definedName name="FDP_67_1_aUrv" hidden="1">#REF!</definedName>
    <definedName name="FDP_68_1_aUrv" localSheetId="4" hidden="1">#REF!</definedName>
    <definedName name="FDP_68_1_aUrv" hidden="1">#REF!</definedName>
    <definedName name="FDP_69_1_aUrv" localSheetId="4" hidden="1">#REF!</definedName>
    <definedName name="FDP_69_1_aUrv" hidden="1">#REF!</definedName>
    <definedName name="FDP_7_1_aUrv" localSheetId="4" hidden="1">#REF!</definedName>
    <definedName name="FDP_7_1_aUrv" hidden="1">#REF!</definedName>
    <definedName name="FDP_70_1_aDrv" localSheetId="4" hidden="1">#REF!</definedName>
    <definedName name="FDP_70_1_aDrv" hidden="1">#REF!</definedName>
    <definedName name="FDP_71_1_aUrv" localSheetId="4" hidden="1">#REF!</definedName>
    <definedName name="FDP_71_1_aUrv" hidden="1">#REF!</definedName>
    <definedName name="FDP_72_1_aDrv" localSheetId="4" hidden="1">#REF!</definedName>
    <definedName name="FDP_72_1_aDrv" hidden="1">#REF!</definedName>
    <definedName name="FDP_73_1_aUrv" localSheetId="4" hidden="1">#REF!</definedName>
    <definedName name="FDP_73_1_aUrv" hidden="1">#REF!</definedName>
    <definedName name="FDP_74_1_aUrv" localSheetId="4" hidden="1">#REF!</definedName>
    <definedName name="FDP_74_1_aUrv" hidden="1">#REF!</definedName>
    <definedName name="FDP_75_1_aSrv" localSheetId="4" hidden="1">#REF!</definedName>
    <definedName name="FDP_75_1_aSrv" hidden="1">#REF!</definedName>
    <definedName name="FDP_76_1_aUrv" localSheetId="4" hidden="1">#REF!</definedName>
    <definedName name="FDP_76_1_aUrv" hidden="1">#REF!</definedName>
    <definedName name="FDP_77_1_aUrv" localSheetId="4" hidden="1">#REF!</definedName>
    <definedName name="FDP_77_1_aUrv" hidden="1">#REF!</definedName>
    <definedName name="FDP_78_1_aUrv" localSheetId="4" hidden="1">#REF!</definedName>
    <definedName name="FDP_78_1_aUrv" hidden="1">#REF!</definedName>
    <definedName name="FDP_79_1_aUrv" localSheetId="4" hidden="1">#REF!</definedName>
    <definedName name="FDP_79_1_aUrv" hidden="1">#REF!</definedName>
    <definedName name="FDP_8_1_aDrv" localSheetId="4" hidden="1">#REF!</definedName>
    <definedName name="FDP_8_1_aDrv" hidden="1">#REF!</definedName>
    <definedName name="FDP_80_1_aUrv" localSheetId="4" hidden="1">#REF!</definedName>
    <definedName name="FDP_80_1_aUrv" hidden="1">#REF!</definedName>
    <definedName name="FDP_81_1_aSrv" localSheetId="4" hidden="1">#REF!</definedName>
    <definedName name="FDP_81_1_aSrv" hidden="1">#REF!</definedName>
    <definedName name="FDP_82_1_aUrv" localSheetId="4" hidden="1">#REF!</definedName>
    <definedName name="FDP_82_1_aUrv" hidden="1">#REF!</definedName>
    <definedName name="FDP_83_1_aSrv" localSheetId="4" hidden="1">#REF!</definedName>
    <definedName name="FDP_83_1_aSrv" hidden="1">#REF!</definedName>
    <definedName name="FDP_84_1_aUrv" localSheetId="4" hidden="1">#REF!</definedName>
    <definedName name="FDP_84_1_aUrv" hidden="1">#REF!</definedName>
    <definedName name="FDP_85_1_aUrv" localSheetId="4" hidden="1">#REF!</definedName>
    <definedName name="FDP_85_1_aUrv" hidden="1">#REF!</definedName>
    <definedName name="FDP_86_1_aUrv" localSheetId="4" hidden="1">#REF!</definedName>
    <definedName name="FDP_86_1_aUrv" hidden="1">#REF!</definedName>
    <definedName name="FDP_87_1_aSrv" localSheetId="4" hidden="1">#REF!</definedName>
    <definedName name="FDP_87_1_aSrv" hidden="1">#REF!</definedName>
    <definedName name="FDP_88_1_aUrv" localSheetId="4" hidden="1">#REF!</definedName>
    <definedName name="FDP_88_1_aUrv" hidden="1">#REF!</definedName>
    <definedName name="FDP_89_1_aSrv" localSheetId="4" hidden="1">#REF!</definedName>
    <definedName name="FDP_89_1_aSrv" hidden="1">#REF!</definedName>
    <definedName name="FDP_9_1_aDrv" localSheetId="4" hidden="1">#REF!</definedName>
    <definedName name="FDP_9_1_aDrv" hidden="1">#REF!</definedName>
    <definedName name="FDP_90_1_aUrv" localSheetId="4" hidden="1">#REF!</definedName>
    <definedName name="FDP_90_1_aUrv" hidden="1">#REF!</definedName>
    <definedName name="FDP_91_1_aUrv" localSheetId="4" hidden="1">#REF!</definedName>
    <definedName name="FDP_91_1_aUrv" hidden="1">#REF!</definedName>
    <definedName name="FDP_92_1_aSrv" localSheetId="4" hidden="1">#REF!</definedName>
    <definedName name="FDP_92_1_aSrv" hidden="1">#REF!</definedName>
    <definedName name="FDP_93_1_aDrv" localSheetId="4" hidden="1">#REF!</definedName>
    <definedName name="FDP_93_1_aDrv" hidden="1">#REF!</definedName>
    <definedName name="FDP_94_1_aUrv" localSheetId="4" hidden="1">#REF!</definedName>
    <definedName name="FDP_94_1_aUrv" hidden="1">#REF!</definedName>
    <definedName name="FDP_95_1_aUrv" localSheetId="4" hidden="1">#REF!</definedName>
    <definedName name="FDP_95_1_aUrv" hidden="1">#REF!</definedName>
    <definedName name="FDP_96_1_aUrv" localSheetId="4" hidden="1">#REF!</definedName>
    <definedName name="FDP_96_1_aUrv" hidden="1">#REF!</definedName>
    <definedName name="FDP_97_1_aUrv" localSheetId="4" hidden="1">#REF!</definedName>
    <definedName name="FDP_97_1_aUrv" hidden="1">#REF!</definedName>
    <definedName name="FDP_98_1_aUrv" localSheetId="4" hidden="1">#REF!</definedName>
    <definedName name="FDP_98_1_aUrv" hidden="1">#REF!</definedName>
    <definedName name="FDP_99_1_aUrv" localSheetId="4" hidden="1">#REF!</definedName>
    <definedName name="FDP_99_1_aUrv" hidden="1">#REF!</definedName>
    <definedName name="ff" localSheetId="4" hidden="1">{#N/A,#N/A,FALSE,"ll-inves";#N/A,#N/A,FALSE,"bgt-cf 97";#N/A,#N/A,FALSE,"bgt-pl 97"}</definedName>
    <definedName name="ff" hidden="1">{#N/A,#N/A,FALSE,"ll-inves";#N/A,#N/A,FALSE,"bgt-cf 97";#N/A,#N/A,FALSE,"bgt-pl 97"}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L_Data" localSheetId="4" hidden="1">{#N/A,#N/A,FALSE,"INSTALL";#N/A,#N/A,FALSE,"SALE"}</definedName>
    <definedName name="FL_Data" hidden="1">{#N/A,#N/A,FALSE,"INSTALL";#N/A,#N/A,FALSE,"SALE"}</definedName>
    <definedName name="front" hidden="1">{"PFE",#N/A,TRUE,"FILMS"}</definedName>
    <definedName name="front2" hidden="1">{"PFE",#N/A,TRUE,"FILMS"}</definedName>
    <definedName name="FSDFSDF" hidden="1">{#N/A,#N/A,TRUE,"SUM";#N/A,#N/A,TRUE,"EE";#N/A,#N/A,TRUE,"AC";#N/A,#N/A,TRUE,"SN"}</definedName>
    <definedName name="g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g" localSheetId="4" hidden="1">{#N/A,#N/A,FALSE,"ll-inves";#N/A,#N/A,FALSE,"bgt-cf 97";#N/A,#N/A,FALSE,"bgt-pl 97"}</definedName>
    <definedName name="gg" hidden="1">{#N/A,#N/A,FALSE,"ll-inves";#N/A,#N/A,FALSE,"bgt-cf 97";#N/A,#N/A,FALSE,"bgt-pl 97"}</definedName>
    <definedName name="GGGGG" hidden="1">{#N/A,#N/A,TRUE,"SUM";#N/A,#N/A,TRUE,"EE";#N/A,#N/A,TRUE,"AC";#N/A,#N/A,TRUE,"SN"}</definedName>
    <definedName name="GL" hidden="1">{"PFE",#N/A,TRUE,"FILMS"}</definedName>
    <definedName name="GS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y">{"'Sheet1'!$L$16"}</definedName>
    <definedName name="hey">{"'Sheet1'!$L$16"}</definedName>
    <definedName name="hgfgy" hidden="1">{"Book Income",#N/A,FALSE,"B&amp;T";"Taxable Income",#N/A,FALSE,"B&amp;T"}</definedName>
    <definedName name="HHHHHH" hidden="1">{#N/A,#N/A,TRUE,"SUM";#N/A,#N/A,TRUE,"EE";#N/A,#N/A,TRUE,"AC";#N/A,#N/A,TRUE,"SN"}</definedName>
    <definedName name="HHHHHHHHHHH22" localSheetId="4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mom" hidden="1">{#N/A,#N/A,TRUE,"SUM";#N/A,#N/A,TRUE,"EE";#N/A,#N/A,TRUE,"AC";#N/A,#N/A,TRUE,"SN"}</definedName>
    <definedName name="HTML" localSheetId="4" hidden="1">{"'04月CRT进检'!$A$2:$G$14"}</definedName>
    <definedName name="HTML" hidden="1">{"'04月CRT进检'!$A$2:$G$14"}</definedName>
    <definedName name="HTML_CodePage" hidden="1">874</definedName>
    <definedName name="HTML_Control" localSheetId="4" hidden="1">{"'Sheet1'!$A$1:$H$77"}</definedName>
    <definedName name="HTML_Control" hidden="1">{"'Sheet1'!$A$1:$H$77"}</definedName>
    <definedName name="HTML_Control_2" localSheetId="4" hidden="1">{"'web page'!$A$1:$G$48"}</definedName>
    <definedName name="HTML_Control_2" hidden="1">{"'web page'!$A$1:$G$48"}</definedName>
    <definedName name="HTML_Control_22" localSheetId="4" hidden="1">{"'web page'!$A$1:$G$48"}</definedName>
    <definedName name="HTML_Control_22" hidden="1">{"'web page'!$A$1:$G$48"}</definedName>
    <definedName name="HTML_Controlaf" localSheetId="4" hidden="1">{"'Sheet1'!$A$1:$H$145"}</definedName>
    <definedName name="HTML_Controlaf" hidden="1">{"'Sheet1'!$A$1:$H$145"}</definedName>
    <definedName name="HTML_Description" hidden="1">""</definedName>
    <definedName name="HTML_Email" hidden="1">""</definedName>
    <definedName name="HTML_Header" hidden="1">""</definedName>
    <definedName name="HTML_LastUpdate" hidden="1">"11/2/99"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"R:\telephone\phonecsn.html.htm"</definedName>
    <definedName name="HTML_PathFileMac" hidden="1">"Macintosh HD:HomePageStuff:New_Home_Page:datafile:ctryprem.html"</definedName>
    <definedName name="HTML_PathTemplate" hidden="1">"C:\AsianDem\Database 98\Forecasts\HTMLTemp.htm"</definedName>
    <definedName name="HTML_Title" hidden="1">"phonecsa"</definedName>
    <definedName name="huy">{"'Sheet1'!$L$16"}</definedName>
    <definedName name="i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>"c6159"</definedName>
    <definedName name="IQ_ACCT_RECV_10YR_ANN_GROWTH" hidden="1">"c1924"</definedName>
    <definedName name="IQ_ACCT_RECV_1YR_ANN_GROWTH" hidden="1">"c1919"</definedName>
    <definedName name="IQ_ACCT_RECV_2YR_ANN_CAGR">"c6155"</definedName>
    <definedName name="IQ_ACCT_RECV_2YR_ANN_GROWTH" hidden="1">"c1920"</definedName>
    <definedName name="IQ_ACCT_RECV_3YR_ANN_CAGR">"c6156"</definedName>
    <definedName name="IQ_ACCT_RECV_3YR_ANN_GROWTH" hidden="1">"c1921"</definedName>
    <definedName name="IQ_ACCT_RECV_5YR_ANN_CAGR">"c6157"</definedName>
    <definedName name="IQ_ACCT_RECV_5YR_ANN_GROWTH" hidden="1">"c1922"</definedName>
    <definedName name="IQ_ACCT_RECV_7YR_ANN_CAGR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>"c2657"</definedName>
    <definedName name="IQ_ACCUMULATED_PENSION_OBLIGATION_FOREIGN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>"AUTO"</definedName>
    <definedName name="IQ_ADJ_AVG_BANK_ASSETS">"c2671"</definedName>
    <definedName name="IQ_ADMIN_RATIO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>"c6195"</definedName>
    <definedName name="IQ_AE_REIT" hidden="1">"c13"</definedName>
    <definedName name="IQ_AE_UTI" hidden="1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>"c6035"</definedName>
    <definedName name="IQ_ALLOWANCE_10YR_ANN_GROWTH" hidden="1">"c18"</definedName>
    <definedName name="IQ_ALLOWANCE_1YR_ANN_GROWTH" hidden="1">"c19"</definedName>
    <definedName name="IQ_ALLOWANCE_2YR_ANN_CAGR">"c6036"</definedName>
    <definedName name="IQ_ALLOWANCE_2YR_ANN_GROWTH" hidden="1">"c20"</definedName>
    <definedName name="IQ_ALLOWANCE_3YR_ANN_CAGR">"c6037"</definedName>
    <definedName name="IQ_ALLOWANCE_3YR_ANN_GROWTH" hidden="1">"c21"</definedName>
    <definedName name="IQ_ALLOWANCE_5YR_ANN_CAGR">"c6038"</definedName>
    <definedName name="IQ_ALLOWANCE_5YR_ANN_GROWTH" hidden="1">"c22"</definedName>
    <definedName name="IQ_ALLOWANCE_7YR_ANN_CAGR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>"c5315"</definedName>
    <definedName name="IQ_AVG_BROKER_REC_REUT">"c3630"</definedName>
    <definedName name="IQ_AVG_DAILY_VOL" hidden="1">"c65"</definedName>
    <definedName name="IQ_AVG_EMPLOYEES">"c6019"</definedName>
    <definedName name="IQ_AVG_INDUSTRY_REC">"c4455"</definedName>
    <definedName name="IQ_AVG_INT_BEAR_LIAB" hidden="1">"c66"</definedName>
    <definedName name="IQ_AVG_INT_BEAR_LIAB_10YR_ANN_CAGR">"c6040"</definedName>
    <definedName name="IQ_AVG_INT_BEAR_LIAB_10YR_ANN_GROWTH" hidden="1">"c67"</definedName>
    <definedName name="IQ_AVG_INT_BEAR_LIAB_1YR_ANN_GROWTH" hidden="1">"c68"</definedName>
    <definedName name="IQ_AVG_INT_BEAR_LIAB_2YR_ANN_CAGR">"c6041"</definedName>
    <definedName name="IQ_AVG_INT_BEAR_LIAB_2YR_ANN_GROWTH" hidden="1">"c69"</definedName>
    <definedName name="IQ_AVG_INT_BEAR_LIAB_3YR_ANN_CAGR">"c6042"</definedName>
    <definedName name="IQ_AVG_INT_BEAR_LIAB_3YR_ANN_GROWTH" hidden="1">"c70"</definedName>
    <definedName name="IQ_AVG_INT_BEAR_LIAB_5YR_ANN_CAGR">"c6043"</definedName>
    <definedName name="IQ_AVG_INT_BEAR_LIAB_5YR_ANN_GROWTH" hidden="1">"c71"</definedName>
    <definedName name="IQ_AVG_INT_BEAR_LIAB_7YR_ANN_CAGR">"c6044"</definedName>
    <definedName name="IQ_AVG_INT_BEAR_LIAB_7YR_ANN_GROWTH" hidden="1">"c72"</definedName>
    <definedName name="IQ_AVG_INT_EARN_ASSETS" hidden="1">"c73"</definedName>
    <definedName name="IQ_AVG_INT_EARN_ASSETS_10YR_ANN_CAGR">"c6045"</definedName>
    <definedName name="IQ_AVG_INT_EARN_ASSETS_10YR_ANN_GROWTH" hidden="1">"c74"</definedName>
    <definedName name="IQ_AVG_INT_EARN_ASSETS_1YR_ANN_GROWTH" hidden="1">"c75"</definedName>
    <definedName name="IQ_AVG_INT_EARN_ASSETS_2YR_ANN_CAGR">"c6046"</definedName>
    <definedName name="IQ_AVG_INT_EARN_ASSETS_2YR_ANN_GROWTH" hidden="1">"c76"</definedName>
    <definedName name="IQ_AVG_INT_EARN_ASSETS_3YR_ANN_CAGR">"c6047"</definedName>
    <definedName name="IQ_AVG_INT_EARN_ASSETS_3YR_ANN_GROWTH" hidden="1">"c77"</definedName>
    <definedName name="IQ_AVG_INT_EARN_ASSETS_5YR_ANN_CAGR">"c6048"</definedName>
    <definedName name="IQ_AVG_INT_EARN_ASSETS_5YR_ANN_GROWTH" hidden="1">"c78"</definedName>
    <definedName name="IQ_AVG_INT_EARN_ASSETS_7YR_ANN_CAGR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>"c6020"</definedName>
    <definedName name="IQ_AVG_TEV" hidden="1">"c84"</definedName>
    <definedName name="IQ_AVG_VOLUME" hidden="1">"c1346"</definedName>
    <definedName name="IQ_BANK_DEBT">"c2544"</definedName>
    <definedName name="IQ_BANK_DEBT_PCT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>"c3514"</definedName>
    <definedName name="IQ_BUILDINGS" hidden="1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 hidden="1">"c101"</definedName>
    <definedName name="IQ_CAL_Y" hidden="1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 hidden="1">"c2197"</definedName>
    <definedName name="IQ_CALL_PRICE_SCHEDULE">"c2482"</definedName>
    <definedName name="IQ_CALLABLE" hidden="1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 hidden="1">"c103"</definedName>
    <definedName name="IQ_CAPEX_10YR_ANN_CAGR">"c6050"</definedName>
    <definedName name="IQ_CAPEX_10YR_ANN_GROWTH" hidden="1">"c104"</definedName>
    <definedName name="IQ_CAPEX_1YR_ANN_GROWTH" hidden="1">"c105"</definedName>
    <definedName name="IQ_CAPEX_2YR_ANN_CAGR">"c6051"</definedName>
    <definedName name="IQ_CAPEX_2YR_ANN_GROWTH" hidden="1">"c106"</definedName>
    <definedName name="IQ_CAPEX_3YR_ANN_CAGR">"c6052"</definedName>
    <definedName name="IQ_CAPEX_3YR_ANN_GROWTH" hidden="1">"c107"</definedName>
    <definedName name="IQ_CAPEX_5YR_ANN_CAGR">"c6053"</definedName>
    <definedName name="IQ_CAPEX_5YR_ANN_GROWTH" hidden="1">"c108"</definedName>
    <definedName name="IQ_CAPEX_7YR_ANN_CAGR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>"c3031"</definedName>
    <definedName name="IQ_CAPITAL_LEASES_TOTAL_PCT">"c2506"</definedName>
    <definedName name="IQ_CAPITALIZED_INTEREST" hidden="1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>"c4154"</definedName>
    <definedName name="IQ_CASH_INTEREST" hidden="1">"c120"</definedName>
    <definedName name="IQ_CASH_INTEREST_FINAN">"c6295"</definedName>
    <definedName name="IQ_CASH_INTEREST_INVEST">"c6294"</definedName>
    <definedName name="IQ_CASH_INTEREST_OPER">"c6293"</definedName>
    <definedName name="IQ_CASH_INVEST" hidden="1">"c121"</definedName>
    <definedName name="IQ_CASH_OPER" hidden="1">"c122"</definedName>
    <definedName name="IQ_CASH_OPER_ACT_OR_EST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>"c6292"</definedName>
    <definedName name="IQ_CASH_TAXES_INVEST">"c6291"</definedName>
    <definedName name="IQ_CASH_TAXES_OPER">"c6290"</definedName>
    <definedName name="IQ_CDS_ASK">"c6027"</definedName>
    <definedName name="IQ_CDS_BID">"c6026"</definedName>
    <definedName name="IQ_CDS_CURRENCY">"c6031"</definedName>
    <definedName name="IQ_CDS_EVAL_DATE">"c6029"</definedName>
    <definedName name="IQ_CDS_MID">"c6028"</definedName>
    <definedName name="IQ_CDS_NAME">"c6034"</definedName>
    <definedName name="IQ_CDS_TERM">"c6030"</definedName>
    <definedName name="IQ_CDS_TYPE">"c6025"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CAGR">"c6055"</definedName>
    <definedName name="IQ_CFO_10YR_ANN_GROWTH" hidden="1">"c126"</definedName>
    <definedName name="IQ_CFO_1YR_ANN_GROWTH" hidden="1">"c127"</definedName>
    <definedName name="IQ_CFO_2YR_ANN_CAGR">"c6056"</definedName>
    <definedName name="IQ_CFO_2YR_ANN_GROWTH" hidden="1">"c128"</definedName>
    <definedName name="IQ_CFO_3YR_ANN_CAGR">"c6057"</definedName>
    <definedName name="IQ_CFO_3YR_ANN_GROWTH" hidden="1">"c129"</definedName>
    <definedName name="IQ_CFO_5YR_ANN_CAGR">"c6058"</definedName>
    <definedName name="IQ_CFO_5YR_ANN_GROWTH" hidden="1">"c130"</definedName>
    <definedName name="IQ_CFO_7YR_ANN_CAGR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>"c3592"</definedName>
    <definedName name="IQ_CHANGE_NET_WORKING_CAPITAL" hidden="1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">"c6285"</definedName>
    <definedName name="IQ_CHANGE_OTHER_NET_OPER_ASSETS_REIT">"c3598"</definedName>
    <definedName name="IQ_CHANGE_OTHER_NET_OPER_ASSETS_UTI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ABLE_END_OS">"c5809"</definedName>
    <definedName name="IQ_CLASSA_OPTIONS_EXERCISED">"c2681"</definedName>
    <definedName name="IQ_CLASSA_OPTIONS_GRANTED">"c2680"</definedName>
    <definedName name="IQ_CLASSA_OPTIONS_STRIKE_PRICE_BEG_OS">"c5810"</definedName>
    <definedName name="IQ_CLASSA_OPTIONS_STRIKE_PRICE_CANCELLED">"c5812"</definedName>
    <definedName name="IQ_CLASSA_OPTIONS_STRIKE_PRICE_EXERCISABLE">"c5813"</definedName>
    <definedName name="IQ_CLASSA_OPTIONS_STRIKE_PRICE_EXERCISED">"c5811"</definedName>
    <definedName name="IQ_CLASSA_OPTIONS_STRIKE_PRICE_OS">"c2684"</definedName>
    <definedName name="IQ_CLASSA_OUTSTANDING_BS_DATE" hidden="1">"c1971"</definedName>
    <definedName name="IQ_CLASSA_OUTSTANDING_FILING_DATE" hidden="1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>"c6202"</definedName>
    <definedName name="IQ_COMMON_APIC_REIT" hidden="1">"c188"</definedName>
    <definedName name="IQ_COMMON_APIC_UTI" hidden="1">"c189"</definedName>
    <definedName name="IQ_COMMON_DIV">"c3006"</definedName>
    <definedName name="IQ_COMMON_DIV_CF" hidden="1">"c190"</definedName>
    <definedName name="IQ_COMMON_EQUITY_10YR_ANN_CAGR">"c6060"</definedName>
    <definedName name="IQ_COMMON_EQUITY_10YR_ANN_GROWTH" hidden="1">"c191"</definedName>
    <definedName name="IQ_COMMON_EQUITY_1YR_ANN_GROWTH" hidden="1">"c192"</definedName>
    <definedName name="IQ_COMMON_EQUITY_2YR_ANN_CAGR">"c6061"</definedName>
    <definedName name="IQ_COMMON_EQUITY_2YR_ANN_GROWTH" hidden="1">"c193"</definedName>
    <definedName name="IQ_COMMON_EQUITY_3YR_ANN_CAGR">"c6062"</definedName>
    <definedName name="IQ_COMMON_EQUITY_3YR_ANN_GROWTH" hidden="1">"c194"</definedName>
    <definedName name="IQ_COMMON_EQUITY_5YR_ANN_CAGR">"c6063"</definedName>
    <definedName name="IQ_COMMON_EQUITY_5YR_ANN_GROWTH" hidden="1">"c195"</definedName>
    <definedName name="IQ_COMMON_EQUITY_7YR_ANN_CAGR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>"c3043"</definedName>
    <definedName name="IQ_CONV_PREMIUM" hidden="1">"c2195"</definedName>
    <definedName name="IQ_CONV_PRICE" hidden="1">"c2193"</definedName>
    <definedName name="IQ_CONV_RATE" hidden="1">"c2192"</definedName>
    <definedName name="IQ_CONV_RATIO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>"c2536"</definedName>
    <definedName name="IQ_CONVERT_PCT">"c2537"</definedName>
    <definedName name="IQ_CONVEXITY" hidden="1">"c2182"</definedName>
    <definedName name="IQ_COST_BORROWING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>"c2495"</definedName>
    <definedName name="IQ_CP_PCT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>"c6283"</definedName>
    <definedName name="IQ_CURRENT_PORT_DEBT_REIT" hidden="1">"c1570"</definedName>
    <definedName name="IQ_CURRENT_PORT_DEBT_UTI" hidden="1">"c1571"</definedName>
    <definedName name="IQ_CURRENT_PORT_FHLB_DEBT">"c5657"</definedName>
    <definedName name="IQ_CURRENT_PORT_LEASES" hidden="1">"c245"</definedName>
    <definedName name="IQ_CURRENT_PORT_PCT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>"c6206"</definedName>
    <definedName name="IQ_DA_CF_REIT" hidden="1">"c254"</definedName>
    <definedName name="IQ_DA_CF_UTI" hidden="1">"c255"</definedName>
    <definedName name="IQ_DA_EBITDA">"c5528"</definedName>
    <definedName name="IQ_DA_FIN" hidden="1">"c256"</definedName>
    <definedName name="IQ_DA_INS" hidden="1">"c257"</definedName>
    <definedName name="IQ_DA_RE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>"c2652"</definedName>
    <definedName name="IQ_DEF_BENEFIT_INTEREST_COST_FOREIGN">"c2660"</definedName>
    <definedName name="IQ_DEF_BENEFIT_OTHER_COST" hidden="1">"c284"</definedName>
    <definedName name="IQ_DEF_BENEFIT_OTHER_COST_DOMESTIC">"c2654"</definedName>
    <definedName name="IQ_DEF_BENEFIT_OTHER_COST_FOREIGN">"c2662"</definedName>
    <definedName name="IQ_DEF_BENEFIT_ROA" hidden="1">"c285"</definedName>
    <definedName name="IQ_DEF_BENEFIT_ROA_DOMESTIC">"c2653"</definedName>
    <definedName name="IQ_DEF_BENEFIT_ROA_FOREIGN">"c2661"</definedName>
    <definedName name="IQ_DEF_BENEFIT_SERVICE_COST" hidden="1">"c286"</definedName>
    <definedName name="IQ_DEF_BENEFIT_SERVICE_COST_DOMESTIC">"c2651"</definedName>
    <definedName name="IQ_DEF_BENEFIT_SERVICE_COST_FOREIGN">"c2659"</definedName>
    <definedName name="IQ_DEF_BENEFIT_TOTAL_COST" hidden="1">"c287"</definedName>
    <definedName name="IQ_DEF_BENEFIT_TOTAL_COST_DOMESTIC">"c2655"</definedName>
    <definedName name="IQ_DEF_BENEFIT_TOTAL_COST_FOREIGN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>"c6210"</definedName>
    <definedName name="IQ_DEF_CHARGES_LT_REIT" hidden="1">"c297"</definedName>
    <definedName name="IQ_DEF_CHARGES_LT_UTI" hidden="1">"c298"</definedName>
    <definedName name="IQ_DEF_CHARGES_RE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>"c3002"</definedName>
    <definedName name="IQ_DISTRIBUTABLE_CASH_ACT_OR_EST">"c4278"</definedName>
    <definedName name="IQ_DISTRIBUTABLE_CASH_PAYOUT">"c3005"</definedName>
    <definedName name="IQ_DISTRIBUTABLE_CASH_SHARE">"c3003"</definedName>
    <definedName name="IQ_DISTRIBUTABLE_CASH_SHARE_ACT_OR_EST">"c4286"</definedName>
    <definedName name="IQ_DIV_AMOUNT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>"c6032"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CAGR">"c6065"</definedName>
    <definedName name="IQ_DPS_10YR_ANN_GROWTH" hidden="1">"c337"</definedName>
    <definedName name="IQ_DPS_1YR_ANN_GROWTH" hidden="1">"c338"</definedName>
    <definedName name="IQ_DPS_2YR_ANN_CAGR">"c6066"</definedName>
    <definedName name="IQ_DPS_2YR_ANN_GROWTH" hidden="1">"c339"</definedName>
    <definedName name="IQ_DPS_3YR_ANN_CAGR">"c6067"</definedName>
    <definedName name="IQ_DPS_3YR_ANN_GROWTH" hidden="1">"c340"</definedName>
    <definedName name="IQ_DPS_5YR_ANN_CAGR">"c6068"</definedName>
    <definedName name="IQ_DPS_5YR_ANN_GROWTH" hidden="1">"c341"</definedName>
    <definedName name="IQ_DPS_7YR_ANN_CAGR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>"c6070"</definedName>
    <definedName name="IQ_EARNING_CO_10YR_ANN_GROWTH" hidden="1">"c345"</definedName>
    <definedName name="IQ_EARNING_CO_1YR_ANN_GROWTH" hidden="1">"c346"</definedName>
    <definedName name="IQ_EARNING_CO_2YR_ANN_CAGR">"c6071"</definedName>
    <definedName name="IQ_EARNING_CO_2YR_ANN_GROWTH" hidden="1">"c347"</definedName>
    <definedName name="IQ_EARNING_CO_3YR_ANN_CAGR">"c6072"</definedName>
    <definedName name="IQ_EARNING_CO_3YR_ANN_GROWTH" hidden="1">"c348"</definedName>
    <definedName name="IQ_EARNING_CO_5YR_ANN_CAGR">"c6073"</definedName>
    <definedName name="IQ_EARNING_CO_5YR_ANN_GROWTH" hidden="1">"c349"</definedName>
    <definedName name="IQ_EARNING_CO_7YR_ANN_CAGR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>"c5314"</definedName>
    <definedName name="IQ_EBIT" hidden="1">"c352"</definedName>
    <definedName name="IQ_EBIT_10YR_ANN_CAGR">"c6075"</definedName>
    <definedName name="IQ_EBIT_10YR_ANN_GROWTH" hidden="1">"c353"</definedName>
    <definedName name="IQ_EBIT_1YR_ANN_GROWTH" hidden="1">"c354"</definedName>
    <definedName name="IQ_EBIT_2YR_ANN_CAGR">"c6076"</definedName>
    <definedName name="IQ_EBIT_2YR_ANN_GROWTH" hidden="1">"c355"</definedName>
    <definedName name="IQ_EBIT_3YR_ANN_CAGR">"c6077"</definedName>
    <definedName name="IQ_EBIT_3YR_ANN_GROWTH" hidden="1">"c356"</definedName>
    <definedName name="IQ_EBIT_5YR_ANN_CAGR">"c6078"</definedName>
    <definedName name="IQ_EBIT_5YR_ANN_GROWTH" hidden="1">"c357"</definedName>
    <definedName name="IQ_EBIT_7YR_ANN_CAGR">"c6079"</definedName>
    <definedName name="IQ_EBIT_7YR_ANN_GROWTH" hidden="1">"c358"</definedName>
    <definedName name="IQ_EBIT_ACT_OR_EST" hidden="1">"c2219"</definedName>
    <definedName name="IQ_EBIT_EQ_INC">"c3498"</definedName>
    <definedName name="IQ_EBIT_EQ_INC_EXCL_SBC">"c3502"</definedName>
    <definedName name="IQ_EBIT_EST" hidden="1">"c1681"</definedName>
    <definedName name="IQ_EBIT_EXCL_SBC">"c3082"</definedName>
    <definedName name="IQ_EBIT_GW_ACT_OR_EST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>"c4316"</definedName>
    <definedName name="IQ_EBIT_SBC_GW_ACT_OR_EST">"c4320"</definedName>
    <definedName name="IQ_EBIT_STDDEV_EST" hidden="1">"c1686"</definedName>
    <definedName name="IQ_EBITA" hidden="1">"c1910"</definedName>
    <definedName name="IQ_EBITA_10YR_ANN_CAGR">"c6184"</definedName>
    <definedName name="IQ_EBITA_10YR_ANN_GROWTH" hidden="1">"c1954"</definedName>
    <definedName name="IQ_EBITA_1YR_ANN_GROWTH" hidden="1">"c1949"</definedName>
    <definedName name="IQ_EBITA_2YR_ANN_CAGR">"c6180"</definedName>
    <definedName name="IQ_EBITA_2YR_ANN_GROWTH" hidden="1">"c1950"</definedName>
    <definedName name="IQ_EBITA_3YR_ANN_CAGR">"c6181"</definedName>
    <definedName name="IQ_EBITA_3YR_ANN_GROWTH" hidden="1">"c1951"</definedName>
    <definedName name="IQ_EBITA_5YR_ANN_CAGR">"c6182"</definedName>
    <definedName name="IQ_EBITA_5YR_ANN_GROWTH" hidden="1">"c1952"</definedName>
    <definedName name="IQ_EBITA_7YR_ANN_CAGR">"c6183"</definedName>
    <definedName name="IQ_EBITA_7YR_ANN_GROWTH" hidden="1">"c1953"</definedName>
    <definedName name="IQ_EBITA_EQ_INC">"c3497"</definedName>
    <definedName name="IQ_EBITA_EQ_INC_EXCL_SBC">"c3501"</definedName>
    <definedName name="IQ_EBITA_EXCL_SBC">"c3080"</definedName>
    <definedName name="IQ_EBITA_MARGIN" hidden="1">"c1963"</definedName>
    <definedName name="IQ_EBITDA" hidden="1">"c361"</definedName>
    <definedName name="IQ_EBITDA_10YR_ANN_CAGR">"c6080"</definedName>
    <definedName name="IQ_EBITDA_10YR_ANN_GROWTH" hidden="1">"c362"</definedName>
    <definedName name="IQ_EBITDA_1YR_ANN_GROWTH" hidden="1">"c363"</definedName>
    <definedName name="IQ_EBITDA_2YR_ANN_CAGR">"c6081"</definedName>
    <definedName name="IQ_EBITDA_2YR_ANN_GROWTH" hidden="1">"c364"</definedName>
    <definedName name="IQ_EBITDA_3YR_ANN_CAGR">"c6082"</definedName>
    <definedName name="IQ_EBITDA_3YR_ANN_GROWTH" hidden="1">"c365"</definedName>
    <definedName name="IQ_EBITDA_5YR_ANN_CAGR">"c6083"</definedName>
    <definedName name="IQ_EBITDA_5YR_ANN_GROWTH" hidden="1">"c366"</definedName>
    <definedName name="IQ_EBITDA_7YR_ANN_CAGR">"c6084"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>"c3496"</definedName>
    <definedName name="IQ_EBITDA_EQ_INC_EXCL_SBC">"c3500"</definedName>
    <definedName name="IQ_EBITDA_EST" hidden="1">"c369"</definedName>
    <definedName name="IQ_EBITDA_EST_REUT">"c3640"</definedName>
    <definedName name="IQ_EBITDA_EXCL_SBC">"c3081"</definedName>
    <definedName name="IQ_EBITDA_HIGH_EST" hidden="1">"c370"</definedName>
    <definedName name="IQ_EBITDA_HIGH_EST_REUT">"c3642"</definedName>
    <definedName name="IQ_EBITDA_INT" hidden="1">"c373"</definedName>
    <definedName name="IQ_EBITDA_LOW_EST" hidden="1">"c371"</definedName>
    <definedName name="IQ_EBITDA_LOW_EST_REUT">"c3643"</definedName>
    <definedName name="IQ_EBITDA_MARGIN" hidden="1">"c372"</definedName>
    <definedName name="IQ_EBITDA_MEDIAN_EST" hidden="1">"c1663"</definedName>
    <definedName name="IQ_EBITDA_MEDIAN_EST_REUT">"c3641"</definedName>
    <definedName name="IQ_EBITDA_NUM_EST" hidden="1">"c374"</definedName>
    <definedName name="IQ_EBITDA_NUM_EST_REUT">"c3644"</definedName>
    <definedName name="IQ_EBITDA_OVER_TOTAL_IE" hidden="1">"c1371"</definedName>
    <definedName name="IQ_EBITDA_SBC_ACT_OR_EST">"c4337"</definedName>
    <definedName name="IQ_EBITDA_STDDEV_EST" hidden="1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>"c6215"</definedName>
    <definedName name="IQ_EBT_REIT" hidden="1">"c389"</definedName>
    <definedName name="IQ_EBT_SBC_ACT_OR_EST">"c4350"</definedName>
    <definedName name="IQ_EBT_SBC_GW_ACT_OR_EST">"c4354"</definedName>
    <definedName name="IQ_EBT_UTI" hidden="1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>"c6085"</definedName>
    <definedName name="IQ_EPS_10YR_ANN_GROWTH" hidden="1">"c393"</definedName>
    <definedName name="IQ_EPS_1YR_ANN_GROWTH" hidden="1">"c394"</definedName>
    <definedName name="IQ_EPS_2YR_ANN_CAGR">"c6086"</definedName>
    <definedName name="IQ_EPS_2YR_ANN_GROWTH" hidden="1">"c395"</definedName>
    <definedName name="IQ_EPS_3YR_ANN_CAGR">"c6087"</definedName>
    <definedName name="IQ_EPS_3YR_ANN_GROWTH" hidden="1">"c396"</definedName>
    <definedName name="IQ_EPS_5YR_ANN_CAGR">"c6088"</definedName>
    <definedName name="IQ_EPS_5YR_ANN_GROWTH" hidden="1">"c397"</definedName>
    <definedName name="IQ_EPS_7YR_ANN_CAGR">"c6089"</definedName>
    <definedName name="IQ_EPS_7YR_ANN_GROWTH" hidden="1">"c398"</definedName>
    <definedName name="IQ_EPS_ACT_OR_EST" hidden="1">"c2213"</definedName>
    <definedName name="IQ_EPS_EST" hidden="1">"c399"</definedName>
    <definedName name="IQ_EPS_EST_REUT">"c5453"</definedName>
    <definedName name="IQ_EPS_GW_ACT_OR_EST" hidden="1">"c2223"</definedName>
    <definedName name="IQ_EPS_GW_EST" hidden="1">"c1737"</definedName>
    <definedName name="IQ_EPS_GW_EST_REUT">"c5389"</definedName>
    <definedName name="IQ_EPS_GW_HIGH_EST" hidden="1">"c1739"</definedName>
    <definedName name="IQ_EPS_GW_HIGH_EST_REUT">"c5391"</definedName>
    <definedName name="IQ_EPS_GW_LOW_EST" hidden="1">"c1740"</definedName>
    <definedName name="IQ_EPS_GW_LOW_EST_REUT">"c5392"</definedName>
    <definedName name="IQ_EPS_GW_MEDIAN_EST" hidden="1">"c1738"</definedName>
    <definedName name="IQ_EPS_GW_MEDIAN_EST_REUT">"c5390"</definedName>
    <definedName name="IQ_EPS_GW_NUM_EST" hidden="1">"c1741"</definedName>
    <definedName name="IQ_EPS_GW_NUM_EST_REUT">"c5393"</definedName>
    <definedName name="IQ_EPS_GW_STDDEV_EST" hidden="1">"c1742"</definedName>
    <definedName name="IQ_EPS_GW_STDDEV_EST_REUT">"c5394"</definedName>
    <definedName name="IQ_EPS_HIGH_EST" hidden="1">"c400"</definedName>
    <definedName name="IQ_EPS_HIGH_EST_REUT">"c5454"</definedName>
    <definedName name="IQ_EPS_LOW_EST" hidden="1">"c401"</definedName>
    <definedName name="IQ_EPS_LOW_EST_REUT">"c5455"</definedName>
    <definedName name="IQ_EPS_MEDIAN_EST" hidden="1">"c1661"</definedName>
    <definedName name="IQ_EPS_MEDIAN_EST_REUT">"c5456"</definedName>
    <definedName name="IQ_EPS_NORM" hidden="1">"c1902"</definedName>
    <definedName name="IQ_EPS_NORM_EST" hidden="1">"c2226"</definedName>
    <definedName name="IQ_EPS_NORM_EST_REUT">"c5326"</definedName>
    <definedName name="IQ_EPS_NORM_HIGH_EST" hidden="1">"c2228"</definedName>
    <definedName name="IQ_EPS_NORM_HIGH_EST_REUT">"c5328"</definedName>
    <definedName name="IQ_EPS_NORM_LOW_EST" hidden="1">"c2229"</definedName>
    <definedName name="IQ_EPS_NORM_LOW_EST_REUT">"c5329"</definedName>
    <definedName name="IQ_EPS_NORM_MEDIAN_EST" hidden="1">"c2227"</definedName>
    <definedName name="IQ_EPS_NORM_MEDIAN_EST_REUT">"c5327"</definedName>
    <definedName name="IQ_EPS_NORM_NUM_EST" hidden="1">"c2230"</definedName>
    <definedName name="IQ_EPS_NORM_NUM_EST_REUT">"c5330"</definedName>
    <definedName name="IQ_EPS_NORM_STDDEV_EST" hidden="1">"c2231"</definedName>
    <definedName name="IQ_EPS_NORM_STDDEV_EST_REUT">"c5331"</definedName>
    <definedName name="IQ_EPS_NUM_EST" hidden="1">"c402"</definedName>
    <definedName name="IQ_EPS_NUM_EST_REUT">"c5451"</definedName>
    <definedName name="IQ_EPS_REPORT_ACT_OR_EST" hidden="1">"c2224"</definedName>
    <definedName name="IQ_EPS_REPORTED_EST" hidden="1">"c1744"</definedName>
    <definedName name="IQ_EPS_REPORTED_EST_REUT">"c5396"</definedName>
    <definedName name="IQ_EPS_REPORTED_HIGH_EST" hidden="1">"c1746"</definedName>
    <definedName name="IQ_EPS_REPORTED_HIGH_EST_REUT">"c5398"</definedName>
    <definedName name="IQ_EPS_REPORTED_LOW_EST" hidden="1">"c1747"</definedName>
    <definedName name="IQ_EPS_REPORTED_LOW_EST_REUT">"c5399"</definedName>
    <definedName name="IQ_EPS_REPORTED_MEDIAN_EST" hidden="1">"c1745"</definedName>
    <definedName name="IQ_EPS_REPORTED_MEDIAN_EST_REUT">"c5397"</definedName>
    <definedName name="IQ_EPS_REPORTED_NUM_EST" hidden="1">"c1748"</definedName>
    <definedName name="IQ_EPS_REPORTED_NUM_EST_REUT">"c5400"</definedName>
    <definedName name="IQ_EPS_REPORTED_STDDEV_EST" hidden="1">"c1749"</definedName>
    <definedName name="IQ_EPS_REPORTED_STDDEV_EST_REUT">"c5401"</definedName>
    <definedName name="IQ_EPS_SBC_ACT_OR_EST">"c4376"</definedName>
    <definedName name="IQ_EPS_SBC_GW_ACT_OR_EST">"c4380"</definedName>
    <definedName name="IQ_EPS_STDDEV_EST" hidden="1">"c403"</definedName>
    <definedName name="IQ_EPS_STDDEV_EST_REUT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>"c5395"</definedName>
    <definedName name="IQ_EST_ACT_EPS_NORM" hidden="1">"c2232"</definedName>
    <definedName name="IQ_EST_ACT_EPS_NORM_REUT">"c5332"</definedName>
    <definedName name="IQ_EST_ACT_EPS_REPORTED" hidden="1">"c1750"</definedName>
    <definedName name="IQ_EST_ACT_EPS_REPORTED_REUT">"c5402"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>"c5437"</definedName>
    <definedName name="IQ_EST_DATE" hidden="1">"c1634"</definedName>
    <definedName name="IQ_EST_DATE_REUT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>"c3633"</definedName>
    <definedName name="IQ_EST_EPS_GROWTH_5YR_STDDEV" hidden="1">"c1660"</definedName>
    <definedName name="IQ_EST_EPS_GROWTH_Q_1YR" hidden="1">"c1641"</definedName>
    <definedName name="IQ_EST_EPS_GROWTH_Q_1YR_REUT">"c5410"</definedName>
    <definedName name="IQ_EST_EPS_GW_DIFF" hidden="1">"c1891"</definedName>
    <definedName name="IQ_EST_EPS_GW_DIFF_REUT">"c5429"</definedName>
    <definedName name="IQ_EST_EPS_GW_SURPRISE_PERCENT" hidden="1">"c1892"</definedName>
    <definedName name="IQ_EST_EPS_GW_SURPRISE_PERCENT_REUT">"c5430"</definedName>
    <definedName name="IQ_EST_EPS_NORM_DIFF" hidden="1">"c2247"</definedName>
    <definedName name="IQ_EST_EPS_NORM_DIFF_REUT">"c5411"</definedName>
    <definedName name="IQ_EST_EPS_NORM_SURPRISE_PERCENT" hidden="1">"c2248"</definedName>
    <definedName name="IQ_EST_EPS_NORM_SURPRISE_PERCENT_REUT">"c5412"</definedName>
    <definedName name="IQ_EST_EPS_REPORT_DIFF" hidden="1">"c1893"</definedName>
    <definedName name="IQ_EST_EPS_REPORT_DIFF_REUT">"c5431"</definedName>
    <definedName name="IQ_EST_EPS_REPORT_SURPRISE_PERCENT" hidden="1">"c1894"</definedName>
    <definedName name="IQ_EST_EPS_REPORT_SURPRISE_PERCENT_REUT">"c5432"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>"c5515"</definedName>
    <definedName name="IQ_EXCISE_TAXES_INCL_SALES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>"c4435"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>"c3492"</definedName>
    <definedName name="IQ_FFO_SHARE_ACT_OR_EST">"c4446"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>"c6289"</definedName>
    <definedName name="IQ_FIN_DIV_DEBT_CURRENT" hidden="1">"c429"</definedName>
    <definedName name="IQ_FIN_DIV_DEBT_LT" hidden="1">"c430"</definedName>
    <definedName name="IQ_FIN_DIV_DEBT_TOTAL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>"c5655"</definedName>
    <definedName name="IQ_FIN_DIV_REV" hidden="1">"c437"</definedName>
    <definedName name="IQ_FIN_DIV_ST_DEBT_TOTAL">"c5527"</definedName>
    <definedName name="IQ_FIN_DIV_ST_INVEST">"c6288"</definedName>
    <definedName name="IQ_FINANCING_CASH" hidden="1">"c1405"</definedName>
    <definedName name="IQ_FINANCING_CASH_SUPPL" hidden="1">"c1406"</definedName>
    <definedName name="IQ_FINANCING_OBLIG_CURRENT">"c6190"</definedName>
    <definedName name="IQ_FINANCING_OBLIG_NON_CURRENT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>"c2787"</definedName>
    <definedName name="IQ_FIRST_YEAR_PREM">"c2786"</definedName>
    <definedName name="IQ_FIRSTPRICINGDATE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 hidden="1">"c1380"</definedName>
    <definedName name="IQ_GP" hidden="1">"c511"</definedName>
    <definedName name="IQ_GP_10YR_ANN_CAGR">"c6090"</definedName>
    <definedName name="IQ_GP_10YR_ANN_GROWTH" hidden="1">"c512"</definedName>
    <definedName name="IQ_GP_1YR_ANN_GROWTH" hidden="1">"c513"</definedName>
    <definedName name="IQ_GP_2YR_ANN_CAGR">"c6091"</definedName>
    <definedName name="IQ_GP_2YR_ANN_GROWTH" hidden="1">"c514"</definedName>
    <definedName name="IQ_GP_3YR_ANN_CAGR">"c6092"</definedName>
    <definedName name="IQ_GP_3YR_ANN_GROWTH" hidden="1">"c515"</definedName>
    <definedName name="IQ_GP_5YR_ANN_CAGR">"c6093"</definedName>
    <definedName name="IQ_GP_5YR_ANN_GROWTH" hidden="1">"c516"</definedName>
    <definedName name="IQ_GP_7YR_ANN_CAGR">"c6094"</definedName>
    <definedName name="IQ_GP_7YR_ANN_GROWTH" hidden="1">"c517"</definedName>
    <definedName name="IQ_GPPE" hidden="1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 hidden="1">"c1446"</definedName>
    <definedName name="IQ_GROSS_EARNED">"c2732"</definedName>
    <definedName name="IQ_GROSS_LIFE_EARNED">"c2737"</definedName>
    <definedName name="IQ_GROSS_LIFE_IN_FORCE">"c2767"</definedName>
    <definedName name="IQ_GROSS_LOANS" hidden="1">"c521"</definedName>
    <definedName name="IQ_GROSS_LOANS_10YR_ANN_CAGR">"c6095"</definedName>
    <definedName name="IQ_GROSS_LOANS_10YR_ANN_GROWTH" hidden="1">"c522"</definedName>
    <definedName name="IQ_GROSS_LOANS_1YR_ANN_GROWTH" hidden="1">"c523"</definedName>
    <definedName name="IQ_GROSS_LOANS_2YR_ANN_CAGR">"c6096"</definedName>
    <definedName name="IQ_GROSS_LOANS_2YR_ANN_GROWTH" hidden="1">"c524"</definedName>
    <definedName name="IQ_GROSS_LOANS_3YR_ANN_CAGR">"c6097"</definedName>
    <definedName name="IQ_GROSS_LOANS_3YR_ANN_GROWTH" hidden="1">"c525"</definedName>
    <definedName name="IQ_GROSS_LOANS_5YR_ANN_CAGR">"c6098"</definedName>
    <definedName name="IQ_GROSS_LOANS_5YR_ANN_GROWTH" hidden="1">"c526"</definedName>
    <definedName name="IQ_GROSS_LOANS_7YR_ANN_CAGR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>"c2747"</definedName>
    <definedName name="IQ_GROSS_PROFIT" hidden="1">"c1378"</definedName>
    <definedName name="IQ_GROSS_SPRD" hidden="1">"c2155"</definedName>
    <definedName name="IQ_GROSS_WRITTEN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>"c6280"</definedName>
    <definedName name="IQ_GW_INTAN_AMORT_REIT" hidden="1">"c1480"</definedName>
    <definedName name="IQ_GW_INTAN_AMORT_UTI" hidden="1">"c1481"</definedName>
    <definedName name="IQ_HC_ADMISSIONS">"c5953"</definedName>
    <definedName name="IQ_HC_ADMISSIONS_GROWTH">"c5997"</definedName>
    <definedName name="IQ_HC_ADMISSIONS_MANAGED_CARE">"c5956"</definedName>
    <definedName name="IQ_HC_ADMISSIONS_MEDICAID">"c5955"</definedName>
    <definedName name="IQ_HC_ADMISSIONS_MEDICARE">"c5954"</definedName>
    <definedName name="IQ_HC_ADMISSIONS_OTHER">"c5957"</definedName>
    <definedName name="IQ_HC_ADMISSIONS_SF">"c6006"</definedName>
    <definedName name="IQ_HC_ALFS">"c5952"</definedName>
    <definedName name="IQ_HC_AVG_BEDS_SVC">"c5951"</definedName>
    <definedName name="IQ_HC_AVG_DAILY_CENSUS">"c5965"</definedName>
    <definedName name="IQ_HC_AVG_LICENSED_BEDS">"c5949"</definedName>
    <definedName name="IQ_HC_AVG_LICENSED_BEDS_SF">"c6004"</definedName>
    <definedName name="IQ_HC_AVG_STAY">"c5966"</definedName>
    <definedName name="IQ_HC_AVG_STAY_SF">"c6016"</definedName>
    <definedName name="IQ_HC_BEDS_SVC">"c5950"</definedName>
    <definedName name="IQ_HC_DAYS_REV_OUT">"c5993"</definedName>
    <definedName name="IQ_HC_EQUIV_ADMISSIONS_GROWTH">"c5998"</definedName>
    <definedName name="IQ_HC_EQUIVALENT_ADMISSIONS">"c5958"</definedName>
    <definedName name="IQ_HC_EQUIVALENT_ADMISSIONS_SF">"c6007"</definedName>
    <definedName name="IQ_HC_ER_VISITS">"c5964"</definedName>
    <definedName name="IQ_HC_ER_VISITS_SF">"c6017"</definedName>
    <definedName name="IQ_HC_GROSS_INPATIENT_REV">"c5987"</definedName>
    <definedName name="IQ_HC_GROSS_OUTPATIENT_REV">"c5988"</definedName>
    <definedName name="IQ_HC_GROSS_PATIENT_REV">"c5989"</definedName>
    <definedName name="IQ_HC_HOSP_FACILITIES_CONSOL">"c5945"</definedName>
    <definedName name="IQ_HC_HOSP_FACILITIES_CONSOL_SF">"c6000"</definedName>
    <definedName name="IQ_HC_HOSP_FACILITIES_NON_CONSOL">"c5946"</definedName>
    <definedName name="IQ_HC_HOSP_FACILITIES_NON_CONSOL_SF">"c6001"</definedName>
    <definedName name="IQ_HC_HOSP_FACILITIES_TOTAL">"c5947"</definedName>
    <definedName name="IQ_HC_HOSP_FACILITIES_TOTAL_SF">"c6002"</definedName>
    <definedName name="IQ_HC_INPATIENT_PROCEDURES">"c5961"</definedName>
    <definedName name="IQ_HC_INPATIENT_PROCEDURES_SF">"c6011"</definedName>
    <definedName name="IQ_HC_INPATIENT_REV_PER_ADMISSION">"c5994"</definedName>
    <definedName name="IQ_HC_INTPATIENT_SVCS_PCT_REV">"c5975"</definedName>
    <definedName name="IQ_HC_INTPATIENT_SVCS_PCT_REV_SF">"c6015"</definedName>
    <definedName name="IQ_HC_LICENSED_BEDS">"c5948"</definedName>
    <definedName name="IQ_HC_LICENSED_BEDS_SF">"c6003"</definedName>
    <definedName name="IQ_HC_MANAGED_CARE_PCT_ADMISSIONS">"c5982"</definedName>
    <definedName name="IQ_HC_MANAGED_CARE_PCT_REV">"c5978"</definedName>
    <definedName name="IQ_HC_MEDICAID_PCT_ADMISSIONS">"c5981"</definedName>
    <definedName name="IQ_HC_MEDICAID_PCT_REV">"c5977"</definedName>
    <definedName name="IQ_HC_MEDICARE_PCT_ADMISSIONS">"c5980"</definedName>
    <definedName name="IQ_HC_MEDICARE_PCT_REV">"c5976"</definedName>
    <definedName name="IQ_HC_NET_INPATIENT_REV">"c5984"</definedName>
    <definedName name="IQ_HC_NET_OUTPATIENT_REV">"c5985"</definedName>
    <definedName name="IQ_HC_NET_PATIENT_REV">"c5986"</definedName>
    <definedName name="IQ_HC_NET_PATIENT_REV_SF">"c6005"</definedName>
    <definedName name="IQ_HC_OCC_RATE">"c5967"</definedName>
    <definedName name="IQ_HC_OCC_RATE_LICENSED_BEDS">"c5968"</definedName>
    <definedName name="IQ_HC_OCC_RATE_SF">"c6009"</definedName>
    <definedName name="IQ_HC_OPEX_SUPPLIES">"c5990"</definedName>
    <definedName name="IQ_HC_OTHER_OPEX_PCT_REV">"c5973"</definedName>
    <definedName name="IQ_HC_OUTPATIENT_PROCEDURES">"c5962"</definedName>
    <definedName name="IQ_HC_OUTPATIENT_PROCEDURES_SF">"c6012"</definedName>
    <definedName name="IQ_HC_OUTPATIENT_REV_PER_ADMISSION">"c5995"</definedName>
    <definedName name="IQ_HC_OUTPATIENT_SVCS_PCT_REV">"c5974"</definedName>
    <definedName name="IQ_HC_OUTPATIENT_SVCS_PCT_REV_SF">"c6014"</definedName>
    <definedName name="IQ_HC_PATIENT_DAYS">"c5960"</definedName>
    <definedName name="IQ_HC_PATIENT_DAYS_SF">"c6010"</definedName>
    <definedName name="IQ_HC_PROF_GEN_LIAB_CLAIM_PAID">"c5991"</definedName>
    <definedName name="IQ_HC_PROF_GEN_LIAB_EXP_BENEFIT">"c5992"</definedName>
    <definedName name="IQ_HC_PROVISION_DOUBTFUL_PCT_REV">"c5972"</definedName>
    <definedName name="IQ_HC_REV_GROWTH">"c5996"</definedName>
    <definedName name="IQ_HC_REV_PER_EQUIV_ADMISSION">"c5959"</definedName>
    <definedName name="IQ_HC_REV_PER_EQUIV_ADMISSION_SF">"c6008"</definedName>
    <definedName name="IQ_HC_REV_PER_EQUIV_ADMISSIONS_GROWTH">"c5999"</definedName>
    <definedName name="IQ_HC_REV_PER_PATIENT_DAY">"c5969"</definedName>
    <definedName name="IQ_HC_REV_PER_PATIENT_DAY_SF">"c6018"</definedName>
    <definedName name="IQ_HC_SALARIES_PCT_REV">"c5970"</definedName>
    <definedName name="IQ_HC_SUPPLIES_PCT_REV">"c5971"</definedName>
    <definedName name="IQ_HC_TOTAL_PROCEDURES">"c5963"</definedName>
    <definedName name="IQ_HC_TOTAL_PROCEDURES_SF">"c6013"</definedName>
    <definedName name="IQ_HC_UNINSURED_PCT_ADMISSIONS">"c5983"</definedName>
    <definedName name="IQ_HC_UNINSURED_PCT_REV">"c5979"</definedName>
    <definedName name="IQ_HIGH_TARGET_PRICE" hidden="1">"c1651"</definedName>
    <definedName name="IQ_HIGH_TARGET_PRICE_REUT">"c5317"</definedName>
    <definedName name="IQ_HIGHPRICE" hidden="1">"c545"</definedName>
    <definedName name="IQ_HOME_AVG_LOAN_SIZE">"c5911"</definedName>
    <definedName name="IQ_HOME_BACKLOG">"c5844"</definedName>
    <definedName name="IQ_HOME_BACKLOG_AVG_JV">"c5848"</definedName>
    <definedName name="IQ_HOME_BACKLOG_AVG_JV_GROWTH">"c5928"</definedName>
    <definedName name="IQ_HOME_BACKLOG_AVG_JV_INC">"c5851"</definedName>
    <definedName name="IQ_HOME_BACKLOG_AVG_JV_INC_GROWTH">"c5931"</definedName>
    <definedName name="IQ_HOME_BACKLOG_AVG_PRICE">"c5845"</definedName>
    <definedName name="IQ_HOME_BACKLOG_AVG_PRICE_GROWTH">"c5925"</definedName>
    <definedName name="IQ_HOME_BACKLOG_GROWTH">"c5924"</definedName>
    <definedName name="IQ_HOME_BACKLOG_JV">"c5847"</definedName>
    <definedName name="IQ_HOME_BACKLOG_JV_GROWTH">"c5927"</definedName>
    <definedName name="IQ_HOME_BACKLOG_JV_INC">"c5850"</definedName>
    <definedName name="IQ_HOME_BACKLOG_JV_INC_GROWTH">"c5930"</definedName>
    <definedName name="IQ_HOME_BACKLOG_VALUE">"c5846"</definedName>
    <definedName name="IQ_HOME_BACKLOG_VALUE_GROWTH">"c5926"</definedName>
    <definedName name="IQ_HOME_BACKLOG_VALUE_JV">"c5849"</definedName>
    <definedName name="IQ_HOME_BACKLOG_VALUE_JV_GROWTH">"c5929"</definedName>
    <definedName name="IQ_HOME_BACKLOG_VALUE_JV_INC">"c5852"</definedName>
    <definedName name="IQ_HOME_BACKLOG_VALUE_JV_INC_GROWTH">"c5932"</definedName>
    <definedName name="IQ_HOME_COMMUNITIES_ACTIVE">"c5862"</definedName>
    <definedName name="IQ_HOME_COMMUNITIES_ACTIVE_GROWTH">"c5942"</definedName>
    <definedName name="IQ_HOME_COMMUNITIES_ACTIVE_JV">"c5863"</definedName>
    <definedName name="IQ_HOME_COMMUNITIES_ACTIVE_JV_GROWTH">"c5943"</definedName>
    <definedName name="IQ_HOME_COMMUNITIES_ACTIVE_JV_INC">"c5864"</definedName>
    <definedName name="IQ_HOME_COMMUNITIES_ACTIVE_JV_INC_GROWTH">"c5944"</definedName>
    <definedName name="IQ_HOME_COST_CONSTRUCTION_SVCS">"c5882"</definedName>
    <definedName name="IQ_HOME_COST_ELIMINATIONS_OTHER">"c5883"</definedName>
    <definedName name="IQ_HOME_COST_FINANCIAL_SVCS">"c5881"</definedName>
    <definedName name="IQ_HOME_COST_HOUSING">"c5877"</definedName>
    <definedName name="IQ_HOME_COST_LAND_LOT">"c5878"</definedName>
    <definedName name="IQ_HOME_COST_OTHER_HOMEBUILDING">"c5879"</definedName>
    <definedName name="IQ_HOME_COST_TOTAL">"c5884"</definedName>
    <definedName name="IQ_HOME_COST_TOTAL_HOMEBUILDING">"c5880"</definedName>
    <definedName name="IQ_HOME_DELIVERED">"c5835"</definedName>
    <definedName name="IQ_HOME_DELIVERED_AVG_PRICE">"c5836"</definedName>
    <definedName name="IQ_HOME_DELIVERED_AVG_PRICE_GROWTH">"c5916"</definedName>
    <definedName name="IQ_HOME_DELIVERED_AVG_PRICE_JV">"c5839"</definedName>
    <definedName name="IQ_HOME_DELIVERED_AVG_PRICE_JV_GROWTH">"c5919"</definedName>
    <definedName name="IQ_HOME_DELIVERED_AVG_PRICE_JV_INC">"c5842"</definedName>
    <definedName name="IQ_HOME_DELIVERED_AVG_PRICE_JV_INC_GROWTH">"c5922"</definedName>
    <definedName name="IQ_HOME_DELIVERED_GROWTH">"c5915"</definedName>
    <definedName name="IQ_HOME_DELIVERED_JV">"c5838"</definedName>
    <definedName name="IQ_HOME_DELIVERED_JV_GROWTH">"c5918"</definedName>
    <definedName name="IQ_HOME_DELIVERED_JV_INC">"c5841"</definedName>
    <definedName name="IQ_HOME_DELIVERED_JV_INC_GROWTH">"c5921"</definedName>
    <definedName name="IQ_HOME_DELIVERED_VALUE">"c5837"</definedName>
    <definedName name="IQ_HOME_DELIVERED_VALUE_GROWTH">"c5917"</definedName>
    <definedName name="IQ_HOME_DELIVERED_VALUE_JV">"c5840"</definedName>
    <definedName name="IQ_HOME_DELIVERED_VALUE_JV_GROWTH">"c5920"</definedName>
    <definedName name="IQ_HOME_DELIVERED_VALUE_JV_INC">"c5843"</definedName>
    <definedName name="IQ_HOME_DELIVERED_VALUE_JV_INC_GROWTH">"c5923"</definedName>
    <definedName name="IQ_HOME_FINISHED_HOMES_CIP">"c5865"</definedName>
    <definedName name="IQ_HOME_FIRSTLIEN_MORT_ORIGINATED">"c5905"</definedName>
    <definedName name="IQ_HOME_FIRSTLIEN_MORT_ORIGINATED_VOL">"c5908"</definedName>
    <definedName name="IQ_HOME_HUC">"c5822"</definedName>
    <definedName name="IQ_HOME_HUC_JV">"c5823"</definedName>
    <definedName name="IQ_HOME_HUC_JV_INC">"c5824"</definedName>
    <definedName name="IQ_HOME_INV_NOT_OWNED">"c5868"</definedName>
    <definedName name="IQ_HOME_LAND_DEVELOPMENT">"c5866"</definedName>
    <definedName name="IQ_HOME_LAND_FUTURE_DEVELOPMENT">"c5867"</definedName>
    <definedName name="IQ_HOME_LOAN_APPLICATIONS">"c5910"</definedName>
    <definedName name="IQ_HOME_LOANS_SOLD_COUNT">"c5912"</definedName>
    <definedName name="IQ_HOME_LOANS_SOLD_VALUE">"c5913"</definedName>
    <definedName name="IQ_HOME_LOTS_CONTROLLED">"c5831"</definedName>
    <definedName name="IQ_HOME_LOTS_FINISHED">"c5827"</definedName>
    <definedName name="IQ_HOME_LOTS_HELD_SALE">"c5830"</definedName>
    <definedName name="IQ_HOME_LOTS_JV">"c5833"</definedName>
    <definedName name="IQ_HOME_LOTS_JV_INC">"c5834"</definedName>
    <definedName name="IQ_HOME_LOTS_OTHER">"c5832"</definedName>
    <definedName name="IQ_HOME_LOTS_OWNED">"c5828"</definedName>
    <definedName name="IQ_HOME_LOTS_UNDER_DEVELOPMENT">"c5826"</definedName>
    <definedName name="IQ_HOME_LOTS_UNDER_OPTION">"c5829"</definedName>
    <definedName name="IQ_HOME_LOTS_UNDEVELOPED">"c5825"</definedName>
    <definedName name="IQ_HOME_MORT_CAPTURE_RATE">"c5906"</definedName>
    <definedName name="IQ_HOME_MORT_ORIGINATED">"c5907"</definedName>
    <definedName name="IQ_HOME_OBLIGATIONS_INV_NOT_OWNED">"c5914"</definedName>
    <definedName name="IQ_HOME_ORDERS">"c5853"</definedName>
    <definedName name="IQ_HOME_ORDERS_AVG_PRICE">"c5854"</definedName>
    <definedName name="IQ_HOME_ORDERS_AVG_PRICE_GROWTH">"c5934"</definedName>
    <definedName name="IQ_HOME_ORDERS_AVG_PRICE_JV">"c5857"</definedName>
    <definedName name="IQ_HOME_ORDERS_AVG_PRICE_JV_GROWTH">"c5937"</definedName>
    <definedName name="IQ_HOME_ORDERS_AVG_PRICE_JV_INC">"c5860"</definedName>
    <definedName name="IQ_HOME_ORDERS_AVG_PRICE_JV_INC_GROWTH">"c5940"</definedName>
    <definedName name="IQ_HOME_ORDERS_GROWTH">"c5933"</definedName>
    <definedName name="IQ_HOME_ORDERS_JV">"c5856"</definedName>
    <definedName name="IQ_HOME_ORDERS_JV_GROWTH">"c5936"</definedName>
    <definedName name="IQ_HOME_ORDERS_JV_INC">"c5859"</definedName>
    <definedName name="IQ_HOME_ORDERS_JV_INC_GROWTH">"c5939"</definedName>
    <definedName name="IQ_HOME_ORDERS_VALUE">"c5855"</definedName>
    <definedName name="IQ_HOME_ORDERS_VALUE_GROWTH">"c5935"</definedName>
    <definedName name="IQ_HOME_ORDERS_VALUE_JV">"c5858"</definedName>
    <definedName name="IQ_HOME_ORDERS_VALUE_JV_GROWTH">"c5938"</definedName>
    <definedName name="IQ_HOME_ORDERS_VALUE_JV_INC">"c5861"</definedName>
    <definedName name="IQ_HOME_ORDERS_VALUE_JV_INC_GROWTH">"c5941"</definedName>
    <definedName name="IQ_HOME_ORIGINATION_TOTAL">"c5909"</definedName>
    <definedName name="IQ_HOME_PRETAX_INC_CONSTRUCTION_SVCS">"c5890"</definedName>
    <definedName name="IQ_HOME_PRETAX_INC_ELIMINATIONS_OTHER">"c5891"</definedName>
    <definedName name="IQ_HOME_PRETAX_INC_FINANCIAL_SVCS">"c5889"</definedName>
    <definedName name="IQ_HOME_PRETAX_INC_HOUSING">"c5885"</definedName>
    <definedName name="IQ_HOME_PRETAX_INC_LAND_LOT">"c5886"</definedName>
    <definedName name="IQ_HOME_PRETAX_INC_OTHER_HOMEBUILDING">"c5887"</definedName>
    <definedName name="IQ_HOME_PRETAX_INC_TOTAL">"c5892"</definedName>
    <definedName name="IQ_HOME_PRETAX_INC_TOTAL_HOMEBUILDING">"c5888"</definedName>
    <definedName name="IQ_HOME_PURCH_OBLIGATION_1YR">"c5898"</definedName>
    <definedName name="IQ_HOME_PURCH_OBLIGATION_2YR">"c5899"</definedName>
    <definedName name="IQ_HOME_PURCH_OBLIGATION_3YR">"c5900"</definedName>
    <definedName name="IQ_HOME_PURCH_OBLIGATION_4YR">"c5901"</definedName>
    <definedName name="IQ_HOME_PURCH_OBLIGATION_5YR">"c5902"</definedName>
    <definedName name="IQ_HOME_PURCH_OBLIGATION_AFTER5">"c5903"</definedName>
    <definedName name="IQ_HOME_PURCH_OBLIGATION_TOTAL">"c5904"</definedName>
    <definedName name="IQ_HOME_REV_CONSTRUCTION_SERVICES">"c5874"</definedName>
    <definedName name="IQ_HOME_REV_ELIMINATIONS_OTHER">"c5875"</definedName>
    <definedName name="IQ_HOME_REV_FINANCIAL_SERVICES">"c5873"</definedName>
    <definedName name="IQ_HOME_REV_HOUSING">"c5872"</definedName>
    <definedName name="IQ_HOME_REV_LAND_LOT">"c5870"</definedName>
    <definedName name="IQ_HOME_REV_OTHER_HOMEBUILDING">"c5871"</definedName>
    <definedName name="IQ_HOME_REV_TOTAL">"c5876"</definedName>
    <definedName name="IQ_HOME_TOTAL_INV">"c5869"</definedName>
    <definedName name="IQ_HOME_WARRANTY_RES_BEG">"c5893"</definedName>
    <definedName name="IQ_HOME_WARRANTY_RES_END">"c5897"</definedName>
    <definedName name="IQ_HOME_WARRANTY_RES_ISS">"c5894"</definedName>
    <definedName name="IQ_HOME_WARRANTY_RES_OTHER">"c5896"</definedName>
    <definedName name="IQ_HOME_WARRANTY_RES_PAY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>"c2987"</definedName>
    <definedName name="IQ_IMPUT_OPER_LEASE_INT_EXP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>"c3601"</definedName>
    <definedName name="IQ_INDUSTRY_GROUP">"c3602"</definedName>
    <definedName name="IQ_INDUSTRY_SECTOR">"c3603"</definedName>
    <definedName name="IQ_INS_ANNUITY_LIAB" hidden="1">"c563"</definedName>
    <definedName name="IQ_INS_ANNUITY_REV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>"c2988"</definedName>
    <definedName name="IQ_INT_EXP_INS" hidden="1">"c589"</definedName>
    <definedName name="IQ_INT_EXP_LTD" hidden="1">"c2086"</definedName>
    <definedName name="IQ_INT_EXP_RE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>"c6164"</definedName>
    <definedName name="IQ_INV_10YR_ANN_GROWTH" hidden="1">"c1930"</definedName>
    <definedName name="IQ_INV_1YR_ANN_GROWTH" hidden="1">"c1925"</definedName>
    <definedName name="IQ_INV_2YR_ANN_CAGR">"c6160"</definedName>
    <definedName name="IQ_INV_2YR_ANN_GROWTH" hidden="1">"c1926"</definedName>
    <definedName name="IQ_INV_3YR_ANN_CAGR">"c6161"</definedName>
    <definedName name="IQ_INV_3YR_ANN_GROWTH" hidden="1">"c1927"</definedName>
    <definedName name="IQ_INV_5YR_ANN_CAGR">"c6162"</definedName>
    <definedName name="IQ_INV_5YR_ANN_GROWTH" hidden="1">"c1928"</definedName>
    <definedName name="IQ_INV_7YR_ANN_CAGR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>"c6227"</definedName>
    <definedName name="IQ_INVEST_LOANS_CF_REIT" hidden="1">"c633"</definedName>
    <definedName name="IQ_INVEST_LOANS_CF_UTI" hidden="1">"c634"</definedName>
    <definedName name="IQ_INVEST_MUNI_SECURITY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>"c6228"</definedName>
    <definedName name="IQ_INVEST_SECURITY_CF_REIT" hidden="1">"c642"</definedName>
    <definedName name="IQ_INVEST_SECURITY_CF_UTI" hidden="1">"c643"</definedName>
    <definedName name="IQ_INVEST_SECURITY_SUPPL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>"c6174"</definedName>
    <definedName name="IQ_LFCF_10YR_ANN_GROWTH" hidden="1">"c1942"</definedName>
    <definedName name="IQ_LFCF_1YR_ANN_GROWTH" hidden="1">"c1937"</definedName>
    <definedName name="IQ_LFCF_2YR_ANN_CAGR">"c6170"</definedName>
    <definedName name="IQ_LFCF_2YR_ANN_GROWTH" hidden="1">"c1938"</definedName>
    <definedName name="IQ_LFCF_3YR_ANN_CAGR">"c6171"</definedName>
    <definedName name="IQ_LFCF_3YR_ANN_GROWTH" hidden="1">"c1939"</definedName>
    <definedName name="IQ_LFCF_5YR_ANN_CAGR">"c6172"</definedName>
    <definedName name="IQ_LFCF_5YR_ANN_GROWTH" hidden="1">"c1940"</definedName>
    <definedName name="IQ_LFCF_7YR_ANN_CAGR">"c6173"</definedName>
    <definedName name="IQ_LFCF_7YR_ANN_GROWTH" hidden="1">"c1941"</definedName>
    <definedName name="IQ_LFCF_MARGIN" hidden="1">"c1961"</definedName>
    <definedName name="IQ_LH_STATUTORY_SURPLUS">"c2771"</definedName>
    <definedName name="IQ_LICENSED_POPS" hidden="1">"c2123"</definedName>
    <definedName name="IQ_LIFE_EARNED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>"c2751"</definedName>
    <definedName name="IQ_LOW_TARGET_PRICE" hidden="1">"c1652"</definedName>
    <definedName name="IQ_LOW_TARGET_PRICE_REUT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>"c2542"</definedName>
    <definedName name="IQ_LT_DEBT_CAPITAL_LEASES_PCT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>"c6231"</definedName>
    <definedName name="IQ_LT_DEBT_ISSUED_REIT" hidden="1">"c686"</definedName>
    <definedName name="IQ_LT_DEBT_ISSUED_UTI" hidden="1">"c687"</definedName>
    <definedName name="IQ_LT_DEBT_RE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>"c2947"</definedName>
    <definedName name="IQ_MAINT_CAPEX_ACT_OR_EST">"c4458"</definedName>
    <definedName name="IQ_MAINT_REPAIR" hidden="1">"c2087"</definedName>
    <definedName name="IQ_MAKE_WHOLE_END_DATE">"c2493"</definedName>
    <definedName name="IQ_MAKE_WHOLE_SPREAD">"c2494"</definedName>
    <definedName name="IQ_MAKE_WHOLE_START_DATE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>"c2783"</definedName>
    <definedName name="IQ_MC_STATUTORY_SURPLUS">"c2772"</definedName>
    <definedName name="IQ_MEDIAN_TARGET_PRICE" hidden="1">"c1650"</definedName>
    <definedName name="IQ_MEDIAN_TARGET_PRICE_REUT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 hidden="1">"c1584"</definedName>
    <definedName name="IQ_NET_DEBT_EBITDA" hidden="1">"c750"</definedName>
    <definedName name="IQ_NET_DEBT_EBITDA_CAPEX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>"c6238"</definedName>
    <definedName name="IQ_NET_DEBT_ISSUED_REIT" hidden="1">"c756"</definedName>
    <definedName name="IQ_NET_DEBT_ISSUED_UTI" hidden="1">"c757"</definedName>
    <definedName name="IQ_NET_EARNED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>"c6100"</definedName>
    <definedName name="IQ_NET_INT_INC_10YR_ANN_GROWTH" hidden="1">"c758"</definedName>
    <definedName name="IQ_NET_INT_INC_1YR_ANN_GROWTH" hidden="1">"c759"</definedName>
    <definedName name="IQ_NET_INT_INC_2YR_ANN_CAGR">"c6101"</definedName>
    <definedName name="IQ_NET_INT_INC_2YR_ANN_GROWTH" hidden="1">"c760"</definedName>
    <definedName name="IQ_NET_INT_INC_3YR_ANN_CAGR">"c6102"</definedName>
    <definedName name="IQ_NET_INT_INC_3YR_ANN_GROWTH" hidden="1">"c761"</definedName>
    <definedName name="IQ_NET_INT_INC_5YR_ANN_CAGR">"c6103"</definedName>
    <definedName name="IQ_NET_INT_INC_5YR_ANN_GROWTH" hidden="1">"c762"</definedName>
    <definedName name="IQ_NET_INT_INC_7YR_ANN_CAGR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>"c2769"</definedName>
    <definedName name="IQ_NET_LOANS" hidden="1">"c772"</definedName>
    <definedName name="IQ_NET_LOANS_10YR_ANN_CAGR">"c6105"</definedName>
    <definedName name="IQ_NET_LOANS_10YR_ANN_GROWTH" hidden="1">"c773"</definedName>
    <definedName name="IQ_NET_LOANS_1YR_ANN_GROWTH" hidden="1">"c774"</definedName>
    <definedName name="IQ_NET_LOANS_2YR_ANN_CAGR">"c6106"</definedName>
    <definedName name="IQ_NET_LOANS_2YR_ANN_GROWTH" hidden="1">"c775"</definedName>
    <definedName name="IQ_NET_LOANS_3YR_ANN_CAGR">"c6107"</definedName>
    <definedName name="IQ_NET_LOANS_3YR_ANN_GROWTH" hidden="1">"c776"</definedName>
    <definedName name="IQ_NET_LOANS_5YR_ANN_CAGR">"c6108"</definedName>
    <definedName name="IQ_NET_LOANS_5YR_ANN_GROWTH" hidden="1">"c777"</definedName>
    <definedName name="IQ_NET_LOANS_7YR_ANN_CAGR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>"c2490"</definedName>
    <definedName name="IQ_NEXT_SINK_FUND_DATE">"c2489"</definedName>
    <definedName name="IQ_NEXT_SINK_FUND_PRICE">"c2491"</definedName>
    <definedName name="IQ_NI" hidden="1">"c781"</definedName>
    <definedName name="IQ_NI_10YR_ANN_CAGR">"c6110"</definedName>
    <definedName name="IQ_NI_10YR_ANN_GROWTH" hidden="1">"c782"</definedName>
    <definedName name="IQ_NI_1YR_ANN_GROWTH" hidden="1">"c783"</definedName>
    <definedName name="IQ_NI_2YR_ANN_CAGR">"c6111"</definedName>
    <definedName name="IQ_NI_2YR_ANN_GROWTH" hidden="1">"c784"</definedName>
    <definedName name="IQ_NI_3YR_ANN_CAGR">"c6112"</definedName>
    <definedName name="IQ_NI_3YR_ANN_GROWTH" hidden="1">"c785"</definedName>
    <definedName name="IQ_NI_5YR_ANN_CAGR">"c6113"</definedName>
    <definedName name="IQ_NI_5YR_ANN_GROWTH" hidden="1">"c786"</definedName>
    <definedName name="IQ_NI_7YR_ANN_CAGR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>"c6189"</definedName>
    <definedName name="IQ_NI_NORM_10YR_ANN_GROWTH" hidden="1">"c1960"</definedName>
    <definedName name="IQ_NI_NORM_1YR_ANN_GROWTH" hidden="1">"c1955"</definedName>
    <definedName name="IQ_NI_NORM_2YR_ANN_CAGR">"c6185"</definedName>
    <definedName name="IQ_NI_NORM_2YR_ANN_GROWTH" hidden="1">"c1956"</definedName>
    <definedName name="IQ_NI_NORM_3YR_ANN_CAGR">"c6186"</definedName>
    <definedName name="IQ_NI_NORM_3YR_ANN_GROWTH" hidden="1">"c1957"</definedName>
    <definedName name="IQ_NI_NORM_5YR_ANN_CAGR">"c6187"</definedName>
    <definedName name="IQ_NI_NORM_5YR_ANN_GROWTH" hidden="1">"c1958"</definedName>
    <definedName name="IQ_NI_NORM_7YR_ANN_CAGR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>"c4474"</definedName>
    <definedName name="IQ_NI_SBC_GW_ACT_OR_EST">"c4478"</definedName>
    <definedName name="IQ_NI_SFAS" hidden="1">"c795"</definedName>
    <definedName name="IQ_NI_STDDEV_EST" hidden="1">"c1721"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>"c6115"</definedName>
    <definedName name="IQ_NON_INT_INC_10YR_ANN_GROWTH" hidden="1">"c803"</definedName>
    <definedName name="IQ_NON_INT_INC_1YR_ANN_GROWTH" hidden="1">"c804"</definedName>
    <definedName name="IQ_NON_INT_INC_2YR_ANN_CAGR">"c6116"</definedName>
    <definedName name="IQ_NON_INT_INC_2YR_ANN_GROWTH" hidden="1">"c805"</definedName>
    <definedName name="IQ_NON_INT_INC_3YR_ANN_CAGR">"c6117"</definedName>
    <definedName name="IQ_NON_INT_INC_3YR_ANN_GROWTH" hidden="1">"c806"</definedName>
    <definedName name="IQ_NON_INT_INC_5YR_ANN_CAGR">"c6118"</definedName>
    <definedName name="IQ_NON_INT_INC_5YR_ANN_GROWTH" hidden="1">"c807"</definedName>
    <definedName name="IQ_NON_INT_INC_7YR_ANN_CAGR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>"c6120"</definedName>
    <definedName name="IQ_NON_PERF_ASSETS_10YR_ANN_GROWTH" hidden="1">"c811"</definedName>
    <definedName name="IQ_NON_PERF_ASSETS_1YR_ANN_GROWTH" hidden="1">"c812"</definedName>
    <definedName name="IQ_NON_PERF_ASSETS_2YR_ANN_CAGR">"c6121"</definedName>
    <definedName name="IQ_NON_PERF_ASSETS_2YR_ANN_GROWTH" hidden="1">"c813"</definedName>
    <definedName name="IQ_NON_PERF_ASSETS_3YR_ANN_CAGR">"c6122"</definedName>
    <definedName name="IQ_NON_PERF_ASSETS_3YR_ANN_GROWTH" hidden="1">"c814"</definedName>
    <definedName name="IQ_NON_PERF_ASSETS_5YR_ANN_CAGR">"c6123"</definedName>
    <definedName name="IQ_NON_PERF_ASSETS_5YR_ANN_GROWTH" hidden="1">"c815"</definedName>
    <definedName name="IQ_NON_PERF_ASSETS_7YR_ANN_CAGR">"c6124"</definedName>
    <definedName name="IQ_NON_PERF_ASSETS_7YR_ANN_GROWTH" hidden="1">"c816"</definedName>
    <definedName name="IQ_NON_PERF_ASSETS_TOTAL_ASSETS" hidden="1">"c817"</definedName>
    <definedName name="IQ_NON_PERF_LOANS_10YR_ANN_CAGR">"c6125"</definedName>
    <definedName name="IQ_NON_PERF_LOANS_10YR_ANN_GROWTH" hidden="1">"c818"</definedName>
    <definedName name="IQ_NON_PERF_LOANS_1YR_ANN_GROWTH" hidden="1">"c819"</definedName>
    <definedName name="IQ_NON_PERF_LOANS_2YR_ANN_CAGR">"c6126"</definedName>
    <definedName name="IQ_NON_PERF_LOANS_2YR_ANN_GROWTH" hidden="1">"c820"</definedName>
    <definedName name="IQ_NON_PERF_LOANS_3YR_ANN_CAGR">"c6127"</definedName>
    <definedName name="IQ_NON_PERF_LOANS_3YR_ANN_GROWTH" hidden="1">"c821"</definedName>
    <definedName name="IQ_NON_PERF_LOANS_5YR_ANN_CAGR">"c6128"</definedName>
    <definedName name="IQ_NON_PERF_LOANS_5YR_ANN_GROWTH" hidden="1">"c822"</definedName>
    <definedName name="IQ_NON_PERF_LOANS_7YR_ANN_CAGR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>"c3000"</definedName>
    <definedName name="IQ_NONRECOURSE_DEBT">"c2550"</definedName>
    <definedName name="IQ_NONRECOURSE_DEBT_PCT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>"c6130"</definedName>
    <definedName name="IQ_NPPE_10YR_ANN_GROWTH" hidden="1">"c830"</definedName>
    <definedName name="IQ_NPPE_1YR_ANN_GROWTH" hidden="1">"c831"</definedName>
    <definedName name="IQ_NPPE_2YR_ANN_CAGR">"c6131"</definedName>
    <definedName name="IQ_NPPE_2YR_ANN_GROWTH" hidden="1">"c832"</definedName>
    <definedName name="IQ_NPPE_3YR_ANN_CAGR">"c6132"</definedName>
    <definedName name="IQ_NPPE_3YR_ANN_GROWTH" hidden="1">"c833"</definedName>
    <definedName name="IQ_NPPE_5YR_ANN_CAGR">"c6133"</definedName>
    <definedName name="IQ_NPPE_5YR_ANN_GROWTH" hidden="1">"c834"</definedName>
    <definedName name="IQ_NPPE_7YR_ANN_CAGR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>"c2910"</definedName>
    <definedName name="IQ_OG_AVG_DAILY_PROD_NGL">"c2911"</definedName>
    <definedName name="IQ_OG_AVG_DAILY_PROD_OIL">"c2909"</definedName>
    <definedName name="IQ_OG_AVG_DAILY_SALES_VOL_EQ_INC_GAS">"c5797"</definedName>
    <definedName name="IQ_OG_AVG_DAILY_SALES_VOL_EQ_INC_NGL">"c5798"</definedName>
    <definedName name="IQ_OG_AVG_DAILY_SALES_VOL_EQ_INC_OIL">"c5796"</definedName>
    <definedName name="IQ_OG_CLOSE_BALANCE_GAS" hidden="1">"c2049"</definedName>
    <definedName name="IQ_OG_CLOSE_BALANCE_NGL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>"c5802"</definedName>
    <definedName name="IQ_OG_DEVELOPED_ACRE_NET_EQ_INC">"c5803"</definedName>
    <definedName name="IQ_OG_DEVELOPED_RESERVES_GAS" hidden="1">"c2053"</definedName>
    <definedName name="IQ_OG_DEVELOPED_RESERVES_NGL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>"c2918"</definedName>
    <definedName name="IQ_OG_PRODUCTION_OIL" hidden="1">"c2035"</definedName>
    <definedName name="IQ_OG_PURCHASES_GAS" hidden="1">"c2045"</definedName>
    <definedName name="IQ_OG_PURCHASES_NGL">"c2916"</definedName>
    <definedName name="IQ_OG_PURCHASES_OIL" hidden="1">"c2033"</definedName>
    <definedName name="IQ_OG_RESERVE_REPLACEMENT_RATIO">"c5799"</definedName>
    <definedName name="IQ_OG_REVISIONS_GAS" hidden="1">"c2042"</definedName>
    <definedName name="IQ_OG_REVISIONS_NGL">"c2913"</definedName>
    <definedName name="IQ_OG_REVISIONS_OIL" hidden="1">"c2030"</definedName>
    <definedName name="IQ_OG_SALES_IN_PLACE_GAS" hidden="1">"c2046"</definedName>
    <definedName name="IQ_OG_SALES_IN_PLACE_NGL">"c2917"</definedName>
    <definedName name="IQ_OG_SALES_IN_PLACE_OIL" hidden="1">"c2034"</definedName>
    <definedName name="IQ_OG_SALES_VOL_EQ_INC_GAS">"c5794"</definedName>
    <definedName name="IQ_OG_SALES_VOL_EQ_INC_NGL">"c5795"</definedName>
    <definedName name="IQ_OG_SALES_VOL_EQ_INC_OIL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>"c5800"</definedName>
    <definedName name="IQ_OG_UNDEVELOPED_ACRE_NET_EQ_INC">"c5801"</definedName>
    <definedName name="IQ_OG_UNDEVELOPED_RESERVES_GAS" hidden="1">"c2051"</definedName>
    <definedName name="IQ_OG_UNDEVELOPED_RESERVES_NGL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CT_NEXT">"c5774"</definedName>
    <definedName name="IQ_OPEB_ACT_NEXT_DOM">"c5772"</definedName>
    <definedName name="IQ_OPEB_ACT_NEXT_FOREIGN">"c5773"</definedName>
    <definedName name="IQ_OPEB_AMT_RECOG_NEXT">"c5783"</definedName>
    <definedName name="IQ_OPEB_AMT_RECOG_NEXT_DOM">"c5781"</definedName>
    <definedName name="IQ_OPEB_AMT_RECOG_NEXT_FOREIGN">"c5782"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CI_ACT">"c5759"</definedName>
    <definedName name="IQ_OPEB_CI_ACT_DOM">"c5757"</definedName>
    <definedName name="IQ_OPEB_CI_ACT_FOREIGN">"c5758"</definedName>
    <definedName name="IQ_OPEB_CI_NET_AMT_RECOG">"c5771"</definedName>
    <definedName name="IQ_OPEB_CI_NET_AMT_RECOG_DOM">"c5769"</definedName>
    <definedName name="IQ_OPEB_CI_NET_AMT_RECOG_FOREIGN">"c5770"</definedName>
    <definedName name="IQ_OPEB_CI_OTHER_MISC_ADJ">"c5768"</definedName>
    <definedName name="IQ_OPEB_CI_OTHER_MISC_ADJ_DOM">"c5766"</definedName>
    <definedName name="IQ_OPEB_CI_OTHER_MISC_ADJ_FOREIGN">"c5767"</definedName>
    <definedName name="IQ_OPEB_CI_PRIOR_SERVICE">"c5762"</definedName>
    <definedName name="IQ_OPEB_CI_PRIOR_SERVICE_DOM">"c5760"</definedName>
    <definedName name="IQ_OPEB_CI_PRIOR_SERVICE_FOREIGN">"c5761"</definedName>
    <definedName name="IQ_OPEB_CI_TRANSITION">"c5765"</definedName>
    <definedName name="IQ_OPEB_CI_TRANSITION_DOM">"c5763"</definedName>
    <definedName name="IQ_OPEB_CI_TRANSITION_FOREIGN">"c5764"</definedName>
    <definedName name="IQ_OPEB_CL">"c5789"</definedName>
    <definedName name="IQ_OPEB_CL_DOM">"c5787"</definedName>
    <definedName name="IQ_OPEB_CL_FOREIGN">"c5788"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LT_ASSETS">"c5786"</definedName>
    <definedName name="IQ_OPEB_LT_ASSETS_DOM">"c5784"</definedName>
    <definedName name="IQ_OPEB_LT_ASSETS_FOREIGN">"c5785"</definedName>
    <definedName name="IQ_OPEB_LT_LIAB">"c5792"</definedName>
    <definedName name="IQ_OPEB_LT_LIAB_DOM">"c5790"</definedName>
    <definedName name="IQ_OPEB_LT_LIAB_FOREIGN">"c5791"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PRIOR_SERVICE_NEXT">"c5777"</definedName>
    <definedName name="IQ_OPEB_PRIOR_SERVICE_NEXT_DOM">"c5775"</definedName>
    <definedName name="IQ_OPEB_PRIOR_SERVICE_NEXT_FOREIGN">"c5776"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TRANSITION_NEXT">"c5780"</definedName>
    <definedName name="IQ_OPEB_TRANSITION_NEXT_DOM">"c5778"</definedName>
    <definedName name="IQ_OPEB_TRANSITION_NEXT_FOREIGN">"c5779"</definedName>
    <definedName name="IQ_OPEB_UNRECOG_PRIOR">"c3320"</definedName>
    <definedName name="IQ_OPEB_UNRECOG_PRIOR_DOM">"c3318"</definedName>
    <definedName name="IQ_OPEB_UNRECOG_PRIOR_FOREIGN">"c3319"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>"c5804"</definedName>
    <definedName name="IQ_OPTIONS_EXERCISED" hidden="1">"c2116"</definedName>
    <definedName name="IQ_OPTIONS_GRANTED">"c2673"</definedName>
    <definedName name="IQ_OPTIONS_ISSUED" hidden="1">"c857"</definedName>
    <definedName name="IQ_OPTIONS_STRIKE_PRICE_BEG_OS">"c5805"</definedName>
    <definedName name="IQ_OPTIONS_STRIKE_PRICE_CANCELLED">"c5807"</definedName>
    <definedName name="IQ_OPTIONS_STRIKE_PRICE_EXERCISABLE">"c5808"</definedName>
    <definedName name="IQ_OPTIONS_STRIKE_PRICE_EXERCISED">"c5806"</definedName>
    <definedName name="IQ_OPTIONS_STRIKE_PRICE_GRANTED">"c2678"</definedName>
    <definedName name="IQ_OPTIONS_STRIKE_PRICE_OS">"c2677"</definedName>
    <definedName name="IQ_ORDER_BACKLOG" hidden="1">"c2090"</definedName>
    <definedName name="IQ_OTHER_ADJUST_GROSS_LOANS" hidden="1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">"c6287"</definedName>
    <definedName name="IQ_OTHER_AMORT_REIT">"c5569"</definedName>
    <definedName name="IQ_OTHER_AMORT_UTI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>"C6021"</definedName>
    <definedName name="IQ_OTHER_CL_SUPPL_RE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>"c2507"</definedName>
    <definedName name="IQ_OTHER_DEBT_PCT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>"c6250"</definedName>
    <definedName name="IQ_OTHER_LIAB_LT_REIT" hidden="1">"c940"</definedName>
    <definedName name="IQ_OTHER_LIAB_LT_UTI" hidden="1">"c941"</definedName>
    <definedName name="IQ_OTHER_LIAB_RE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ABLE_END_OS">"c5814"</definedName>
    <definedName name="IQ_OTHER_OPTIONS_EXERCISED">"c2688"</definedName>
    <definedName name="IQ_OTHER_OPTIONS_GRANTED">"c2687"</definedName>
    <definedName name="IQ_OTHER_OPTIONS_STRIKE_PRICE_BEG_OS">"c5815"</definedName>
    <definedName name="IQ_OTHER_OPTIONS_STRIKE_PRICE_CANCELLED">"c5817"</definedName>
    <definedName name="IQ_OTHER_OPTIONS_STRIKE_PRICE_EXERCISABLE">"c5818"</definedName>
    <definedName name="IQ_OTHER_OPTIONS_STRIKE_PRICE_EXERCISED">"c5816"</definedName>
    <definedName name="IQ_OTHER_OPTIONS_STRIKE_PRICE_OS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>"c2692"</definedName>
    <definedName name="IQ_OTHER_UNDRAWN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>"c4049"</definedName>
    <definedName name="IQ_PE_NORMALIZED" hidden="1">"c2207"</definedName>
    <definedName name="IQ_PE_RATIO" hidden="1">"c1610"</definedName>
    <definedName name="IQ_PEG_FWD" hidden="1">"c1863"</definedName>
    <definedName name="IQ_PEG_FWD_REUT">"c4052"</definedName>
    <definedName name="IQ_PENSION" hidden="1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CT_NEXT">"c5738"</definedName>
    <definedName name="IQ_PENSION_ACT_NEXT_DOM">"c5736"</definedName>
    <definedName name="IQ_PENSION_ACT_NEXT_FOREIGN">"c5737"</definedName>
    <definedName name="IQ_PENSION_AMT_RECOG_NEXT_DOM">"c5745"</definedName>
    <definedName name="IQ_PENSION_AMT_RECOG_NEXT_FOREIGN">"c5746"</definedName>
    <definedName name="IQ_PENSION_AMT_RECOG_PERIOD">"c5747"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I_ACT">"c5723"</definedName>
    <definedName name="IQ_PENSION_CI_ACT_DOM">"c5721"</definedName>
    <definedName name="IQ_PENSION_CI_ACT_FOREIGN">"c5722"</definedName>
    <definedName name="IQ_PENSION_CI_NET_AMT_RECOG">"c5735"</definedName>
    <definedName name="IQ_PENSION_CI_NET_AMT_RECOG_DOM">"c5733"</definedName>
    <definedName name="IQ_PENSION_CI_NET_AMT_RECOG_FOREIGN">"c5734"</definedName>
    <definedName name="IQ_PENSION_CI_OTHER_MISC_ADJ">"c5732"</definedName>
    <definedName name="IQ_PENSION_CI_OTHER_MISC_ADJ_DOM">"c5730"</definedName>
    <definedName name="IQ_PENSION_CI_OTHER_MISC_ADJ_FOREIGN">"c5731"</definedName>
    <definedName name="IQ_PENSION_CI_PRIOR_SERVICE">"c5726"</definedName>
    <definedName name="IQ_PENSION_CI_PRIOR_SERVICE_DOM">"c5724"</definedName>
    <definedName name="IQ_PENSION_CI_PRIOR_SERVICE_FOREIGN">"c5725"</definedName>
    <definedName name="IQ_PENSION_CI_TRANSITION">"c5729"</definedName>
    <definedName name="IQ_PENSION_CI_TRANSITION_DOM">"c5727"</definedName>
    <definedName name="IQ_PENSION_CI_TRANSITION_FOREIGN">"c5728"</definedName>
    <definedName name="IQ_PENSION_CL">"c5753"</definedName>
    <definedName name="IQ_PENSION_CL_DOM">"c5751"</definedName>
    <definedName name="IQ_PENSION_CL_FOREIGN">"c5752"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LT_ASSETS">"c5750"</definedName>
    <definedName name="IQ_PENSION_LT_ASSETS_DOM">"c5748"</definedName>
    <definedName name="IQ_PENSION_LT_ASSETS_FOREIGN">"c5749"</definedName>
    <definedName name="IQ_PENSION_LT_LIAB">"c5756"</definedName>
    <definedName name="IQ_PENSION_LT_LIAB_DOM">"c5754"</definedName>
    <definedName name="IQ_PENSION_LT_LIAB_FOREIGN">"c5755"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IOR_SERVICE_NEXT">"c5741"</definedName>
    <definedName name="IQ_PENSION_PRIOR_SERVICE_NEXT_DOM">"c5739"</definedName>
    <definedName name="IQ_PENSION_PRIOR_SERVICE_NEXT_FOREIGN">"c5740"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TRANSITION_NEXT">"c5744"</definedName>
    <definedName name="IQ_PENSION_TRANSITION_NEXT_DOM">"c5742"</definedName>
    <definedName name="IQ_PENSION_TRANSITION_NEXT_FOREIGN">"c5743"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>"c6262"</definedName>
    <definedName name="IQ_PREF_OTHER_REIT" hidden="1">"c1058"</definedName>
    <definedName name="IQ_PREF_OTHER_UTI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>"c2656"</definedName>
    <definedName name="IQ_PROJECTED_PENSION_OBLIGATION_FOREIGN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>"c6135"</definedName>
    <definedName name="IQ_PROVISION_10YR_ANN_GROWTH" hidden="1">"c1077"</definedName>
    <definedName name="IQ_PROVISION_1YR_ANN_GROWTH" hidden="1">"c1078"</definedName>
    <definedName name="IQ_PROVISION_2YR_ANN_CAGR">"c6136"</definedName>
    <definedName name="IQ_PROVISION_2YR_ANN_GROWTH" hidden="1">"c1079"</definedName>
    <definedName name="IQ_PROVISION_3YR_ANN_CAGR">"c6137"</definedName>
    <definedName name="IQ_PROVISION_3YR_ANN_GROWTH" hidden="1">"c1080"</definedName>
    <definedName name="IQ_PROVISION_5YR_ANN_CAGR">"c6138"</definedName>
    <definedName name="IQ_PROVISION_5YR_ANN_GROWTH" hidden="1">"c1081"</definedName>
    <definedName name="IQ_PROVISION_7YR_ANN_CAGR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>"c2483"</definedName>
    <definedName name="IQ_PUT_NOTIFICATION">"c2485"</definedName>
    <definedName name="IQ_PUT_PRICE_SCHEDULE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>"c2497"</definedName>
    <definedName name="IQ_RC_PCT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>"c4507"</definedName>
    <definedName name="IQ_RECURRING_PROFIT_SHARE_ACT_OR_EST">"c4508"</definedName>
    <definedName name="IQ_REDEEM_PREF_STOCK" hidden="1">"c1417"</definedName>
    <definedName name="IQ_REF_ENTITY">"c6033"</definedName>
    <definedName name="IQ_REF_ENTITY_CIQID">"c6024"</definedName>
    <definedName name="IQ_REF_ENTITY_TICKER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>"c3506"</definedName>
    <definedName name="IQ_RESTR_STOCK_COMP_PRETAX">"c3504"</definedName>
    <definedName name="IQ_RESTR_STOCK_COMP_TAX">"c3505"</definedName>
    <definedName name="IQ_RESTRICTED_CASH" hidden="1">"c1103"</definedName>
    <definedName name="IQ_RESTRICTED_CASH_NON_CURRENT">"c6192"</definedName>
    <definedName name="IQ_RESTRICTED_CASH_TOTAL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>"c2895"</definedName>
    <definedName name="IQ_RETAIL_ACQUIRED_OWNED_STORES">"c2903"</definedName>
    <definedName name="IQ_RETAIL_ACQUIRED_STORES">"c2887"</definedName>
    <definedName name="IQ_RETAIL_AVG_STORE_SIZE_GROSS" hidden="1">"c2066"</definedName>
    <definedName name="IQ_RETAIL_AVG_STORE_SIZE_NET" hidden="1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 hidden="1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 hidden="1">"c2062"</definedName>
    <definedName name="IQ_RETAIL_OWNED_STORES_BEG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 hidden="1">"c2064"</definedName>
    <definedName name="IQ_RETAIL_STORE_SELLING_AREA" hidden="1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>"c3634"</definedName>
    <definedName name="IQ_REVENUE_HIGH_EST" hidden="1">"c1127"</definedName>
    <definedName name="IQ_REVENUE_HIGH_EST_REUT">"c3636"</definedName>
    <definedName name="IQ_REVENUE_LOW_EST" hidden="1">"c1128"</definedName>
    <definedName name="IQ_REVENUE_LOW_EST_REUT">"c3637"</definedName>
    <definedName name="IQ_REVENUE_MEDIAN_EST" hidden="1">"c1662"</definedName>
    <definedName name="IQ_REVENUE_MEDIAN_EST_REUT">"c3635"</definedName>
    <definedName name="IQ_REVENUE_NUM_EST" hidden="1">"c1129"</definedName>
    <definedName name="IQ_REVENUE_NUM_EST_REUT">"c3638"</definedName>
    <definedName name="IQ_REVISION_DATE_" hidden="1">38875.4848148148</definedName>
    <definedName name="IQ_RISK_ADJ_BANK_ASSETS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>"c2900"</definedName>
    <definedName name="IQ_SAME_STORE_OWNED">"c2908"</definedName>
    <definedName name="IQ_SAME_STORE_TOTAL">"c2892"</definedName>
    <definedName name="IQ_SAVING_DEP" hidden="1">"c1150"</definedName>
    <definedName name="IQ_SEC_PURCHASED_RESELL">"c5513"</definedName>
    <definedName name="IQ_SECUR_RECEIV" hidden="1">"c1151"</definedName>
    <definedName name="IQ_SECURED_DEBT">"c2546"</definedName>
    <definedName name="IQ_SECURED_DEBT_PCT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>"c5821"</definedName>
    <definedName name="IQ_SHARES_PURCHASED_QUARTER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>"c2637"</definedName>
    <definedName name="IQ_SP_BANK_ACTION">"c2636"</definedName>
    <definedName name="IQ_SP_BANK_DATE">"c2635"</definedName>
    <definedName name="IQ_SP_FIN_ENHANCE_FX">"c2631"</definedName>
    <definedName name="IQ_SP_FIN_ENHANCE_FX_ACTION">"c2630"</definedName>
    <definedName name="IQ_SP_FIN_ENHANCE_FX_DATE">"c2629"</definedName>
    <definedName name="IQ_SP_FIN_ENHANCE_LC">"c2634"</definedName>
    <definedName name="IQ_SP_FIN_ENHANCE_LC_ACTION">"c2633"</definedName>
    <definedName name="IQ_SP_FIN_ENHANCE_LC_DATE">"c2632"</definedName>
    <definedName name="IQ_SP_FIN_STRENGTH_LC_ACTION_LT">"c2625"</definedName>
    <definedName name="IQ_SP_FIN_STRENGTH_LC_ACTION_ST">"c2626"</definedName>
    <definedName name="IQ_SP_FIN_STRENGTH_LC_DATE_LT">"c2623"</definedName>
    <definedName name="IQ_SP_FIN_STRENGTH_LC_DATE_ST">"c2624"</definedName>
    <definedName name="IQ_SP_FIN_STRENGTH_LC_LT">"c2627"</definedName>
    <definedName name="IQ_SP_FIN_STRENGTH_LC_ST">"c2628"</definedName>
    <definedName name="IQ_SP_FX_ACTION_LT">"c2613"</definedName>
    <definedName name="IQ_SP_FX_ACTION_ST">"c2614"</definedName>
    <definedName name="IQ_SP_FX_DATE_LT">"c2611"</definedName>
    <definedName name="IQ_SP_FX_DATE_ST">"c2612"</definedName>
    <definedName name="IQ_SP_FX_LT">"c2615"</definedName>
    <definedName name="IQ_SP_FX_ST">"c2616"</definedName>
    <definedName name="IQ_SP_ISSUE_ACTION">"c2644"</definedName>
    <definedName name="IQ_SP_ISSUE_DATE">"c2643"</definedName>
    <definedName name="IQ_SP_ISSUE_LT">"c2645"</definedName>
    <definedName name="IQ_SP_ISSUE_OUTLOOK_WATCH">"c2650"</definedName>
    <definedName name="IQ_SP_ISSUE_OUTLOOK_WATCH_DATE">"c2649"</definedName>
    <definedName name="IQ_SP_ISSUE_RECOVER">"c2648"</definedName>
    <definedName name="IQ_SP_ISSUE_RECOVER_ACTION">"c2647"</definedName>
    <definedName name="IQ_SP_ISSUE_RECOVER_DATE">"c2646"</definedName>
    <definedName name="IQ_SP_LC_ACTION_LT">"c2619"</definedName>
    <definedName name="IQ_SP_LC_ACTION_ST">"c2620"</definedName>
    <definedName name="IQ_SP_LC_DATE_LT">"c2617"</definedName>
    <definedName name="IQ_SP_LC_DATE_ST">"c2618"</definedName>
    <definedName name="IQ_SP_LC_LT">"c2621"</definedName>
    <definedName name="IQ_SP_LC_ST">"c2622"</definedName>
    <definedName name="IQ_SP_OUTLOOK_WATCH">"c2639"</definedName>
    <definedName name="IQ_SP_OUTLOOK_WATCH_DATE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>"c6266"</definedName>
    <definedName name="IQ_SPECIAL_DIV_CF_REIT" hidden="1">"c1174"</definedName>
    <definedName name="IQ_SPECIAL_DIV_CF_UTI" hidden="1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>"c6267"</definedName>
    <definedName name="IQ_ST_DEBT_ISSUED_REIT" hidden="1">"c1186"</definedName>
    <definedName name="IQ_ST_DEBT_ISSUED_UTI" hidden="1">"c1187"</definedName>
    <definedName name="IQ_ST_DEBT_PCT">"c2539"</definedName>
    <definedName name="IQ_ST_DEBT_RE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>"c2999"</definedName>
    <definedName name="IQ_STOCK_BASED_CF" hidden="1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>"c5319"</definedName>
    <definedName name="IQ_TARGET_PRICE_STDDEV" hidden="1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>"c6169"</definedName>
    <definedName name="IQ_TBV_10YR_ANN_GROWTH" hidden="1">"c1936"</definedName>
    <definedName name="IQ_TBV_1YR_ANN_GROWTH" hidden="1">"c1931"</definedName>
    <definedName name="IQ_TBV_2YR_ANN_CAGR">"c6165"</definedName>
    <definedName name="IQ_TBV_2YR_ANN_GROWTH" hidden="1">"c1932"</definedName>
    <definedName name="IQ_TBV_3YR_ANN_CAGR">"c6166"</definedName>
    <definedName name="IQ_TBV_3YR_ANN_GROWTH" hidden="1">"c1933"</definedName>
    <definedName name="IQ_TBV_5YR_ANN_CAGR">"c6167"</definedName>
    <definedName name="IQ_TBV_5YR_ANN_GROWTH" hidden="1">"c1934"</definedName>
    <definedName name="IQ_TBV_7YR_ANN_CAGR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>"c2499"</definedName>
    <definedName name="IQ_TERM_LOANS_PCT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>"c4051"</definedName>
    <definedName name="IQ_TEV_UFCF" hidden="1">"c2208"</definedName>
    <definedName name="IQ_TIER_ONE_CAPITAL">"c2667"</definedName>
    <definedName name="IQ_TIER_ONE_RATIO" hidden="1">"c1229"</definedName>
    <definedName name="IQ_TIER_TWO_CAPITAL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>"c6140"</definedName>
    <definedName name="IQ_TOTAL_ASSETS_10YR_ANN_GROWTH" hidden="1">"c1235"</definedName>
    <definedName name="IQ_TOTAL_ASSETS_1YR_ANN_GROWTH" hidden="1">"c1236"</definedName>
    <definedName name="IQ_TOTAL_ASSETS_2YR_ANN_CAGR">"c6141"</definedName>
    <definedName name="IQ_TOTAL_ASSETS_2YR_ANN_GROWTH" hidden="1">"c1237"</definedName>
    <definedName name="IQ_TOTAL_ASSETS_3YR_ANN_CAGR">"c6142"</definedName>
    <definedName name="IQ_TOTAL_ASSETS_3YR_ANN_GROWTH" hidden="1">"c1238"</definedName>
    <definedName name="IQ_TOTAL_ASSETS_5YR_ANN_CAGR">"c6143"</definedName>
    <definedName name="IQ_TOTAL_ASSETS_5YR_ANN_GROWTH" hidden="1">"c1239"</definedName>
    <definedName name="IQ_TOTAL_ASSETS_7YR_ANN_CAGR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>"c2948"</definedName>
    <definedName name="IQ_TOTAL_DEBT_EQUITY" hidden="1">"c1250"</definedName>
    <definedName name="IQ_TOTAL_DEBT_EXCL_FIN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>"c6145"</definedName>
    <definedName name="IQ_TOTAL_EQUITY_10YR_ANN_GROWTH" hidden="1">"c1268"</definedName>
    <definedName name="IQ_TOTAL_EQUITY_1YR_ANN_GROWTH" hidden="1">"c1269"</definedName>
    <definedName name="IQ_TOTAL_EQUITY_2YR_ANN_CAGR">"c6146"</definedName>
    <definedName name="IQ_TOTAL_EQUITY_2YR_ANN_GROWTH" hidden="1">"c1270"</definedName>
    <definedName name="IQ_TOTAL_EQUITY_3YR_ANN_CAGR">"c6147"</definedName>
    <definedName name="IQ_TOTAL_EQUITY_3YR_ANN_GROWTH" hidden="1">"c1271"</definedName>
    <definedName name="IQ_TOTAL_EQUITY_5YR_ANN_CAGR">"c6148"</definedName>
    <definedName name="IQ_TOTAL_EQUITY_5YR_ANN_GROWTH" hidden="1">"c1272"</definedName>
    <definedName name="IQ_TOTAL_EQUITY_7YR_ANN_CAGR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ABLE_END_OS">"c5819"</definedName>
    <definedName name="IQ_TOTAL_OPTIONS_EXERCISED">"c2695"</definedName>
    <definedName name="IQ_TOTAL_OPTIONS_GRANTED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>"c2658"</definedName>
    <definedName name="IQ_TOTAL_PENSION_ASSETS_FOREIGN">"c2666"</definedName>
    <definedName name="IQ_TOTAL_PENSION_EXP" hidden="1">"c1291"</definedName>
    <definedName name="IQ_TOTAL_PENSION_OBLIGATION" hidden="1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>"c6150"</definedName>
    <definedName name="IQ_TOTAL_REV_10YR_ANN_GROWTH" hidden="1">"c1295"</definedName>
    <definedName name="IQ_TOTAL_REV_1YR_ANN_GROWTH" hidden="1">"c1296"</definedName>
    <definedName name="IQ_TOTAL_REV_2YR_ANN_CAGR">"c6151"</definedName>
    <definedName name="IQ_TOTAL_REV_2YR_ANN_GROWTH" hidden="1">"c1297"</definedName>
    <definedName name="IQ_TOTAL_REV_3YR_ANN_CAGR">"c6152"</definedName>
    <definedName name="IQ_TOTAL_REV_3YR_ANN_GROWTH" hidden="1">"c1298"</definedName>
    <definedName name="IQ_TOTAL_REV_5YR_ANN_CAGR">"c6153"</definedName>
    <definedName name="IQ_TOTAL_REV_5YR_ANN_GROWTH" hidden="1">"c1299"</definedName>
    <definedName name="IQ_TOTAL_REV_7YR_ANN_CAGR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 hidden="1">"c2119"</definedName>
    <definedName name="IQ_TOTAL_UNUSUAL" hidden="1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">"c6286"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>"c3029"</definedName>
    <definedName name="IQ_TRUST_PREFERRED_PCT">"c3030"</definedName>
    <definedName name="IQ_UFCF_10YR_ANN_CAGR">"c6179"</definedName>
    <definedName name="IQ_UFCF_10YR_ANN_GROWTH" hidden="1">"c1948"</definedName>
    <definedName name="IQ_UFCF_1YR_ANN_GROWTH" hidden="1">"c1943"</definedName>
    <definedName name="IQ_UFCF_2YR_ANN_CAGR">"c6175"</definedName>
    <definedName name="IQ_UFCF_2YR_ANN_GROWTH" hidden="1">"c1944"</definedName>
    <definedName name="IQ_UFCF_3YR_ANN_CAGR">"c6176"</definedName>
    <definedName name="IQ_UFCF_3YR_ANN_GROWTH" hidden="1">"c1945"</definedName>
    <definedName name="IQ_UFCF_5YR_ANN_CAGR">"c6177"</definedName>
    <definedName name="IQ_UFCF_5YR_ANN_GROWTH" hidden="1">"c1946"</definedName>
    <definedName name="IQ_UFCF_7YR_ANN_CAGR">"c6178"</definedName>
    <definedName name="IQ_UFCF_7YR_ANN_GROWTH" hidden="1">"c1947"</definedName>
    <definedName name="IQ_UFCF_MARGIN" hidden="1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>"c2548"</definedName>
    <definedName name="IQ_UNSECURED_DEBT_PCT">"c2549"</definedName>
    <definedName name="IQ_UNUSUAL_EXP" hidden="1">"c1456"</definedName>
    <definedName name="IQ_US_GAAP" hidden="1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IGHTED_AVG_PRICE" hidden="1">"c1334"</definedName>
    <definedName name="IQ_WIP_INV" hidden="1">"c1335"</definedName>
    <definedName name="IQ_WORKING_CAP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dkji" hidden="1">{"PFE",#N/A,TRUE,"FILMS"}</definedName>
    <definedName name="jk" localSheetId="3">FST:(FSB)</definedName>
    <definedName name="jk">FST:(FSB)</definedName>
    <definedName name="JKDFSJCSDKJ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hidden="1">{"PFE",#N/A,TRUE,"FILMS"}</definedName>
    <definedName name="kinji" hidden="1">#N/A</definedName>
    <definedName name="kjnk" hidden="1">{"FB Assumptions",#N/A,FALSE,"Asu";"FB Cashflow 1",#N/A,FALSE,"F&amp;B";"FB Cashflow 2",#N/A,FALSE,"F&amp;B"}</definedName>
    <definedName name="KK" localSheetId="4" hidden="1">{#N/A,#N/A,FALSE,"ll-inves";#N/A,#N/A,FALSE,"bgt-cf 97";#N/A,#N/A,FALSE,"bgt-pl 97"}</definedName>
    <definedName name="KK" hidden="1">{#N/A,#N/A,FALSE,"ll-inves";#N/A,#N/A,FALSE,"bgt-cf 97";#N/A,#N/A,FALSE,"bgt-pl 97"}</definedName>
    <definedName name="kl" hidden="1">{"Book Income",#N/A,FALSE,"B&amp;T";"Taxable Income",#N/A,FALSE,"B&amp;T"}</definedName>
    <definedName name="KO" localSheetId="4" hidden="1">{#N/A,#N/A,FALSE,"ll-inves";#N/A,#N/A,FALSE,"bgt-cf 97";#N/A,#N/A,FALSE,"bgt-pl 97"}</definedName>
    <definedName name="KO" hidden="1">{#N/A,#N/A,FALSE,"ll-inves";#N/A,#N/A,FALSE,"bgt-cf 97";#N/A,#N/A,FALSE,"bgt-pl 97"}</definedName>
    <definedName name="Kui" localSheetId="3">FST:(FSB)</definedName>
    <definedName name="Kui">FST:(FSB)</definedName>
    <definedName name="LG" hidden="1">{"PFE",#N/A,TRUE,"FILMS"}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hidden="1">{"PFE",#N/A,TRUE,"FILMS"}</definedName>
    <definedName name="mike" localSheetId="4" hidden="1">[6]IS!#REF!</definedName>
    <definedName name="mike" hidden="1">[6]IS!#REF!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" hidden="1">{"PFE",#N/A,TRUE,"FILMS"}</definedName>
    <definedName name="Mo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d" localSheetId="4" hidden="1">#REF!</definedName>
    <definedName name="mod" hidden="1">#REF!</definedName>
    <definedName name="mpic" hidden="1">{"PFE",#N/A,TRUE,"FILMS"}</definedName>
    <definedName name="muroi" hidden="1">#N/A</definedName>
    <definedName name="n" localSheetId="4" hidden="1">{#N/A,#N/A,FALSE,"INSTALL";#N/A,#N/A,FALSE,"SALE"}</definedName>
    <definedName name="n" hidden="1">{#N/A,#N/A,FALSE,"INSTALL";#N/A,#N/A,FALSE,"SALE"}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OMAT_CO._LTD.">"NEOMAT CO.,LTD."</definedName>
    <definedName name="new" hidden="1">{#N/A,#N/A,TRUE,"SUM";#N/A,#N/A,TRUE,"EE";#N/A,#N/A,TRUE,"AC";#N/A,#N/A,TRUE,"SN"}</definedName>
    <definedName name="NewName" localSheetId="4" hidden="1">{"PMT_48","A",FALSE,"Amortization Table";"PMT_360","B",FALSE,"Amortization Table";"PMT_20","C",FALSE,"Amortization Table";"PMT_48","D",FALSE,"Amortization Table"}</definedName>
    <definedName name="NewName" hidden="1">{"PMT_48","A",FALSE,"Amortization Table";"PMT_360","B",FALSE,"Amortization Table";"PMT_20","C",FALSE,"Amortization Table";"PMT_48","D",FALSE,"Amortization Table"}</definedName>
    <definedName name="nittaya_su">{"'Summary'!$A$5:$H$42"}</definedName>
    <definedName name="norma1" localSheetId="4" hidden="1">{"'Sheet1'!$A$1:$H$77"}</definedName>
    <definedName name="norma1" hidden="1">{"'Sheet1'!$A$1:$H$77"}</definedName>
    <definedName name="NoWeeks">52</definedName>
    <definedName name="Number_of_Payments" localSheetId="3">MATCH(0.01,End_Bal,-1)+1</definedName>
    <definedName name="Number_of_Payments">MATCH(0.01,End_Bal,-1)+1</definedName>
    <definedName name="nut" hidden="1">[7]A!#REF!</definedName>
    <definedName name="NvsASD">"V2005-05-20"</definedName>
    <definedName name="NvsAutoDrillOk">"VY"</definedName>
    <definedName name="NvsElapsedTime">0.0040625000037835</definedName>
    <definedName name="NvsEndTime">38498.1545486111</definedName>
    <definedName name="NvsInstLang">"VENG"</definedName>
    <definedName name="NvsInstSpec">"%,FBUSINESS_UNIT,VZ9260"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"V9999-01-01"</definedName>
    <definedName name="NvsPanelSetid">"VMIDIV"</definedName>
    <definedName name="NvsReqBU">"VZ9260"</definedName>
    <definedName name="NvsReqBUOnly">"VN"</definedName>
    <definedName name="NvsStyleNme">"MVCI_STYLE_SHEET2.xls"</definedName>
    <definedName name="NvsTransLed">"VN"</definedName>
    <definedName name="NvsTreeASD">"V2005-05-20"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DEPTID">"DEPT_TBL"</definedName>
    <definedName name="NvsValTbl.MI_ALT_BU">"MI_ALT_BU_TBL"</definedName>
    <definedName name="NvsValTbl.OPERATING_UNIT">"OPER_UNIT_TBL"</definedName>
    <definedName name="NvsValTbl.PRODUCT">"PRODUCT_TBL"</definedName>
    <definedName name="oii" localSheetId="3">FST:(FSB)</definedName>
    <definedName name="oii">FST:(FSB)</definedName>
    <definedName name="oooo" hidden="1">{"PFE",#N/A,TRUE,"FILMS"}</definedName>
    <definedName name="oooooooo" hidden="1">{#N/A,#N/A,TRUE,"SUM";#N/A,#N/A,TRUE,"EE";#N/A,#N/A,TRUE,"AC";#N/A,#N/A,TRUE,"SN"}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nel" hidden="1">{#N/A,#N/A,TRUE,"SUM";#N/A,#N/A,TRUE,"EE";#N/A,#N/A,TRUE,"AC";#N/A,#N/A,TRUE,"SN"}</definedName>
    <definedName name="PASSWORD" localSheetId="4" hidden="1">{#N/A,#N/A,FALSE,"ll-inves";#N/A,#N/A,FALSE,"bgt-cf 97";#N/A,#N/A,FALSE,"bgt-pl 97"}</definedName>
    <definedName name="PASSWORD" hidden="1">{#N/A,#N/A,FALSE,"ll-inves";#N/A,#N/A,FALSE,"bgt-cf 97";#N/A,#N/A,FALSE,"bgt-pl 97"}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ff" hidden="1">{#N/A,#N/A,TRUE,"SUM";#N/A,#N/A,TRUE,"EE";#N/A,#N/A,TRUE,"AC";#N/A,#N/A,TRUE,"SN"}</definedName>
    <definedName name="pl_bak1" localSheetId="4" hidden="1">{#N/A,#N/A,FALSE,"ll-inves";#N/A,#N/A,FALSE,"bgt-cf 97";#N/A,#N/A,FALSE,"bgt-pl 97"}</definedName>
    <definedName name="pl_bak1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hidden="1">{#N/A,#N/A,FALSE,"ll-inves";#N/A,#N/A,FALSE,"bgt-cf 97";#N/A,#N/A,FALSE,"bgt-pl 97"}</definedName>
    <definedName name="po" hidden="1">{"PFE",#N/A,TRUE,"FILMS"}</definedName>
    <definedName name="ppppppp" hidden="1">{"PFE",#N/A,TRUE,"FILMS"}</definedName>
    <definedName name="pri" hidden="1">{#N/A,#N/A,TRUE,"Str.";#N/A,#N/A,TRUE,"Steel &amp; Roof";#N/A,#N/A,TRUE,"Arc.";#N/A,#N/A,TRUE,"Preliminary";#N/A,#N/A,TRUE,"Sum_Prelim"}</definedName>
    <definedName name="_xlnm.Print_Area" localSheetId="0">'3-5'!$A$1:$L$147</definedName>
    <definedName name="_xlnm.Print_Area" localSheetId="1">'6'!$A$1:$L$57</definedName>
    <definedName name="Print_Area_Reset" localSheetId="3">OFFSET(Full_Print,0,0,Last_Row)</definedName>
    <definedName name="Print_Area_Reset">OFFSET(Full_Print,0,0,Last_Row)</definedName>
    <definedName name="PrintRange1" localSheetId="3">SetPrintRange("Chart of Accounts","F",2,"J")</definedName>
    <definedName name="PrintRange1">SetPrintRange("Chart of Accounts","F",2,"J")</definedName>
    <definedName name="PrintRange2" localSheetId="3">SetPrintRange("Account Balances","F",2,"J")</definedName>
    <definedName name="PrintRange2">SetPrintRange("Account Balances","F",2,"J")</definedName>
    <definedName name="PrintRange6" localSheetId="3">SetPrintRange("Debtors Inquiry","F",2,"L")</definedName>
    <definedName name="PrintRange6">SetPrintRange("Debtors Inquiry","F",2,"L")</definedName>
    <definedName name="PrintRange8" localSheetId="3">SetPrintRange("P&amp;L Forecast","F",2,"T")</definedName>
    <definedName name="PrintRange8">SetPrintRange("P&amp;L Forecast","F",2,"T")</definedName>
    <definedName name="PrintRange9" localSheetId="3">SetPrintRange("Trial Balance","F",2,"M")</definedName>
    <definedName name="PrintRange9">SetPrintRange("Trial Balance","F",2,"M")</definedName>
    <definedName name="proa1" localSheetId="4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1" localSheetId="4" hidden="1">{#N/A,#N/A,FALSE,"ll-inves";#N/A,#N/A,FALSE,"bgt-cf 97";#N/A,#N/A,FALSE,"bgt-pl 97"}</definedName>
    <definedName name="proact1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pwc" hidden="1">[8]A!#REF!</definedName>
    <definedName name="Q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hidden="1">{#N/A,#N/A,TRUE,"Str.";#N/A,#N/A,TRUE,"Steel &amp; Roof";#N/A,#N/A,TRUE,"Arc.";#N/A,#N/A,TRUE,"Preliminary";#N/A,#N/A,TRUE,"Sum_Prelim"}</definedName>
    <definedName name="Revenue" localSheetId="4" hidden="1">{#N/A,#N/A,FALSE,"Summary";#N/A,#N/A,FALSE,"Model";#N/A,#N/A,FALSE,"Sentivity";#N/A,#N/A,FALSE,"Capital"}</definedName>
    <definedName name="Revenue" hidden="1">{#N/A,#N/A,FALSE,"Summary";#N/A,#N/A,FALSE,"Model";#N/A,#N/A,FALSE,"Sentivity";#N/A,#N/A,FALSE,"Capital"}</definedName>
    <definedName name="RMCOptions">"*010000000000000"</definedName>
    <definedName name="RPB" hidden="1">#REF!</definedName>
    <definedName name="s" hidden="1">{"'Eng (page2)'!$A$1:$D$52"}</definedName>
    <definedName name="S.PACK___PRINT_PUBLIC_COMPANY_LIMITED">"S.PACK PRINT PUBLIC COMPANY LIMITED"</definedName>
    <definedName name="SA" hidden="1">{#N/A,#N/A,TRUE,"SUM";#N/A,#N/A,TRUE,"EE";#N/A,#N/A,TRUE,"AC";#N/A,#N/A,TRUE,"SN"}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N" hidden="1">{#N/A,#N/A,TRUE,"SUM";#N/A,#N/A,TRUE,"EE";#N/A,#N/A,TRUE,"AC";#N/A,#N/A,TRUE,"SN"}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 hidden="1">{"'Eng (page2)'!$A$1:$D$52"}</definedName>
    <definedName name="sdwsdwdw" hidden="1">[9]A!#REF!</definedName>
    <definedName name="s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FA_BS" localSheetId="0">'3-5'!#REF!</definedName>
    <definedName name="signi1" localSheetId="4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s" localSheetId="4" hidden="1">{"'Sheet1'!$A$1:$H$77"}</definedName>
    <definedName name="ss" hidden="1">{"'Sheet1'!$A$1:$H$77"}</definedName>
    <definedName name="ssssssss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er" hidden="1">{#N/A,#N/A,TRUE,"Str.";#N/A,#N/A,TRUE,"Steel &amp; Roof";#N/A,#N/A,TRUE,"Arc.";#N/A,#N/A,TRUE,"Preliminary";#N/A,#N/A,TRUE,"Sum_Prelim"}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T" hidden="1">[10]TA!$C$7</definedName>
    <definedName name="tatals" localSheetId="4" hidden="1">{#N/A,#N/A,FALSE,"Summary";#N/A,#N/A,FALSE,"Model";#N/A,#N/A,FALSE,"Sentivity";#N/A,#N/A,FALSE,"Capital"}</definedName>
    <definedName name="tatals" hidden="1">{#N/A,#N/A,FALSE,"Summary";#N/A,#N/A,FALSE,"Model";#N/A,#N/A,FALSE,"Sentivity";#N/A,#N/A,FALSE,"Capital"}</definedName>
    <definedName name="TaxTV">10%</definedName>
    <definedName name="TaxXL">5%</definedName>
    <definedName name="Tayo" hidden="1">{"PFE",#N/A,TRUE,"FILMS"}</definedName>
    <definedName name="tcoact1" localSheetId="4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1" localSheetId="4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mp" localSheetId="4" hidden="1">{#N/A,#N/A,FALSE,"ll-inves";#N/A,#N/A,FALSE,"bgt-cf 97";#N/A,#N/A,FALSE,"bgt-pl 97"}</definedName>
    <definedName name="Temp" hidden="1">{#N/A,#N/A,FALSE,"ll-inves";#N/A,#N/A,FALSE,"bgt-cf 97";#N/A,#N/A,FALSE,"bgt-pl 97"}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xtRefCopyRangeCount" localSheetId="4" hidden="1">1</definedName>
    <definedName name="TextRefCopyRangeCount">1</definedName>
    <definedName name="Tipo_Foglio">"OehReport1"</definedName>
    <definedName name="TMV_Interest_adjust" localSheetId="4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4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tal_Payment" localSheetId="3">Scheduled_Payment+Extra_Payment</definedName>
    <definedName name="Total_Payment">Scheduled_Payment+Extra_Payment</definedName>
    <definedName name="total1" localSheetId="4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uio" hidden="1">{"PFE",#N/A,TRUE,"FILMS"}</definedName>
    <definedName name="urai" localSheetId="4" hidden="1">{#N/A,#N/A,FALSE,"ll-inves";#N/A,#N/A,FALSE,"bgt-cf 97";#N/A,#N/A,FALSE,"bgt-pl 97"}</definedName>
    <definedName name="urai" hidden="1">{#N/A,#N/A,FALSE,"ll-inves";#N/A,#N/A,FALSE,"bgt-cf 97";#N/A,#N/A,FALSE,"bgt-pl 97"}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ee" hidden="1">{"PFE",#N/A,TRUE,"FILMS"}</definedName>
    <definedName name="VEN" hidden="1">{#N/A,#N/A,TRUE,"SUM";#N/A,#N/A,TRUE,"EE";#N/A,#N/A,TRUE,"AC";#N/A,#N/A,TRUE,"SN"}</definedName>
    <definedName name="what?" localSheetId="4" hidden="1">{"'web page'!$A$1:$G$48"}</definedName>
    <definedName name="what?" hidden="1">{"'web page'!$A$1:$G$48"}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hidden="1">{"C COM Detail Qtr of",#N/A,FALSE,"DATA";"D Exp Detail Qtr of",#N/A,FALSE,"DATA"}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.._.Performance." hidden="1">{"A Performance Report",#N/A,FALSE,"%Performance"}</definedName>
    <definedName name="wrn.Daily._.Report." localSheetId="4" hidden="1">{#N/A,#N/A,FALSE,"INSTALL";#N/A,#N/A,FALSE,"SALE"}</definedName>
    <definedName name="wrn.Daily._.Report." hidden="1">{#N/A,#N/A,FALSE,"INSTALL";#N/A,#N/A,FALSE,"SALE"}</definedName>
    <definedName name="wrn.David." localSheetId="4" hidden="1">{"PMT_48","A",FALSE,"Amortization Table";"PMT_360","B",FALSE,"Amortization Table";"PMT_20","C",FALSE,"Amortization Table";"PMT_48","D",FALSE,"Amortization Table"}</definedName>
    <definedName name="wrn.David." hidden="1">{"PMT_48","A",FALSE,"Amortization Table";"PMT_360","B",FALSE,"Amortization Table";"PMT_20","C",FALSE,"Amortization Table";"PMT_48","D",FALSE,"Amortization Table"}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hidden="1">{"PFE",#N/A,TRUE,"FILMS"}</definedName>
    <definedName name="wrn.Monthly._.Blurb2." hidden="1">{"PFE",#N/A,TRUE,"FILMS"}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nt." hidden="1">{"Rent1",#N/A,FALSE,"RENT";"Rent2",#N/A,FALSE,"RENT"}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est." localSheetId="4" hidden="1">{"F3 Presentation",#N/A,FALSE,"F3 ";"F3 detail",#N/A,FALSE,"F3 "}</definedName>
    <definedName name="wrn.test." hidden="1">{"F3 Presentation",#N/A,FALSE,"F3 ";"F3 detail",#N/A,FALSE,"F3 "}</definedName>
    <definedName name="wrn.test2." localSheetId="4" hidden="1">{"F3 detail",#N/A,FALSE,"F3 ";"F3 Presentation",#N/A,FALSE,"F3 "}</definedName>
    <definedName name="wrn.test2." hidden="1">{"F3 detail",#N/A,FALSE,"F3 ";"F3 Presentation",#N/A,FALSE,"F3 "}</definedName>
    <definedName name="wrn.test3." localSheetId="4" hidden="1">{"F3 detail",#N/A,FALSE,"F1";"F3 Presentation",#N/A,FALSE,"F3 "}</definedName>
    <definedName name="wrn.test3." hidden="1">{"F3 detail",#N/A,FALSE,"F1";"F3 Presentation",#N/A,FALSE,"F3 "}</definedName>
    <definedName name="wrn.ใบเสนอราคา." hidden="1">{#N/A,#N/A,TRUE,"ใบเสนอราคา"}</definedName>
    <definedName name="ww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x" hidden="1">{"'Eng (page2)'!$A$1:$D$52"}</definedName>
    <definedName name="xjdjkj1" localSheetId="4" hidden="1">{#N/A,#N/A,FALSE,"ll-inves";#N/A,#N/A,FALSE,"bgt-cf 97";#N/A,#N/A,FALSE,"bgt-pl 97"}</definedName>
    <definedName name="xjdjkj1" hidden="1">{#N/A,#N/A,FALSE,"ll-inves";#N/A,#N/A,FALSE,"bgt-cf 97";#N/A,#N/A,FALSE,"bgt-pl 97"}</definedName>
    <definedName name="XLS" hidden="1">{"'Eng (page2)'!$A$1:$D$52"}</definedName>
    <definedName name="XXXXXXXX" hidden="1">{"PFE",#N/A,TRUE,"FILMS"}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z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เงินเดือน" hidden="1">{"'Eng (page2)'!$A$1:$D$52"}</definedName>
    <definedName name="กด" hidden="1">{"PFE",#N/A,TRUE,"FILMS"}</definedName>
    <definedName name="กดกด" hidden="1">[11]A!#REF!</definedName>
    <definedName name="กดากดน" hidden="1">{"'Eng (page2)'!$A$1:$D$52"}</definedName>
    <definedName name="ดkkk" hidden="1">{"PFE",#N/A,TRUE,"FILMS"}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ะ" hidden="1">{#N/A,#N/A,TRUE,"SUM";#N/A,#N/A,TRUE,"EE";#N/A,#N/A,TRUE,"AC";#N/A,#N/A,TRUE,"SN"}</definedName>
    <definedName name="รวม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hidden="1">{#N/A,#N/A,TRUE,"Str.";#N/A,#N/A,TRUE,"Steel &amp; Roof";#N/A,#N/A,TRUE,"Arc.";#N/A,#N/A,TRUE,"Preliminary";#N/A,#N/A,TRUE,"Sum_Prelim"}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口" localSheetId="4" hidden="1">{"'04月CRT进检'!$A$2:$G$14"}</definedName>
    <definedName name="口" hidden="1">{"'04月CRT进检'!$A$2:$G$14"}</definedName>
    <definedName name="資金繰り表">{"'Sheet1'!$L$16"}</definedName>
    <definedName name="部品部" localSheetId="4" hidden="1">{"'04月CRT进检'!$A$2:$G$14"}</definedName>
    <definedName name="部品部" hidden="1">{"'04月CRT进检'!$A$2:$G$14"}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1" i="1" l="1"/>
  <c r="A99" i="1"/>
  <c r="A98" i="1"/>
  <c r="J31" i="1" l="1"/>
  <c r="F31" i="1"/>
  <c r="L13" i="2" l="1"/>
  <c r="J13" i="2"/>
  <c r="H13" i="2"/>
  <c r="F13" i="2"/>
  <c r="M72" i="5"/>
  <c r="K72" i="5"/>
  <c r="I72" i="5"/>
  <c r="G72" i="5"/>
  <c r="G30" i="5"/>
  <c r="G41" i="5" s="1"/>
  <c r="M88" i="5"/>
  <c r="K88" i="5"/>
  <c r="I88" i="5"/>
  <c r="G88" i="5"/>
  <c r="L41" i="5"/>
  <c r="H41" i="5"/>
  <c r="P26" i="4" l="1"/>
  <c r="P27" i="4"/>
  <c r="P25" i="4"/>
  <c r="P17" i="4"/>
  <c r="P18" i="4"/>
  <c r="P19" i="4"/>
  <c r="P16" i="4"/>
  <c r="F41" i="2" l="1"/>
  <c r="F33" i="2"/>
  <c r="F73" i="1" l="1"/>
  <c r="J73" i="1"/>
  <c r="F19" i="1"/>
  <c r="F33" i="1" s="1"/>
  <c r="J19" i="1"/>
  <c r="J33" i="1" s="1"/>
  <c r="K19" i="1"/>
  <c r="G19" i="1"/>
  <c r="L12" i="6" l="1"/>
  <c r="M30" i="5" l="1"/>
  <c r="I30" i="5"/>
  <c r="H47" i="2"/>
  <c r="H41" i="2"/>
  <c r="H33" i="2"/>
  <c r="H7" i="2"/>
  <c r="L7" i="2" s="1"/>
  <c r="L47" i="2"/>
  <c r="L41" i="2"/>
  <c r="L33" i="2"/>
  <c r="L20" i="2"/>
  <c r="L23" i="2" s="1"/>
  <c r="L35" i="2" s="1"/>
  <c r="L127" i="1"/>
  <c r="L82" i="1"/>
  <c r="L73" i="1"/>
  <c r="L31" i="1"/>
  <c r="L19" i="1"/>
  <c r="H127" i="1"/>
  <c r="H82" i="1"/>
  <c r="H73" i="1"/>
  <c r="H31" i="1"/>
  <c r="H19" i="1"/>
  <c r="H84" i="1" l="1"/>
  <c r="H129" i="1" s="1"/>
  <c r="H33" i="1"/>
  <c r="M41" i="5"/>
  <c r="M46" i="5" s="1"/>
  <c r="M90" i="5" s="1"/>
  <c r="M94" i="5" s="1"/>
  <c r="I41" i="5"/>
  <c r="I46" i="5" s="1"/>
  <c r="I90" i="5" s="1"/>
  <c r="I94" i="5" s="1"/>
  <c r="H23" i="2"/>
  <c r="H35" i="2" s="1"/>
  <c r="L84" i="1"/>
  <c r="L129" i="1" s="1"/>
  <c r="L33" i="1"/>
  <c r="F25" i="6" l="1"/>
  <c r="J25" i="6"/>
  <c r="H25" i="6"/>
  <c r="J17" i="6"/>
  <c r="H17" i="6"/>
  <c r="L15" i="6"/>
  <c r="L14" i="6"/>
  <c r="L13" i="6"/>
  <c r="F17" i="6"/>
  <c r="N21" i="4"/>
  <c r="L21" i="4"/>
  <c r="J21" i="4"/>
  <c r="H21" i="4"/>
  <c r="N29" i="4"/>
  <c r="L29" i="4"/>
  <c r="J29" i="4"/>
  <c r="H29" i="4"/>
  <c r="F29" i="4"/>
  <c r="J127" i="1"/>
  <c r="F127" i="1"/>
  <c r="P21" i="4" l="1"/>
  <c r="P29" i="4"/>
  <c r="L25" i="6"/>
  <c r="L17" i="6"/>
  <c r="F21" i="4"/>
  <c r="F7" i="2" l="1"/>
  <c r="J7" i="2" s="1"/>
  <c r="A1" i="2"/>
  <c r="G46" i="5"/>
  <c r="K30" i="5"/>
  <c r="K41" i="5" s="1"/>
  <c r="G90" i="5" l="1"/>
  <c r="J47" i="2"/>
  <c r="F47" i="2"/>
  <c r="J41" i="2"/>
  <c r="K46" i="5" l="1"/>
  <c r="K90" i="5" l="1"/>
  <c r="K94" i="5" s="1"/>
  <c r="A1" i="6"/>
  <c r="J33" i="2"/>
  <c r="J20" i="2"/>
  <c r="J23" i="2" s="1"/>
  <c r="F82" i="1"/>
  <c r="J35" i="2" l="1"/>
  <c r="F84" i="1"/>
  <c r="F129" i="1" s="1"/>
  <c r="A59" i="5" l="1"/>
  <c r="A1" i="5"/>
  <c r="A1" i="4"/>
  <c r="F23" i="2" l="1"/>
  <c r="F35" i="2" s="1"/>
  <c r="A147" i="1" l="1"/>
  <c r="A57" i="2" s="1"/>
  <c r="J82" i="1"/>
  <c r="A52" i="1"/>
  <c r="A50" i="1"/>
  <c r="J84" i="1" l="1"/>
  <c r="J129" i="1" s="1"/>
  <c r="A57" i="5"/>
  <c r="G94" i="5" l="1"/>
</calcChain>
</file>

<file path=xl/sharedStrings.xml><?xml version="1.0" encoding="utf-8"?>
<sst xmlns="http://schemas.openxmlformats.org/spreadsheetml/2006/main" count="329" uniqueCount="189">
  <si>
    <t>Unique Plastic Industry Public Company Limited</t>
  </si>
  <si>
    <t>Statement of Financial Position</t>
  </si>
  <si>
    <t>As at 31 December 2025</t>
  </si>
  <si>
    <t>Consolidated financial statement</t>
  </si>
  <si>
    <t>Separate financial statement</t>
  </si>
  <si>
    <t>2025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</si>
  <si>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</si>
  <si>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</si>
  <si>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</si>
  <si>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</si>
  <si>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</si>
  <si>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</si>
  <si>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</si>
  <si>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</si>
  <si>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</si>
  <si>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</si>
  <si>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</si>
  <si>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Restricted cash</t>
  </si>
  <si>
    <t>Investment in subsidiaries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</si>
  <si>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</si>
  <si>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</si>
  <si>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</si>
  <si>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</si>
  <si>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</si>
  <si>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</si>
  <si>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</si>
  <si>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……………………………………………………….</t>
  </si>
  <si>
    <t>Director</t>
  </si>
  <si>
    <t xml:space="preserve">             Director</t>
  </si>
  <si>
    <t>The accompanying notes are an integral part of these financial statements.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</si>
  <si>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</si>
  <si>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</si>
  <si>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</si>
  <si>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Financial liabilities at fair value through</t>
  </si>
  <si>
    <t>profit or loss</t>
  </si>
  <si>
    <t>7, 32</t>
  </si>
  <si>
    <t>Short-term borrowings from</t>
  </si>
  <si>
    <t>financial institutions</t>
  </si>
  <si>
    <t>Trade and other current payables</t>
  </si>
  <si>
    <t>Current portion of long-term borrowings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</si>
  <si>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</si>
  <si>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</si>
  <si>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</si>
  <si>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</si>
  <si>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</si>
  <si>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</t>
  </si>
  <si>
    <t>Lease liabilities</t>
  </si>
  <si>
    <t>Provisions for decommissioning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</si>
  <si>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</si>
  <si>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</si>
  <si>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</si>
  <si>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</si>
  <si>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</si>
  <si>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</si>
  <si>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Ordinary shares, 660,000,000 shares </t>
  </si>
  <si>
    <t xml:space="preserve">   at par value of Baht 0.50 each</t>
  </si>
  <si>
    <t>Issued and paid-up share capital</t>
  </si>
  <si>
    <t xml:space="preserve">Ordinary shares, 480,000,000 shares </t>
  </si>
  <si>
    <t xml:space="preserve">   paid-up at Baht 0.50 each</t>
  </si>
  <si>
    <t xml:space="preserve">Discount from business combination </t>
  </si>
  <si>
    <t>under common control</t>
  </si>
  <si>
    <t>Retained earnings</t>
  </si>
  <si>
    <t>Appropriated - legal reserve</t>
  </si>
  <si>
    <t>Unappropriated</t>
  </si>
  <si>
    <t>Other components of equity</t>
  </si>
  <si>
    <t>Total equity</t>
  </si>
  <si>
    <t>Total liabilities and equity</t>
  </si>
  <si>
    <t>Statements of comprehensive income</t>
  </si>
  <si>
    <t>For the year ended 31 December 2025</t>
  </si>
  <si>
    <t>Revenue from sales</t>
  </si>
  <si>
    <t>Cost of sales</t>
  </si>
  <si>
    <t>Gross profit</t>
  </si>
  <si>
    <t>Other income</t>
  </si>
  <si>
    <t>Selling expenses and distribution costs</t>
  </si>
  <si>
    <t>Administrative expenses</t>
  </si>
  <si>
    <t>Reversal (recognise) expected credit losses</t>
  </si>
  <si>
    <t>Finance costs</t>
  </si>
  <si>
    <t>Profit before income tax</t>
  </si>
  <si>
    <t>Income tax</t>
  </si>
  <si>
    <t>Profit for the year</t>
  </si>
  <si>
    <t>Other comprehensive income</t>
  </si>
  <si>
    <t xml:space="preserve">Items that will not subsequently be reclassified </t>
  </si>
  <si>
    <t xml:space="preserve">   to profit or loss</t>
  </si>
  <si>
    <t xml:space="preserve">Remeasurements of post-employment </t>
  </si>
  <si>
    <t xml:space="preserve">   benefit obligations</t>
  </si>
  <si>
    <t>Income tax on items that will not subsequently</t>
  </si>
  <si>
    <t xml:space="preserve">   be reclassified to profit or loss</t>
  </si>
  <si>
    <t>Profit attributable to:</t>
  </si>
  <si>
    <t>Owners of the Company</t>
  </si>
  <si>
    <t>Non-controlling interests</t>
  </si>
  <si>
    <t>Basic earnings per share - owners of the Company</t>
  </si>
  <si>
    <t>Basic earnings per share</t>
  </si>
  <si>
    <t>Statement of Changes in Equity</t>
  </si>
  <si>
    <t>Attributable to owners of the parent</t>
  </si>
  <si>
    <t>Other</t>
  </si>
  <si>
    <t>Discount</t>
  </si>
  <si>
    <t>from business</t>
  </si>
  <si>
    <t>Total</t>
  </si>
  <si>
    <t>Share</t>
  </si>
  <si>
    <t>combination under</t>
  </si>
  <si>
    <t>Legal</t>
  </si>
  <si>
    <t>retained</t>
  </si>
  <si>
    <t>owners of</t>
  </si>
  <si>
    <t xml:space="preserve"> capital</t>
  </si>
  <si>
    <t>common control</t>
  </si>
  <si>
    <t>reserve</t>
  </si>
  <si>
    <t>earnings</t>
  </si>
  <si>
    <t>in subsidiary</t>
  </si>
  <si>
    <t>the parent</t>
  </si>
  <si>
    <t>Opening balance at 1 January 2024</t>
  </si>
  <si>
    <t>Dividends</t>
  </si>
  <si>
    <t>Legal reserve</t>
  </si>
  <si>
    <t>Total comprehensive income for the year</t>
  </si>
  <si>
    <t>Closing balance at 31 December 2024</t>
  </si>
  <si>
    <t>Opening balance at 1 January 2025</t>
  </si>
  <si>
    <t>Closing balance at 31 December 2025</t>
  </si>
  <si>
    <r>
      <t xml:space="preserve">Statement of Changes in Equity </t>
    </r>
    <r>
      <rPr>
        <sz val="9"/>
        <rFont val="Arial"/>
        <family val="2"/>
      </rPr>
      <t>(Cont'd)</t>
    </r>
  </si>
  <si>
    <t>Issue of ordinary shares</t>
  </si>
  <si>
    <t xml:space="preserve">Opening balance at 1 January 2025 </t>
  </si>
  <si>
    <t>Statement of Cash Flows</t>
  </si>
  <si>
    <t>Cash flows from operating activities</t>
  </si>
  <si>
    <t>Adjustments for:</t>
  </si>
  <si>
    <t>Depreciation</t>
  </si>
  <si>
    <t>Amortisation</t>
  </si>
  <si>
    <t>16, 17</t>
  </si>
  <si>
    <t>Gain from disposal of machineries,</t>
  </si>
  <si>
    <t xml:space="preserve"> right-of-use assets and intangible assets</t>
  </si>
  <si>
    <t xml:space="preserve">Loss on write-off of equipment </t>
  </si>
  <si>
    <t>15, 16, 17</t>
  </si>
  <si>
    <t>Gain from termination of lease agreements</t>
  </si>
  <si>
    <t>(Reversal) expected credit loss</t>
  </si>
  <si>
    <t>6.1.2</t>
  </si>
  <si>
    <t>Loss on write-down of inventories (reversal)</t>
  </si>
  <si>
    <t>Employee benefits obligations</t>
  </si>
  <si>
    <t>Unrealised loss (gain) on exchange rate</t>
  </si>
  <si>
    <t>Loss (gain) on fair value of</t>
  </si>
  <si>
    <t>derivative financial instruments</t>
  </si>
  <si>
    <t>Interest income</t>
  </si>
  <si>
    <t>Debt issuance cost</t>
  </si>
  <si>
    <t>Finance cost</t>
  </si>
  <si>
    <t>Changes in operating assets and liabilities</t>
  </si>
  <si>
    <t>Employee benefits obligations paid</t>
  </si>
  <si>
    <t>Repayment for provisions for decommissioning</t>
  </si>
  <si>
    <t>Cash flows generated from operating activities</t>
  </si>
  <si>
    <t>Add</t>
  </si>
  <si>
    <t>Interest received</t>
  </si>
  <si>
    <t>Less</t>
  </si>
  <si>
    <t>Income tax paid</t>
  </si>
  <si>
    <t>Interest paid</t>
  </si>
  <si>
    <t>Net cash generated from operating activities</t>
  </si>
  <si>
    <t xml:space="preserve">                Director</t>
  </si>
  <si>
    <t>The accompanying notes are an integral of these financial statements.</t>
  </si>
  <si>
    <r>
      <t>Statement of Cash Flows</t>
    </r>
    <r>
      <rPr>
        <sz val="9"/>
        <rFont val="Arial"/>
        <family val="2"/>
      </rPr>
      <t xml:space="preserve"> (Cont’d) </t>
    </r>
  </si>
  <si>
    <t xml:space="preserve">   </t>
  </si>
  <si>
    <t>Cash flows from investing activities</t>
  </si>
  <si>
    <t>Increase in restricted cash</t>
  </si>
  <si>
    <t>Payments for purchases of machinery and equipment</t>
  </si>
  <si>
    <t>Proceeds from disposals of vehicle and machinery</t>
  </si>
  <si>
    <t>Payments for purchases of intangible assets</t>
  </si>
  <si>
    <t>Net cash used in investing activities</t>
  </si>
  <si>
    <t>Cash flows from financing activities</t>
  </si>
  <si>
    <t>Repayments to debt issuance cost</t>
  </si>
  <si>
    <t>Proceeds from short-term borrowings</t>
  </si>
  <si>
    <t>from financial institutions</t>
  </si>
  <si>
    <t>Repayments to short-term borrowings</t>
  </si>
  <si>
    <t xml:space="preserve">Proceeds from long-term borrowings </t>
  </si>
  <si>
    <t xml:space="preserve">Repayments to long-term borrowings </t>
  </si>
  <si>
    <t>Repayments to lease liabilities</t>
  </si>
  <si>
    <t>Dividends paid to the Company’s shareholders</t>
  </si>
  <si>
    <t>Dividends paid to non-controlling interests</t>
  </si>
  <si>
    <t xml:space="preserve"> </t>
  </si>
  <si>
    <t>Net cash (used in) generated from financing activities</t>
  </si>
  <si>
    <t>Net (decrease) increase in cash and cash equivalents</t>
  </si>
  <si>
    <t>Cash and cash equivalents at beginning of  the year</t>
  </si>
  <si>
    <t xml:space="preserve">Exchange loss on cash and cash equivalents </t>
  </si>
  <si>
    <t>Cash and cash equivalents at end of the year</t>
  </si>
  <si>
    <t>Non-cash items</t>
  </si>
  <si>
    <t>Acquisition of right-of-use assets</t>
  </si>
  <si>
    <t>Provision for decommissioning written-off</t>
  </si>
  <si>
    <t xml:space="preserve">Purchases of equipments </t>
  </si>
  <si>
    <t>and intangible assets, not yet paid</t>
  </si>
  <si>
    <t>Lease modifications and reassessments</t>
  </si>
  <si>
    <t>Lease termination</t>
  </si>
  <si>
    <r>
      <t xml:space="preserve">Liabilities and equity </t>
    </r>
    <r>
      <rPr>
        <sz val="9"/>
        <rFont val="Arial"/>
        <family val="2"/>
      </rPr>
      <t>(Cont'd)</t>
    </r>
  </si>
  <si>
    <t>Other comprehensive income for the year</t>
  </si>
  <si>
    <t>Total comprehensive income attribute to:</t>
  </si>
  <si>
    <t>components of equity</t>
  </si>
  <si>
    <t>Changes in parent's</t>
  </si>
  <si>
    <t>ownership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</si>
</sst>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-* #,##0_-;\-* #,##0_-;_-* &quot;-&quot;???_-;_-@_-"/>
    <numFmt numFmtId="168" formatCode="#,##0.00;\(#,##0.00\)"/>
    <numFmt numFmtId="169" formatCode="[$-409]mmm\-yy;@"/>
    <numFmt numFmtId="170" formatCode="#,##0.00;\(#,##0.00\);&quot;-&quot;;@"/>
    <numFmt numFmtId="171" formatCode="_-* #,##0.00\ _€_-;\-* #,##0.00\ _€_-;_-* &quot;-&quot;??\ _€_-;_-@_-"/>
    <numFmt numFmtId="172" formatCode="_-* #,##0.00\ &quot;€&quot;_-;\-* #,##0.00\ &quot;€&quot;_-;_-* &quot;-&quot;??\ &quot;€&quot;_-;_-@_-"/>
  </numFmts>
  <fonts count="35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4"/>
      <color rgb="FF00000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rgb="FF9C6500"/>
      <name val="Calibri"/>
      <family val="2"/>
      <scheme val="minor"/>
    </font>
    <font>
      <sz val="9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124">
    <xf numFmtId="0" fontId="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6" fillId="0" borderId="0"/>
    <xf numFmtId="0" fontId="4" fillId="0" borderId="0"/>
    <xf numFmtId="0" fontId="5" fillId="0" borderId="0"/>
    <xf numFmtId="0" fontId="5" fillId="0" borderId="0"/>
    <xf numFmtId="169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39" fontId="11" fillId="0" borderId="0"/>
    <xf numFmtId="43" fontId="12" fillId="0" borderId="0" applyFont="0" applyFill="0" applyBorder="0" applyAlignment="0" applyProtection="0"/>
    <xf numFmtId="0" fontId="5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3" fillId="0" borderId="0"/>
    <xf numFmtId="0" fontId="14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5" borderId="7" applyNumberFormat="0" applyAlignment="0" applyProtection="0"/>
    <xf numFmtId="0" fontId="21" fillId="6" borderId="8" applyNumberFormat="0" applyAlignment="0" applyProtection="0"/>
    <xf numFmtId="0" fontId="22" fillId="6" borderId="7" applyNumberFormat="0" applyAlignment="0" applyProtection="0"/>
    <xf numFmtId="0" fontId="23" fillId="0" borderId="9" applyNumberFormat="0" applyFill="0" applyAlignment="0" applyProtection="0"/>
    <xf numFmtId="0" fontId="24" fillId="7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29" fillId="0" borderId="0"/>
    <xf numFmtId="0" fontId="30" fillId="0" borderId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9" fillId="0" borderId="0"/>
    <xf numFmtId="0" fontId="32" fillId="0" borderId="13" applyNumberFormat="0" applyFill="0" applyAlignment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8" borderId="11" applyNumberFormat="0" applyFont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5" fillId="0" borderId="0" applyFont="0" applyFill="0" applyBorder="0" applyAlignment="0" applyProtection="0"/>
    <xf numFmtId="0" fontId="33" fillId="4" borderId="0" applyNumberFormat="0" applyBorder="0" applyAlignment="0" applyProtection="0"/>
    <xf numFmtId="0" fontId="6" fillId="0" borderId="0"/>
    <xf numFmtId="0" fontId="5" fillId="0" borderId="0"/>
    <xf numFmtId="0" fontId="5" fillId="0" borderId="0"/>
  </cellStyleXfs>
  <cellXfs count="130">
    <xf numFmtId="0" fontId="0" fillId="0" borderId="0" xfId="0"/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0" fontId="8" fillId="0" borderId="0" xfId="2" applyNumberFormat="1" applyFont="1" applyFill="1" applyAlignment="1">
      <alignment vertical="center"/>
    </xf>
    <xf numFmtId="165" fontId="8" fillId="0" borderId="3" xfId="1" applyNumberFormat="1" applyFont="1" applyFill="1" applyBorder="1" applyAlignment="1">
      <alignment vertical="center"/>
    </xf>
    <xf numFmtId="165" fontId="8" fillId="0" borderId="0" xfId="5" applyNumberFormat="1" applyFont="1" applyFill="1" applyBorder="1" applyAlignment="1">
      <alignment horizontal="right" vertical="center"/>
    </xf>
    <xf numFmtId="165" fontId="8" fillId="0" borderId="3" xfId="5" applyNumberFormat="1" applyFont="1" applyFill="1" applyBorder="1" applyAlignment="1">
      <alignment horizontal="right" vertical="center"/>
    </xf>
    <xf numFmtId="165" fontId="8" fillId="0" borderId="0" xfId="5" applyNumberFormat="1" applyFont="1" applyFill="1" applyAlignment="1">
      <alignment horizontal="right" vertical="center"/>
    </xf>
    <xf numFmtId="165" fontId="8" fillId="0" borderId="2" xfId="5" applyNumberFormat="1" applyFont="1" applyFill="1" applyBorder="1" applyAlignment="1">
      <alignment horizontal="right" vertical="center"/>
    </xf>
    <xf numFmtId="165" fontId="8" fillId="0" borderId="1" xfId="5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5" fontId="8" fillId="0" borderId="3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7" fillId="0" borderId="3" xfId="0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165" fontId="8" fillId="0" borderId="0" xfId="4" applyNumberFormat="1" applyFont="1" applyAlignment="1">
      <alignment vertical="center" wrapText="1"/>
    </xf>
    <xf numFmtId="165" fontId="8" fillId="0" borderId="3" xfId="4" applyNumberFormat="1" applyFont="1" applyBorder="1" applyAlignment="1">
      <alignment vertical="center" wrapText="1"/>
    </xf>
    <xf numFmtId="165" fontId="8" fillId="0" borderId="1" xfId="0" applyNumberFormat="1" applyFont="1" applyBorder="1" applyAlignment="1">
      <alignment vertical="center" wrapText="1"/>
    </xf>
    <xf numFmtId="165" fontId="8" fillId="0" borderId="0" xfId="0" applyNumberFormat="1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165" fontId="7" fillId="0" borderId="0" xfId="0" applyNumberFormat="1" applyFont="1" applyAlignment="1">
      <alignment vertical="center"/>
    </xf>
    <xf numFmtId="165" fontId="7" fillId="0" borderId="3" xfId="0" applyNumberFormat="1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11" applyFont="1" applyAlignment="1">
      <alignment vertical="center"/>
    </xf>
    <xf numFmtId="0" fontId="8" fillId="0" borderId="0" xfId="0" quotePrefix="1" applyFont="1" applyAlignment="1">
      <alignment horizontal="center" vertical="center" wrapText="1"/>
    </xf>
    <xf numFmtId="165" fontId="8" fillId="0" borderId="0" xfId="4" applyNumberFormat="1" applyFont="1" applyAlignment="1">
      <alignment vertical="center"/>
    </xf>
    <xf numFmtId="165" fontId="8" fillId="0" borderId="3" xfId="0" applyNumberFormat="1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165" fontId="8" fillId="0" borderId="0" xfId="0" applyNumberFormat="1" applyFont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6" fontId="7" fillId="0" borderId="3" xfId="0" quotePrefix="1" applyNumberFormat="1" applyFont="1" applyBorder="1" applyAlignment="1">
      <alignment vertical="center"/>
    </xf>
    <xf numFmtId="166" fontId="8" fillId="0" borderId="3" xfId="0" applyNumberFormat="1" applyFont="1" applyBorder="1" applyAlignment="1">
      <alignment vertical="center"/>
    </xf>
    <xf numFmtId="166" fontId="8" fillId="0" borderId="3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6" fontId="7" fillId="0" borderId="3" xfId="0" applyNumberFormat="1" applyFont="1" applyBorder="1" applyAlignment="1">
      <alignment horizontal="center" vertical="center"/>
    </xf>
    <xf numFmtId="166" fontId="7" fillId="0" borderId="0" xfId="10" quotePrefix="1" applyNumberFormat="1" applyFont="1" applyAlignment="1">
      <alignment horizontal="left" vertical="center"/>
    </xf>
    <xf numFmtId="166" fontId="8" fillId="0" borderId="0" xfId="0" quotePrefix="1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right" vertical="center" wrapText="1"/>
    </xf>
    <xf numFmtId="165" fontId="8" fillId="0" borderId="0" xfId="0" applyNumberFormat="1" applyFont="1" applyAlignment="1">
      <alignment horizontal="right" vertical="center" wrapText="1"/>
    </xf>
    <xf numFmtId="165" fontId="8" fillId="0" borderId="3" xfId="0" applyNumberFormat="1" applyFont="1" applyBorder="1" applyAlignment="1">
      <alignment horizontal="right" vertical="center" wrapText="1"/>
    </xf>
    <xf numFmtId="166" fontId="8" fillId="0" borderId="0" xfId="0" quotePrefix="1" applyNumberFormat="1" applyFont="1" applyAlignment="1">
      <alignment horizontal="center" vertical="center"/>
    </xf>
    <xf numFmtId="165" fontId="8" fillId="0" borderId="0" xfId="0" quotePrefix="1" applyNumberFormat="1" applyFont="1" applyAlignment="1">
      <alignment horizontal="right" vertical="center"/>
    </xf>
    <xf numFmtId="166" fontId="7" fillId="0" borderId="0" xfId="0" quotePrefix="1" applyNumberFormat="1" applyFont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/>
    </xf>
    <xf numFmtId="165" fontId="8" fillId="0" borderId="0" xfId="8" applyNumberFormat="1" applyFont="1" applyAlignment="1">
      <alignment vertical="center"/>
    </xf>
    <xf numFmtId="165" fontId="8" fillId="0" borderId="3" xfId="8" applyNumberFormat="1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8" fillId="0" borderId="0" xfId="8" applyNumberFormat="1" applyFont="1" applyAlignment="1">
      <alignment horizontal="right" vertical="center"/>
    </xf>
    <xf numFmtId="165" fontId="8" fillId="0" borderId="3" xfId="8" applyNumberFormat="1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166" fontId="8" fillId="0" borderId="0" xfId="12" applyNumberFormat="1" applyFont="1" applyAlignment="1">
      <alignment horizontal="center" vertical="center"/>
    </xf>
    <xf numFmtId="0" fontId="7" fillId="0" borderId="0" xfId="3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165" fontId="7" fillId="0" borderId="0" xfId="5" quotePrefix="1" applyNumberFormat="1" applyFont="1" applyFill="1" applyAlignment="1">
      <alignment horizontal="right" wrapText="1"/>
    </xf>
    <xf numFmtId="165" fontId="8" fillId="0" borderId="1" xfId="37" applyNumberFormat="1" applyFont="1" applyBorder="1" applyAlignment="1">
      <alignment vertical="center" wrapText="1"/>
    </xf>
    <xf numFmtId="166" fontId="8" fillId="0" borderId="0" xfId="12" applyNumberFormat="1" applyFont="1" applyAlignment="1">
      <alignment vertical="center"/>
    </xf>
    <xf numFmtId="165" fontId="8" fillId="0" borderId="0" xfId="37" applyNumberFormat="1" applyFont="1" applyAlignment="1">
      <alignment vertical="center" wrapText="1"/>
    </xf>
    <xf numFmtId="165" fontId="8" fillId="0" borderId="0" xfId="37" applyNumberFormat="1" applyFont="1" applyAlignment="1">
      <alignment vertical="center"/>
    </xf>
    <xf numFmtId="0" fontId="8" fillId="0" borderId="0" xfId="37" applyFont="1" applyAlignment="1">
      <alignment horizontal="right" vertical="center" wrapText="1"/>
    </xf>
    <xf numFmtId="166" fontId="8" fillId="0" borderId="0" xfId="12" applyNumberFormat="1" applyFont="1" applyAlignment="1">
      <alignment horizontal="right" vertical="center"/>
    </xf>
    <xf numFmtId="166" fontId="8" fillId="0" borderId="3" xfId="12" applyNumberFormat="1" applyFont="1" applyBorder="1" applyAlignment="1">
      <alignment horizontal="right" vertical="center"/>
    </xf>
    <xf numFmtId="165" fontId="8" fillId="0" borderId="0" xfId="12" applyNumberFormat="1" applyFont="1" applyAlignment="1">
      <alignment horizontal="right" vertical="center"/>
    </xf>
    <xf numFmtId="165" fontId="8" fillId="0" borderId="3" xfId="37" applyNumberFormat="1" applyFont="1" applyBorder="1" applyAlignment="1">
      <alignment vertical="center" wrapText="1"/>
    </xf>
    <xf numFmtId="165" fontId="8" fillId="0" borderId="0" xfId="7" applyNumberFormat="1" applyFont="1" applyFill="1" applyBorder="1" applyAlignment="1">
      <alignment horizontal="right" vertical="center"/>
    </xf>
    <xf numFmtId="165" fontId="8" fillId="0" borderId="0" xfId="7" applyNumberFormat="1" applyFont="1" applyFill="1" applyBorder="1" applyAlignment="1">
      <alignment horizontal="center" vertical="center"/>
    </xf>
    <xf numFmtId="165" fontId="8" fillId="0" borderId="0" xfId="7" applyNumberFormat="1" applyFont="1" applyFill="1" applyAlignment="1">
      <alignment vertical="center"/>
    </xf>
    <xf numFmtId="165" fontId="8" fillId="0" borderId="2" xfId="7" applyNumberFormat="1" applyFont="1" applyFill="1" applyBorder="1" applyAlignment="1">
      <alignment horizontal="right" vertical="center"/>
    </xf>
    <xf numFmtId="165" fontId="8" fillId="0" borderId="0" xfId="7" applyNumberFormat="1" applyFont="1" applyFill="1" applyBorder="1" applyAlignment="1">
      <alignment vertical="center"/>
    </xf>
    <xf numFmtId="165" fontId="8" fillId="0" borderId="0" xfId="7" applyNumberFormat="1" applyFont="1" applyFill="1" applyAlignment="1">
      <alignment horizontal="right" vertical="center"/>
    </xf>
    <xf numFmtId="165" fontId="7" fillId="0" borderId="0" xfId="0" quotePrefix="1" applyNumberFormat="1" applyFont="1" applyAlignment="1">
      <alignment horizontal="right" vertical="center"/>
    </xf>
    <xf numFmtId="166" fontId="34" fillId="0" borderId="0" xfId="0" applyNumberFormat="1" applyFont="1" applyAlignment="1">
      <alignment vertical="center"/>
    </xf>
    <xf numFmtId="165" fontId="8" fillId="0" borderId="0" xfId="5" applyNumberFormat="1" applyFont="1" applyFill="1" applyBorder="1" applyAlignment="1">
      <alignment vertical="center"/>
    </xf>
    <xf numFmtId="165" fontId="8" fillId="0" borderId="3" xfId="7" applyNumberFormat="1" applyFont="1" applyFill="1" applyBorder="1" applyAlignment="1">
      <alignment horizontal="right" vertical="center"/>
    </xf>
    <xf numFmtId="165" fontId="8" fillId="0" borderId="0" xfId="5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165" fontId="8" fillId="0" borderId="0" xfId="0" applyNumberFormat="1" applyFont="1" applyAlignment="1">
      <alignment wrapText="1"/>
    </xf>
    <xf numFmtId="165" fontId="7" fillId="0" borderId="0" xfId="0" applyNumberFormat="1" applyFont="1" applyAlignment="1">
      <alignment horizontal="right" wrapText="1"/>
    </xf>
    <xf numFmtId="0" fontId="7" fillId="0" borderId="2" xfId="0" applyFont="1" applyBorder="1" applyAlignment="1">
      <alignment horizontal="center" vertical="center"/>
    </xf>
    <xf numFmtId="165" fontId="8" fillId="0" borderId="0" xfId="11" applyNumberFormat="1" applyFont="1" applyAlignment="1">
      <alignment horizontal="center" vertical="center"/>
    </xf>
    <xf numFmtId="165" fontId="8" fillId="0" borderId="0" xfId="6" applyNumberFormat="1" applyFont="1" applyAlignment="1">
      <alignment horizontal="right" vertical="center"/>
    </xf>
    <xf numFmtId="165" fontId="8" fillId="0" borderId="0" xfId="11" applyNumberFormat="1" applyFont="1" applyAlignment="1">
      <alignment vertical="center"/>
    </xf>
    <xf numFmtId="0" fontId="8" fillId="0" borderId="0" xfId="0" quotePrefix="1" applyFont="1" applyAlignment="1">
      <alignment horizontal="center" vertical="center"/>
    </xf>
    <xf numFmtId="0" fontId="8" fillId="0" borderId="0" xfId="0" quotePrefix="1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165" fontId="8" fillId="0" borderId="3" xfId="6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0" xfId="3" applyFont="1" applyAlignment="1">
      <alignment vertical="center"/>
    </xf>
    <xf numFmtId="0" fontId="8" fillId="0" borderId="0" xfId="11" applyFont="1" applyAlignment="1">
      <alignment horizontal="center" vertical="center" wrapText="1"/>
    </xf>
    <xf numFmtId="0" fontId="8" fillId="0" borderId="0" xfId="11" applyFont="1" applyAlignment="1">
      <alignment horizontal="center" vertical="center"/>
    </xf>
    <xf numFmtId="165" fontId="8" fillId="0" borderId="0" xfId="123" applyNumberFormat="1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165" fontId="8" fillId="0" borderId="0" xfId="5" applyNumberFormat="1" applyFont="1" applyFill="1" applyBorder="1" applyAlignment="1">
      <alignment horizontal="center" vertical="center"/>
    </xf>
    <xf numFmtId="165" fontId="8" fillId="0" borderId="0" xfId="5" applyNumberFormat="1" applyFont="1" applyFill="1" applyBorder="1" applyAlignment="1">
      <alignment horizontal="left" vertical="center"/>
    </xf>
    <xf numFmtId="165" fontId="7" fillId="0" borderId="3" xfId="0" applyNumberFormat="1" applyFont="1" applyBorder="1" applyAlignment="1">
      <alignment horizontal="center" vertical="center"/>
    </xf>
    <xf numFmtId="165" fontId="7" fillId="0" borderId="3" xfId="34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166" fontId="8" fillId="0" borderId="0" xfId="0" applyNumberFormat="1" applyFont="1" applyAlignment="1">
      <alignment vertical="center" wrapText="1"/>
    </xf>
    <xf numFmtId="166" fontId="7" fillId="0" borderId="0" xfId="0" applyNumberFormat="1" applyFont="1" applyAlignment="1">
      <alignment horizontal="center" vertical="center" wrapText="1"/>
    </xf>
    <xf numFmtId="166" fontId="7" fillId="0" borderId="0" xfId="0" applyNumberFormat="1" applyFont="1" applyAlignment="1">
      <alignment vertical="center" wrapText="1"/>
    </xf>
    <xf numFmtId="165" fontId="7" fillId="0" borderId="0" xfId="0" quotePrefix="1" applyNumberFormat="1" applyFont="1" applyAlignment="1">
      <alignment horizontal="right" vertical="center" wrapText="1"/>
    </xf>
    <xf numFmtId="49" fontId="7" fillId="0" borderId="0" xfId="0" quotePrefix="1" applyNumberFormat="1" applyFont="1" applyAlignment="1">
      <alignment horizontal="right" vertical="center" wrapText="1"/>
    </xf>
    <xf numFmtId="166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 wrapText="1"/>
    </xf>
  </cellXfs>
  <cellStyles count="124">
    <cellStyle name="20% - Accent1" xfId="55" builtinId="30" customBuiltin="1"/>
    <cellStyle name="20% - Accent2" xfId="58" builtinId="34" customBuiltin="1"/>
    <cellStyle name="20% - Accent3" xfId="61" builtinId="38" customBuiltin="1"/>
    <cellStyle name="20% - Accent4" xfId="64" builtinId="42" customBuiltin="1"/>
    <cellStyle name="20% - Accent5" xfId="67" builtinId="46" customBuiltin="1"/>
    <cellStyle name="20% - Accent6" xfId="70" builtinId="50" customBuiltin="1"/>
    <cellStyle name="40% - Accent1" xfId="56" builtinId="31" customBuiltin="1"/>
    <cellStyle name="40% - Accent2" xfId="59" builtinId="35" customBuiltin="1"/>
    <cellStyle name="40% - Accent3" xfId="62" builtinId="39" customBuiltin="1"/>
    <cellStyle name="40% - Accent4" xfId="65" builtinId="43" customBuiltin="1"/>
    <cellStyle name="40% - Accent5" xfId="68" builtinId="47" customBuiltin="1"/>
    <cellStyle name="40% - Accent6" xfId="71" builtinId="51" customBuiltin="1"/>
    <cellStyle name="60% - Accent1 2" xfId="113" xr:uid="{98550389-AC93-4A1D-8C0C-2442B4B7F6BE}"/>
    <cellStyle name="60% - Accent2 2" xfId="114" xr:uid="{4C09114C-8B71-4156-AA80-A6CC3B18917D}"/>
    <cellStyle name="60% - Accent3 2" xfId="115" xr:uid="{7C79FF22-411B-4CD9-9C1C-6C53286BBB0C}"/>
    <cellStyle name="60% - Accent4 2" xfId="116" xr:uid="{3D857F18-B6A0-49F7-90E3-FC49BA43DAA2}"/>
    <cellStyle name="60% - Accent5 2" xfId="117" xr:uid="{A25ED21D-D52B-40AA-929A-B7A1E365D28F}"/>
    <cellStyle name="60% - Accent6 2" xfId="118" xr:uid="{062F47A6-BADB-4826-9E5B-50FCB3C66398}"/>
    <cellStyle name="Accent1" xfId="54" builtinId="29" customBuiltin="1"/>
    <cellStyle name="Accent2" xfId="57" builtinId="33" customBuiltin="1"/>
    <cellStyle name="Accent3" xfId="60" builtinId="37" customBuiltin="1"/>
    <cellStyle name="Accent4" xfId="63" builtinId="41" customBuiltin="1"/>
    <cellStyle name="Accent5" xfId="66" builtinId="45" customBuiltin="1"/>
    <cellStyle name="Accent6" xfId="69" builtinId="49" customBuiltin="1"/>
    <cellStyle name="Bad" xfId="45" builtinId="27" customBuiltin="1"/>
    <cellStyle name="Calculation" xfId="48" builtinId="22" customBuiltin="1"/>
    <cellStyle name="Check Cell" xfId="50" builtinId="23" customBuiltin="1"/>
    <cellStyle name="Comma" xfId="1" builtinId="3"/>
    <cellStyle name="Comma 10" xfId="92" xr:uid="{90EADAEA-69EB-42A4-AE21-44510E1AF7FA}"/>
    <cellStyle name="Comma 10 11" xfId="21" xr:uid="{C056DB59-9FA6-47FF-A301-51386B81436B}"/>
    <cellStyle name="Comma 10 13 2" xfId="20" xr:uid="{5E68D28F-BE2A-4A01-9BDE-4D598BA67AFA}"/>
    <cellStyle name="Comma 12" xfId="29" xr:uid="{D9659B3C-5018-4D17-99BD-BFD391C63210}"/>
    <cellStyle name="Comma 15 2" xfId="111" xr:uid="{388D80CF-B4F6-4F7C-A905-42E7B48E72C5}"/>
    <cellStyle name="Comma 16" xfId="101" xr:uid="{5856AE4E-6F5B-4163-A8EA-1E82185DA322}"/>
    <cellStyle name="Comma 19" xfId="91" xr:uid="{ACF9DE75-2A71-4BAE-84BC-C964725255CD}"/>
    <cellStyle name="Comma 2" xfId="5" xr:uid="{CF71855E-FB65-4B3E-8D75-C918378A4AB0}"/>
    <cellStyle name="Comma 2 2" xfId="13" xr:uid="{BADE5763-CB02-479E-8A84-C39436FDAE9D}"/>
    <cellStyle name="Comma 2 2 10 7" xfId="19" xr:uid="{22B55CD2-2EA3-4D5E-9F8E-22D2339C9C1A}"/>
    <cellStyle name="Comma 2 2 2" xfId="28" xr:uid="{02A54CAC-9632-4912-A2B1-EBEB7440E9AD}"/>
    <cellStyle name="Comma 2 2 2 2" xfId="30" xr:uid="{9082DAE1-91C1-4677-9C04-FF462B3F6293}"/>
    <cellStyle name="Comma 2 2 3" xfId="17" xr:uid="{800FEDFA-20B9-4305-910C-8A9EA77124BC}"/>
    <cellStyle name="Comma 2 2 4" xfId="93" xr:uid="{94514F00-3CCF-4451-8B94-04CC2755CC49}"/>
    <cellStyle name="Comma 2 3" xfId="79" xr:uid="{EACB09E5-48BA-4FB7-BE17-A9A203D53BE9}"/>
    <cellStyle name="Comma 2 5" xfId="32" xr:uid="{2E90E833-39E1-4A64-B9F5-36BFC416E54F}"/>
    <cellStyle name="Comma 21" xfId="105" xr:uid="{662CD315-59EA-4D29-86B0-CB8565000A4A}"/>
    <cellStyle name="Comma 26" xfId="104" xr:uid="{73765597-24B9-45E4-9AE6-C911BF87EA9A}"/>
    <cellStyle name="Comma 27" xfId="106" xr:uid="{0FF0677D-DCB9-4F34-BF1D-2A16D6456056}"/>
    <cellStyle name="Comma 3" xfId="7" xr:uid="{E20590AA-54AF-4D84-A6D9-839F1AE360ED}"/>
    <cellStyle name="Comma 3 2" xfId="15" xr:uid="{DF44F7E1-45AB-472D-BE90-25214AA48D50}"/>
    <cellStyle name="Comma 3 2 2" xfId="86" xr:uid="{5F947916-1A5F-4046-B84E-AA133E647F1E}"/>
    <cellStyle name="Comma 3 2 5" xfId="103" xr:uid="{389BAC96-648D-4813-B37D-B7F45DBAF544}"/>
    <cellStyle name="Comma 3 3" xfId="78" xr:uid="{EFBB6983-CBE3-441C-8E16-EE2B719BB005}"/>
    <cellStyle name="Comma 3 5" xfId="102" xr:uid="{BDD0D089-D072-47F4-BB81-94D71CA72865}"/>
    <cellStyle name="Comma 4" xfId="14" xr:uid="{8232BB44-7F02-496F-B27A-E620DF88BA80}"/>
    <cellStyle name="Comma 4 2" xfId="87" xr:uid="{D027B242-E839-4D67-AD5A-6D5BBB018726}"/>
    <cellStyle name="Comma 4 2 2 2" xfId="89" xr:uid="{9F89D3F0-D549-4728-91DD-5670051E0517}"/>
    <cellStyle name="Comma 4 4" xfId="100" xr:uid="{41A4CEBA-9644-4C2C-9764-54E2CBEE7F4D}"/>
    <cellStyle name="Comma 5" xfId="36" xr:uid="{5465C096-A2F3-4797-B494-66C499820A4E}"/>
    <cellStyle name="Comma 5 2" xfId="110" xr:uid="{747743C4-051C-42A1-BAB9-0F45462109E8}"/>
    <cellStyle name="Comma 5 4" xfId="108" xr:uid="{F4918022-DBDE-41ED-B289-0AFA73558A1E}"/>
    <cellStyle name="Comma 56" xfId="23" xr:uid="{64B51E34-536A-47AB-A8C4-2FF6293A6D5E}"/>
    <cellStyle name="Comma 6" xfId="109" xr:uid="{FED4B286-6B63-495B-A810-E2D36D6640EB}"/>
    <cellStyle name="Comma 7" xfId="73" xr:uid="{918F329F-5FED-4A25-97E3-5DD5CB65ABF4}"/>
    <cellStyle name="Comma 81" xfId="97" xr:uid="{AFFE6F08-3111-465F-96C7-A3587C9841CA}"/>
    <cellStyle name="Comma 86" xfId="119" xr:uid="{12331A67-106A-4E35-A36E-7251F1F30ED0}"/>
    <cellStyle name="Comma 9 4" xfId="99" xr:uid="{111A89FD-7F11-4B47-9CDB-BC4386BC8856}"/>
    <cellStyle name="Comma_Calsonic Sales 2002" xfId="2" xr:uid="{78808791-C3E6-48BA-BE84-41616ABD37FB}"/>
    <cellStyle name="Currency 2" xfId="80" xr:uid="{DC8C338D-A955-4026-9127-A35D542D4B2E}"/>
    <cellStyle name="Explanatory Text" xfId="52" builtinId="53" customBuiltin="1"/>
    <cellStyle name="Followed Hyperlink" xfId="83" xr:uid="{826A967B-A7AA-4F71-9766-5EE48D899C40}"/>
    <cellStyle name="Good" xfId="44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Hyperlink" xfId="85" xr:uid="{4B4C4F42-6351-48BB-B2E3-FEA8E58E159A}"/>
    <cellStyle name="Input" xfId="46" builtinId="20" customBuiltin="1"/>
    <cellStyle name="Linked Cell" xfId="49" builtinId="24" customBuiltin="1"/>
    <cellStyle name="Neutral 2" xfId="120" xr:uid="{59AED58F-5274-4D9B-9B0D-267B5F85A512}"/>
    <cellStyle name="Normal" xfId="0" builtinId="0"/>
    <cellStyle name="Normal 10" xfId="95" xr:uid="{0BC11464-07E7-4D13-9BBD-287E6D6A5AB8}"/>
    <cellStyle name="Normal 10 3 2 7" xfId="18" xr:uid="{C526727E-F069-4C81-BE5B-9B98E42F062B}"/>
    <cellStyle name="Normal 2" xfId="25" xr:uid="{91F28955-5A74-4777-B770-7B2AF064B496}"/>
    <cellStyle name="Normal 2 19" xfId="24" xr:uid="{79BB1FD1-4104-4841-9922-8CE10C4940A4}"/>
    <cellStyle name="Normal 2 2" xfId="3" xr:uid="{F8EB7D31-EC35-4B79-A251-8E446DF9CBCF}"/>
    <cellStyle name="Normal 2 2 2" xfId="81" xr:uid="{E32882D8-C944-439F-9D5B-8C6C77780DC3}"/>
    <cellStyle name="Normal 2 3" xfId="11" xr:uid="{2062CAF0-D58C-481B-84A4-3D4E0141CD3E}"/>
    <cellStyle name="Normal 2 4" xfId="38" xr:uid="{291FAFBF-AAAC-436D-A4B3-9403509F2A76}"/>
    <cellStyle name="Normal 2 4 2" xfId="94" xr:uid="{5B27F961-E063-47A7-9199-5A829F293DF6}"/>
    <cellStyle name="Normal 2 5" xfId="75" xr:uid="{96DC955A-A514-4E31-9E29-05D22E1C1A87}"/>
    <cellStyle name="Normal 3" xfId="37" xr:uid="{A660BCFF-A157-4408-8CF8-525283B0EBD5}"/>
    <cellStyle name="Normal 3 14" xfId="4" xr:uid="{B1BAA3B3-38CA-4BAB-88B9-2BE61DF5D486}"/>
    <cellStyle name="Normal 3 2" xfId="77" xr:uid="{43AE1DCC-BA4E-46EA-967F-2D138514A244}"/>
    <cellStyle name="Normal 3 2 2 3" xfId="123" xr:uid="{8069F0E9-9772-4B8A-8A78-BCB3AB3D6016}"/>
    <cellStyle name="Normal 3 3" xfId="84" xr:uid="{382C1CAA-D38D-479A-8E1D-F65064AA49D8}"/>
    <cellStyle name="Normal 3 4" xfId="74" xr:uid="{90926685-FA63-4B93-9D2F-AC12B0FF6E66}"/>
    <cellStyle name="Normal 3 5" xfId="76" xr:uid="{DE089CD7-AD94-4CCF-96BE-E9045229A67E}"/>
    <cellStyle name="Normal 3 6" xfId="98" xr:uid="{A1E697D6-68E4-48CC-8E8F-EB9DE0E8CCF5}"/>
    <cellStyle name="Normal 4" xfId="12" xr:uid="{66EE14C9-3928-49EA-943C-B3B38818964B}"/>
    <cellStyle name="Normal 4 2" xfId="6" xr:uid="{CC08B5D9-57EB-439C-A288-DAEBFE4234DD}"/>
    <cellStyle name="Normal 4 2 2" xfId="27" xr:uid="{38BE77F1-B953-412E-9BDB-608C2AFBDC05}"/>
    <cellStyle name="Normal 4 2 3" xfId="88" xr:uid="{BD771EB4-2BDC-4B35-9CF1-737983051670}"/>
    <cellStyle name="Normal 4 24" xfId="33" xr:uid="{0F199350-7331-468A-A26A-4B670D1247A6}"/>
    <cellStyle name="Normal 5" xfId="35" xr:uid="{B1CB147D-DED0-4773-9531-8076580D10D0}"/>
    <cellStyle name="Normal 5 2" xfId="107" xr:uid="{1D131AD3-51F8-45A6-9E82-44605C61781F}"/>
    <cellStyle name="Normal 6" xfId="90" xr:uid="{D2371EF4-9A5C-44F2-898F-E1C2C0EADD09}"/>
    <cellStyle name="Normal 6 2" xfId="31" xr:uid="{E72F6C88-3B98-4DC4-A418-21F0A77BE968}"/>
    <cellStyle name="Normal 6 2 2" xfId="122" xr:uid="{E30B7637-ED3A-4342-B074-1E57E717E9A6}"/>
    <cellStyle name="Normal 6 3" xfId="121" xr:uid="{4CCE01BB-4C56-4C01-A245-237D422F1F8B}"/>
    <cellStyle name="Normal 7" xfId="72" xr:uid="{3F136DB2-E8A7-4895-B284-9AA5FC306A26}"/>
    <cellStyle name="Normal 7 2" xfId="10" xr:uid="{8ED0C9DC-94B0-4CA3-8A23-7C6B150E6D50}"/>
    <cellStyle name="Normal 8" xfId="9" xr:uid="{181E39F6-2BE7-4BBC-AB0D-30D3D7E6C603}"/>
    <cellStyle name="Normal 8 2" xfId="16" xr:uid="{CBA9154B-5356-44F4-BAEB-49AD67D0FD98}"/>
    <cellStyle name="Normal 80" xfId="34" xr:uid="{7C2F00CD-B839-43A0-9A30-FD582E7D354A}"/>
    <cellStyle name="Normal_Fabrinet_Income statement" xfId="8" xr:uid="{F499D60E-DCF6-4983-A365-CBBFD5885FD5}"/>
    <cellStyle name="Note 2" xfId="112" xr:uid="{999CDBA1-3A57-47BE-81DD-62D8CCAFA67D}"/>
    <cellStyle name="Output" xfId="47" builtinId="21" customBuiltin="1"/>
    <cellStyle name="Percent 2" xfId="26" xr:uid="{0269CC40-8380-4EF5-B9D0-F043957D70A6}"/>
    <cellStyle name="Percent 2 2" xfId="82" xr:uid="{EA39DCA3-8E61-4511-9439-695B622606CB}"/>
    <cellStyle name="Percent 2 3" xfId="96" xr:uid="{AC0D656F-ECEE-449A-83E8-0BC736D2C59F}"/>
    <cellStyle name="Title" xfId="39" builtinId="15" customBuiltin="1"/>
    <cellStyle name="Total" xfId="53" builtinId="25" customBuiltin="1"/>
    <cellStyle name="Warning Text" xfId="51" builtinId="11" customBuiltin="1"/>
    <cellStyle name="ปกติ_Sheet1" xfId="22" xr:uid="{FA34B516-A384-4AAE-BD33-9293BB10934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All%20by%20Company\TPI\New%20Business%20Plan\NumerosPlan27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U-2003-98\TU-2003\TU-2003\DELTA-5\Del-2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P99\SEPACTZ\Kindsep\SEPACTZ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na\97\Flag\models\AWORK\HARBOR\MERGER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na\97\Flag\models\LBO-FUL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Administrator\My%20Documents\Downloads\!Audit%20Department\AUDIT\Clients\Deva%20Property\01\Documents\Audit%20Paper\Q2'06\Documents%20and%20Settings\nuttinee\My%20Documents\Clients\Westpac\October9900_nch.xls?48C6CAA6" TargetMode="External"/><Relationship Id="rId1" Type="http://schemas.openxmlformats.org/officeDocument/2006/relationships/externalLinkPath" Target="file:///\\48C6CAA6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"/>
      <sheetName val="Encuadre Macroeconómico"/>
      <sheetName val="Es-Fin"/>
      <sheetName val="CONSOLI"/>
      <sheetName val="EF"/>
      <sheetName val="EF (2)"/>
      <sheetName val="Hip.Bas"/>
      <sheetName val="Hip.Bas-bis"/>
      <sheetName val="MIX"/>
      <sheetName val="MIX-bis"/>
      <sheetName val="Gastos de personal"/>
      <sheetName val="Canon"/>
      <sheetName val="Comisiones y serv. ext. comerc."/>
      <sheetName val="Comisiones-bis"/>
      <sheetName val="Coste materiales"/>
      <sheetName val="Materiales-bis"/>
      <sheetName val="C.imprenta-edit"/>
      <sheetName val="Imprenta-bis"/>
      <sheetName val="C.Distrib."/>
      <sheetName val="C.mark"/>
      <sheetName val="S.externos"/>
      <sheetName val="Gastos de viaje"/>
      <sheetName val="Alquiler inm, eq"/>
      <sheetName val="G.envío"/>
      <sheetName val="O.gtos"/>
      <sheetName val="Prov.tráfico"/>
      <sheetName val="Amortización"/>
      <sheetName val="Amort"/>
      <sheetName val="Inversiones"/>
      <sheetName val="Amortizaciones Históricas"/>
      <sheetName val="Hoja2"/>
      <sheetName val="Circulante"/>
      <sheetName val="Circulante-bis"/>
      <sheetName val="Personal-bis"/>
      <sheetName val="inversión (no val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MYP"/>
      <sheetName val="KEYIND"/>
      <sheetName val="RISK-OPP"/>
      <sheetName val="PA-031#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rger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  <sheetName val="Standing Data"/>
      <sheetName val="Transa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  <sheetName val="Account List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Movement"/>
      <sheetName val="Addition"/>
      <sheetName val="Amortization-Insurance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Retire 2014-2016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A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96393-6EC9-4A01-97A1-36DC38A3C5F5}">
  <dimension ref="A1:S173"/>
  <sheetViews>
    <sheetView topLeftCell="A19" zoomScaleNormal="100" zoomScaleSheetLayoutView="100" workbookViewId="0">
      <selection activeCell="C34" sqref="C34"/>
    </sheetView>
  </sheetViews>
  <sheetFormatPr defaultColWidth="9.140625" defaultRowHeight="16.5" customHeight="1"/>
  <cols>
    <col min="1" max="2" width="1.5703125" style="11" customWidth="1"/>
    <col min="3" max="3" width="31.140625" style="11" customWidth="1"/>
    <col min="4" max="4" width="6.140625" style="11" bestFit="1" customWidth="1"/>
    <col min="5" max="5" width="0.5703125" style="11" customWidth="1"/>
    <col min="6" max="6" width="13.7109375" style="12" customWidth="1"/>
    <col min="7" max="7" width="0.7109375" style="12" customWidth="1"/>
    <col min="8" max="8" width="13.7109375" style="12" customWidth="1"/>
    <col min="9" max="9" width="0.7109375" style="11" customWidth="1"/>
    <col min="10" max="10" width="13.7109375" style="12" customWidth="1"/>
    <col min="11" max="11" width="0.7109375" style="12" customWidth="1"/>
    <col min="12" max="12" width="13.7109375" style="12" customWidth="1"/>
    <col min="13" max="13" width="9.140625" style="11"/>
    <col min="14" max="14" width="11.28515625" style="11" bestFit="1" customWidth="1"/>
    <col min="15" max="17" width="9.140625" style="11"/>
    <col min="18" max="18" width="11.28515625" style="11" bestFit="1" customWidth="1"/>
    <col min="19" max="16384" width="9.140625" style="11"/>
  </cols>
  <sheetData>
    <row r="1" spans="1:12" ht="16.5" customHeight="1">
      <c r="A1" s="10" t="s">
        <v>0</v>
      </c>
      <c r="B1" s="10"/>
      <c r="C1" s="10"/>
    </row>
    <row r="2" spans="1:12" ht="16.5" customHeight="1">
      <c r="A2" s="10" t="s">
        <v>1</v>
      </c>
      <c r="B2" s="10"/>
      <c r="C2" s="10"/>
    </row>
    <row r="3" spans="1:12" ht="16.5" customHeight="1">
      <c r="A3" s="13" t="s">
        <v>2</v>
      </c>
      <c r="B3" s="13"/>
      <c r="C3" s="13"/>
      <c r="D3" s="14"/>
      <c r="E3" s="14"/>
      <c r="F3" s="15"/>
      <c r="G3" s="15"/>
      <c r="H3" s="15"/>
      <c r="I3" s="14"/>
      <c r="J3" s="15"/>
      <c r="K3" s="15"/>
      <c r="L3" s="15"/>
    </row>
    <row r="4" spans="1:12" ht="16.5" customHeight="1">
      <c r="A4" s="10"/>
      <c r="B4" s="10"/>
      <c r="C4" s="10"/>
    </row>
    <row r="5" spans="1:12" ht="16.5" customHeight="1">
      <c r="A5" s="10"/>
      <c r="B5" s="10"/>
      <c r="C5" s="10"/>
    </row>
    <row r="6" spans="1:12" ht="16.5" customHeight="1">
      <c r="A6" s="10"/>
      <c r="B6" s="10"/>
      <c r="C6" s="10"/>
      <c r="F6" s="119" t="s">
        <v>3</v>
      </c>
      <c r="G6" s="119"/>
      <c r="H6" s="119"/>
      <c r="J6" s="119" t="s">
        <v>4</v>
      </c>
      <c r="K6" s="119"/>
      <c r="L6" s="119"/>
    </row>
    <row r="7" spans="1:12" s="129" customFormat="1" ht="16.5" customHeight="1">
      <c r="D7" s="16"/>
      <c r="E7" s="17"/>
      <c r="F7" s="92" t="s">
        <v>5</v>
      </c>
      <c r="G7" s="92"/>
      <c r="H7" s="92" t="s">
        <v>6</v>
      </c>
      <c r="I7" s="31"/>
      <c r="J7" s="92" t="s">
        <v>5</v>
      </c>
      <c r="K7" s="92"/>
      <c r="L7" s="92" t="s">
        <v>6</v>
      </c>
    </row>
    <row r="8" spans="1:12" ht="16.5" customHeight="1">
      <c r="D8" s="18" t="s">
        <v>7</v>
      </c>
      <c r="E8" s="17"/>
      <c r="F8" s="19" t="s">
        <v>8</v>
      </c>
      <c r="G8" s="20"/>
      <c r="H8" s="19" t="s">
        <v>8</v>
      </c>
      <c r="I8" s="17"/>
      <c r="J8" s="19" t="s">
        <v>8</v>
      </c>
      <c r="K8" s="20"/>
      <c r="L8" s="19" t="s">
        <v>8</v>
      </c>
    </row>
    <row r="9" spans="1:12" ht="16.5" customHeight="1">
      <c r="D9" s="21"/>
      <c r="E9" s="17"/>
      <c r="I9" s="17"/>
    </row>
    <row r="10" spans="1:12" ht="16.5" customHeight="1">
      <c r="A10" s="10" t="s">
        <v>9</v>
      </c>
      <c r="B10" s="10"/>
      <c r="C10" s="10"/>
      <c r="D10" s="16"/>
      <c r="E10" s="17"/>
      <c r="I10" s="17"/>
    </row>
    <row r="11" spans="1:12" ht="16.5" customHeight="1">
      <c r="D11" s="16"/>
      <c r="E11" s="17"/>
      <c r="I11" s="17"/>
    </row>
    <row r="12" spans="1:12" ht="16.5" customHeight="1">
      <c r="A12" s="10" t="s">
        <v>10</v>
      </c>
      <c r="B12" s="10"/>
      <c r="C12" s="10"/>
      <c r="D12" s="16"/>
      <c r="E12" s="17"/>
      <c r="I12" s="17"/>
    </row>
    <row r="13" spans="1:12" ht="16.5" customHeight="1">
      <c r="A13" s="10"/>
      <c r="B13" s="10"/>
      <c r="C13" s="10"/>
      <c r="D13" s="16"/>
      <c r="E13" s="17"/>
      <c r="I13" s="17"/>
    </row>
    <row r="14" spans="1:12" ht="16.5" customHeight="1">
      <c r="A14" s="11" t="s">
        <v>11</v>
      </c>
      <c r="D14" s="16">
        <v>10</v>
      </c>
      <c r="E14" s="17"/>
      <c r="F14" s="22">
        <v>169346059</v>
      </c>
      <c r="G14" s="1"/>
      <c r="H14" s="22">
        <v>168904148</v>
      </c>
      <c r="I14" s="17"/>
      <c r="J14" s="22">
        <v>121059411</v>
      </c>
      <c r="K14" s="1"/>
      <c r="L14" s="22">
        <v>128727917</v>
      </c>
    </row>
    <row r="15" spans="1:12" ht="16.5" customHeight="1">
      <c r="A15" s="11" t="s">
        <v>12</v>
      </c>
      <c r="D15" s="16">
        <v>11</v>
      </c>
      <c r="E15" s="17"/>
      <c r="F15" s="22">
        <v>536206871</v>
      </c>
      <c r="G15" s="1"/>
      <c r="H15" s="22">
        <v>565774050</v>
      </c>
      <c r="I15" s="17"/>
      <c r="J15" s="22">
        <v>491767280</v>
      </c>
      <c r="K15" s="1"/>
      <c r="L15" s="22">
        <v>502406788</v>
      </c>
    </row>
    <row r="16" spans="1:12" ht="16.5" customHeight="1">
      <c r="A16" s="11" t="s">
        <v>13</v>
      </c>
      <c r="D16" s="16">
        <v>13</v>
      </c>
      <c r="E16" s="17"/>
      <c r="F16" s="22">
        <v>437226412</v>
      </c>
      <c r="G16" s="1"/>
      <c r="H16" s="22">
        <v>459538614</v>
      </c>
      <c r="I16" s="17"/>
      <c r="J16" s="22">
        <v>347010721</v>
      </c>
      <c r="K16" s="1"/>
      <c r="L16" s="22">
        <v>386215375</v>
      </c>
    </row>
    <row r="17" spans="1:12" ht="16.5" customHeight="1">
      <c r="A17" s="11" t="s">
        <v>14</v>
      </c>
      <c r="D17" s="16"/>
      <c r="E17" s="17"/>
      <c r="F17" s="85">
        <v>8072194</v>
      </c>
      <c r="G17" s="2"/>
      <c r="H17" s="85">
        <v>12078772</v>
      </c>
      <c r="I17" s="17"/>
      <c r="J17" s="85">
        <v>6606449</v>
      </c>
      <c r="K17" s="2"/>
      <c r="L17" s="85">
        <v>10576644</v>
      </c>
    </row>
    <row r="18" spans="1:12" ht="16.5" customHeight="1">
      <c r="D18" s="16"/>
      <c r="E18" s="17"/>
      <c r="F18" s="1"/>
      <c r="G18" s="1"/>
      <c r="H18" s="1"/>
      <c r="I18" s="17"/>
      <c r="J18" s="1"/>
      <c r="K18" s="1"/>
      <c r="L18" s="1"/>
    </row>
    <row r="19" spans="1:12" ht="16.5" customHeight="1">
      <c r="A19" s="10" t="s">
        <v>15</v>
      </c>
      <c r="B19" s="10"/>
      <c r="C19" s="10"/>
      <c r="D19" s="16"/>
      <c r="E19" s="17"/>
      <c r="F19" s="4">
        <f>SUM(F14:F18)</f>
        <v>1150851536</v>
      </c>
      <c r="G19" s="4">
        <f t="shared" ref="G19" si="0">SUM(G14:G18)</f>
        <v>0</v>
      </c>
      <c r="H19" s="4">
        <f>SUM(H14:H18)</f>
        <v>1206295584</v>
      </c>
      <c r="I19" s="17"/>
      <c r="J19" s="4">
        <f>SUM(J14:J18)</f>
        <v>966443861</v>
      </c>
      <c r="K19" s="4">
        <f t="shared" ref="K19" si="1">SUM(K14:K18)</f>
        <v>0</v>
      </c>
      <c r="L19" s="4">
        <f>SUM(L14:L18)</f>
        <v>1027926724</v>
      </c>
    </row>
    <row r="20" spans="1:12" ht="16.5" customHeight="1">
      <c r="D20" s="16"/>
      <c r="E20" s="17"/>
      <c r="I20" s="17"/>
    </row>
    <row r="21" spans="1:12" ht="16.5" customHeight="1">
      <c r="A21" s="10" t="s">
        <v>16</v>
      </c>
      <c r="B21" s="10"/>
      <c r="C21" s="10"/>
      <c r="D21" s="16"/>
      <c r="E21" s="17"/>
      <c r="I21" s="17"/>
    </row>
    <row r="22" spans="1:12" ht="16.5" customHeight="1">
      <c r="A22" s="10"/>
      <c r="B22" s="10"/>
      <c r="C22" s="10"/>
      <c r="D22" s="16"/>
      <c r="E22" s="17"/>
      <c r="I22" s="17"/>
    </row>
    <row r="23" spans="1:12" ht="16.5" customHeight="1">
      <c r="A23" s="11" t="s">
        <v>17</v>
      </c>
      <c r="B23" s="10"/>
      <c r="C23" s="10"/>
      <c r="D23" s="16">
        <v>20</v>
      </c>
      <c r="E23" s="17"/>
      <c r="F23" s="12">
        <v>10410000</v>
      </c>
      <c r="H23" s="12">
        <v>10000000</v>
      </c>
      <c r="I23" s="17"/>
      <c r="J23" s="12">
        <v>10410000</v>
      </c>
      <c r="L23" s="12">
        <v>10000000</v>
      </c>
    </row>
    <row r="24" spans="1:12" ht="16.5" customHeight="1">
      <c r="A24" s="11" t="s">
        <v>18</v>
      </c>
      <c r="B24" s="10"/>
      <c r="C24" s="10"/>
      <c r="D24" s="16">
        <v>14</v>
      </c>
      <c r="E24" s="17"/>
      <c r="F24" s="12">
        <v>0</v>
      </c>
      <c r="H24" s="12">
        <v>0</v>
      </c>
      <c r="I24" s="17"/>
      <c r="J24" s="12">
        <v>83999740</v>
      </c>
      <c r="L24" s="12">
        <v>83999740</v>
      </c>
    </row>
    <row r="25" spans="1:12" ht="16.5" customHeight="1">
      <c r="A25" s="11" t="s">
        <v>19</v>
      </c>
      <c r="D25" s="16">
        <v>15</v>
      </c>
      <c r="E25" s="17"/>
      <c r="F25" s="79">
        <v>846283909</v>
      </c>
      <c r="G25" s="1"/>
      <c r="H25" s="79">
        <v>748429274</v>
      </c>
      <c r="I25" s="17"/>
      <c r="J25" s="79">
        <v>776663739</v>
      </c>
      <c r="K25" s="1"/>
      <c r="L25" s="79">
        <v>672001131</v>
      </c>
    </row>
    <row r="26" spans="1:12" ht="16.5" customHeight="1">
      <c r="A26" s="11" t="s">
        <v>20</v>
      </c>
      <c r="D26" s="16">
        <v>16</v>
      </c>
      <c r="E26" s="17"/>
      <c r="F26" s="22">
        <v>123438278</v>
      </c>
      <c r="G26" s="1"/>
      <c r="H26" s="22">
        <v>130093404</v>
      </c>
      <c r="I26" s="17"/>
      <c r="J26" s="22">
        <v>55022752</v>
      </c>
      <c r="K26" s="1"/>
      <c r="L26" s="22">
        <v>74556481</v>
      </c>
    </row>
    <row r="27" spans="1:12" ht="16.5" customHeight="1">
      <c r="A27" s="11" t="s">
        <v>21</v>
      </c>
      <c r="D27" s="16">
        <v>17</v>
      </c>
      <c r="E27" s="17"/>
      <c r="F27" s="22">
        <v>20209929</v>
      </c>
      <c r="G27" s="1"/>
      <c r="H27" s="22">
        <v>18391450</v>
      </c>
      <c r="I27" s="17"/>
      <c r="J27" s="22">
        <v>17818802</v>
      </c>
      <c r="K27" s="1"/>
      <c r="L27" s="22">
        <v>16291987</v>
      </c>
    </row>
    <row r="28" spans="1:12" ht="16.5" customHeight="1">
      <c r="A28" s="11" t="s">
        <v>22</v>
      </c>
      <c r="D28" s="16">
        <v>18</v>
      </c>
      <c r="E28" s="17"/>
      <c r="F28" s="79">
        <v>20072170</v>
      </c>
      <c r="G28" s="2"/>
      <c r="H28" s="79">
        <v>21703768</v>
      </c>
      <c r="I28" s="17"/>
      <c r="J28" s="79">
        <v>18409645</v>
      </c>
      <c r="K28" s="2"/>
      <c r="L28" s="79">
        <v>18063382</v>
      </c>
    </row>
    <row r="29" spans="1:12" ht="16.5" customHeight="1">
      <c r="A29" s="11" t="s">
        <v>23</v>
      </c>
      <c r="D29" s="16"/>
      <c r="E29" s="17"/>
      <c r="F29" s="23">
        <v>74948413</v>
      </c>
      <c r="G29" s="2"/>
      <c r="H29" s="23">
        <v>42384028</v>
      </c>
      <c r="I29" s="17"/>
      <c r="J29" s="23">
        <v>67729492</v>
      </c>
      <c r="K29" s="2"/>
      <c r="L29" s="23">
        <v>39537991</v>
      </c>
    </row>
    <row r="30" spans="1:12" ht="16.5" customHeight="1">
      <c r="D30" s="16"/>
      <c r="E30" s="17"/>
      <c r="F30" s="1"/>
      <c r="G30" s="2"/>
      <c r="H30" s="1"/>
      <c r="I30" s="17"/>
      <c r="J30" s="1"/>
      <c r="K30" s="2"/>
      <c r="L30" s="1"/>
    </row>
    <row r="31" spans="1:12" ht="16.5" customHeight="1">
      <c r="A31" s="10" t="s">
        <v>24</v>
      </c>
      <c r="B31" s="10"/>
      <c r="C31" s="10"/>
      <c r="D31" s="16"/>
      <c r="E31" s="17"/>
      <c r="F31" s="4">
        <f>SUM(F22:F29)</f>
        <v>1095362699</v>
      </c>
      <c r="G31" s="2"/>
      <c r="H31" s="4">
        <f>SUM(H22:H29)</f>
        <v>971001924</v>
      </c>
      <c r="I31" s="17"/>
      <c r="J31" s="4">
        <f>SUM(J22:J29)</f>
        <v>1030054170</v>
      </c>
      <c r="K31" s="2"/>
      <c r="L31" s="4">
        <f>SUM(L22:L29)</f>
        <v>914450712</v>
      </c>
    </row>
    <row r="33" spans="1:12" ht="16.5" customHeight="1" thickBot="1">
      <c r="A33" s="10" t="s">
        <v>25</v>
      </c>
      <c r="B33" s="10"/>
      <c r="C33" s="10"/>
      <c r="D33" s="16"/>
      <c r="E33" s="17"/>
      <c r="F33" s="24">
        <f>F19+F31</f>
        <v>2246214235</v>
      </c>
      <c r="G33" s="25"/>
      <c r="H33" s="24">
        <f>H19+H31</f>
        <v>2177297508</v>
      </c>
      <c r="I33" s="17"/>
      <c r="J33" s="24">
        <f>J19+J31</f>
        <v>1996498031</v>
      </c>
      <c r="K33" s="25"/>
      <c r="L33" s="24">
        <f>L19+L31</f>
        <v>1942377436</v>
      </c>
    </row>
    <row r="34" spans="1:12" ht="16.5" customHeight="1" thickTop="1"/>
    <row r="44" spans="1:12" ht="16.5" customHeight="1">
      <c r="C44" s="116" t="s">
        <v>26</v>
      </c>
      <c r="D44" s="116"/>
      <c r="E44" s="116"/>
      <c r="F44" s="116"/>
      <c r="G44" s="11"/>
      <c r="H44" s="118" t="s">
        <v>26</v>
      </c>
      <c r="I44" s="118"/>
      <c r="J44" s="118"/>
      <c r="K44" s="118"/>
      <c r="L44" s="118"/>
    </row>
    <row r="45" spans="1:12" ht="16.5" customHeight="1">
      <c r="C45" s="116" t="s">
        <v>27</v>
      </c>
      <c r="D45" s="116"/>
      <c r="E45" s="116"/>
      <c r="F45" s="116"/>
      <c r="G45" s="11"/>
      <c r="H45" s="117" t="s">
        <v>28</v>
      </c>
      <c r="I45" s="117"/>
      <c r="J45" s="117"/>
      <c r="K45" s="117"/>
      <c r="L45" s="38"/>
    </row>
    <row r="46" spans="1:12" ht="16.5" customHeight="1">
      <c r="C46" s="26"/>
    </row>
    <row r="47" spans="1:12" ht="16.5" customHeight="1">
      <c r="C47" s="26"/>
    </row>
    <row r="48" spans="1:12" ht="16.5" customHeight="1">
      <c r="C48" s="26"/>
    </row>
    <row r="49" spans="1:12" ht="21.95" customHeight="1">
      <c r="A49" s="28" t="s">
        <v>29</v>
      </c>
      <c r="B49" s="14"/>
      <c r="C49" s="14"/>
      <c r="D49" s="14"/>
      <c r="E49" s="14"/>
      <c r="F49" s="15"/>
      <c r="G49" s="15"/>
      <c r="H49" s="15"/>
      <c r="I49" s="14"/>
      <c r="J49" s="15"/>
      <c r="K49" s="15"/>
      <c r="L49" s="15"/>
    </row>
    <row r="50" spans="1:12" s="10" customFormat="1" ht="16.5" customHeight="1">
      <c r="A50" s="10" t="str">
        <f>A1</f>
        <v>Unique Plastic Industry Public Company Limited</v>
      </c>
      <c r="F50" s="29"/>
      <c r="G50" s="29"/>
      <c r="H50" s="29"/>
      <c r="J50" s="29"/>
      <c r="K50" s="29"/>
      <c r="L50" s="29"/>
    </row>
    <row r="51" spans="1:12" s="10" customFormat="1" ht="16.5" customHeight="1">
      <c r="A51" s="10" t="s">
        <v>30</v>
      </c>
      <c r="F51" s="29"/>
      <c r="G51" s="29"/>
      <c r="H51" s="29"/>
      <c r="J51" s="29"/>
      <c r="K51" s="29"/>
      <c r="L51" s="29"/>
    </row>
    <row r="52" spans="1:12" s="10" customFormat="1" ht="16.5" customHeight="1">
      <c r="A52" s="13" t="str">
        <f>A3</f>
        <v>As at 31 December 2025</v>
      </c>
      <c r="B52" s="13"/>
      <c r="C52" s="13"/>
      <c r="D52" s="13"/>
      <c r="E52" s="13"/>
      <c r="F52" s="30"/>
      <c r="G52" s="30"/>
      <c r="H52" s="30"/>
      <c r="I52" s="13"/>
      <c r="J52" s="30"/>
      <c r="K52" s="30"/>
      <c r="L52" s="30"/>
    </row>
    <row r="53" spans="1:12" s="10" customFormat="1" ht="16.5" customHeight="1">
      <c r="F53" s="29"/>
      <c r="G53" s="29"/>
      <c r="H53" s="29"/>
      <c r="J53" s="29"/>
      <c r="K53" s="29"/>
      <c r="L53" s="29"/>
    </row>
    <row r="54" spans="1:12" s="10" customFormat="1" ht="16.5" customHeight="1">
      <c r="F54" s="20"/>
      <c r="G54" s="31"/>
      <c r="H54" s="20"/>
      <c r="J54" s="20"/>
      <c r="K54" s="31"/>
      <c r="L54" s="20"/>
    </row>
    <row r="55" spans="1:12" s="10" customFormat="1" ht="16.5" customHeight="1">
      <c r="F55" s="119" t="s">
        <v>3</v>
      </c>
      <c r="G55" s="119"/>
      <c r="H55" s="119"/>
      <c r="I55" s="11"/>
      <c r="J55" s="119" t="s">
        <v>4</v>
      </c>
      <c r="K55" s="119"/>
      <c r="L55" s="119"/>
    </row>
    <row r="56" spans="1:12" s="129" customFormat="1" ht="16.5" customHeight="1">
      <c r="D56" s="16"/>
      <c r="E56" s="17"/>
      <c r="F56" s="92" t="s">
        <v>5</v>
      </c>
      <c r="G56" s="92"/>
      <c r="H56" s="92" t="s">
        <v>6</v>
      </c>
      <c r="I56" s="31"/>
      <c r="J56" s="92" t="s">
        <v>5</v>
      </c>
      <c r="K56" s="92"/>
      <c r="L56" s="92" t="s">
        <v>6</v>
      </c>
    </row>
    <row r="57" spans="1:12" s="10" customFormat="1" ht="16.5" customHeight="1">
      <c r="D57" s="18" t="s">
        <v>7</v>
      </c>
      <c r="F57" s="19" t="s">
        <v>8</v>
      </c>
      <c r="G57" s="20"/>
      <c r="H57" s="19" t="s">
        <v>8</v>
      </c>
      <c r="I57" s="17"/>
      <c r="J57" s="19" t="s">
        <v>8</v>
      </c>
      <c r="K57" s="20"/>
      <c r="L57" s="19" t="s">
        <v>8</v>
      </c>
    </row>
    <row r="58" spans="1:12" s="10" customFormat="1" ht="16.5" customHeight="1">
      <c r="D58" s="41"/>
      <c r="F58" s="20"/>
      <c r="G58" s="20"/>
      <c r="H58" s="20"/>
      <c r="I58" s="17"/>
      <c r="J58" s="20"/>
      <c r="K58" s="20"/>
      <c r="L58" s="20"/>
    </row>
    <row r="59" spans="1:12" ht="16.5" customHeight="1">
      <c r="A59" s="10" t="s">
        <v>31</v>
      </c>
      <c r="B59" s="10"/>
      <c r="C59" s="10"/>
    </row>
    <row r="60" spans="1:12" ht="16.5" customHeight="1">
      <c r="A60" s="10"/>
      <c r="B60" s="10"/>
      <c r="C60" s="10"/>
    </row>
    <row r="61" spans="1:12" ht="16.5" customHeight="1">
      <c r="A61" s="10" t="s">
        <v>32</v>
      </c>
      <c r="B61" s="10"/>
      <c r="C61" s="10"/>
      <c r="D61" s="16"/>
      <c r="E61" s="17"/>
      <c r="I61" s="17"/>
    </row>
    <row r="62" spans="1:12" ht="16.5" customHeight="1">
      <c r="A62" s="10"/>
      <c r="B62" s="10"/>
      <c r="C62" s="10"/>
    </row>
    <row r="63" spans="1:12" ht="16.5" customHeight="1">
      <c r="A63" s="32" t="s">
        <v>33</v>
      </c>
      <c r="B63" s="10"/>
      <c r="C63" s="10"/>
    </row>
    <row r="64" spans="1:12" ht="16.5" customHeight="1">
      <c r="A64" s="32"/>
      <c r="B64" s="32" t="s">
        <v>34</v>
      </c>
      <c r="C64" s="10"/>
      <c r="D64" s="33" t="s">
        <v>35</v>
      </c>
      <c r="F64" s="12">
        <v>0</v>
      </c>
      <c r="H64" s="12">
        <v>861919</v>
      </c>
      <c r="J64" s="12">
        <v>0</v>
      </c>
      <c r="L64" s="12">
        <v>861919</v>
      </c>
    </row>
    <row r="65" spans="1:12" ht="16.5" customHeight="1">
      <c r="A65" s="11" t="s">
        <v>36</v>
      </c>
      <c r="B65" s="32"/>
      <c r="C65" s="10"/>
      <c r="D65" s="33"/>
    </row>
    <row r="66" spans="1:12" ht="16.5" customHeight="1">
      <c r="B66" s="11" t="s">
        <v>37</v>
      </c>
      <c r="D66" s="16">
        <v>20</v>
      </c>
      <c r="E66" s="17"/>
      <c r="F66" s="22">
        <v>1131651442</v>
      </c>
      <c r="G66" s="2"/>
      <c r="H66" s="22">
        <v>1169928837</v>
      </c>
      <c r="I66" s="17"/>
      <c r="J66" s="22">
        <v>1013652442</v>
      </c>
      <c r="K66" s="2"/>
      <c r="L66" s="22">
        <v>1051987529</v>
      </c>
    </row>
    <row r="67" spans="1:12" ht="16.5" customHeight="1">
      <c r="A67" s="11" t="s">
        <v>38</v>
      </c>
      <c r="C67" s="10"/>
      <c r="D67" s="16">
        <v>19</v>
      </c>
      <c r="E67" s="17"/>
      <c r="F67" s="79">
        <v>263485124</v>
      </c>
      <c r="G67" s="2"/>
      <c r="H67" s="79">
        <v>296594995</v>
      </c>
      <c r="I67" s="17"/>
      <c r="J67" s="115">
        <v>218362305</v>
      </c>
      <c r="K67" s="2"/>
      <c r="L67" s="79">
        <v>249191087</v>
      </c>
    </row>
    <row r="68" spans="1:12" ht="16.5" customHeight="1">
      <c r="A68" s="11" t="s">
        <v>39</v>
      </c>
      <c r="D68" s="16">
        <v>20</v>
      </c>
      <c r="E68" s="17"/>
      <c r="F68" s="22">
        <v>45721145</v>
      </c>
      <c r="G68" s="2"/>
      <c r="H68" s="22">
        <v>28478301</v>
      </c>
      <c r="I68" s="17"/>
      <c r="J68" s="22">
        <v>45721145</v>
      </c>
      <c r="K68" s="2"/>
      <c r="L68" s="22">
        <v>28478301</v>
      </c>
    </row>
    <row r="69" spans="1:12" ht="16.5" customHeight="1">
      <c r="A69" s="11" t="s">
        <v>40</v>
      </c>
      <c r="D69" s="16">
        <v>21</v>
      </c>
      <c r="E69" s="17"/>
      <c r="F69" s="34">
        <v>19979371</v>
      </c>
      <c r="G69" s="25"/>
      <c r="H69" s="34">
        <v>22011346</v>
      </c>
      <c r="I69" s="17"/>
      <c r="J69" s="34">
        <v>10243493</v>
      </c>
      <c r="K69" s="25"/>
      <c r="L69" s="34">
        <v>10443082</v>
      </c>
    </row>
    <row r="70" spans="1:12" ht="16.5" customHeight="1">
      <c r="A70" s="11" t="s">
        <v>41</v>
      </c>
      <c r="D70" s="16"/>
      <c r="E70" s="17"/>
      <c r="F70" s="34">
        <v>11204836</v>
      </c>
      <c r="G70" s="2"/>
      <c r="H70" s="34">
        <v>0</v>
      </c>
      <c r="I70" s="17"/>
      <c r="J70" s="34">
        <v>9446641</v>
      </c>
      <c r="K70" s="2"/>
      <c r="L70" s="34">
        <v>0</v>
      </c>
    </row>
    <row r="71" spans="1:12" ht="16.5" customHeight="1">
      <c r="A71" s="11" t="s">
        <v>42</v>
      </c>
      <c r="D71" s="16"/>
      <c r="E71" s="17"/>
      <c r="F71" s="85">
        <v>6282699</v>
      </c>
      <c r="G71" s="2"/>
      <c r="H71" s="85">
        <v>2875192</v>
      </c>
      <c r="I71" s="17"/>
      <c r="J71" s="23">
        <v>5817235</v>
      </c>
      <c r="K71" s="2"/>
      <c r="L71" s="23">
        <v>2166709</v>
      </c>
    </row>
    <row r="72" spans="1:12" ht="16.5" customHeight="1">
      <c r="A72" s="10"/>
      <c r="B72" s="10"/>
      <c r="C72" s="10"/>
    </row>
    <row r="73" spans="1:12" ht="16.5" customHeight="1">
      <c r="A73" s="10" t="s">
        <v>43</v>
      </c>
      <c r="B73" s="10"/>
      <c r="C73" s="10"/>
      <c r="D73" s="16"/>
      <c r="E73" s="17"/>
      <c r="F73" s="35">
        <f>SUM(F64:F72)</f>
        <v>1478324617</v>
      </c>
      <c r="G73" s="25"/>
      <c r="H73" s="35">
        <f>SUM(H64:H72)</f>
        <v>1520750590</v>
      </c>
      <c r="I73" s="17"/>
      <c r="J73" s="35">
        <f>SUM(J64:J72)</f>
        <v>1303243261</v>
      </c>
      <c r="K73" s="25"/>
      <c r="L73" s="35">
        <f>SUM(L64:L72)</f>
        <v>1343128627</v>
      </c>
    </row>
    <row r="74" spans="1:12" ht="16.5" customHeight="1">
      <c r="D74" s="16"/>
      <c r="E74" s="17"/>
      <c r="I74" s="17"/>
    </row>
    <row r="75" spans="1:12" ht="16.5" customHeight="1">
      <c r="A75" s="10" t="s">
        <v>44</v>
      </c>
      <c r="B75" s="10"/>
      <c r="C75" s="10"/>
      <c r="D75" s="16"/>
      <c r="E75" s="17"/>
      <c r="I75" s="17"/>
    </row>
    <row r="76" spans="1:12" ht="16.5" customHeight="1">
      <c r="A76" s="10"/>
      <c r="B76" s="10"/>
      <c r="C76" s="10"/>
    </row>
    <row r="77" spans="1:12" ht="16.5" customHeight="1">
      <c r="A77" s="11" t="s">
        <v>45</v>
      </c>
      <c r="D77" s="16">
        <v>20</v>
      </c>
      <c r="E77" s="17"/>
      <c r="F77" s="22">
        <v>113995039</v>
      </c>
      <c r="G77" s="25"/>
      <c r="H77" s="22">
        <v>80380184</v>
      </c>
      <c r="I77" s="17"/>
      <c r="J77" s="22">
        <v>113995039</v>
      </c>
      <c r="K77" s="25"/>
      <c r="L77" s="22">
        <v>80380184</v>
      </c>
    </row>
    <row r="78" spans="1:12" ht="16.5" customHeight="1">
      <c r="A78" s="11" t="s">
        <v>46</v>
      </c>
      <c r="D78" s="16">
        <v>21</v>
      </c>
      <c r="E78" s="17"/>
      <c r="F78" s="22">
        <v>109712285</v>
      </c>
      <c r="H78" s="22">
        <v>111455935</v>
      </c>
      <c r="I78" s="17"/>
      <c r="J78" s="22">
        <v>49156844</v>
      </c>
      <c r="L78" s="22">
        <v>64399293</v>
      </c>
    </row>
    <row r="79" spans="1:12" ht="16.5" customHeight="1">
      <c r="A79" s="32" t="s">
        <v>47</v>
      </c>
      <c r="D79" s="16"/>
      <c r="E79" s="17"/>
      <c r="F79" s="22">
        <v>3371993</v>
      </c>
      <c r="G79" s="2"/>
      <c r="H79" s="22">
        <v>6726631</v>
      </c>
      <c r="I79" s="17"/>
      <c r="J79" s="22">
        <v>1864069</v>
      </c>
      <c r="K79" s="2"/>
      <c r="L79" s="22">
        <v>4883277</v>
      </c>
    </row>
    <row r="80" spans="1:12" ht="16.5" customHeight="1">
      <c r="A80" s="11" t="s">
        <v>48</v>
      </c>
      <c r="D80" s="16">
        <v>22</v>
      </c>
      <c r="E80" s="17"/>
      <c r="F80" s="23">
        <v>63221625</v>
      </c>
      <c r="G80" s="2"/>
      <c r="H80" s="23">
        <v>58702345</v>
      </c>
      <c r="I80" s="17"/>
      <c r="J80" s="23">
        <v>55700786</v>
      </c>
      <c r="K80" s="2"/>
      <c r="L80" s="23">
        <v>52619558</v>
      </c>
    </row>
    <row r="81" spans="1:12" ht="16.5" customHeight="1">
      <c r="A81" s="10"/>
      <c r="B81" s="10"/>
      <c r="C81" s="10"/>
    </row>
    <row r="82" spans="1:12" ht="16.5" customHeight="1">
      <c r="A82" s="10" t="s">
        <v>49</v>
      </c>
      <c r="B82" s="10"/>
      <c r="C82" s="10"/>
      <c r="D82" s="16"/>
      <c r="E82" s="17"/>
      <c r="F82" s="15">
        <f>SUM(F77:F81)</f>
        <v>290300942</v>
      </c>
      <c r="H82" s="15">
        <f>SUM(H77:H81)</f>
        <v>257265095</v>
      </c>
      <c r="I82" s="17"/>
      <c r="J82" s="15">
        <f>SUM(J77:J81)</f>
        <v>220716738</v>
      </c>
      <c r="L82" s="15">
        <f>SUM(L77:L81)</f>
        <v>202282312</v>
      </c>
    </row>
    <row r="83" spans="1:12" ht="16.5" customHeight="1">
      <c r="A83" s="10"/>
      <c r="B83" s="10"/>
      <c r="C83" s="10"/>
    </row>
    <row r="84" spans="1:12" ht="16.5" customHeight="1">
      <c r="A84" s="10" t="s">
        <v>50</v>
      </c>
      <c r="B84" s="10"/>
      <c r="C84" s="10"/>
      <c r="D84" s="16"/>
      <c r="E84" s="17"/>
      <c r="F84" s="35">
        <f>SUM(F82,F73)</f>
        <v>1768625559</v>
      </c>
      <c r="G84" s="25"/>
      <c r="H84" s="35">
        <f>SUM(H82,H73)</f>
        <v>1778015685</v>
      </c>
      <c r="I84" s="17"/>
      <c r="J84" s="35">
        <f>SUM(J82,J73)</f>
        <v>1523959999</v>
      </c>
      <c r="K84" s="25"/>
      <c r="L84" s="35">
        <f>SUM(L82,L73)</f>
        <v>1545410939</v>
      </c>
    </row>
    <row r="85" spans="1:12" ht="16.5" customHeight="1">
      <c r="A85" s="10"/>
      <c r="B85" s="10"/>
      <c r="C85" s="10"/>
      <c r="D85" s="16"/>
      <c r="E85" s="17"/>
      <c r="I85" s="17"/>
    </row>
    <row r="86" spans="1:12" ht="16.5" customHeight="1">
      <c r="A86" s="10"/>
      <c r="B86" s="10"/>
      <c r="C86" s="10"/>
      <c r="D86" s="16"/>
      <c r="E86" s="17"/>
      <c r="I86" s="17"/>
    </row>
    <row r="87" spans="1:12" ht="16.5" customHeight="1">
      <c r="A87" s="10"/>
      <c r="B87" s="10"/>
      <c r="C87" s="10"/>
      <c r="D87" s="16"/>
      <c r="E87" s="17"/>
      <c r="I87" s="17"/>
    </row>
    <row r="88" spans="1:12" ht="16.5" customHeight="1">
      <c r="A88" s="10"/>
      <c r="B88" s="10"/>
      <c r="C88" s="10"/>
      <c r="D88" s="16"/>
      <c r="E88" s="17"/>
      <c r="I88" s="17"/>
    </row>
    <row r="89" spans="1:12" ht="16.5" customHeight="1">
      <c r="A89" s="10"/>
      <c r="B89" s="10"/>
      <c r="C89" s="10"/>
      <c r="D89" s="16"/>
      <c r="E89" s="17"/>
      <c r="I89" s="17"/>
    </row>
    <row r="90" spans="1:12" ht="16.5" customHeight="1">
      <c r="A90" s="10"/>
      <c r="B90" s="10"/>
      <c r="C90" s="10"/>
      <c r="D90" s="16"/>
      <c r="E90" s="17"/>
      <c r="I90" s="17"/>
    </row>
    <row r="91" spans="1:12" ht="16.5" customHeight="1">
      <c r="A91" s="10"/>
      <c r="B91" s="10"/>
      <c r="C91" s="10"/>
      <c r="D91" s="16"/>
      <c r="E91" s="17"/>
      <c r="I91" s="17"/>
    </row>
    <row r="92" spans="1:12" ht="16.5" customHeight="1">
      <c r="C92" s="116" t="s">
        <v>26</v>
      </c>
      <c r="D92" s="116"/>
      <c r="E92" s="116"/>
      <c r="F92" s="116"/>
      <c r="G92" s="11"/>
      <c r="H92" s="118" t="s">
        <v>26</v>
      </c>
      <c r="I92" s="118"/>
      <c r="J92" s="118"/>
      <c r="K92" s="118"/>
      <c r="L92" s="118"/>
    </row>
    <row r="93" spans="1:12" ht="16.5" customHeight="1">
      <c r="C93" s="116" t="s">
        <v>27</v>
      </c>
      <c r="D93" s="116"/>
      <c r="E93" s="116"/>
      <c r="F93" s="116"/>
      <c r="G93" s="11"/>
      <c r="H93" s="117" t="s">
        <v>28</v>
      </c>
      <c r="I93" s="117"/>
      <c r="J93" s="117"/>
      <c r="K93" s="117"/>
      <c r="L93" s="38"/>
    </row>
    <row r="94" spans="1:12" ht="16.5" customHeight="1">
      <c r="A94" s="10"/>
      <c r="B94" s="10"/>
      <c r="C94" s="10"/>
      <c r="D94" s="16"/>
      <c r="E94" s="17"/>
      <c r="I94" s="17"/>
    </row>
    <row r="95" spans="1:12" ht="16.5" customHeight="1">
      <c r="A95" s="10"/>
      <c r="B95" s="10"/>
      <c r="C95" s="10"/>
      <c r="D95" s="16"/>
      <c r="E95" s="17"/>
      <c r="I95" s="17"/>
    </row>
    <row r="96" spans="1:12" ht="16.5" customHeight="1">
      <c r="A96" s="10"/>
      <c r="B96" s="10"/>
      <c r="C96" s="10"/>
      <c r="D96" s="16"/>
      <c r="E96" s="17"/>
      <c r="I96" s="17"/>
    </row>
    <row r="97" spans="1:12" ht="16.5" customHeight="1">
      <c r="A97" s="10"/>
      <c r="B97" s="10"/>
      <c r="C97" s="10"/>
      <c r="D97" s="16"/>
      <c r="E97" s="17"/>
      <c r="I97" s="17"/>
    </row>
    <row r="98" spans="1:12" ht="21.95" customHeight="1">
      <c r="A98" s="14" t="str">
        <f>+A49</f>
        <v>The accompanying notes are an integral part of these financial statements.</v>
      </c>
      <c r="B98" s="13"/>
      <c r="C98" s="13"/>
      <c r="D98" s="36"/>
      <c r="E98" s="37"/>
      <c r="F98" s="15"/>
      <c r="G98" s="15"/>
      <c r="H98" s="15"/>
      <c r="I98" s="37"/>
      <c r="J98" s="15"/>
      <c r="K98" s="15"/>
      <c r="L98" s="15"/>
    </row>
    <row r="99" spans="1:12" s="10" customFormat="1" ht="16.5" customHeight="1">
      <c r="A99" s="10" t="str">
        <f>+A1</f>
        <v>Unique Plastic Industry Public Company Limited</v>
      </c>
      <c r="F99" s="29"/>
      <c r="G99" s="29"/>
      <c r="H99" s="29"/>
      <c r="J99" s="29"/>
      <c r="K99" s="29"/>
      <c r="L99" s="29"/>
    </row>
    <row r="100" spans="1:12" s="10" customFormat="1" ht="16.5" customHeight="1">
      <c r="A100" s="10" t="s">
        <v>30</v>
      </c>
      <c r="F100" s="29"/>
      <c r="G100" s="29"/>
      <c r="H100" s="29"/>
      <c r="J100" s="29"/>
      <c r="K100" s="29"/>
      <c r="L100" s="29"/>
    </row>
    <row r="101" spans="1:12" s="10" customFormat="1" ht="16.5" customHeight="1">
      <c r="A101" s="13" t="str">
        <f>+A3</f>
        <v>As at 31 December 2025</v>
      </c>
      <c r="B101" s="13"/>
      <c r="C101" s="13"/>
      <c r="D101" s="13"/>
      <c r="E101" s="13"/>
      <c r="F101" s="30"/>
      <c r="G101" s="30"/>
      <c r="H101" s="30"/>
      <c r="I101" s="13"/>
      <c r="J101" s="30"/>
      <c r="K101" s="30"/>
      <c r="L101" s="30"/>
    </row>
    <row r="102" spans="1:12" s="10" customFormat="1" ht="16.5" customHeight="1">
      <c r="F102" s="29"/>
      <c r="G102" s="29"/>
      <c r="H102" s="29"/>
      <c r="J102" s="29"/>
      <c r="K102" s="29"/>
      <c r="L102" s="29"/>
    </row>
    <row r="103" spans="1:12" s="10" customFormat="1" ht="16.5" customHeight="1">
      <c r="F103" s="20"/>
      <c r="G103" s="31"/>
      <c r="H103" s="20"/>
      <c r="J103" s="20"/>
      <c r="K103" s="31"/>
      <c r="L103" s="20"/>
    </row>
    <row r="104" spans="1:12" s="10" customFormat="1" ht="16.5" customHeight="1">
      <c r="F104" s="119" t="s">
        <v>3</v>
      </c>
      <c r="G104" s="119"/>
      <c r="H104" s="119"/>
      <c r="I104" s="11"/>
      <c r="J104" s="119" t="s">
        <v>4</v>
      </c>
      <c r="K104" s="119"/>
      <c r="L104" s="119"/>
    </row>
    <row r="105" spans="1:12" s="129" customFormat="1" ht="16.5" customHeight="1">
      <c r="D105" s="16"/>
      <c r="E105" s="17"/>
      <c r="F105" s="92" t="s">
        <v>5</v>
      </c>
      <c r="G105" s="92"/>
      <c r="H105" s="92" t="s">
        <v>6</v>
      </c>
      <c r="I105" s="31"/>
      <c r="J105" s="92" t="s">
        <v>5</v>
      </c>
      <c r="K105" s="92"/>
      <c r="L105" s="92" t="s">
        <v>6</v>
      </c>
    </row>
    <row r="106" spans="1:12" s="10" customFormat="1" ht="16.5" customHeight="1">
      <c r="D106" s="18" t="s">
        <v>7</v>
      </c>
      <c r="F106" s="19" t="s">
        <v>8</v>
      </c>
      <c r="G106" s="20"/>
      <c r="H106" s="19" t="s">
        <v>8</v>
      </c>
      <c r="I106" s="17"/>
      <c r="J106" s="19" t="s">
        <v>8</v>
      </c>
      <c r="K106" s="20"/>
      <c r="L106" s="19" t="s">
        <v>8</v>
      </c>
    </row>
    <row r="107" spans="1:12" s="10" customFormat="1" ht="16.5" customHeight="1">
      <c r="D107" s="41"/>
      <c r="F107" s="20"/>
      <c r="G107" s="20"/>
      <c r="H107" s="20"/>
      <c r="I107" s="17"/>
      <c r="J107" s="20"/>
      <c r="K107" s="20"/>
      <c r="L107" s="20"/>
    </row>
    <row r="108" spans="1:12" ht="16.5" customHeight="1">
      <c r="A108" s="10" t="s">
        <v>183</v>
      </c>
      <c r="B108" s="10"/>
      <c r="C108" s="10"/>
    </row>
    <row r="109" spans="1:12" ht="16.5" customHeight="1">
      <c r="A109" s="10"/>
      <c r="B109" s="10"/>
      <c r="C109" s="10"/>
    </row>
    <row r="110" spans="1:12" ht="16.5" customHeight="1">
      <c r="A110" s="10" t="s">
        <v>51</v>
      </c>
      <c r="B110" s="10"/>
      <c r="C110" s="10"/>
      <c r="D110" s="16"/>
      <c r="E110" s="17"/>
      <c r="I110" s="17"/>
    </row>
    <row r="111" spans="1:12" ht="16.5" customHeight="1">
      <c r="A111" s="10"/>
      <c r="B111" s="10"/>
      <c r="C111" s="10"/>
    </row>
    <row r="112" spans="1:12" ht="16.5" customHeight="1">
      <c r="A112" s="11" t="s">
        <v>52</v>
      </c>
      <c r="D112" s="16"/>
      <c r="E112" s="17"/>
      <c r="I112" s="17"/>
    </row>
    <row r="113" spans="1:12" ht="16.5" customHeight="1">
      <c r="B113" s="11" t="s">
        <v>53</v>
      </c>
      <c r="D113" s="26">
        <v>23</v>
      </c>
      <c r="E113" s="17"/>
      <c r="I113" s="17"/>
    </row>
    <row r="114" spans="1:12" ht="16.5" customHeight="1">
      <c r="C114" s="11" t="s">
        <v>54</v>
      </c>
      <c r="D114" s="26"/>
      <c r="E114" s="17"/>
      <c r="I114" s="17"/>
    </row>
    <row r="115" spans="1:12" ht="16.5" customHeight="1" thickBot="1">
      <c r="C115" s="11" t="s">
        <v>55</v>
      </c>
      <c r="D115" s="26"/>
      <c r="E115" s="17"/>
      <c r="F115" s="77">
        <v>330000000</v>
      </c>
      <c r="H115" s="77">
        <v>330000000</v>
      </c>
      <c r="I115" s="17"/>
      <c r="J115" s="77">
        <v>330000000</v>
      </c>
      <c r="L115" s="77">
        <v>330000000</v>
      </c>
    </row>
    <row r="116" spans="1:12" ht="16.5" customHeight="1" thickTop="1">
      <c r="A116" s="10"/>
      <c r="B116" s="10"/>
      <c r="C116" s="10"/>
    </row>
    <row r="117" spans="1:12" ht="16.5" customHeight="1">
      <c r="B117" s="11" t="s">
        <v>56</v>
      </c>
      <c r="D117" s="26"/>
      <c r="E117" s="17"/>
      <c r="F117" s="25"/>
      <c r="G117" s="25"/>
      <c r="H117" s="25"/>
      <c r="I117" s="17"/>
      <c r="J117" s="25"/>
      <c r="K117" s="25"/>
      <c r="L117" s="25"/>
    </row>
    <row r="118" spans="1:12" ht="16.5" customHeight="1">
      <c r="C118" s="11" t="s">
        <v>57</v>
      </c>
      <c r="D118" s="26"/>
      <c r="E118" s="17"/>
      <c r="K118" s="25"/>
    </row>
    <row r="119" spans="1:12" ht="16.5" customHeight="1">
      <c r="C119" s="11" t="s">
        <v>58</v>
      </c>
      <c r="D119" s="26"/>
      <c r="E119" s="17"/>
      <c r="F119" s="25">
        <v>240000000</v>
      </c>
      <c r="G119" s="25"/>
      <c r="H119" s="25">
        <v>240000000</v>
      </c>
      <c r="I119" s="17"/>
      <c r="J119" s="25">
        <v>240000000</v>
      </c>
      <c r="K119" s="25"/>
      <c r="L119" s="25">
        <v>240000000</v>
      </c>
    </row>
    <row r="120" spans="1:12" ht="16.5" customHeight="1">
      <c r="A120" s="11" t="s">
        <v>59</v>
      </c>
    </row>
    <row r="121" spans="1:12" ht="16.5" customHeight="1">
      <c r="B121" s="11" t="s">
        <v>60</v>
      </c>
      <c r="D121" s="26"/>
      <c r="F121" s="79">
        <v>-27609601</v>
      </c>
      <c r="G121" s="80"/>
      <c r="H121" s="79">
        <v>-27609601</v>
      </c>
      <c r="J121" s="12">
        <v>0</v>
      </c>
      <c r="L121" s="12">
        <v>0</v>
      </c>
    </row>
    <row r="122" spans="1:12" ht="16.5" customHeight="1">
      <c r="A122" s="11" t="s">
        <v>61</v>
      </c>
      <c r="D122" s="16"/>
      <c r="E122" s="17"/>
      <c r="F122" s="25"/>
      <c r="G122" s="25"/>
      <c r="H122" s="25"/>
      <c r="I122" s="17"/>
      <c r="J122" s="25"/>
      <c r="K122" s="25"/>
      <c r="L122" s="25"/>
    </row>
    <row r="123" spans="1:12" ht="16.5" customHeight="1">
      <c r="B123" s="11" t="s">
        <v>62</v>
      </c>
      <c r="D123" s="16">
        <v>24</v>
      </c>
      <c r="E123" s="17"/>
      <c r="F123" s="22">
        <v>31080000</v>
      </c>
      <c r="G123" s="25"/>
      <c r="H123" s="22">
        <v>23700000</v>
      </c>
      <c r="I123" s="17"/>
      <c r="J123" s="22">
        <v>31080000</v>
      </c>
      <c r="K123" s="25"/>
      <c r="L123" s="22">
        <v>23700000</v>
      </c>
    </row>
    <row r="124" spans="1:12" ht="16.5" customHeight="1">
      <c r="B124" s="11" t="s">
        <v>63</v>
      </c>
      <c r="D124" s="16"/>
      <c r="E124" s="17"/>
      <c r="F124" s="79">
        <v>237093961</v>
      </c>
      <c r="G124" s="80"/>
      <c r="H124" s="79">
        <v>166167108</v>
      </c>
      <c r="I124" s="81"/>
      <c r="J124" s="79">
        <v>201458032</v>
      </c>
      <c r="K124" s="80"/>
      <c r="L124" s="79">
        <v>133266497</v>
      </c>
    </row>
    <row r="125" spans="1:12" ht="16.5" customHeight="1">
      <c r="A125" s="11" t="s">
        <v>64</v>
      </c>
      <c r="D125" s="16"/>
      <c r="E125" s="17"/>
      <c r="F125" s="23">
        <v>-2975684</v>
      </c>
      <c r="G125" s="25"/>
      <c r="H125" s="23">
        <v>-2975684</v>
      </c>
      <c r="I125" s="17"/>
      <c r="J125" s="23">
        <v>0</v>
      </c>
      <c r="K125" s="25"/>
      <c r="L125" s="23">
        <v>0</v>
      </c>
    </row>
    <row r="126" spans="1:12" ht="16.5" customHeight="1">
      <c r="A126" s="10"/>
      <c r="B126" s="10"/>
      <c r="C126" s="10"/>
    </row>
    <row r="127" spans="1:12" ht="16.5" customHeight="1">
      <c r="A127" s="10" t="s">
        <v>65</v>
      </c>
      <c r="B127" s="10"/>
      <c r="C127" s="10"/>
      <c r="D127" s="16"/>
      <c r="E127" s="17"/>
      <c r="F127" s="23">
        <f>SUM(F119:F125)</f>
        <v>477588676</v>
      </c>
      <c r="G127" s="25"/>
      <c r="H127" s="23">
        <f>SUM(H119:H125)</f>
        <v>399281823</v>
      </c>
      <c r="I127" s="17"/>
      <c r="J127" s="23">
        <f>SUM(J118:K125)</f>
        <v>472538032</v>
      </c>
      <c r="K127" s="25"/>
      <c r="L127" s="23">
        <f>SUM(L118:L125)</f>
        <v>396966497</v>
      </c>
    </row>
    <row r="128" spans="1:12" ht="16.5" customHeight="1">
      <c r="A128" s="10"/>
      <c r="B128" s="10"/>
      <c r="C128" s="10"/>
    </row>
    <row r="129" spans="1:19" ht="16.5" customHeight="1" thickBot="1">
      <c r="A129" s="10" t="s">
        <v>66</v>
      </c>
      <c r="B129" s="10"/>
      <c r="C129" s="10"/>
      <c r="D129" s="16"/>
      <c r="E129" s="17"/>
      <c r="F129" s="24">
        <f>SUM(F84,F127)</f>
        <v>2246214235</v>
      </c>
      <c r="G129" s="25"/>
      <c r="H129" s="24">
        <f>SUM(H84,H127)</f>
        <v>2177297508</v>
      </c>
      <c r="I129" s="17"/>
      <c r="J129" s="24">
        <f>SUM(J84,J127)</f>
        <v>1996498031</v>
      </c>
      <c r="K129" s="25"/>
      <c r="L129" s="24">
        <f>SUM(L84,L127)</f>
        <v>1942377436</v>
      </c>
      <c r="O129" s="12"/>
      <c r="S129" s="12"/>
    </row>
    <row r="130" spans="1:19" s="12" customFormat="1" ht="16.5" customHeight="1" thickTop="1">
      <c r="A130" s="11"/>
      <c r="B130" s="11"/>
      <c r="C130" s="11"/>
      <c r="D130" s="21"/>
      <c r="E130" s="17"/>
      <c r="I130" s="17"/>
    </row>
    <row r="131" spans="1:19" s="12" customFormat="1" ht="16.5" customHeight="1">
      <c r="A131" s="11"/>
      <c r="B131" s="11"/>
      <c r="C131" s="11"/>
      <c r="D131" s="21"/>
      <c r="E131" s="17"/>
      <c r="I131" s="17"/>
    </row>
    <row r="132" spans="1:19" s="12" customFormat="1" ht="16.5" customHeight="1">
      <c r="A132" s="11"/>
      <c r="B132" s="11"/>
      <c r="C132" s="11"/>
      <c r="D132" s="21"/>
      <c r="E132" s="17"/>
      <c r="I132" s="17"/>
    </row>
    <row r="133" spans="1:19" s="12" customFormat="1" ht="16.5" customHeight="1">
      <c r="A133" s="11"/>
      <c r="B133" s="11"/>
      <c r="C133" s="11"/>
      <c r="D133" s="21"/>
      <c r="E133" s="17"/>
      <c r="I133" s="17"/>
    </row>
    <row r="134" spans="1:19" s="12" customFormat="1" ht="16.5" customHeight="1">
      <c r="A134" s="11"/>
      <c r="B134" s="11"/>
      <c r="C134" s="11"/>
      <c r="D134" s="21"/>
      <c r="E134" s="17"/>
      <c r="I134" s="17"/>
    </row>
    <row r="135" spans="1:19" s="12" customFormat="1" ht="16.5" customHeight="1">
      <c r="A135" s="11"/>
      <c r="B135" s="11"/>
      <c r="C135" s="11"/>
      <c r="D135" s="21"/>
      <c r="E135" s="17"/>
      <c r="I135" s="17"/>
    </row>
    <row r="136" spans="1:19" s="12" customFormat="1" ht="16.5" customHeight="1">
      <c r="A136" s="11"/>
      <c r="B136" s="11"/>
      <c r="C136" s="11"/>
      <c r="D136" s="21"/>
      <c r="E136" s="17"/>
      <c r="I136" s="17"/>
    </row>
    <row r="137" spans="1:19" s="12" customFormat="1" ht="16.5" customHeight="1">
      <c r="A137" s="11"/>
      <c r="B137" s="11"/>
      <c r="C137" s="11"/>
      <c r="D137" s="21"/>
      <c r="E137" s="17"/>
      <c r="I137" s="17"/>
    </row>
    <row r="138" spans="1:19" s="12" customFormat="1" ht="16.5" customHeight="1">
      <c r="A138" s="11"/>
      <c r="B138" s="11"/>
      <c r="C138" s="11"/>
      <c r="D138" s="21"/>
      <c r="E138" s="17"/>
      <c r="I138" s="17"/>
    </row>
    <row r="139" spans="1:19" s="12" customFormat="1" ht="16.5" customHeight="1">
      <c r="A139" s="11"/>
      <c r="B139" s="11"/>
      <c r="C139" s="11"/>
      <c r="D139" s="21"/>
      <c r="E139" s="17"/>
      <c r="I139" s="17"/>
    </row>
    <row r="140" spans="1:19" s="12" customFormat="1" ht="16.5" customHeight="1">
      <c r="A140" s="11"/>
      <c r="B140" s="11"/>
      <c r="C140" s="11"/>
      <c r="D140" s="21"/>
      <c r="E140" s="17"/>
      <c r="I140" s="17"/>
    </row>
    <row r="141" spans="1:19" ht="16.5" customHeight="1">
      <c r="C141" s="116" t="s">
        <v>26</v>
      </c>
      <c r="D141" s="116"/>
      <c r="E141" s="116"/>
      <c r="F141" s="116"/>
      <c r="G141" s="11"/>
      <c r="H141" s="118" t="s">
        <v>26</v>
      </c>
      <c r="I141" s="118"/>
      <c r="J141" s="118"/>
      <c r="K141" s="118"/>
      <c r="L141" s="118"/>
    </row>
    <row r="142" spans="1:19" ht="16.5" customHeight="1">
      <c r="C142" s="116" t="s">
        <v>27</v>
      </c>
      <c r="D142" s="116"/>
      <c r="E142" s="116"/>
      <c r="F142" s="116"/>
      <c r="G142" s="11"/>
      <c r="H142" s="117" t="s">
        <v>28</v>
      </c>
      <c r="I142" s="117"/>
      <c r="J142" s="117"/>
      <c r="K142" s="117"/>
      <c r="L142" s="38"/>
    </row>
    <row r="143" spans="1:19" ht="16.5" customHeight="1">
      <c r="C143" s="26"/>
      <c r="D143" s="26"/>
      <c r="E143" s="26"/>
      <c r="F143" s="26"/>
      <c r="G143" s="11"/>
      <c r="H143" s="96"/>
      <c r="I143" s="96"/>
      <c r="J143" s="96"/>
      <c r="K143" s="96"/>
      <c r="L143" s="38"/>
    </row>
    <row r="144" spans="1:19" ht="16.5" customHeight="1">
      <c r="C144" s="26"/>
      <c r="D144" s="26"/>
      <c r="E144" s="26"/>
      <c r="F144" s="26"/>
      <c r="G144" s="11"/>
      <c r="H144" s="96"/>
      <c r="I144" s="96"/>
      <c r="J144" s="96"/>
      <c r="K144" s="96"/>
      <c r="L144" s="38"/>
    </row>
    <row r="145" spans="1:12" ht="16.5" customHeight="1">
      <c r="C145" s="26"/>
      <c r="D145" s="26"/>
      <c r="E145" s="26"/>
      <c r="F145" s="26"/>
      <c r="G145" s="11"/>
      <c r="H145" s="96"/>
      <c r="I145" s="96"/>
      <c r="J145" s="96"/>
      <c r="K145" s="96"/>
      <c r="L145" s="38"/>
    </row>
    <row r="146" spans="1:12" ht="16.5" customHeight="1">
      <c r="C146" s="26"/>
      <c r="D146" s="26"/>
      <c r="E146" s="26"/>
      <c r="F146" s="26"/>
      <c r="G146" s="11"/>
      <c r="H146" s="96"/>
      <c r="I146" s="96"/>
      <c r="J146" s="96"/>
      <c r="K146" s="96"/>
      <c r="L146" s="38"/>
    </row>
    <row r="147" spans="1:12" ht="21.95" customHeight="1">
      <c r="A147" s="14" t="str">
        <f>A49</f>
        <v>The accompanying notes are an integral part of these financial statements.</v>
      </c>
      <c r="B147" s="14"/>
      <c r="C147" s="14"/>
      <c r="D147" s="36"/>
      <c r="E147" s="37"/>
      <c r="F147" s="15"/>
      <c r="G147" s="15"/>
      <c r="H147" s="15"/>
      <c r="I147" s="37"/>
      <c r="J147" s="15"/>
      <c r="K147" s="15"/>
      <c r="L147" s="15"/>
    </row>
    <row r="148" spans="1:12" s="12" customFormat="1" ht="16.5" customHeight="1">
      <c r="A148" s="10"/>
      <c r="B148" s="10"/>
      <c r="C148" s="10"/>
      <c r="D148" s="16"/>
      <c r="E148" s="17"/>
      <c r="I148" s="17"/>
    </row>
    <row r="149" spans="1:12" s="12" customFormat="1" ht="16.5" customHeight="1">
      <c r="A149" s="11"/>
      <c r="B149" s="11"/>
      <c r="C149" s="11"/>
      <c r="D149" s="16"/>
      <c r="E149" s="17"/>
      <c r="I149" s="17"/>
    </row>
    <row r="150" spans="1:12" s="12" customFormat="1" ht="16.5" customHeight="1">
      <c r="A150" s="11"/>
      <c r="B150" s="11"/>
      <c r="C150" s="11"/>
      <c r="D150" s="16"/>
      <c r="E150" s="17"/>
      <c r="I150" s="17"/>
    </row>
    <row r="151" spans="1:12" s="12" customFormat="1" ht="16.5" customHeight="1">
      <c r="A151" s="11"/>
      <c r="B151" s="11"/>
      <c r="C151" s="11"/>
      <c r="D151" s="16"/>
      <c r="E151" s="17"/>
      <c r="I151" s="17"/>
    </row>
    <row r="152" spans="1:12" s="12" customFormat="1" ht="16.5" customHeight="1">
      <c r="A152" s="11"/>
      <c r="B152" s="11"/>
      <c r="C152" s="11"/>
      <c r="D152" s="16"/>
      <c r="E152" s="17"/>
      <c r="I152" s="17"/>
    </row>
    <row r="153" spans="1:12" s="12" customFormat="1" ht="16.5" customHeight="1">
      <c r="A153" s="10"/>
      <c r="B153" s="10"/>
      <c r="C153" s="10"/>
      <c r="D153" s="16"/>
      <c r="E153" s="17"/>
      <c r="I153" s="17"/>
    </row>
    <row r="154" spans="1:12" s="12" customFormat="1" ht="16.5" customHeight="1">
      <c r="A154" s="10"/>
      <c r="B154" s="10"/>
      <c r="C154" s="10"/>
      <c r="D154" s="16"/>
      <c r="E154" s="17"/>
      <c r="I154" s="17"/>
    </row>
    <row r="155" spans="1:12" s="12" customFormat="1" ht="16.5" customHeight="1">
      <c r="A155" s="10"/>
      <c r="B155" s="10"/>
      <c r="C155" s="10"/>
      <c r="D155" s="16"/>
      <c r="E155" s="17"/>
      <c r="I155" s="17"/>
    </row>
    <row r="156" spans="1:12" s="12" customFormat="1" ht="16.5" customHeight="1">
      <c r="A156" s="11"/>
      <c r="B156" s="11"/>
      <c r="C156" s="11"/>
      <c r="D156" s="16"/>
      <c r="E156" s="17"/>
      <c r="I156" s="17"/>
    </row>
    <row r="157" spans="1:12" s="12" customFormat="1" ht="16.5" customHeight="1">
      <c r="A157" s="11"/>
      <c r="B157" s="11"/>
      <c r="C157" s="11"/>
      <c r="D157" s="16"/>
      <c r="E157" s="17"/>
      <c r="I157" s="17"/>
    </row>
    <row r="158" spans="1:12" s="12" customFormat="1" ht="16.5" customHeight="1">
      <c r="A158" s="11"/>
      <c r="B158" s="11"/>
      <c r="C158" s="11"/>
      <c r="D158" s="16"/>
      <c r="E158" s="17"/>
      <c r="I158" s="17"/>
    </row>
    <row r="159" spans="1:12" s="12" customFormat="1" ht="16.5" customHeight="1">
      <c r="A159" s="11"/>
      <c r="B159" s="11"/>
      <c r="C159" s="11"/>
      <c r="D159" s="16"/>
      <c r="E159" s="17"/>
      <c r="I159" s="17"/>
    </row>
    <row r="160" spans="1:12" s="12" customFormat="1" ht="16.5" customHeight="1">
      <c r="A160" s="11"/>
      <c r="B160" s="11"/>
      <c r="C160" s="11"/>
      <c r="D160" s="16"/>
      <c r="E160" s="17"/>
      <c r="I160" s="17"/>
    </row>
    <row r="161" spans="1:9" s="12" customFormat="1" ht="16.5" customHeight="1">
      <c r="A161" s="10"/>
      <c r="B161" s="10"/>
      <c r="C161" s="10"/>
      <c r="D161" s="16"/>
      <c r="E161" s="17"/>
      <c r="I161" s="17"/>
    </row>
    <row r="162" spans="1:9" s="12" customFormat="1" ht="16.5" customHeight="1">
      <c r="A162" s="10"/>
      <c r="B162" s="10"/>
      <c r="C162" s="10"/>
      <c r="D162" s="16"/>
      <c r="E162" s="17"/>
      <c r="I162" s="17"/>
    </row>
    <row r="163" spans="1:9" s="12" customFormat="1" ht="16.5" customHeight="1">
      <c r="A163" s="10"/>
      <c r="B163" s="10"/>
      <c r="C163" s="10"/>
      <c r="D163" s="16"/>
      <c r="E163" s="17"/>
      <c r="I163" s="17"/>
    </row>
    <row r="164" spans="1:9" s="12" customFormat="1" ht="16.5" customHeight="1">
      <c r="A164" s="11"/>
      <c r="B164" s="11"/>
      <c r="C164" s="11"/>
      <c r="D164" s="16"/>
      <c r="E164" s="17"/>
      <c r="I164" s="17"/>
    </row>
    <row r="165" spans="1:9" s="12" customFormat="1" ht="16.5" customHeight="1">
      <c r="A165" s="11"/>
      <c r="B165" s="11"/>
      <c r="C165" s="11"/>
      <c r="D165" s="16"/>
      <c r="E165" s="17"/>
      <c r="I165" s="17"/>
    </row>
    <row r="166" spans="1:9" s="12" customFormat="1" ht="16.5" customHeight="1">
      <c r="A166" s="10"/>
      <c r="B166" s="10"/>
      <c r="C166" s="10"/>
      <c r="D166" s="16"/>
      <c r="E166" s="17"/>
      <c r="I166" s="17"/>
    </row>
    <row r="167" spans="1:9" s="12" customFormat="1" ht="16.5" customHeight="1">
      <c r="A167" s="11"/>
      <c r="B167" s="11"/>
      <c r="C167" s="11"/>
      <c r="D167" s="16"/>
      <c r="E167" s="17"/>
      <c r="I167" s="17"/>
    </row>
    <row r="168" spans="1:9" s="12" customFormat="1" ht="16.5" customHeight="1">
      <c r="A168" s="11"/>
      <c r="B168" s="11"/>
      <c r="C168" s="11"/>
      <c r="D168" s="16"/>
      <c r="E168" s="17"/>
      <c r="I168" s="17"/>
    </row>
    <row r="169" spans="1:9" s="12" customFormat="1" ht="16.5" customHeight="1">
      <c r="A169" s="11"/>
      <c r="B169" s="11"/>
      <c r="C169" s="11"/>
      <c r="D169" s="16"/>
      <c r="E169" s="17"/>
      <c r="I169" s="17"/>
    </row>
    <row r="170" spans="1:9" s="12" customFormat="1" ht="16.5" customHeight="1">
      <c r="A170" s="10"/>
      <c r="B170" s="10"/>
      <c r="C170" s="10"/>
      <c r="D170" s="16"/>
      <c r="E170" s="17"/>
      <c r="I170" s="17"/>
    </row>
    <row r="171" spans="1:9" s="12" customFormat="1" ht="16.5" customHeight="1">
      <c r="A171" s="11"/>
      <c r="B171" s="11"/>
      <c r="C171" s="11"/>
      <c r="D171" s="16"/>
      <c r="E171" s="17"/>
      <c r="I171" s="17"/>
    </row>
    <row r="172" spans="1:9" s="12" customFormat="1" ht="16.5" customHeight="1">
      <c r="A172" s="11"/>
      <c r="B172" s="11"/>
      <c r="C172" s="11"/>
      <c r="D172" s="16"/>
      <c r="E172" s="17"/>
      <c r="I172" s="17"/>
    </row>
    <row r="173" spans="1:9" s="12" customFormat="1" ht="16.5" customHeight="1">
      <c r="A173" s="11"/>
      <c r="B173" s="11"/>
      <c r="C173" s="11"/>
      <c r="D173" s="16"/>
      <c r="E173" s="17"/>
      <c r="I173" s="17"/>
    </row>
  </sheetData>
  <mergeCells count="18">
    <mergeCell ref="C92:F92"/>
    <mergeCell ref="H92:L92"/>
    <mergeCell ref="J6:L6"/>
    <mergeCell ref="F6:H6"/>
    <mergeCell ref="F55:H55"/>
    <mergeCell ref="J55:L55"/>
    <mergeCell ref="H44:L44"/>
    <mergeCell ref="C44:F44"/>
    <mergeCell ref="C45:F45"/>
    <mergeCell ref="H45:K45"/>
    <mergeCell ref="C93:F93"/>
    <mergeCell ref="H93:K93"/>
    <mergeCell ref="C141:F141"/>
    <mergeCell ref="H141:L141"/>
    <mergeCell ref="C142:F142"/>
    <mergeCell ref="H142:K142"/>
    <mergeCell ref="F104:H104"/>
    <mergeCell ref="J104:L104"/>
  </mergeCells>
  <pageMargins left="0.8" right="0.5" top="0.5" bottom="0.6" header="0.49" footer="0.4"/>
  <pageSetup paperSize="9" firstPageNumber="3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7" man="1"/>
  </rowBreaks>
  <ignoredErrors>
    <ignoredError sqref="G7 I7 K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A2E3B-2C4D-4A79-90B4-1DE27EC8C14F}">
  <dimension ref="A1:L57"/>
  <sheetViews>
    <sheetView topLeftCell="A35" zoomScale="108" zoomScaleNormal="108" zoomScaleSheetLayoutView="100" workbookViewId="0">
      <selection activeCell="A57" sqref="A57:XFD57"/>
    </sheetView>
  </sheetViews>
  <sheetFormatPr defaultColWidth="9.140625" defaultRowHeight="16.5" customHeight="1"/>
  <cols>
    <col min="1" max="2" width="1.140625" style="40" customWidth="1"/>
    <col min="3" max="3" width="43.85546875" style="40" customWidth="1"/>
    <col min="4" max="4" width="5.5703125" style="53" customWidth="1"/>
    <col min="5" max="5" width="0.5703125" style="40" customWidth="1"/>
    <col min="6" max="6" width="13.7109375" style="38" customWidth="1"/>
    <col min="7" max="7" width="0.5703125" style="44" customWidth="1"/>
    <col min="8" max="8" width="13.7109375" style="38" customWidth="1"/>
    <col min="9" max="9" width="0.5703125" style="40" customWidth="1"/>
    <col min="10" max="10" width="13.7109375" style="38" customWidth="1"/>
    <col min="11" max="11" width="0.5703125" style="44" customWidth="1"/>
    <col min="12" max="12" width="13.7109375" style="38" customWidth="1"/>
    <col min="13" max="13" width="20.7109375" style="40" customWidth="1"/>
    <col min="14" max="16384" width="9.140625" style="40"/>
  </cols>
  <sheetData>
    <row r="1" spans="1:12" s="44" customFormat="1" ht="16.5" customHeight="1">
      <c r="A1" s="43" t="str">
        <f>'3-5'!A1</f>
        <v>Unique Plastic Industry Public Company Limited</v>
      </c>
      <c r="B1" s="40"/>
      <c r="C1" s="40"/>
      <c r="D1" s="53"/>
      <c r="E1" s="40"/>
      <c r="F1" s="38"/>
      <c r="H1" s="38"/>
      <c r="I1" s="40"/>
      <c r="J1" s="38"/>
      <c r="L1" s="38"/>
    </row>
    <row r="2" spans="1:12" s="44" customFormat="1" ht="16.5" customHeight="1">
      <c r="A2" s="43" t="s">
        <v>67</v>
      </c>
      <c r="B2" s="40"/>
      <c r="C2" s="40"/>
      <c r="D2" s="53"/>
      <c r="E2" s="40"/>
      <c r="F2" s="38"/>
      <c r="H2" s="38"/>
      <c r="I2" s="40"/>
      <c r="J2" s="38"/>
      <c r="L2" s="38"/>
    </row>
    <row r="3" spans="1:12" s="44" customFormat="1" ht="16.5" customHeight="1">
      <c r="A3" s="45" t="s">
        <v>68</v>
      </c>
      <c r="B3" s="46"/>
      <c r="C3" s="46"/>
      <c r="D3" s="62"/>
      <c r="E3" s="46"/>
      <c r="F3" s="39"/>
      <c r="G3" s="47"/>
      <c r="H3" s="39"/>
      <c r="I3" s="46"/>
      <c r="J3" s="39"/>
      <c r="K3" s="47"/>
      <c r="L3" s="39"/>
    </row>
    <row r="6" spans="1:12" ht="15.95" customHeight="1">
      <c r="F6" s="119" t="s">
        <v>3</v>
      </c>
      <c r="G6" s="119"/>
      <c r="H6" s="119"/>
      <c r="J6" s="119" t="s">
        <v>4</v>
      </c>
      <c r="K6" s="119"/>
      <c r="L6" s="119"/>
    </row>
    <row r="7" spans="1:12" s="128" customFormat="1" ht="15.95" customHeight="1">
      <c r="A7" s="123"/>
      <c r="B7" s="123"/>
      <c r="C7" s="123"/>
      <c r="D7" s="124"/>
      <c r="E7" s="125"/>
      <c r="F7" s="126" t="str">
        <f>'3-5'!F7</f>
        <v>2025</v>
      </c>
      <c r="G7" s="127"/>
      <c r="H7" s="126" t="str">
        <f>'3-5'!H7</f>
        <v>2024</v>
      </c>
      <c r="I7" s="125"/>
      <c r="J7" s="126" t="str">
        <f>F7</f>
        <v>2025</v>
      </c>
      <c r="K7" s="127"/>
      <c r="L7" s="126" t="str">
        <f>H7</f>
        <v>2024</v>
      </c>
    </row>
    <row r="8" spans="1:12" s="44" customFormat="1" ht="15.95" customHeight="1">
      <c r="A8" s="40"/>
      <c r="B8" s="40"/>
      <c r="C8" s="40"/>
      <c r="D8" s="18" t="s">
        <v>7</v>
      </c>
      <c r="E8" s="43"/>
      <c r="F8" s="19" t="s">
        <v>8</v>
      </c>
      <c r="G8" s="20"/>
      <c r="H8" s="19" t="s">
        <v>8</v>
      </c>
      <c r="I8" s="43"/>
      <c r="J8" s="19" t="s">
        <v>8</v>
      </c>
      <c r="K8" s="20"/>
      <c r="L8" s="19" t="s">
        <v>8</v>
      </c>
    </row>
    <row r="9" spans="1:12" s="44" customFormat="1" ht="15.95" customHeight="1">
      <c r="A9" s="40"/>
      <c r="B9" s="40"/>
      <c r="C9" s="40"/>
      <c r="D9" s="41"/>
      <c r="E9" s="43"/>
      <c r="F9" s="38"/>
      <c r="H9" s="38"/>
      <c r="I9" s="43"/>
      <c r="J9" s="38"/>
      <c r="L9" s="38"/>
    </row>
    <row r="10" spans="1:12" s="44" customFormat="1" ht="15.95" customHeight="1">
      <c r="A10" s="40" t="s">
        <v>69</v>
      </c>
      <c r="B10" s="40"/>
      <c r="C10" s="40"/>
      <c r="D10" s="53"/>
      <c r="E10" s="40"/>
      <c r="F10" s="82">
        <v>3063771259</v>
      </c>
      <c r="G10" s="78"/>
      <c r="H10" s="82">
        <v>3157775391</v>
      </c>
      <c r="I10" s="69"/>
      <c r="J10" s="82">
        <v>2463334395</v>
      </c>
      <c r="K10" s="12"/>
      <c r="L10" s="82">
        <v>2553192297</v>
      </c>
    </row>
    <row r="11" spans="1:12" ht="15.95" customHeight="1">
      <c r="A11" s="3" t="s">
        <v>70</v>
      </c>
      <c r="F11" s="83">
        <v>-2618831607</v>
      </c>
      <c r="G11" s="78"/>
      <c r="H11" s="83">
        <v>-2752776967</v>
      </c>
      <c r="I11" s="69"/>
      <c r="J11" s="83">
        <v>-2101575472</v>
      </c>
      <c r="K11" s="78"/>
      <c r="L11" s="83">
        <v>-2238277337</v>
      </c>
    </row>
    <row r="12" spans="1:12" s="78" customFormat="1" ht="15.95" customHeight="1">
      <c r="D12" s="69"/>
      <c r="E12" s="69"/>
      <c r="F12" s="69"/>
      <c r="H12" s="69"/>
      <c r="I12" s="69"/>
      <c r="J12" s="69"/>
      <c r="L12" s="69"/>
    </row>
    <row r="13" spans="1:12" ht="15.95" customHeight="1">
      <c r="A13" s="43" t="s">
        <v>71</v>
      </c>
      <c r="F13" s="1">
        <f>SUM(F10,F11)</f>
        <v>444939652</v>
      </c>
      <c r="G13" s="63"/>
      <c r="H13" s="1">
        <f>SUM(H10,H11)</f>
        <v>404998424</v>
      </c>
      <c r="I13" s="12"/>
      <c r="J13" s="1">
        <f>SUM(J10,J11)</f>
        <v>361758923</v>
      </c>
      <c r="K13" s="63"/>
      <c r="L13" s="1">
        <f>SUM(L10,L11)</f>
        <v>314914960</v>
      </c>
    </row>
    <row r="14" spans="1:12" s="44" customFormat="1" ht="15.95" customHeight="1">
      <c r="A14" s="40" t="s">
        <v>72</v>
      </c>
      <c r="B14" s="40"/>
      <c r="C14" s="40"/>
      <c r="D14" s="69">
        <v>31</v>
      </c>
      <c r="E14" s="69"/>
      <c r="F14" s="1">
        <v>12557376</v>
      </c>
      <c r="G14" s="63"/>
      <c r="H14" s="1">
        <v>8324022</v>
      </c>
      <c r="I14" s="12"/>
      <c r="J14" s="1">
        <v>45449925</v>
      </c>
      <c r="K14" s="63"/>
      <c r="L14" s="1">
        <v>29802730</v>
      </c>
    </row>
    <row r="15" spans="1:12" ht="15.95" customHeight="1">
      <c r="A15" s="40" t="s">
        <v>73</v>
      </c>
      <c r="D15" s="69"/>
      <c r="E15" s="69"/>
      <c r="F15" s="82">
        <v>-53696545</v>
      </c>
      <c r="G15" s="63"/>
      <c r="H15" s="82">
        <v>-49211734</v>
      </c>
      <c r="I15" s="12"/>
      <c r="J15" s="82">
        <v>-36554760</v>
      </c>
      <c r="K15" s="63"/>
      <c r="L15" s="82">
        <v>-32804438</v>
      </c>
    </row>
    <row r="16" spans="1:12" ht="15.95" customHeight="1">
      <c r="A16" s="40" t="s">
        <v>74</v>
      </c>
      <c r="D16" s="69"/>
      <c r="E16" s="69"/>
      <c r="F16" s="82">
        <v>-182427602</v>
      </c>
      <c r="G16" s="78"/>
      <c r="H16" s="82">
        <v>-184128064</v>
      </c>
      <c r="I16" s="69"/>
      <c r="J16" s="82">
        <v>-156513792</v>
      </c>
      <c r="K16" s="78"/>
      <c r="L16" s="82">
        <v>-154238588</v>
      </c>
    </row>
    <row r="17" spans="1:12" ht="15.95" customHeight="1">
      <c r="A17" s="40" t="s">
        <v>75</v>
      </c>
      <c r="D17" s="69"/>
      <c r="E17" s="69"/>
      <c r="F17" s="82">
        <v>-3945375</v>
      </c>
      <c r="G17" s="78"/>
      <c r="H17" s="82">
        <v>5881066</v>
      </c>
      <c r="I17" s="69"/>
      <c r="J17" s="82">
        <v>-10817591</v>
      </c>
      <c r="K17" s="78"/>
      <c r="L17" s="82">
        <v>5382149</v>
      </c>
    </row>
    <row r="18" spans="1:12" ht="15.95" customHeight="1">
      <c r="A18" s="40" t="s">
        <v>76</v>
      </c>
      <c r="D18" s="69">
        <v>25</v>
      </c>
      <c r="E18" s="69"/>
      <c r="F18" s="64">
        <v>-44813652</v>
      </c>
      <c r="G18" s="63"/>
      <c r="H18" s="64">
        <v>-50630419</v>
      </c>
      <c r="I18" s="12"/>
      <c r="J18" s="64">
        <v>-39168176</v>
      </c>
      <c r="K18" s="63"/>
      <c r="L18" s="64">
        <v>-42899787</v>
      </c>
    </row>
    <row r="19" spans="1:12" ht="15.95" customHeight="1">
      <c r="F19" s="12"/>
      <c r="G19" s="12"/>
      <c r="H19" s="12"/>
      <c r="I19" s="12"/>
      <c r="J19" s="12"/>
      <c r="K19" s="12"/>
      <c r="L19" s="12"/>
    </row>
    <row r="20" spans="1:12" ht="15.95" customHeight="1">
      <c r="A20" s="10" t="s">
        <v>77</v>
      </c>
      <c r="F20" s="12">
        <v>172613854</v>
      </c>
      <c r="G20" s="63"/>
      <c r="H20" s="12">
        <v>135233295</v>
      </c>
      <c r="I20" s="12"/>
      <c r="J20" s="12">
        <f>SUM(J13:J18)</f>
        <v>164154529</v>
      </c>
      <c r="K20" s="63"/>
      <c r="L20" s="12">
        <f>SUM(L13:L18)</f>
        <v>120157026</v>
      </c>
    </row>
    <row r="21" spans="1:12" ht="15.95" customHeight="1">
      <c r="A21" s="11" t="s">
        <v>78</v>
      </c>
      <c r="D21" s="53">
        <v>27</v>
      </c>
      <c r="F21" s="83">
        <v>-22306931</v>
      </c>
      <c r="G21" s="78"/>
      <c r="H21" s="83">
        <v>-15719266</v>
      </c>
      <c r="I21" s="69"/>
      <c r="J21" s="83">
        <v>-16582994</v>
      </c>
      <c r="K21" s="78"/>
      <c r="L21" s="83">
        <v>-15688288</v>
      </c>
    </row>
    <row r="22" spans="1:12" ht="15.95" customHeight="1">
      <c r="G22" s="38"/>
      <c r="I22" s="12"/>
      <c r="K22" s="38"/>
    </row>
    <row r="23" spans="1:12" ht="15.95" customHeight="1" thickBot="1">
      <c r="A23" s="10" t="s">
        <v>79</v>
      </c>
      <c r="F23" s="65">
        <f>SUM(F20:F21)</f>
        <v>150306923</v>
      </c>
      <c r="G23" s="63"/>
      <c r="H23" s="65">
        <f>SUM(H20:H21)</f>
        <v>119514029</v>
      </c>
      <c r="I23" s="12"/>
      <c r="J23" s="65">
        <f>SUM(J20:J21)</f>
        <v>147571535</v>
      </c>
      <c r="K23" s="63"/>
      <c r="L23" s="65">
        <f>SUM(L20:L21)</f>
        <v>104468738</v>
      </c>
    </row>
    <row r="24" spans="1:12" ht="15.95" customHeight="1" thickTop="1">
      <c r="A24" s="11"/>
      <c r="F24" s="63"/>
      <c r="G24" s="63"/>
      <c r="H24" s="63"/>
      <c r="I24" s="12"/>
      <c r="J24" s="63"/>
      <c r="K24" s="63"/>
      <c r="L24" s="63"/>
    </row>
    <row r="25" spans="1:12" ht="15.95" customHeight="1">
      <c r="A25" s="10" t="s">
        <v>80</v>
      </c>
      <c r="B25" s="11"/>
      <c r="C25" s="11"/>
      <c r="F25" s="12"/>
      <c r="G25" s="12"/>
      <c r="H25" s="12"/>
      <c r="I25" s="12"/>
      <c r="J25" s="12"/>
      <c r="K25" s="12"/>
      <c r="L25" s="12"/>
    </row>
    <row r="26" spans="1:12" ht="15.95" customHeight="1">
      <c r="A26" s="10"/>
      <c r="B26" s="11" t="s">
        <v>81</v>
      </c>
      <c r="C26" s="11"/>
      <c r="F26" s="12"/>
      <c r="G26" s="12"/>
      <c r="H26" s="12"/>
      <c r="I26" s="12"/>
      <c r="J26" s="12"/>
      <c r="K26" s="12"/>
      <c r="L26" s="12"/>
    </row>
    <row r="27" spans="1:12" ht="15.95" customHeight="1">
      <c r="B27" s="40" t="s">
        <v>82</v>
      </c>
      <c r="C27" s="11"/>
      <c r="F27" s="12"/>
      <c r="G27" s="12"/>
      <c r="H27" s="12"/>
      <c r="I27" s="12"/>
      <c r="J27" s="12"/>
      <c r="K27" s="12"/>
      <c r="L27" s="12"/>
    </row>
    <row r="28" spans="1:12" ht="15.95" customHeight="1">
      <c r="B28" s="11"/>
      <c r="C28" s="40" t="s">
        <v>83</v>
      </c>
      <c r="F28" s="12"/>
      <c r="G28" s="12"/>
      <c r="H28" s="12"/>
      <c r="I28" s="12"/>
      <c r="J28" s="12"/>
      <c r="K28" s="12"/>
      <c r="L28" s="12"/>
    </row>
    <row r="29" spans="1:12" ht="15.95" customHeight="1">
      <c r="A29" s="11"/>
      <c r="B29" s="11"/>
      <c r="C29" s="40" t="s">
        <v>84</v>
      </c>
      <c r="D29" s="57">
        <v>22</v>
      </c>
      <c r="F29" s="66">
        <v>0</v>
      </c>
      <c r="G29" s="12"/>
      <c r="H29" s="66">
        <v>-4447571</v>
      </c>
      <c r="I29" s="12"/>
      <c r="J29" s="66">
        <v>0</v>
      </c>
      <c r="K29" s="12"/>
      <c r="L29" s="66">
        <v>-4362656</v>
      </c>
    </row>
    <row r="30" spans="1:12" ht="15.95" customHeight="1">
      <c r="A30" s="11"/>
      <c r="B30" s="11"/>
      <c r="C30" s="40" t="s">
        <v>85</v>
      </c>
      <c r="D30" s="57"/>
      <c r="F30" s="12"/>
      <c r="G30" s="12"/>
      <c r="H30" s="12"/>
      <c r="I30" s="12"/>
      <c r="J30" s="12"/>
      <c r="K30" s="12"/>
      <c r="L30" s="12"/>
    </row>
    <row r="31" spans="1:12" ht="15.95" customHeight="1">
      <c r="A31" s="11"/>
      <c r="B31" s="11"/>
      <c r="C31" s="40" t="s">
        <v>86</v>
      </c>
      <c r="D31" s="53">
        <v>18</v>
      </c>
      <c r="F31" s="64">
        <v>0</v>
      </c>
      <c r="G31" s="63"/>
      <c r="H31" s="64">
        <v>911882</v>
      </c>
      <c r="I31" s="12"/>
      <c r="J31" s="67">
        <v>0</v>
      </c>
      <c r="K31" s="63"/>
      <c r="L31" s="67">
        <v>872531</v>
      </c>
    </row>
    <row r="32" spans="1:12" ht="15.95" customHeight="1">
      <c r="A32" s="11"/>
      <c r="B32" s="11"/>
      <c r="F32" s="63"/>
      <c r="G32" s="63"/>
      <c r="H32" s="63"/>
      <c r="I32" s="12"/>
      <c r="J32" s="63"/>
      <c r="K32" s="63"/>
      <c r="L32" s="63"/>
    </row>
    <row r="33" spans="1:12" ht="15.95" customHeight="1">
      <c r="A33" s="10" t="s">
        <v>184</v>
      </c>
      <c r="B33" s="10"/>
      <c r="F33" s="64">
        <f>SUM(F29:F31)</f>
        <v>0</v>
      </c>
      <c r="G33" s="63"/>
      <c r="H33" s="64">
        <f>SUM(H29:H31)</f>
        <v>-3535689</v>
      </c>
      <c r="I33" s="12"/>
      <c r="J33" s="64">
        <f>SUM(J29:J31)</f>
        <v>0</v>
      </c>
      <c r="K33" s="63"/>
      <c r="L33" s="64">
        <f>SUM(L29:L31)</f>
        <v>-3490125</v>
      </c>
    </row>
    <row r="34" spans="1:12" ht="15.95" customHeight="1">
      <c r="A34" s="11"/>
      <c r="B34" s="11"/>
      <c r="C34" s="11"/>
      <c r="G34" s="38"/>
      <c r="I34" s="12"/>
      <c r="K34" s="38"/>
    </row>
    <row r="35" spans="1:12" ht="15.95" customHeight="1" thickBot="1">
      <c r="A35" s="10" t="s">
        <v>112</v>
      </c>
      <c r="B35" s="10"/>
      <c r="C35" s="11"/>
      <c r="F35" s="60">
        <f>SUM(F23,F33)</f>
        <v>150306923</v>
      </c>
      <c r="G35" s="38"/>
      <c r="H35" s="60">
        <f>SUM(H23,H33)</f>
        <v>115978340</v>
      </c>
      <c r="I35" s="12"/>
      <c r="J35" s="60">
        <f>SUM(J23,J33)</f>
        <v>147571535</v>
      </c>
      <c r="K35" s="38"/>
      <c r="L35" s="60">
        <f>SUM(L23,L33)</f>
        <v>100978613</v>
      </c>
    </row>
    <row r="36" spans="1:12" ht="15.95" customHeight="1" thickTop="1">
      <c r="A36" s="10"/>
      <c r="B36" s="10"/>
      <c r="C36" s="11"/>
      <c r="G36" s="38"/>
      <c r="I36" s="12"/>
      <c r="K36" s="38"/>
    </row>
    <row r="37" spans="1:12" ht="15.95" customHeight="1">
      <c r="A37" s="42" t="s">
        <v>87</v>
      </c>
      <c r="G37" s="38"/>
      <c r="I37" s="12"/>
      <c r="K37" s="38"/>
    </row>
    <row r="38" spans="1:12" ht="15.95" customHeight="1">
      <c r="A38" s="68" t="s">
        <v>88</v>
      </c>
      <c r="D38" s="69"/>
      <c r="E38" s="26"/>
      <c r="F38" s="84">
        <v>150306923</v>
      </c>
      <c r="G38" s="78"/>
      <c r="H38" s="84">
        <v>119514029</v>
      </c>
      <c r="I38" s="69"/>
      <c r="J38" s="84">
        <v>147571535</v>
      </c>
      <c r="K38" s="78"/>
      <c r="L38" s="84">
        <v>104468738</v>
      </c>
    </row>
    <row r="39" spans="1:12" ht="15.95" customHeight="1">
      <c r="A39" s="68" t="s">
        <v>89</v>
      </c>
      <c r="F39" s="64">
        <v>0</v>
      </c>
      <c r="G39" s="63"/>
      <c r="H39" s="64">
        <v>0</v>
      </c>
      <c r="I39" s="12"/>
      <c r="J39" s="67">
        <v>0</v>
      </c>
      <c r="K39" s="66"/>
      <c r="L39" s="67">
        <v>0</v>
      </c>
    </row>
    <row r="40" spans="1:12" ht="15.95" customHeight="1">
      <c r="A40" s="11"/>
      <c r="D40" s="69"/>
      <c r="E40" s="26"/>
      <c r="G40" s="38"/>
      <c r="I40" s="12"/>
      <c r="K40" s="38"/>
    </row>
    <row r="41" spans="1:12" ht="15.95" customHeight="1" thickBot="1">
      <c r="A41" s="10"/>
      <c r="B41" s="10"/>
      <c r="C41" s="11"/>
      <c r="F41" s="60">
        <f>SUM(F38:F39)</f>
        <v>150306923</v>
      </c>
      <c r="G41" s="38"/>
      <c r="H41" s="60">
        <f>SUM(H38:H39)</f>
        <v>119514029</v>
      </c>
      <c r="I41" s="12"/>
      <c r="J41" s="60">
        <f>SUM(J38:J39)</f>
        <v>147571535</v>
      </c>
      <c r="K41" s="38"/>
      <c r="L41" s="60">
        <f>SUM(L38:L39)</f>
        <v>104468738</v>
      </c>
    </row>
    <row r="42" spans="1:12" ht="15.95" customHeight="1" thickTop="1">
      <c r="A42" s="10"/>
      <c r="B42" s="10"/>
      <c r="C42" s="11"/>
      <c r="G42" s="38"/>
      <c r="I42" s="12"/>
      <c r="K42" s="38"/>
    </row>
    <row r="43" spans="1:12" ht="15.95" customHeight="1">
      <c r="A43" s="42" t="s">
        <v>185</v>
      </c>
      <c r="G43" s="38"/>
      <c r="I43" s="12"/>
      <c r="K43" s="38"/>
    </row>
    <row r="44" spans="1:12" ht="15.95" customHeight="1">
      <c r="A44" s="68" t="s">
        <v>88</v>
      </c>
      <c r="D44" s="69"/>
      <c r="E44" s="26"/>
      <c r="F44" s="84">
        <v>150306923</v>
      </c>
      <c r="G44" s="78"/>
      <c r="H44" s="84">
        <v>115978340</v>
      </c>
      <c r="I44" s="69"/>
      <c r="J44" s="84">
        <v>147571535</v>
      </c>
      <c r="K44" s="78"/>
      <c r="L44" s="84">
        <v>100978613</v>
      </c>
    </row>
    <row r="45" spans="1:12" ht="15.95" customHeight="1">
      <c r="A45" s="68" t="s">
        <v>89</v>
      </c>
      <c r="F45" s="64">
        <v>0</v>
      </c>
      <c r="G45" s="63"/>
      <c r="H45" s="64">
        <v>0</v>
      </c>
      <c r="I45" s="12"/>
      <c r="J45" s="67">
        <v>0</v>
      </c>
      <c r="K45" s="66"/>
      <c r="L45" s="67">
        <v>0</v>
      </c>
    </row>
    <row r="46" spans="1:12" ht="15.95" customHeight="1">
      <c r="A46" s="11"/>
      <c r="D46" s="69"/>
      <c r="E46" s="26"/>
      <c r="G46" s="38"/>
      <c r="I46" s="12"/>
      <c r="K46" s="38"/>
    </row>
    <row r="47" spans="1:12" ht="15.95" customHeight="1" thickBot="1">
      <c r="A47" s="10"/>
      <c r="B47" s="10"/>
      <c r="C47" s="11"/>
      <c r="F47" s="60">
        <f>SUM(F44:F45)</f>
        <v>150306923</v>
      </c>
      <c r="G47" s="38"/>
      <c r="H47" s="60">
        <f>SUM(H44:H45)</f>
        <v>115978340</v>
      </c>
      <c r="I47" s="12"/>
      <c r="J47" s="60">
        <f>SUM(J44:J45)</f>
        <v>147571535</v>
      </c>
      <c r="K47" s="38"/>
      <c r="L47" s="60">
        <f>SUM(L44:L45)</f>
        <v>100978613</v>
      </c>
    </row>
    <row r="48" spans="1:12" ht="15.95" customHeight="1" thickTop="1">
      <c r="A48" s="10"/>
      <c r="B48" s="10"/>
      <c r="C48" s="11"/>
      <c r="G48" s="38"/>
      <c r="I48" s="12"/>
      <c r="K48" s="38"/>
    </row>
    <row r="49" spans="1:12" ht="15.95" customHeight="1">
      <c r="A49" s="70" t="s">
        <v>90</v>
      </c>
      <c r="B49" s="10"/>
      <c r="C49" s="11"/>
      <c r="G49" s="38"/>
      <c r="K49" s="38"/>
    </row>
    <row r="50" spans="1:12" ht="15.95" customHeight="1">
      <c r="A50" s="10"/>
      <c r="B50" s="40" t="s">
        <v>91</v>
      </c>
      <c r="C50" s="11"/>
      <c r="D50" s="53">
        <v>28</v>
      </c>
      <c r="F50" s="71">
        <v>0.31313942291666702</v>
      </c>
      <c r="G50" s="71"/>
      <c r="H50" s="71">
        <v>0.25</v>
      </c>
      <c r="I50" s="72"/>
      <c r="J50" s="73">
        <v>0.30744069791666701</v>
      </c>
      <c r="K50" s="71"/>
      <c r="L50" s="73">
        <v>0.22</v>
      </c>
    </row>
    <row r="51" spans="1:12" ht="15.95" customHeight="1">
      <c r="A51" s="10"/>
      <c r="B51" s="43"/>
      <c r="C51" s="11"/>
      <c r="F51" s="71"/>
      <c r="G51" s="71"/>
      <c r="H51" s="71"/>
      <c r="I51" s="72"/>
      <c r="J51" s="73"/>
      <c r="K51" s="71"/>
      <c r="L51" s="73"/>
    </row>
    <row r="52" spans="1:12" ht="15.95" customHeight="1">
      <c r="A52" s="10"/>
      <c r="B52" s="43"/>
      <c r="C52" s="11"/>
      <c r="F52" s="71"/>
      <c r="G52" s="71"/>
      <c r="H52" s="71"/>
      <c r="I52" s="72"/>
      <c r="J52" s="73"/>
      <c r="K52" s="71"/>
      <c r="L52" s="73"/>
    </row>
    <row r="53" spans="1:12" ht="9.75" customHeight="1">
      <c r="A53" s="10"/>
      <c r="B53" s="43"/>
      <c r="C53" s="11"/>
      <c r="F53" s="71"/>
      <c r="G53" s="71"/>
      <c r="H53" s="71"/>
      <c r="I53" s="72"/>
      <c r="J53" s="73"/>
      <c r="K53" s="71"/>
      <c r="L53" s="73"/>
    </row>
    <row r="54" spans="1:12" s="11" customFormat="1" ht="16.5" customHeight="1">
      <c r="C54" s="116" t="s">
        <v>26</v>
      </c>
      <c r="D54" s="116"/>
      <c r="E54" s="116"/>
      <c r="F54" s="116"/>
      <c r="H54" s="118" t="s">
        <v>26</v>
      </c>
      <c r="I54" s="118"/>
      <c r="J54" s="118"/>
      <c r="K54" s="118"/>
      <c r="L54" s="118"/>
    </row>
    <row r="55" spans="1:12" s="11" customFormat="1" ht="16.5" customHeight="1">
      <c r="C55" s="116" t="s">
        <v>27</v>
      </c>
      <c r="D55" s="116"/>
      <c r="E55" s="116"/>
      <c r="F55" s="116"/>
      <c r="H55" s="117" t="s">
        <v>28</v>
      </c>
      <c r="I55" s="117"/>
      <c r="J55" s="117"/>
      <c r="K55" s="117"/>
      <c r="L55" s="38"/>
    </row>
    <row r="56" spans="1:12" ht="9.75" customHeight="1">
      <c r="A56" s="10"/>
      <c r="B56" s="43"/>
      <c r="C56" s="11"/>
      <c r="F56" s="71"/>
      <c r="G56" s="71"/>
      <c r="H56" s="71"/>
      <c r="I56" s="72"/>
      <c r="J56" s="73"/>
      <c r="K56" s="71"/>
      <c r="L56" s="73"/>
    </row>
    <row r="57" spans="1:12" ht="21.95" customHeight="1">
      <c r="A57" s="46" t="str">
        <f>+'3-5'!A147</f>
        <v>The accompanying notes are an integral part of these financial statements.</v>
      </c>
      <c r="B57" s="46"/>
      <c r="C57" s="46"/>
      <c r="D57" s="62"/>
      <c r="E57" s="46"/>
      <c r="F57" s="39"/>
      <c r="G57" s="47"/>
      <c r="H57" s="39"/>
      <c r="I57" s="46"/>
      <c r="J57" s="39"/>
      <c r="K57" s="47"/>
      <c r="L57" s="39"/>
    </row>
  </sheetData>
  <mergeCells count="6">
    <mergeCell ref="F6:H6"/>
    <mergeCell ref="J6:L6"/>
    <mergeCell ref="C55:F55"/>
    <mergeCell ref="C54:F54"/>
    <mergeCell ref="H54:L54"/>
    <mergeCell ref="H55:K5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ignoredErrors>
    <ignoredError sqref="G7 I7 K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C351F-9157-40A2-B562-5ABAEF379409}">
  <dimension ref="A1:P36"/>
  <sheetViews>
    <sheetView zoomScaleNormal="100" zoomScaleSheetLayoutView="100" workbookViewId="0">
      <selection activeCell="A36" sqref="A36:XFD36"/>
    </sheetView>
  </sheetViews>
  <sheetFormatPr defaultColWidth="9.140625" defaultRowHeight="16.5" customHeight="1"/>
  <cols>
    <col min="1" max="2" width="1.5703125" style="40" customWidth="1"/>
    <col min="3" max="3" width="35.85546875" style="40" customWidth="1"/>
    <col min="4" max="4" width="7.42578125" style="44" customWidth="1"/>
    <col min="5" max="5" width="0.85546875" style="44" customWidth="1"/>
    <col min="6" max="6" width="14.7109375" style="38" customWidth="1"/>
    <col min="7" max="7" width="0.85546875" style="38" customWidth="1"/>
    <col min="8" max="8" width="17.5703125" style="38" customWidth="1"/>
    <col min="9" max="9" width="0.85546875" style="38" customWidth="1"/>
    <col min="10" max="10" width="14.7109375" style="38" customWidth="1"/>
    <col min="11" max="11" width="0.85546875" style="38" customWidth="1"/>
    <col min="12" max="12" width="14.7109375" style="38" customWidth="1"/>
    <col min="13" max="13" width="0.85546875" style="27" customWidth="1"/>
    <col min="14" max="14" width="19.85546875" style="38" customWidth="1"/>
    <col min="15" max="15" width="0.85546875" style="27" customWidth="1"/>
    <col min="16" max="16" width="14.7109375" style="38" customWidth="1"/>
    <col min="17" max="16384" width="9.140625" style="40"/>
  </cols>
  <sheetData>
    <row r="1" spans="1:16" ht="16.5" customHeight="1">
      <c r="A1" s="43" t="str">
        <f>'3-5'!A1</f>
        <v>Unique Plastic Industry Public Company Limited</v>
      </c>
    </row>
    <row r="2" spans="1:16" ht="16.5" customHeight="1">
      <c r="A2" s="43" t="s">
        <v>92</v>
      </c>
      <c r="O2" s="38"/>
    </row>
    <row r="3" spans="1:16" ht="16.5" customHeight="1">
      <c r="A3" s="45" t="s">
        <v>68</v>
      </c>
      <c r="B3" s="46"/>
      <c r="C3" s="46"/>
      <c r="D3" s="47"/>
      <c r="E3" s="47"/>
      <c r="F3" s="39"/>
      <c r="G3" s="39"/>
      <c r="H3" s="39"/>
      <c r="I3" s="39"/>
      <c r="J3" s="39"/>
      <c r="K3" s="39"/>
      <c r="L3" s="39"/>
      <c r="M3" s="48"/>
      <c r="N3" s="39"/>
      <c r="O3" s="48"/>
      <c r="P3" s="39"/>
    </row>
    <row r="4" spans="1:16" ht="16.5" customHeight="1">
      <c r="A4" s="43"/>
    </row>
    <row r="5" spans="1:16" ht="16.5" customHeight="1">
      <c r="A5" s="43"/>
    </row>
    <row r="6" spans="1:16" ht="15.95" customHeight="1">
      <c r="A6" s="43"/>
      <c r="F6" s="119" t="s">
        <v>3</v>
      </c>
      <c r="G6" s="119"/>
      <c r="H6" s="119"/>
      <c r="I6" s="119"/>
      <c r="J6" s="119"/>
      <c r="K6" s="119"/>
      <c r="L6" s="119"/>
      <c r="M6" s="119"/>
      <c r="N6" s="119"/>
      <c r="O6" s="119"/>
      <c r="P6" s="119"/>
    </row>
    <row r="7" spans="1:16" ht="15.95" customHeight="1">
      <c r="A7" s="43"/>
      <c r="F7" s="119" t="s">
        <v>93</v>
      </c>
      <c r="G7" s="119"/>
      <c r="H7" s="119"/>
      <c r="I7" s="119"/>
      <c r="J7" s="119"/>
      <c r="K7" s="119"/>
      <c r="L7" s="119"/>
      <c r="M7" s="119"/>
      <c r="N7" s="119"/>
      <c r="O7" s="119"/>
      <c r="P7" s="119"/>
    </row>
    <row r="8" spans="1:16" ht="15.95" customHeight="1">
      <c r="A8" s="43"/>
      <c r="F8" s="61"/>
      <c r="G8" s="61"/>
      <c r="H8" s="61"/>
      <c r="I8" s="61"/>
      <c r="J8" s="61"/>
      <c r="K8" s="61"/>
      <c r="L8" s="61"/>
      <c r="M8" s="61"/>
      <c r="N8" s="20" t="s">
        <v>94</v>
      </c>
      <c r="O8" s="61"/>
      <c r="P8" s="20"/>
    </row>
    <row r="9" spans="1:16" ht="15.95" customHeight="1">
      <c r="A9" s="43"/>
      <c r="F9" s="61"/>
      <c r="G9" s="61"/>
      <c r="H9" s="61"/>
      <c r="I9" s="61"/>
      <c r="J9" s="120" t="s">
        <v>61</v>
      </c>
      <c r="K9" s="120"/>
      <c r="L9" s="120"/>
      <c r="M9" s="61"/>
      <c r="N9" s="19" t="s">
        <v>186</v>
      </c>
      <c r="O9" s="61"/>
      <c r="P9" s="20"/>
    </row>
    <row r="10" spans="1:16" ht="15.95" customHeight="1">
      <c r="A10" s="43"/>
      <c r="F10" s="61"/>
      <c r="G10" s="61"/>
      <c r="H10" s="20" t="s">
        <v>95</v>
      </c>
      <c r="I10" s="61"/>
      <c r="J10" s="61"/>
      <c r="K10" s="61"/>
      <c r="L10" s="61"/>
      <c r="M10" s="61"/>
      <c r="N10" s="40"/>
      <c r="O10" s="61"/>
      <c r="P10" s="20"/>
    </row>
    <row r="11" spans="1:16" ht="15.95" customHeight="1">
      <c r="D11" s="49"/>
      <c r="E11" s="49"/>
      <c r="G11" s="20"/>
      <c r="H11" s="20" t="s">
        <v>96</v>
      </c>
      <c r="I11" s="20"/>
      <c r="J11" s="20"/>
      <c r="K11" s="20"/>
      <c r="L11" s="20" t="s">
        <v>63</v>
      </c>
      <c r="N11" s="20" t="s">
        <v>187</v>
      </c>
      <c r="P11" s="20" t="s">
        <v>97</v>
      </c>
    </row>
    <row r="12" spans="1:16" ht="15.95" customHeight="1">
      <c r="D12" s="49"/>
      <c r="E12" s="49"/>
      <c r="F12" s="20" t="s">
        <v>98</v>
      </c>
      <c r="G12" s="20"/>
      <c r="H12" s="20" t="s">
        <v>99</v>
      </c>
      <c r="I12" s="20"/>
      <c r="J12" s="20" t="s">
        <v>100</v>
      </c>
      <c r="K12" s="20"/>
      <c r="L12" s="20" t="s">
        <v>101</v>
      </c>
      <c r="N12" s="20" t="s">
        <v>188</v>
      </c>
      <c r="P12" s="20" t="s">
        <v>102</v>
      </c>
    </row>
    <row r="13" spans="1:16" ht="15.95" customHeight="1">
      <c r="D13" s="49"/>
      <c r="E13" s="49"/>
      <c r="F13" s="20" t="s">
        <v>103</v>
      </c>
      <c r="G13" s="20"/>
      <c r="H13" s="20" t="s">
        <v>104</v>
      </c>
      <c r="I13" s="20"/>
      <c r="J13" s="20" t="s">
        <v>105</v>
      </c>
      <c r="K13" s="20"/>
      <c r="L13" s="20" t="s">
        <v>106</v>
      </c>
      <c r="N13" s="20" t="s">
        <v>107</v>
      </c>
      <c r="P13" s="49" t="s">
        <v>108</v>
      </c>
    </row>
    <row r="14" spans="1:16" ht="15.95" customHeight="1">
      <c r="D14" s="50" t="s">
        <v>7</v>
      </c>
      <c r="E14" s="49"/>
      <c r="F14" s="19" t="s">
        <v>8</v>
      </c>
      <c r="G14" s="20"/>
      <c r="H14" s="19" t="s">
        <v>8</v>
      </c>
      <c r="I14" s="20"/>
      <c r="J14" s="19" t="s">
        <v>8</v>
      </c>
      <c r="K14" s="20"/>
      <c r="L14" s="19" t="s">
        <v>8</v>
      </c>
      <c r="N14" s="19" t="s">
        <v>8</v>
      </c>
      <c r="P14" s="19" t="s">
        <v>8</v>
      </c>
    </row>
    <row r="15" spans="1:16" ht="9.9499999999999993" customHeight="1">
      <c r="D15" s="49"/>
      <c r="E15" s="49"/>
      <c r="F15" s="20"/>
      <c r="G15" s="20"/>
      <c r="H15" s="20"/>
      <c r="I15" s="20"/>
      <c r="J15" s="20"/>
      <c r="K15" s="20"/>
      <c r="L15" s="20"/>
      <c r="N15" s="20"/>
      <c r="P15" s="20"/>
    </row>
    <row r="16" spans="1:16" ht="15.95" customHeight="1">
      <c r="A16" s="51" t="s">
        <v>109</v>
      </c>
      <c r="B16" s="52"/>
      <c r="D16" s="53"/>
      <c r="F16" s="38">
        <v>240000000</v>
      </c>
      <c r="H16" s="38">
        <v>-27609601</v>
      </c>
      <c r="J16" s="38">
        <v>12000000</v>
      </c>
      <c r="L16" s="38">
        <v>108688804</v>
      </c>
      <c r="N16" s="38">
        <v>-2975684</v>
      </c>
      <c r="P16" s="38">
        <f>SUM(F16:N16)</f>
        <v>330103519</v>
      </c>
    </row>
    <row r="17" spans="1:16" ht="15.95" customHeight="1">
      <c r="A17" s="40" t="s">
        <v>110</v>
      </c>
      <c r="D17" s="53">
        <v>29</v>
      </c>
      <c r="F17" s="38">
        <v>0</v>
      </c>
      <c r="H17" s="38">
        <v>0</v>
      </c>
      <c r="J17" s="38">
        <v>0</v>
      </c>
      <c r="K17" s="55"/>
      <c r="L17" s="55">
        <v>-46800036</v>
      </c>
      <c r="M17" s="55"/>
      <c r="N17" s="38">
        <v>0</v>
      </c>
      <c r="O17" s="55"/>
      <c r="P17" s="38">
        <f t="shared" ref="P17:P19" si="0">SUM(F17:N17)</f>
        <v>-46800036</v>
      </c>
    </row>
    <row r="18" spans="1:16" ht="15.95" customHeight="1">
      <c r="A18" s="40" t="s">
        <v>111</v>
      </c>
      <c r="D18" s="53">
        <v>24</v>
      </c>
      <c r="E18" s="54"/>
      <c r="F18" s="55">
        <v>0</v>
      </c>
      <c r="G18" s="55"/>
      <c r="H18" s="55">
        <v>0</v>
      </c>
      <c r="I18" s="55"/>
      <c r="J18" s="55">
        <v>11700000</v>
      </c>
      <c r="L18" s="12">
        <v>-11700000</v>
      </c>
      <c r="N18" s="38">
        <v>0</v>
      </c>
      <c r="P18" s="38">
        <f t="shared" si="0"/>
        <v>0</v>
      </c>
    </row>
    <row r="19" spans="1:16" ht="15.95" customHeight="1">
      <c r="A19" s="40" t="s">
        <v>112</v>
      </c>
      <c r="B19" s="52"/>
      <c r="D19" s="40"/>
      <c r="F19" s="39">
        <v>0</v>
      </c>
      <c r="H19" s="39">
        <v>0</v>
      </c>
      <c r="J19" s="39">
        <v>0</v>
      </c>
      <c r="K19" s="55"/>
      <c r="L19" s="56">
        <v>115978340</v>
      </c>
      <c r="M19" s="55"/>
      <c r="N19" s="39">
        <v>0</v>
      </c>
      <c r="O19" s="55"/>
      <c r="P19" s="39">
        <f t="shared" si="0"/>
        <v>115978340</v>
      </c>
    </row>
    <row r="20" spans="1:16" ht="9.9499999999999993" customHeight="1">
      <c r="D20" s="57"/>
      <c r="F20" s="58"/>
      <c r="H20" s="58"/>
      <c r="J20" s="58"/>
      <c r="L20" s="58"/>
    </row>
    <row r="21" spans="1:16" ht="15.95" customHeight="1" thickBot="1">
      <c r="A21" s="43" t="s">
        <v>113</v>
      </c>
      <c r="B21" s="59"/>
      <c r="D21" s="53"/>
      <c r="F21" s="60">
        <f>SUM(F16:F19)</f>
        <v>240000000</v>
      </c>
      <c r="H21" s="60">
        <f>SUM(H16:H19)</f>
        <v>-27609601</v>
      </c>
      <c r="J21" s="60">
        <f>SUM(J16:J19)</f>
        <v>23700000</v>
      </c>
      <c r="L21" s="60">
        <f>SUM(L16:L19)</f>
        <v>166167108</v>
      </c>
      <c r="N21" s="60">
        <f>SUM(N16:N19)</f>
        <v>-2975684</v>
      </c>
      <c r="P21" s="60">
        <f>SUM(P16:P19)</f>
        <v>399281823</v>
      </c>
    </row>
    <row r="22" spans="1:16" s="93" customFormat="1" ht="9.9499999999999993" customHeight="1" thickTop="1"/>
    <row r="23" spans="1:16" ht="9.9499999999999993" customHeight="1">
      <c r="D23" s="49"/>
      <c r="E23" s="49"/>
      <c r="F23" s="20"/>
      <c r="G23" s="20"/>
      <c r="H23" s="20"/>
      <c r="I23" s="20"/>
      <c r="J23" s="20"/>
      <c r="K23" s="20"/>
      <c r="L23" s="20"/>
      <c r="N23" s="20"/>
      <c r="P23" s="20"/>
    </row>
    <row r="24" spans="1:16" ht="15.95" customHeight="1">
      <c r="A24" s="51" t="s">
        <v>114</v>
      </c>
      <c r="B24" s="52"/>
      <c r="D24" s="53"/>
      <c r="F24" s="38">
        <v>240000000</v>
      </c>
      <c r="H24" s="38">
        <v>-27609601</v>
      </c>
      <c r="J24" s="38">
        <v>23700000</v>
      </c>
      <c r="L24" s="38">
        <v>166167108</v>
      </c>
      <c r="N24" s="38">
        <v>-2975684</v>
      </c>
      <c r="P24" s="38">
        <v>399281823</v>
      </c>
    </row>
    <row r="25" spans="1:16" ht="15.95" customHeight="1">
      <c r="A25" s="40" t="s">
        <v>110</v>
      </c>
      <c r="D25" s="53">
        <v>29</v>
      </c>
      <c r="E25" s="54"/>
      <c r="F25" s="55">
        <v>0</v>
      </c>
      <c r="G25" s="55"/>
      <c r="H25" s="55">
        <v>0</v>
      </c>
      <c r="I25" s="55"/>
      <c r="J25" s="55">
        <v>0</v>
      </c>
      <c r="L25" s="12">
        <v>-72000070</v>
      </c>
      <c r="N25" s="38">
        <v>0</v>
      </c>
      <c r="P25" s="38">
        <f>SUM(F25:N25)</f>
        <v>-72000070</v>
      </c>
    </row>
    <row r="26" spans="1:16" ht="15.95" customHeight="1">
      <c r="A26" s="40" t="s">
        <v>111</v>
      </c>
      <c r="D26" s="53">
        <v>24</v>
      </c>
      <c r="E26" s="54"/>
      <c r="F26" s="55">
        <v>0</v>
      </c>
      <c r="G26" s="55"/>
      <c r="H26" s="55">
        <v>0</v>
      </c>
      <c r="I26" s="55"/>
      <c r="J26" s="55">
        <v>7380000</v>
      </c>
      <c r="L26" s="12">
        <v>-7380000</v>
      </c>
      <c r="N26" s="38">
        <v>0</v>
      </c>
      <c r="P26" s="38">
        <f t="shared" ref="P26:P27" si="1">SUM(F26:N26)</f>
        <v>0</v>
      </c>
    </row>
    <row r="27" spans="1:16" ht="15.95" customHeight="1">
      <c r="A27" s="40" t="s">
        <v>112</v>
      </c>
      <c r="B27" s="52"/>
      <c r="D27" s="40"/>
      <c r="F27" s="39">
        <v>0</v>
      </c>
      <c r="H27" s="39">
        <v>0</v>
      </c>
      <c r="J27" s="39">
        <v>0</v>
      </c>
      <c r="K27" s="55"/>
      <c r="L27" s="56">
        <v>150306923</v>
      </c>
      <c r="M27" s="55"/>
      <c r="N27" s="39">
        <v>0</v>
      </c>
      <c r="O27" s="55"/>
      <c r="P27" s="39">
        <f t="shared" si="1"/>
        <v>150306923</v>
      </c>
    </row>
    <row r="28" spans="1:16" ht="9.9499999999999993" customHeight="1">
      <c r="D28" s="57"/>
      <c r="F28" s="58"/>
      <c r="H28" s="58"/>
      <c r="J28" s="58"/>
      <c r="L28" s="58"/>
    </row>
    <row r="29" spans="1:16" ht="15.95" customHeight="1" thickBot="1">
      <c r="A29" s="43" t="s">
        <v>115</v>
      </c>
      <c r="B29" s="59"/>
      <c r="D29" s="53"/>
      <c r="F29" s="60">
        <f>SUM(F24:F27)</f>
        <v>240000000</v>
      </c>
      <c r="H29" s="60">
        <f>SUM(H24:H27)</f>
        <v>-27609601</v>
      </c>
      <c r="J29" s="60">
        <f>SUM(J24:J27)</f>
        <v>31080000</v>
      </c>
      <c r="L29" s="60">
        <f>SUM(L24:L27)</f>
        <v>237093961</v>
      </c>
      <c r="N29" s="60">
        <f>SUM(N24:N27)</f>
        <v>-2975684</v>
      </c>
      <c r="P29" s="60">
        <f>SUM(P24:P27)</f>
        <v>477588676</v>
      </c>
    </row>
    <row r="30" spans="1:16" ht="15.95" customHeight="1" thickTop="1"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</row>
    <row r="31" spans="1:16" ht="15.95" customHeight="1"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</row>
    <row r="32" spans="1:16" ht="18.75" customHeight="1"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</row>
    <row r="33" spans="1:16" ht="17.100000000000001" customHeight="1">
      <c r="C33" s="121" t="s">
        <v>26</v>
      </c>
      <c r="D33" s="121"/>
      <c r="E33" s="121"/>
      <c r="F33" s="121"/>
      <c r="G33" s="40"/>
      <c r="H33" s="121" t="s">
        <v>26</v>
      </c>
      <c r="I33" s="121"/>
      <c r="J33" s="121"/>
      <c r="K33" s="121"/>
      <c r="L33" s="121"/>
      <c r="M33" s="121"/>
      <c r="N33" s="121"/>
      <c r="O33" s="40"/>
      <c r="P33" s="40"/>
    </row>
    <row r="34" spans="1:16" ht="15.75" customHeight="1">
      <c r="A34" s="121" t="s">
        <v>27</v>
      </c>
      <c r="B34" s="121"/>
      <c r="C34" s="121"/>
      <c r="D34" s="121"/>
      <c r="E34" s="121"/>
      <c r="F34" s="121"/>
      <c r="G34" s="40"/>
      <c r="H34" s="121" t="s">
        <v>27</v>
      </c>
      <c r="I34" s="121"/>
      <c r="J34" s="121"/>
      <c r="K34" s="121"/>
      <c r="L34" s="121"/>
      <c r="M34" s="121"/>
      <c r="N34" s="121"/>
      <c r="O34" s="40"/>
      <c r="P34" s="40"/>
    </row>
    <row r="35" spans="1:16" ht="10.5" customHeight="1"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</row>
    <row r="36" spans="1:16" ht="21.95" customHeight="1">
      <c r="A36" s="46" t="s">
        <v>29</v>
      </c>
      <c r="B36" s="46"/>
      <c r="C36" s="46"/>
      <c r="D36" s="47"/>
      <c r="E36" s="47"/>
      <c r="F36" s="39"/>
      <c r="G36" s="39"/>
      <c r="H36" s="39"/>
      <c r="I36" s="39"/>
      <c r="J36" s="39"/>
      <c r="K36" s="39"/>
      <c r="L36" s="39"/>
      <c r="M36" s="48"/>
      <c r="N36" s="39"/>
      <c r="O36" s="48"/>
      <c r="P36" s="39"/>
    </row>
  </sheetData>
  <mergeCells count="7">
    <mergeCell ref="F7:P7"/>
    <mergeCell ref="F6:P6"/>
    <mergeCell ref="J9:L9"/>
    <mergeCell ref="H33:N33"/>
    <mergeCell ref="H34:N34"/>
    <mergeCell ref="C33:F33"/>
    <mergeCell ref="A34:F34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8397B-182E-4DCC-A0E3-276A6207F8BC}">
  <dimension ref="A1:L49"/>
  <sheetViews>
    <sheetView topLeftCell="A25" zoomScaleNormal="100" zoomScaleSheetLayoutView="100" workbookViewId="0">
      <selection activeCell="A49" sqref="A49:XFD49"/>
    </sheetView>
  </sheetViews>
  <sheetFormatPr defaultColWidth="9.140625" defaultRowHeight="16.5" customHeight="1"/>
  <cols>
    <col min="1" max="2" width="1.5703125" style="40" customWidth="1"/>
    <col min="3" max="3" width="31.85546875" style="40" customWidth="1"/>
    <col min="4" max="4" width="6" style="44" customWidth="1"/>
    <col min="5" max="5" width="0.5703125" style="44" customWidth="1"/>
    <col min="6" max="6" width="12.42578125" style="38" customWidth="1"/>
    <col min="7" max="7" width="0.5703125" style="38" customWidth="1"/>
    <col min="8" max="8" width="12.42578125" style="38" customWidth="1"/>
    <col min="9" max="9" width="0.5703125" style="38" customWidth="1"/>
    <col min="10" max="10" width="16.42578125" style="38" bestFit="1" customWidth="1"/>
    <col min="11" max="11" width="0.5703125" style="27" customWidth="1"/>
    <col min="12" max="12" width="13.5703125" style="38" customWidth="1"/>
    <col min="13" max="16384" width="9.140625" style="40"/>
  </cols>
  <sheetData>
    <row r="1" spans="1:12" ht="16.5" customHeight="1">
      <c r="A1" s="43" t="str">
        <f>'3-5'!A1</f>
        <v>Unique Plastic Industry Public Company Limited</v>
      </c>
    </row>
    <row r="2" spans="1:12" ht="16.5" customHeight="1">
      <c r="A2" s="43" t="s">
        <v>116</v>
      </c>
    </row>
    <row r="3" spans="1:12" ht="16.5" customHeight="1">
      <c r="A3" s="45" t="s">
        <v>68</v>
      </c>
      <c r="B3" s="46"/>
      <c r="C3" s="46"/>
      <c r="D3" s="47"/>
      <c r="E3" s="47"/>
      <c r="F3" s="39"/>
      <c r="G3" s="39"/>
      <c r="H3" s="39"/>
      <c r="I3" s="39"/>
      <c r="J3" s="39"/>
      <c r="K3" s="48"/>
      <c r="L3" s="39"/>
    </row>
    <row r="4" spans="1:12" ht="16.5" customHeight="1">
      <c r="A4" s="43"/>
    </row>
    <row r="5" spans="1:12" ht="16.5" customHeight="1">
      <c r="A5" s="43"/>
    </row>
    <row r="6" spans="1:12" ht="16.5" customHeight="1">
      <c r="A6" s="43"/>
      <c r="F6" s="119" t="s">
        <v>4</v>
      </c>
      <c r="G6" s="119"/>
      <c r="H6" s="119"/>
      <c r="I6" s="119"/>
      <c r="J6" s="119"/>
      <c r="K6" s="119"/>
      <c r="L6" s="119"/>
    </row>
    <row r="7" spans="1:12" ht="16.5" customHeight="1">
      <c r="D7" s="49"/>
      <c r="E7" s="49"/>
      <c r="G7" s="20"/>
      <c r="H7" s="20"/>
      <c r="I7" s="20"/>
      <c r="J7" s="20" t="s">
        <v>63</v>
      </c>
    </row>
    <row r="8" spans="1:12" ht="16.5" customHeight="1">
      <c r="D8" s="49"/>
      <c r="E8" s="49"/>
      <c r="F8" s="20" t="s">
        <v>98</v>
      </c>
      <c r="G8" s="20"/>
      <c r="H8" s="20" t="s">
        <v>100</v>
      </c>
      <c r="I8" s="20"/>
      <c r="J8" s="20" t="s">
        <v>101</v>
      </c>
      <c r="L8" s="40"/>
    </row>
    <row r="9" spans="1:12" ht="16.5" customHeight="1">
      <c r="D9" s="49"/>
      <c r="E9" s="49"/>
      <c r="F9" s="20" t="s">
        <v>103</v>
      </c>
      <c r="G9" s="20"/>
      <c r="H9" s="20" t="s">
        <v>105</v>
      </c>
      <c r="I9" s="20"/>
      <c r="J9" s="20" t="s">
        <v>106</v>
      </c>
      <c r="L9" s="20" t="s">
        <v>97</v>
      </c>
    </row>
    <row r="10" spans="1:12" ht="16.5" customHeight="1">
      <c r="D10" s="50" t="s">
        <v>7</v>
      </c>
      <c r="E10" s="49"/>
      <c r="F10" s="19" t="s">
        <v>8</v>
      </c>
      <c r="G10" s="20"/>
      <c r="H10" s="19" t="s">
        <v>8</v>
      </c>
      <c r="I10" s="20"/>
      <c r="J10" s="19" t="s">
        <v>8</v>
      </c>
      <c r="L10" s="19" t="s">
        <v>8</v>
      </c>
    </row>
    <row r="11" spans="1:12" ht="16.5" customHeight="1">
      <c r="D11" s="40"/>
      <c r="E11" s="40"/>
      <c r="F11" s="40"/>
      <c r="G11" s="40"/>
      <c r="H11" s="40"/>
      <c r="I11" s="40"/>
      <c r="J11" s="40"/>
      <c r="K11" s="40"/>
      <c r="L11" s="40"/>
    </row>
    <row r="12" spans="1:12" ht="16.5" customHeight="1">
      <c r="A12" s="51" t="s">
        <v>109</v>
      </c>
      <c r="B12" s="52"/>
      <c r="D12" s="53"/>
      <c r="F12" s="38">
        <v>240000000</v>
      </c>
      <c r="H12" s="38">
        <v>12000000</v>
      </c>
      <c r="J12" s="38">
        <v>90787884</v>
      </c>
      <c r="L12" s="38">
        <f>SUM(F12:K12)</f>
        <v>342787884</v>
      </c>
    </row>
    <row r="13" spans="1:12" ht="16.5" customHeight="1">
      <c r="A13" s="40" t="s">
        <v>117</v>
      </c>
      <c r="B13" s="52"/>
      <c r="D13" s="53">
        <v>29</v>
      </c>
      <c r="F13" s="38">
        <v>0</v>
      </c>
      <c r="H13" s="38">
        <v>0</v>
      </c>
      <c r="J13" s="38">
        <v>-46800000</v>
      </c>
      <c r="L13" s="38">
        <f>SUM(F13:K13)</f>
        <v>-46800000</v>
      </c>
    </row>
    <row r="14" spans="1:12" ht="16.5" customHeight="1">
      <c r="A14" s="40" t="s">
        <v>110</v>
      </c>
      <c r="D14" s="53">
        <v>24</v>
      </c>
      <c r="E14" s="54"/>
      <c r="F14" s="55">
        <v>0</v>
      </c>
      <c r="G14" s="55"/>
      <c r="H14" s="55">
        <v>11700000</v>
      </c>
      <c r="J14" s="12">
        <v>-11700000</v>
      </c>
      <c r="L14" s="38">
        <f>SUM(F14:K14)</f>
        <v>0</v>
      </c>
    </row>
    <row r="15" spans="1:12" ht="16.5" customHeight="1">
      <c r="A15" s="40" t="s">
        <v>112</v>
      </c>
      <c r="B15" s="52"/>
      <c r="D15" s="40"/>
      <c r="F15" s="39">
        <v>0</v>
      </c>
      <c r="H15" s="39">
        <v>0</v>
      </c>
      <c r="I15" s="55"/>
      <c r="J15" s="56">
        <v>100978613</v>
      </c>
      <c r="K15" s="55"/>
      <c r="L15" s="39">
        <f>SUM(F15:K15)</f>
        <v>100978613</v>
      </c>
    </row>
    <row r="16" spans="1:12" ht="16.5" customHeight="1">
      <c r="D16" s="57"/>
      <c r="F16" s="58"/>
      <c r="H16" s="58"/>
      <c r="J16" s="58"/>
    </row>
    <row r="17" spans="1:12" ht="16.5" customHeight="1" thickBot="1">
      <c r="A17" s="43" t="s">
        <v>113</v>
      </c>
      <c r="B17" s="59"/>
      <c r="D17" s="53"/>
      <c r="F17" s="60">
        <f>SUM(F12:F15)</f>
        <v>240000000</v>
      </c>
      <c r="H17" s="60">
        <f>SUM(H12:H15)</f>
        <v>23700000</v>
      </c>
      <c r="J17" s="60">
        <f>SUM(J12:J15)</f>
        <v>133266497</v>
      </c>
      <c r="L17" s="60">
        <f>SUM(L12:L15)</f>
        <v>396966497</v>
      </c>
    </row>
    <row r="18" spans="1:12" ht="16.5" customHeight="1" thickTop="1">
      <c r="D18" s="40"/>
      <c r="E18" s="40"/>
      <c r="F18" s="40"/>
      <c r="G18" s="40"/>
      <c r="H18" s="40"/>
      <c r="I18" s="40"/>
      <c r="J18" s="40"/>
      <c r="K18" s="40"/>
      <c r="L18" s="40"/>
    </row>
    <row r="19" spans="1:12" ht="16.5" customHeight="1">
      <c r="D19" s="40"/>
      <c r="E19" s="40"/>
      <c r="F19" s="40"/>
      <c r="G19" s="40"/>
      <c r="H19" s="40"/>
      <c r="I19" s="40"/>
      <c r="J19" s="40"/>
      <c r="K19" s="40"/>
      <c r="L19" s="40"/>
    </row>
    <row r="20" spans="1:12" ht="16.5" customHeight="1">
      <c r="A20" s="51" t="s">
        <v>118</v>
      </c>
      <c r="B20" s="52"/>
      <c r="D20" s="53"/>
      <c r="F20" s="38">
        <v>240000000</v>
      </c>
      <c r="H20" s="38">
        <v>23700000</v>
      </c>
      <c r="J20" s="38">
        <v>133266497</v>
      </c>
      <c r="L20" s="38">
        <v>396966497</v>
      </c>
    </row>
    <row r="21" spans="1:12" ht="16.5" customHeight="1">
      <c r="A21" s="40" t="s">
        <v>110</v>
      </c>
      <c r="B21" s="52"/>
      <c r="D21" s="53">
        <v>29</v>
      </c>
      <c r="F21" s="38">
        <v>0</v>
      </c>
      <c r="H21" s="38">
        <v>0</v>
      </c>
      <c r="J21" s="38">
        <v>-72000000</v>
      </c>
      <c r="L21" s="38">
        <v>-72000000</v>
      </c>
    </row>
    <row r="22" spans="1:12" ht="16.5" customHeight="1">
      <c r="A22" s="40" t="s">
        <v>111</v>
      </c>
      <c r="D22" s="53">
        <v>24</v>
      </c>
      <c r="E22" s="54"/>
      <c r="F22" s="55">
        <v>0</v>
      </c>
      <c r="G22" s="55"/>
      <c r="H22" s="55">
        <v>7380000</v>
      </c>
      <c r="J22" s="12">
        <v>-7380000</v>
      </c>
      <c r="L22" s="38">
        <v>0</v>
      </c>
    </row>
    <row r="23" spans="1:12" ht="16.5" customHeight="1">
      <c r="A23" s="40" t="s">
        <v>112</v>
      </c>
      <c r="B23" s="52"/>
      <c r="D23" s="40"/>
      <c r="F23" s="39">
        <v>0</v>
      </c>
      <c r="H23" s="39">
        <v>0</v>
      </c>
      <c r="I23" s="55"/>
      <c r="J23" s="56">
        <v>147571535</v>
      </c>
      <c r="K23" s="55"/>
      <c r="L23" s="39">
        <v>147571535</v>
      </c>
    </row>
    <row r="24" spans="1:12" ht="16.5" customHeight="1">
      <c r="D24" s="57"/>
      <c r="F24" s="58"/>
      <c r="H24" s="58"/>
      <c r="J24" s="58"/>
    </row>
    <row r="25" spans="1:12" ht="16.5" customHeight="1" thickBot="1">
      <c r="A25" s="43" t="s">
        <v>115</v>
      </c>
      <c r="B25" s="59"/>
      <c r="D25" s="53"/>
      <c r="F25" s="60">
        <f>SUM(F20:F23)</f>
        <v>240000000</v>
      </c>
      <c r="H25" s="60">
        <f>SUM(H20:H23)</f>
        <v>31080000</v>
      </c>
      <c r="J25" s="60">
        <f>SUM(J20:J23)</f>
        <v>201458032</v>
      </c>
      <c r="L25" s="60">
        <f>SUM(L20:L23)</f>
        <v>472538032</v>
      </c>
    </row>
    <row r="26" spans="1:12" ht="16.5" customHeight="1" thickTop="1">
      <c r="D26" s="40"/>
      <c r="E26" s="40"/>
      <c r="F26" s="40"/>
      <c r="G26" s="40"/>
      <c r="H26" s="40"/>
      <c r="I26" s="40"/>
      <c r="J26" s="40"/>
      <c r="K26" s="40"/>
      <c r="L26" s="40"/>
    </row>
    <row r="27" spans="1:12" ht="16.5" customHeight="1">
      <c r="D27" s="40"/>
      <c r="E27" s="40"/>
      <c r="F27" s="40"/>
      <c r="G27" s="40"/>
      <c r="H27" s="40"/>
      <c r="I27" s="40"/>
      <c r="J27" s="40"/>
      <c r="K27" s="40"/>
      <c r="L27" s="40"/>
    </row>
    <row r="28" spans="1:12" ht="16.5" customHeight="1">
      <c r="D28" s="40"/>
      <c r="E28" s="40"/>
      <c r="F28" s="40"/>
      <c r="G28" s="40"/>
      <c r="H28" s="40"/>
      <c r="I28" s="40"/>
      <c r="J28" s="40"/>
      <c r="K28" s="40"/>
      <c r="L28" s="40"/>
    </row>
    <row r="29" spans="1:12" ht="16.5" customHeight="1">
      <c r="D29" s="40"/>
      <c r="E29" s="40"/>
      <c r="F29" s="40"/>
      <c r="G29" s="40"/>
      <c r="H29" s="40"/>
      <c r="I29" s="40"/>
      <c r="J29" s="40"/>
      <c r="K29" s="40"/>
      <c r="L29" s="40"/>
    </row>
    <row r="30" spans="1:12" ht="16.5" customHeight="1">
      <c r="D30" s="40"/>
      <c r="E30" s="40"/>
      <c r="F30" s="40"/>
      <c r="G30" s="40"/>
      <c r="H30" s="40"/>
      <c r="I30" s="40"/>
      <c r="J30" s="40"/>
      <c r="K30" s="40"/>
      <c r="L30" s="40"/>
    </row>
    <row r="31" spans="1:12" ht="16.5" customHeight="1">
      <c r="D31" s="40"/>
      <c r="E31" s="40"/>
      <c r="F31" s="40"/>
      <c r="G31" s="40"/>
      <c r="H31" s="40"/>
      <c r="I31" s="40"/>
      <c r="J31" s="40"/>
      <c r="K31" s="40"/>
      <c r="L31" s="40"/>
    </row>
    <row r="32" spans="1:12" ht="16.5" customHeight="1">
      <c r="D32" s="40"/>
      <c r="E32" s="40"/>
      <c r="F32" s="40"/>
      <c r="G32" s="40"/>
      <c r="H32" s="40"/>
      <c r="I32" s="40"/>
      <c r="J32" s="40"/>
      <c r="K32" s="40"/>
      <c r="L32" s="40"/>
    </row>
    <row r="33" spans="1:12" ht="16.5" customHeight="1">
      <c r="D33" s="40"/>
      <c r="E33" s="40"/>
      <c r="F33" s="40"/>
      <c r="G33" s="40"/>
      <c r="H33" s="40"/>
      <c r="I33" s="40"/>
      <c r="J33" s="40"/>
      <c r="K33" s="40"/>
      <c r="L33" s="40"/>
    </row>
    <row r="34" spans="1:12" ht="16.5" customHeight="1">
      <c r="D34" s="40"/>
      <c r="E34" s="40"/>
      <c r="F34" s="40"/>
      <c r="G34" s="40"/>
      <c r="H34" s="40"/>
      <c r="I34" s="40"/>
      <c r="J34" s="40"/>
      <c r="K34" s="40"/>
      <c r="L34" s="40"/>
    </row>
    <row r="35" spans="1:12" ht="16.5" customHeight="1">
      <c r="D35" s="40"/>
      <c r="E35" s="40"/>
      <c r="F35" s="40"/>
      <c r="G35" s="40"/>
      <c r="H35" s="40"/>
      <c r="I35" s="40"/>
      <c r="J35" s="40"/>
      <c r="K35" s="40"/>
      <c r="L35" s="40"/>
    </row>
    <row r="36" spans="1:12" ht="16.5" customHeight="1">
      <c r="D36" s="40"/>
      <c r="E36" s="40"/>
      <c r="F36" s="40"/>
      <c r="G36" s="40"/>
      <c r="H36" s="40"/>
      <c r="I36" s="40"/>
      <c r="J36" s="40"/>
      <c r="K36" s="40"/>
      <c r="L36" s="40"/>
    </row>
    <row r="37" spans="1:12" ht="16.5" customHeight="1">
      <c r="D37" s="40"/>
      <c r="E37" s="40"/>
      <c r="F37" s="40"/>
      <c r="G37" s="40"/>
      <c r="H37" s="40"/>
      <c r="I37" s="40"/>
      <c r="J37" s="40"/>
      <c r="K37" s="40"/>
      <c r="L37" s="40"/>
    </row>
    <row r="38" spans="1:12" ht="16.5" customHeight="1">
      <c r="D38" s="40"/>
      <c r="E38" s="40"/>
      <c r="F38" s="40"/>
      <c r="G38" s="40"/>
      <c r="H38" s="40"/>
      <c r="I38" s="40"/>
      <c r="J38" s="40"/>
      <c r="K38" s="40"/>
      <c r="L38" s="40"/>
    </row>
    <row r="39" spans="1:12" ht="16.5" customHeight="1">
      <c r="D39" s="40"/>
      <c r="E39" s="40"/>
      <c r="F39" s="40"/>
      <c r="G39" s="40"/>
      <c r="H39" s="40"/>
      <c r="I39" s="40"/>
      <c r="J39" s="40"/>
      <c r="K39" s="40"/>
      <c r="L39" s="40"/>
    </row>
    <row r="40" spans="1:12" ht="16.5" customHeight="1">
      <c r="D40" s="40"/>
      <c r="E40" s="40"/>
      <c r="F40" s="40"/>
      <c r="G40" s="40"/>
      <c r="H40" s="40"/>
      <c r="I40" s="40"/>
      <c r="J40" s="40"/>
      <c r="K40" s="40"/>
      <c r="L40" s="40"/>
    </row>
    <row r="43" spans="1:12" ht="16.5" customHeight="1">
      <c r="A43" s="121" t="s">
        <v>26</v>
      </c>
      <c r="B43" s="121"/>
      <c r="C43" s="121"/>
      <c r="D43" s="121"/>
      <c r="E43" s="40"/>
      <c r="F43" s="40"/>
      <c r="G43" s="40"/>
      <c r="H43" s="121" t="s">
        <v>26</v>
      </c>
      <c r="I43" s="121"/>
      <c r="J43" s="121"/>
      <c r="K43" s="121"/>
      <c r="L43" s="121"/>
    </row>
    <row r="44" spans="1:12" ht="16.5" customHeight="1">
      <c r="A44" s="121" t="s">
        <v>27</v>
      </c>
      <c r="B44" s="121"/>
      <c r="C44" s="121"/>
      <c r="D44" s="121"/>
      <c r="E44" s="40"/>
      <c r="F44" s="40"/>
      <c r="G44" s="40"/>
      <c r="H44" s="121" t="s">
        <v>27</v>
      </c>
      <c r="I44" s="121"/>
      <c r="J44" s="121"/>
      <c r="K44" s="121"/>
      <c r="L44" s="121"/>
    </row>
    <row r="45" spans="1:12" ht="16.5" customHeight="1">
      <c r="D45" s="40"/>
      <c r="E45" s="40"/>
      <c r="F45" s="40"/>
      <c r="G45" s="40"/>
      <c r="H45" s="40"/>
      <c r="I45" s="40"/>
      <c r="J45" s="40"/>
      <c r="K45" s="40"/>
      <c r="L45" s="40"/>
    </row>
    <row r="49" spans="1:12" ht="21.95" customHeight="1">
      <c r="A49" s="46" t="s">
        <v>29</v>
      </c>
      <c r="B49" s="46"/>
      <c r="C49" s="46"/>
      <c r="D49" s="47"/>
      <c r="E49" s="47"/>
      <c r="F49" s="39"/>
      <c r="G49" s="39"/>
      <c r="H49" s="39"/>
      <c r="I49" s="39"/>
      <c r="J49" s="39"/>
      <c r="K49" s="48"/>
      <c r="L49" s="39"/>
    </row>
  </sheetData>
  <mergeCells count="5">
    <mergeCell ref="F6:L6"/>
    <mergeCell ref="A43:D43"/>
    <mergeCell ref="H43:L43"/>
    <mergeCell ref="H44:L44"/>
    <mergeCell ref="A44:D44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02418-8BBD-448F-AFEE-EB5530D0A44B}">
  <dimension ref="A1:M132"/>
  <sheetViews>
    <sheetView tabSelected="1" zoomScaleNormal="100" zoomScaleSheetLayoutView="100" workbookViewId="0">
      <selection activeCell="Q17" sqref="Q17"/>
    </sheetView>
  </sheetViews>
  <sheetFormatPr defaultColWidth="9.140625" defaultRowHeight="17.100000000000001" customHeight="1"/>
  <cols>
    <col min="1" max="2" width="1" style="11" customWidth="1"/>
    <col min="3" max="3" width="2.7109375" style="11" customWidth="1"/>
    <col min="4" max="4" width="39.7109375" style="11" customWidth="1"/>
    <col min="5" max="5" width="9.42578125" style="26" customWidth="1"/>
    <col min="6" max="6" width="0.7109375" style="11" customWidth="1"/>
    <col min="7" max="7" width="14.42578125" style="38" bestFit="1" customWidth="1"/>
    <col min="8" max="8" width="0.7109375" style="38" customWidth="1"/>
    <col min="9" max="9" width="15.42578125" style="38" customWidth="1"/>
    <col min="10" max="10" width="0.7109375" style="11" customWidth="1"/>
    <col min="11" max="11" width="14.42578125" style="38" bestFit="1" customWidth="1"/>
    <col min="12" max="12" width="0.7109375" style="38" customWidth="1"/>
    <col min="13" max="13" width="14.42578125" style="38" bestFit="1" customWidth="1"/>
    <col min="14" max="239" width="9.140625" style="11"/>
    <col min="240" max="240" width="1.5703125" style="11" customWidth="1"/>
    <col min="241" max="241" width="40.42578125" style="11" customWidth="1"/>
    <col min="242" max="242" width="5.5703125" style="11" customWidth="1"/>
    <col min="243" max="243" width="0.85546875" style="11" customWidth="1"/>
    <col min="244" max="244" width="13" style="11" customWidth="1"/>
    <col min="245" max="245" width="0.85546875" style="11" customWidth="1"/>
    <col min="246" max="246" width="13" style="11" customWidth="1"/>
    <col min="247" max="247" width="0.85546875" style="11" customWidth="1"/>
    <col min="248" max="248" width="13" style="11" customWidth="1"/>
    <col min="249" max="249" width="0.85546875" style="11" customWidth="1"/>
    <col min="250" max="250" width="13" style="11" customWidth="1"/>
    <col min="251" max="251" width="9.140625" style="11"/>
    <col min="252" max="252" width="12.140625" style="11" bestFit="1" customWidth="1"/>
    <col min="253" max="253" width="10.85546875" style="11" bestFit="1" customWidth="1"/>
    <col min="254" max="495" width="9.140625" style="11"/>
    <col min="496" max="496" width="1.5703125" style="11" customWidth="1"/>
    <col min="497" max="497" width="40.42578125" style="11" customWidth="1"/>
    <col min="498" max="498" width="5.5703125" style="11" customWidth="1"/>
    <col min="499" max="499" width="0.85546875" style="11" customWidth="1"/>
    <col min="500" max="500" width="13" style="11" customWidth="1"/>
    <col min="501" max="501" width="0.85546875" style="11" customWidth="1"/>
    <col min="502" max="502" width="13" style="11" customWidth="1"/>
    <col min="503" max="503" width="0.85546875" style="11" customWidth="1"/>
    <col min="504" max="504" width="13" style="11" customWidth="1"/>
    <col min="505" max="505" width="0.85546875" style="11" customWidth="1"/>
    <col min="506" max="506" width="13" style="11" customWidth="1"/>
    <col min="507" max="507" width="9.140625" style="11"/>
    <col min="508" max="508" width="12.140625" style="11" bestFit="1" customWidth="1"/>
    <col min="509" max="509" width="10.85546875" style="11" bestFit="1" customWidth="1"/>
    <col min="510" max="751" width="9.140625" style="11"/>
    <col min="752" max="752" width="1.5703125" style="11" customWidth="1"/>
    <col min="753" max="753" width="40.42578125" style="11" customWidth="1"/>
    <col min="754" max="754" width="5.5703125" style="11" customWidth="1"/>
    <col min="755" max="755" width="0.85546875" style="11" customWidth="1"/>
    <col min="756" max="756" width="13" style="11" customWidth="1"/>
    <col min="757" max="757" width="0.85546875" style="11" customWidth="1"/>
    <col min="758" max="758" width="13" style="11" customWidth="1"/>
    <col min="759" max="759" width="0.85546875" style="11" customWidth="1"/>
    <col min="760" max="760" width="13" style="11" customWidth="1"/>
    <col min="761" max="761" width="0.85546875" style="11" customWidth="1"/>
    <col min="762" max="762" width="13" style="11" customWidth="1"/>
    <col min="763" max="763" width="9.140625" style="11"/>
    <col min="764" max="764" width="12.140625" style="11" bestFit="1" customWidth="1"/>
    <col min="765" max="765" width="10.85546875" style="11" bestFit="1" customWidth="1"/>
    <col min="766" max="1007" width="9.140625" style="11"/>
    <col min="1008" max="1008" width="1.5703125" style="11" customWidth="1"/>
    <col min="1009" max="1009" width="40.42578125" style="11" customWidth="1"/>
    <col min="1010" max="1010" width="5.5703125" style="11" customWidth="1"/>
    <col min="1011" max="1011" width="0.85546875" style="11" customWidth="1"/>
    <col min="1012" max="1012" width="13" style="11" customWidth="1"/>
    <col min="1013" max="1013" width="0.85546875" style="11" customWidth="1"/>
    <col min="1014" max="1014" width="13" style="11" customWidth="1"/>
    <col min="1015" max="1015" width="0.85546875" style="11" customWidth="1"/>
    <col min="1016" max="1016" width="13" style="11" customWidth="1"/>
    <col min="1017" max="1017" width="0.85546875" style="11" customWidth="1"/>
    <col min="1018" max="1018" width="13" style="11" customWidth="1"/>
    <col min="1019" max="1019" width="9.140625" style="11"/>
    <col min="1020" max="1020" width="12.140625" style="11" bestFit="1" customWidth="1"/>
    <col min="1021" max="1021" width="10.85546875" style="11" bestFit="1" customWidth="1"/>
    <col min="1022" max="1263" width="9.140625" style="11"/>
    <col min="1264" max="1264" width="1.5703125" style="11" customWidth="1"/>
    <col min="1265" max="1265" width="40.42578125" style="11" customWidth="1"/>
    <col min="1266" max="1266" width="5.5703125" style="11" customWidth="1"/>
    <col min="1267" max="1267" width="0.85546875" style="11" customWidth="1"/>
    <col min="1268" max="1268" width="13" style="11" customWidth="1"/>
    <col min="1269" max="1269" width="0.85546875" style="11" customWidth="1"/>
    <col min="1270" max="1270" width="13" style="11" customWidth="1"/>
    <col min="1271" max="1271" width="0.85546875" style="11" customWidth="1"/>
    <col min="1272" max="1272" width="13" style="11" customWidth="1"/>
    <col min="1273" max="1273" width="0.85546875" style="11" customWidth="1"/>
    <col min="1274" max="1274" width="13" style="11" customWidth="1"/>
    <col min="1275" max="1275" width="9.140625" style="11"/>
    <col min="1276" max="1276" width="12.140625" style="11" bestFit="1" customWidth="1"/>
    <col min="1277" max="1277" width="10.85546875" style="11" bestFit="1" customWidth="1"/>
    <col min="1278" max="1519" width="9.140625" style="11"/>
    <col min="1520" max="1520" width="1.5703125" style="11" customWidth="1"/>
    <col min="1521" max="1521" width="40.42578125" style="11" customWidth="1"/>
    <col min="1522" max="1522" width="5.5703125" style="11" customWidth="1"/>
    <col min="1523" max="1523" width="0.85546875" style="11" customWidth="1"/>
    <col min="1524" max="1524" width="13" style="11" customWidth="1"/>
    <col min="1525" max="1525" width="0.85546875" style="11" customWidth="1"/>
    <col min="1526" max="1526" width="13" style="11" customWidth="1"/>
    <col min="1527" max="1527" width="0.85546875" style="11" customWidth="1"/>
    <col min="1528" max="1528" width="13" style="11" customWidth="1"/>
    <col min="1529" max="1529" width="0.85546875" style="11" customWidth="1"/>
    <col min="1530" max="1530" width="13" style="11" customWidth="1"/>
    <col min="1531" max="1531" width="9.140625" style="11"/>
    <col min="1532" max="1532" width="12.140625" style="11" bestFit="1" customWidth="1"/>
    <col min="1533" max="1533" width="10.85546875" style="11" bestFit="1" customWidth="1"/>
    <col min="1534" max="1775" width="9.140625" style="11"/>
    <col min="1776" max="1776" width="1.5703125" style="11" customWidth="1"/>
    <col min="1777" max="1777" width="40.42578125" style="11" customWidth="1"/>
    <col min="1778" max="1778" width="5.5703125" style="11" customWidth="1"/>
    <col min="1779" max="1779" width="0.85546875" style="11" customWidth="1"/>
    <col min="1780" max="1780" width="13" style="11" customWidth="1"/>
    <col min="1781" max="1781" width="0.85546875" style="11" customWidth="1"/>
    <col min="1782" max="1782" width="13" style="11" customWidth="1"/>
    <col min="1783" max="1783" width="0.85546875" style="11" customWidth="1"/>
    <col min="1784" max="1784" width="13" style="11" customWidth="1"/>
    <col min="1785" max="1785" width="0.85546875" style="11" customWidth="1"/>
    <col min="1786" max="1786" width="13" style="11" customWidth="1"/>
    <col min="1787" max="1787" width="9.140625" style="11"/>
    <col min="1788" max="1788" width="12.140625" style="11" bestFit="1" customWidth="1"/>
    <col min="1789" max="1789" width="10.85546875" style="11" bestFit="1" customWidth="1"/>
    <col min="1790" max="2031" width="9.140625" style="11"/>
    <col min="2032" max="2032" width="1.5703125" style="11" customWidth="1"/>
    <col min="2033" max="2033" width="40.42578125" style="11" customWidth="1"/>
    <col min="2034" max="2034" width="5.5703125" style="11" customWidth="1"/>
    <col min="2035" max="2035" width="0.85546875" style="11" customWidth="1"/>
    <col min="2036" max="2036" width="13" style="11" customWidth="1"/>
    <col min="2037" max="2037" width="0.85546875" style="11" customWidth="1"/>
    <col min="2038" max="2038" width="13" style="11" customWidth="1"/>
    <col min="2039" max="2039" width="0.85546875" style="11" customWidth="1"/>
    <col min="2040" max="2040" width="13" style="11" customWidth="1"/>
    <col min="2041" max="2041" width="0.85546875" style="11" customWidth="1"/>
    <col min="2042" max="2042" width="13" style="11" customWidth="1"/>
    <col min="2043" max="2043" width="9.140625" style="11"/>
    <col min="2044" max="2044" width="12.140625" style="11" bestFit="1" customWidth="1"/>
    <col min="2045" max="2045" width="10.85546875" style="11" bestFit="1" customWidth="1"/>
    <col min="2046" max="2287" width="9.140625" style="11"/>
    <col min="2288" max="2288" width="1.5703125" style="11" customWidth="1"/>
    <col min="2289" max="2289" width="40.42578125" style="11" customWidth="1"/>
    <col min="2290" max="2290" width="5.5703125" style="11" customWidth="1"/>
    <col min="2291" max="2291" width="0.85546875" style="11" customWidth="1"/>
    <col min="2292" max="2292" width="13" style="11" customWidth="1"/>
    <col min="2293" max="2293" width="0.85546875" style="11" customWidth="1"/>
    <col min="2294" max="2294" width="13" style="11" customWidth="1"/>
    <col min="2295" max="2295" width="0.85546875" style="11" customWidth="1"/>
    <col min="2296" max="2296" width="13" style="11" customWidth="1"/>
    <col min="2297" max="2297" width="0.85546875" style="11" customWidth="1"/>
    <col min="2298" max="2298" width="13" style="11" customWidth="1"/>
    <col min="2299" max="2299" width="9.140625" style="11"/>
    <col min="2300" max="2300" width="12.140625" style="11" bestFit="1" customWidth="1"/>
    <col min="2301" max="2301" width="10.85546875" style="11" bestFit="1" customWidth="1"/>
    <col min="2302" max="2543" width="9.140625" style="11"/>
    <col min="2544" max="2544" width="1.5703125" style="11" customWidth="1"/>
    <col min="2545" max="2545" width="40.42578125" style="11" customWidth="1"/>
    <col min="2546" max="2546" width="5.5703125" style="11" customWidth="1"/>
    <col min="2547" max="2547" width="0.85546875" style="11" customWidth="1"/>
    <col min="2548" max="2548" width="13" style="11" customWidth="1"/>
    <col min="2549" max="2549" width="0.85546875" style="11" customWidth="1"/>
    <col min="2550" max="2550" width="13" style="11" customWidth="1"/>
    <col min="2551" max="2551" width="0.85546875" style="11" customWidth="1"/>
    <col min="2552" max="2552" width="13" style="11" customWidth="1"/>
    <col min="2553" max="2553" width="0.85546875" style="11" customWidth="1"/>
    <col min="2554" max="2554" width="13" style="11" customWidth="1"/>
    <col min="2555" max="2555" width="9.140625" style="11"/>
    <col min="2556" max="2556" width="12.140625" style="11" bestFit="1" customWidth="1"/>
    <col min="2557" max="2557" width="10.85546875" style="11" bestFit="1" customWidth="1"/>
    <col min="2558" max="2799" width="9.140625" style="11"/>
    <col min="2800" max="2800" width="1.5703125" style="11" customWidth="1"/>
    <col min="2801" max="2801" width="40.42578125" style="11" customWidth="1"/>
    <col min="2802" max="2802" width="5.5703125" style="11" customWidth="1"/>
    <col min="2803" max="2803" width="0.85546875" style="11" customWidth="1"/>
    <col min="2804" max="2804" width="13" style="11" customWidth="1"/>
    <col min="2805" max="2805" width="0.85546875" style="11" customWidth="1"/>
    <col min="2806" max="2806" width="13" style="11" customWidth="1"/>
    <col min="2807" max="2807" width="0.85546875" style="11" customWidth="1"/>
    <col min="2808" max="2808" width="13" style="11" customWidth="1"/>
    <col min="2809" max="2809" width="0.85546875" style="11" customWidth="1"/>
    <col min="2810" max="2810" width="13" style="11" customWidth="1"/>
    <col min="2811" max="2811" width="9.140625" style="11"/>
    <col min="2812" max="2812" width="12.140625" style="11" bestFit="1" customWidth="1"/>
    <col min="2813" max="2813" width="10.85546875" style="11" bestFit="1" customWidth="1"/>
    <col min="2814" max="3055" width="9.140625" style="11"/>
    <col min="3056" max="3056" width="1.5703125" style="11" customWidth="1"/>
    <col min="3057" max="3057" width="40.42578125" style="11" customWidth="1"/>
    <col min="3058" max="3058" width="5.5703125" style="11" customWidth="1"/>
    <col min="3059" max="3059" width="0.85546875" style="11" customWidth="1"/>
    <col min="3060" max="3060" width="13" style="11" customWidth="1"/>
    <col min="3061" max="3061" width="0.85546875" style="11" customWidth="1"/>
    <col min="3062" max="3062" width="13" style="11" customWidth="1"/>
    <col min="3063" max="3063" width="0.85546875" style="11" customWidth="1"/>
    <col min="3064" max="3064" width="13" style="11" customWidth="1"/>
    <col min="3065" max="3065" width="0.85546875" style="11" customWidth="1"/>
    <col min="3066" max="3066" width="13" style="11" customWidth="1"/>
    <col min="3067" max="3067" width="9.140625" style="11"/>
    <col min="3068" max="3068" width="12.140625" style="11" bestFit="1" customWidth="1"/>
    <col min="3069" max="3069" width="10.85546875" style="11" bestFit="1" customWidth="1"/>
    <col min="3070" max="3311" width="9.140625" style="11"/>
    <col min="3312" max="3312" width="1.5703125" style="11" customWidth="1"/>
    <col min="3313" max="3313" width="40.42578125" style="11" customWidth="1"/>
    <col min="3314" max="3314" width="5.5703125" style="11" customWidth="1"/>
    <col min="3315" max="3315" width="0.85546875" style="11" customWidth="1"/>
    <col min="3316" max="3316" width="13" style="11" customWidth="1"/>
    <col min="3317" max="3317" width="0.85546875" style="11" customWidth="1"/>
    <col min="3318" max="3318" width="13" style="11" customWidth="1"/>
    <col min="3319" max="3319" width="0.85546875" style="11" customWidth="1"/>
    <col min="3320" max="3320" width="13" style="11" customWidth="1"/>
    <col min="3321" max="3321" width="0.85546875" style="11" customWidth="1"/>
    <col min="3322" max="3322" width="13" style="11" customWidth="1"/>
    <col min="3323" max="3323" width="9.140625" style="11"/>
    <col min="3324" max="3324" width="12.140625" style="11" bestFit="1" customWidth="1"/>
    <col min="3325" max="3325" width="10.85546875" style="11" bestFit="1" customWidth="1"/>
    <col min="3326" max="3567" width="9.140625" style="11"/>
    <col min="3568" max="3568" width="1.5703125" style="11" customWidth="1"/>
    <col min="3569" max="3569" width="40.42578125" style="11" customWidth="1"/>
    <col min="3570" max="3570" width="5.5703125" style="11" customWidth="1"/>
    <col min="3571" max="3571" width="0.85546875" style="11" customWidth="1"/>
    <col min="3572" max="3572" width="13" style="11" customWidth="1"/>
    <col min="3573" max="3573" width="0.85546875" style="11" customWidth="1"/>
    <col min="3574" max="3574" width="13" style="11" customWidth="1"/>
    <col min="3575" max="3575" width="0.85546875" style="11" customWidth="1"/>
    <col min="3576" max="3576" width="13" style="11" customWidth="1"/>
    <col min="3577" max="3577" width="0.85546875" style="11" customWidth="1"/>
    <col min="3578" max="3578" width="13" style="11" customWidth="1"/>
    <col min="3579" max="3579" width="9.140625" style="11"/>
    <col min="3580" max="3580" width="12.140625" style="11" bestFit="1" customWidth="1"/>
    <col min="3581" max="3581" width="10.85546875" style="11" bestFit="1" customWidth="1"/>
    <col min="3582" max="3823" width="9.140625" style="11"/>
    <col min="3824" max="3824" width="1.5703125" style="11" customWidth="1"/>
    <col min="3825" max="3825" width="40.42578125" style="11" customWidth="1"/>
    <col min="3826" max="3826" width="5.5703125" style="11" customWidth="1"/>
    <col min="3827" max="3827" width="0.85546875" style="11" customWidth="1"/>
    <col min="3828" max="3828" width="13" style="11" customWidth="1"/>
    <col min="3829" max="3829" width="0.85546875" style="11" customWidth="1"/>
    <col min="3830" max="3830" width="13" style="11" customWidth="1"/>
    <col min="3831" max="3831" width="0.85546875" style="11" customWidth="1"/>
    <col min="3832" max="3832" width="13" style="11" customWidth="1"/>
    <col min="3833" max="3833" width="0.85546875" style="11" customWidth="1"/>
    <col min="3834" max="3834" width="13" style="11" customWidth="1"/>
    <col min="3835" max="3835" width="9.140625" style="11"/>
    <col min="3836" max="3836" width="12.140625" style="11" bestFit="1" customWidth="1"/>
    <col min="3837" max="3837" width="10.85546875" style="11" bestFit="1" customWidth="1"/>
    <col min="3838" max="4079" width="9.140625" style="11"/>
    <col min="4080" max="4080" width="1.5703125" style="11" customWidth="1"/>
    <col min="4081" max="4081" width="40.42578125" style="11" customWidth="1"/>
    <col min="4082" max="4082" width="5.5703125" style="11" customWidth="1"/>
    <col min="4083" max="4083" width="0.85546875" style="11" customWidth="1"/>
    <col min="4084" max="4084" width="13" style="11" customWidth="1"/>
    <col min="4085" max="4085" width="0.85546875" style="11" customWidth="1"/>
    <col min="4086" max="4086" width="13" style="11" customWidth="1"/>
    <col min="4087" max="4087" width="0.85546875" style="11" customWidth="1"/>
    <col min="4088" max="4088" width="13" style="11" customWidth="1"/>
    <col min="4089" max="4089" width="0.85546875" style="11" customWidth="1"/>
    <col min="4090" max="4090" width="13" style="11" customWidth="1"/>
    <col min="4091" max="4091" width="9.140625" style="11"/>
    <col min="4092" max="4092" width="12.140625" style="11" bestFit="1" customWidth="1"/>
    <col min="4093" max="4093" width="10.85546875" style="11" bestFit="1" customWidth="1"/>
    <col min="4094" max="4335" width="9.140625" style="11"/>
    <col min="4336" max="4336" width="1.5703125" style="11" customWidth="1"/>
    <col min="4337" max="4337" width="40.42578125" style="11" customWidth="1"/>
    <col min="4338" max="4338" width="5.5703125" style="11" customWidth="1"/>
    <col min="4339" max="4339" width="0.85546875" style="11" customWidth="1"/>
    <col min="4340" max="4340" width="13" style="11" customWidth="1"/>
    <col min="4341" max="4341" width="0.85546875" style="11" customWidth="1"/>
    <col min="4342" max="4342" width="13" style="11" customWidth="1"/>
    <col min="4343" max="4343" width="0.85546875" style="11" customWidth="1"/>
    <col min="4344" max="4344" width="13" style="11" customWidth="1"/>
    <col min="4345" max="4345" width="0.85546875" style="11" customWidth="1"/>
    <col min="4346" max="4346" width="13" style="11" customWidth="1"/>
    <col min="4347" max="4347" width="9.140625" style="11"/>
    <col min="4348" max="4348" width="12.140625" style="11" bestFit="1" customWidth="1"/>
    <col min="4349" max="4349" width="10.85546875" style="11" bestFit="1" customWidth="1"/>
    <col min="4350" max="4591" width="9.140625" style="11"/>
    <col min="4592" max="4592" width="1.5703125" style="11" customWidth="1"/>
    <col min="4593" max="4593" width="40.42578125" style="11" customWidth="1"/>
    <col min="4594" max="4594" width="5.5703125" style="11" customWidth="1"/>
    <col min="4595" max="4595" width="0.85546875" style="11" customWidth="1"/>
    <col min="4596" max="4596" width="13" style="11" customWidth="1"/>
    <col min="4597" max="4597" width="0.85546875" style="11" customWidth="1"/>
    <col min="4598" max="4598" width="13" style="11" customWidth="1"/>
    <col min="4599" max="4599" width="0.85546875" style="11" customWidth="1"/>
    <col min="4600" max="4600" width="13" style="11" customWidth="1"/>
    <col min="4601" max="4601" width="0.85546875" style="11" customWidth="1"/>
    <col min="4602" max="4602" width="13" style="11" customWidth="1"/>
    <col min="4603" max="4603" width="9.140625" style="11"/>
    <col min="4604" max="4604" width="12.140625" style="11" bestFit="1" customWidth="1"/>
    <col min="4605" max="4605" width="10.85546875" style="11" bestFit="1" customWidth="1"/>
    <col min="4606" max="4847" width="9.140625" style="11"/>
    <col min="4848" max="4848" width="1.5703125" style="11" customWidth="1"/>
    <col min="4849" max="4849" width="40.42578125" style="11" customWidth="1"/>
    <col min="4850" max="4850" width="5.5703125" style="11" customWidth="1"/>
    <col min="4851" max="4851" width="0.85546875" style="11" customWidth="1"/>
    <col min="4852" max="4852" width="13" style="11" customWidth="1"/>
    <col min="4853" max="4853" width="0.85546875" style="11" customWidth="1"/>
    <col min="4854" max="4854" width="13" style="11" customWidth="1"/>
    <col min="4855" max="4855" width="0.85546875" style="11" customWidth="1"/>
    <col min="4856" max="4856" width="13" style="11" customWidth="1"/>
    <col min="4857" max="4857" width="0.85546875" style="11" customWidth="1"/>
    <col min="4858" max="4858" width="13" style="11" customWidth="1"/>
    <col min="4859" max="4859" width="9.140625" style="11"/>
    <col min="4860" max="4860" width="12.140625" style="11" bestFit="1" customWidth="1"/>
    <col min="4861" max="4861" width="10.85546875" style="11" bestFit="1" customWidth="1"/>
    <col min="4862" max="5103" width="9.140625" style="11"/>
    <col min="5104" max="5104" width="1.5703125" style="11" customWidth="1"/>
    <col min="5105" max="5105" width="40.42578125" style="11" customWidth="1"/>
    <col min="5106" max="5106" width="5.5703125" style="11" customWidth="1"/>
    <col min="5107" max="5107" width="0.85546875" style="11" customWidth="1"/>
    <col min="5108" max="5108" width="13" style="11" customWidth="1"/>
    <col min="5109" max="5109" width="0.85546875" style="11" customWidth="1"/>
    <col min="5110" max="5110" width="13" style="11" customWidth="1"/>
    <col min="5111" max="5111" width="0.85546875" style="11" customWidth="1"/>
    <col min="5112" max="5112" width="13" style="11" customWidth="1"/>
    <col min="5113" max="5113" width="0.85546875" style="11" customWidth="1"/>
    <col min="5114" max="5114" width="13" style="11" customWidth="1"/>
    <col min="5115" max="5115" width="9.140625" style="11"/>
    <col min="5116" max="5116" width="12.140625" style="11" bestFit="1" customWidth="1"/>
    <col min="5117" max="5117" width="10.85546875" style="11" bestFit="1" customWidth="1"/>
    <col min="5118" max="5359" width="9.140625" style="11"/>
    <col min="5360" max="5360" width="1.5703125" style="11" customWidth="1"/>
    <col min="5361" max="5361" width="40.42578125" style="11" customWidth="1"/>
    <col min="5362" max="5362" width="5.5703125" style="11" customWidth="1"/>
    <col min="5363" max="5363" width="0.85546875" style="11" customWidth="1"/>
    <col min="5364" max="5364" width="13" style="11" customWidth="1"/>
    <col min="5365" max="5365" width="0.85546875" style="11" customWidth="1"/>
    <col min="5366" max="5366" width="13" style="11" customWidth="1"/>
    <col min="5367" max="5367" width="0.85546875" style="11" customWidth="1"/>
    <col min="5368" max="5368" width="13" style="11" customWidth="1"/>
    <col min="5369" max="5369" width="0.85546875" style="11" customWidth="1"/>
    <col min="5370" max="5370" width="13" style="11" customWidth="1"/>
    <col min="5371" max="5371" width="9.140625" style="11"/>
    <col min="5372" max="5372" width="12.140625" style="11" bestFit="1" customWidth="1"/>
    <col min="5373" max="5373" width="10.85546875" style="11" bestFit="1" customWidth="1"/>
    <col min="5374" max="5615" width="9.140625" style="11"/>
    <col min="5616" max="5616" width="1.5703125" style="11" customWidth="1"/>
    <col min="5617" max="5617" width="40.42578125" style="11" customWidth="1"/>
    <col min="5618" max="5618" width="5.5703125" style="11" customWidth="1"/>
    <col min="5619" max="5619" width="0.85546875" style="11" customWidth="1"/>
    <col min="5620" max="5620" width="13" style="11" customWidth="1"/>
    <col min="5621" max="5621" width="0.85546875" style="11" customWidth="1"/>
    <col min="5622" max="5622" width="13" style="11" customWidth="1"/>
    <col min="5623" max="5623" width="0.85546875" style="11" customWidth="1"/>
    <col min="5624" max="5624" width="13" style="11" customWidth="1"/>
    <col min="5625" max="5625" width="0.85546875" style="11" customWidth="1"/>
    <col min="5626" max="5626" width="13" style="11" customWidth="1"/>
    <col min="5627" max="5627" width="9.140625" style="11"/>
    <col min="5628" max="5628" width="12.140625" style="11" bestFit="1" customWidth="1"/>
    <col min="5629" max="5629" width="10.85546875" style="11" bestFit="1" customWidth="1"/>
    <col min="5630" max="5871" width="9.140625" style="11"/>
    <col min="5872" max="5872" width="1.5703125" style="11" customWidth="1"/>
    <col min="5873" max="5873" width="40.42578125" style="11" customWidth="1"/>
    <col min="5874" max="5874" width="5.5703125" style="11" customWidth="1"/>
    <col min="5875" max="5875" width="0.85546875" style="11" customWidth="1"/>
    <col min="5876" max="5876" width="13" style="11" customWidth="1"/>
    <col min="5877" max="5877" width="0.85546875" style="11" customWidth="1"/>
    <col min="5878" max="5878" width="13" style="11" customWidth="1"/>
    <col min="5879" max="5879" width="0.85546875" style="11" customWidth="1"/>
    <col min="5880" max="5880" width="13" style="11" customWidth="1"/>
    <col min="5881" max="5881" width="0.85546875" style="11" customWidth="1"/>
    <col min="5882" max="5882" width="13" style="11" customWidth="1"/>
    <col min="5883" max="5883" width="9.140625" style="11"/>
    <col min="5884" max="5884" width="12.140625" style="11" bestFit="1" customWidth="1"/>
    <col min="5885" max="5885" width="10.85546875" style="11" bestFit="1" customWidth="1"/>
    <col min="5886" max="6127" width="9.140625" style="11"/>
    <col min="6128" max="6128" width="1.5703125" style="11" customWidth="1"/>
    <col min="6129" max="6129" width="40.42578125" style="11" customWidth="1"/>
    <col min="6130" max="6130" width="5.5703125" style="11" customWidth="1"/>
    <col min="6131" max="6131" width="0.85546875" style="11" customWidth="1"/>
    <col min="6132" max="6132" width="13" style="11" customWidth="1"/>
    <col min="6133" max="6133" width="0.85546875" style="11" customWidth="1"/>
    <col min="6134" max="6134" width="13" style="11" customWidth="1"/>
    <col min="6135" max="6135" width="0.85546875" style="11" customWidth="1"/>
    <col min="6136" max="6136" width="13" style="11" customWidth="1"/>
    <col min="6137" max="6137" width="0.85546875" style="11" customWidth="1"/>
    <col min="6138" max="6138" width="13" style="11" customWidth="1"/>
    <col min="6139" max="6139" width="9.140625" style="11"/>
    <col min="6140" max="6140" width="12.140625" style="11" bestFit="1" customWidth="1"/>
    <col min="6141" max="6141" width="10.85546875" style="11" bestFit="1" customWidth="1"/>
    <col min="6142" max="6383" width="9.140625" style="11"/>
    <col min="6384" max="6384" width="1.5703125" style="11" customWidth="1"/>
    <col min="6385" max="6385" width="40.42578125" style="11" customWidth="1"/>
    <col min="6386" max="6386" width="5.5703125" style="11" customWidth="1"/>
    <col min="6387" max="6387" width="0.85546875" style="11" customWidth="1"/>
    <col min="6388" max="6388" width="13" style="11" customWidth="1"/>
    <col min="6389" max="6389" width="0.85546875" style="11" customWidth="1"/>
    <col min="6390" max="6390" width="13" style="11" customWidth="1"/>
    <col min="6391" max="6391" width="0.85546875" style="11" customWidth="1"/>
    <col min="6392" max="6392" width="13" style="11" customWidth="1"/>
    <col min="6393" max="6393" width="0.85546875" style="11" customWidth="1"/>
    <col min="6394" max="6394" width="13" style="11" customWidth="1"/>
    <col min="6395" max="6395" width="9.140625" style="11"/>
    <col min="6396" max="6396" width="12.140625" style="11" bestFit="1" customWidth="1"/>
    <col min="6397" max="6397" width="10.85546875" style="11" bestFit="1" customWidth="1"/>
    <col min="6398" max="6639" width="9.140625" style="11"/>
    <col min="6640" max="6640" width="1.5703125" style="11" customWidth="1"/>
    <col min="6641" max="6641" width="40.42578125" style="11" customWidth="1"/>
    <col min="6642" max="6642" width="5.5703125" style="11" customWidth="1"/>
    <col min="6643" max="6643" width="0.85546875" style="11" customWidth="1"/>
    <col min="6644" max="6644" width="13" style="11" customWidth="1"/>
    <col min="6645" max="6645" width="0.85546875" style="11" customWidth="1"/>
    <col min="6646" max="6646" width="13" style="11" customWidth="1"/>
    <col min="6647" max="6647" width="0.85546875" style="11" customWidth="1"/>
    <col min="6648" max="6648" width="13" style="11" customWidth="1"/>
    <col min="6649" max="6649" width="0.85546875" style="11" customWidth="1"/>
    <col min="6650" max="6650" width="13" style="11" customWidth="1"/>
    <col min="6651" max="6651" width="9.140625" style="11"/>
    <col min="6652" max="6652" width="12.140625" style="11" bestFit="1" customWidth="1"/>
    <col min="6653" max="6653" width="10.85546875" style="11" bestFit="1" customWidth="1"/>
    <col min="6654" max="6895" width="9.140625" style="11"/>
    <col min="6896" max="6896" width="1.5703125" style="11" customWidth="1"/>
    <col min="6897" max="6897" width="40.42578125" style="11" customWidth="1"/>
    <col min="6898" max="6898" width="5.5703125" style="11" customWidth="1"/>
    <col min="6899" max="6899" width="0.85546875" style="11" customWidth="1"/>
    <col min="6900" max="6900" width="13" style="11" customWidth="1"/>
    <col min="6901" max="6901" width="0.85546875" style="11" customWidth="1"/>
    <col min="6902" max="6902" width="13" style="11" customWidth="1"/>
    <col min="6903" max="6903" width="0.85546875" style="11" customWidth="1"/>
    <col min="6904" max="6904" width="13" style="11" customWidth="1"/>
    <col min="6905" max="6905" width="0.85546875" style="11" customWidth="1"/>
    <col min="6906" max="6906" width="13" style="11" customWidth="1"/>
    <col min="6907" max="6907" width="9.140625" style="11"/>
    <col min="6908" max="6908" width="12.140625" style="11" bestFit="1" customWidth="1"/>
    <col min="6909" max="6909" width="10.85546875" style="11" bestFit="1" customWidth="1"/>
    <col min="6910" max="7151" width="9.140625" style="11"/>
    <col min="7152" max="7152" width="1.5703125" style="11" customWidth="1"/>
    <col min="7153" max="7153" width="40.42578125" style="11" customWidth="1"/>
    <col min="7154" max="7154" width="5.5703125" style="11" customWidth="1"/>
    <col min="7155" max="7155" width="0.85546875" style="11" customWidth="1"/>
    <col min="7156" max="7156" width="13" style="11" customWidth="1"/>
    <col min="7157" max="7157" width="0.85546875" style="11" customWidth="1"/>
    <col min="7158" max="7158" width="13" style="11" customWidth="1"/>
    <col min="7159" max="7159" width="0.85546875" style="11" customWidth="1"/>
    <col min="7160" max="7160" width="13" style="11" customWidth="1"/>
    <col min="7161" max="7161" width="0.85546875" style="11" customWidth="1"/>
    <col min="7162" max="7162" width="13" style="11" customWidth="1"/>
    <col min="7163" max="7163" width="9.140625" style="11"/>
    <col min="7164" max="7164" width="12.140625" style="11" bestFit="1" customWidth="1"/>
    <col min="7165" max="7165" width="10.85546875" style="11" bestFit="1" customWidth="1"/>
    <col min="7166" max="7407" width="9.140625" style="11"/>
    <col min="7408" max="7408" width="1.5703125" style="11" customWidth="1"/>
    <col min="7409" max="7409" width="40.42578125" style="11" customWidth="1"/>
    <col min="7410" max="7410" width="5.5703125" style="11" customWidth="1"/>
    <col min="7411" max="7411" width="0.85546875" style="11" customWidth="1"/>
    <col min="7412" max="7412" width="13" style="11" customWidth="1"/>
    <col min="7413" max="7413" width="0.85546875" style="11" customWidth="1"/>
    <col min="7414" max="7414" width="13" style="11" customWidth="1"/>
    <col min="7415" max="7415" width="0.85546875" style="11" customWidth="1"/>
    <col min="7416" max="7416" width="13" style="11" customWidth="1"/>
    <col min="7417" max="7417" width="0.85546875" style="11" customWidth="1"/>
    <col min="7418" max="7418" width="13" style="11" customWidth="1"/>
    <col min="7419" max="7419" width="9.140625" style="11"/>
    <col min="7420" max="7420" width="12.140625" style="11" bestFit="1" customWidth="1"/>
    <col min="7421" max="7421" width="10.85546875" style="11" bestFit="1" customWidth="1"/>
    <col min="7422" max="7663" width="9.140625" style="11"/>
    <col min="7664" max="7664" width="1.5703125" style="11" customWidth="1"/>
    <col min="7665" max="7665" width="40.42578125" style="11" customWidth="1"/>
    <col min="7666" max="7666" width="5.5703125" style="11" customWidth="1"/>
    <col min="7667" max="7667" width="0.85546875" style="11" customWidth="1"/>
    <col min="7668" max="7668" width="13" style="11" customWidth="1"/>
    <col min="7669" max="7669" width="0.85546875" style="11" customWidth="1"/>
    <col min="7670" max="7670" width="13" style="11" customWidth="1"/>
    <col min="7671" max="7671" width="0.85546875" style="11" customWidth="1"/>
    <col min="7672" max="7672" width="13" style="11" customWidth="1"/>
    <col min="7673" max="7673" width="0.85546875" style="11" customWidth="1"/>
    <col min="7674" max="7674" width="13" style="11" customWidth="1"/>
    <col min="7675" max="7675" width="9.140625" style="11"/>
    <col min="7676" max="7676" width="12.140625" style="11" bestFit="1" customWidth="1"/>
    <col min="7677" max="7677" width="10.85546875" style="11" bestFit="1" customWidth="1"/>
    <col min="7678" max="7919" width="9.140625" style="11"/>
    <col min="7920" max="7920" width="1.5703125" style="11" customWidth="1"/>
    <col min="7921" max="7921" width="40.42578125" style="11" customWidth="1"/>
    <col min="7922" max="7922" width="5.5703125" style="11" customWidth="1"/>
    <col min="7923" max="7923" width="0.85546875" style="11" customWidth="1"/>
    <col min="7924" max="7924" width="13" style="11" customWidth="1"/>
    <col min="7925" max="7925" width="0.85546875" style="11" customWidth="1"/>
    <col min="7926" max="7926" width="13" style="11" customWidth="1"/>
    <col min="7927" max="7927" width="0.85546875" style="11" customWidth="1"/>
    <col min="7928" max="7928" width="13" style="11" customWidth="1"/>
    <col min="7929" max="7929" width="0.85546875" style="11" customWidth="1"/>
    <col min="7930" max="7930" width="13" style="11" customWidth="1"/>
    <col min="7931" max="7931" width="9.140625" style="11"/>
    <col min="7932" max="7932" width="12.140625" style="11" bestFit="1" customWidth="1"/>
    <col min="7933" max="7933" width="10.85546875" style="11" bestFit="1" customWidth="1"/>
    <col min="7934" max="8175" width="9.140625" style="11"/>
    <col min="8176" max="8176" width="1.5703125" style="11" customWidth="1"/>
    <col min="8177" max="8177" width="40.42578125" style="11" customWidth="1"/>
    <col min="8178" max="8178" width="5.5703125" style="11" customWidth="1"/>
    <col min="8179" max="8179" width="0.85546875" style="11" customWidth="1"/>
    <col min="8180" max="8180" width="13" style="11" customWidth="1"/>
    <col min="8181" max="8181" width="0.85546875" style="11" customWidth="1"/>
    <col min="8182" max="8182" width="13" style="11" customWidth="1"/>
    <col min="8183" max="8183" width="0.85546875" style="11" customWidth="1"/>
    <col min="8184" max="8184" width="13" style="11" customWidth="1"/>
    <col min="8185" max="8185" width="0.85546875" style="11" customWidth="1"/>
    <col min="8186" max="8186" width="13" style="11" customWidth="1"/>
    <col min="8187" max="8187" width="9.140625" style="11"/>
    <col min="8188" max="8188" width="12.140625" style="11" bestFit="1" customWidth="1"/>
    <col min="8189" max="8189" width="10.85546875" style="11" bestFit="1" customWidth="1"/>
    <col min="8190" max="8431" width="9.140625" style="11"/>
    <col min="8432" max="8432" width="1.5703125" style="11" customWidth="1"/>
    <col min="8433" max="8433" width="40.42578125" style="11" customWidth="1"/>
    <col min="8434" max="8434" width="5.5703125" style="11" customWidth="1"/>
    <col min="8435" max="8435" width="0.85546875" style="11" customWidth="1"/>
    <col min="8436" max="8436" width="13" style="11" customWidth="1"/>
    <col min="8437" max="8437" width="0.85546875" style="11" customWidth="1"/>
    <col min="8438" max="8438" width="13" style="11" customWidth="1"/>
    <col min="8439" max="8439" width="0.85546875" style="11" customWidth="1"/>
    <col min="8440" max="8440" width="13" style="11" customWidth="1"/>
    <col min="8441" max="8441" width="0.85546875" style="11" customWidth="1"/>
    <col min="8442" max="8442" width="13" style="11" customWidth="1"/>
    <col min="8443" max="8443" width="9.140625" style="11"/>
    <col min="8444" max="8444" width="12.140625" style="11" bestFit="1" customWidth="1"/>
    <col min="8445" max="8445" width="10.85546875" style="11" bestFit="1" customWidth="1"/>
    <col min="8446" max="8687" width="9.140625" style="11"/>
    <col min="8688" max="8688" width="1.5703125" style="11" customWidth="1"/>
    <col min="8689" max="8689" width="40.42578125" style="11" customWidth="1"/>
    <col min="8690" max="8690" width="5.5703125" style="11" customWidth="1"/>
    <col min="8691" max="8691" width="0.85546875" style="11" customWidth="1"/>
    <col min="8692" max="8692" width="13" style="11" customWidth="1"/>
    <col min="8693" max="8693" width="0.85546875" style="11" customWidth="1"/>
    <col min="8694" max="8694" width="13" style="11" customWidth="1"/>
    <col min="8695" max="8695" width="0.85546875" style="11" customWidth="1"/>
    <col min="8696" max="8696" width="13" style="11" customWidth="1"/>
    <col min="8697" max="8697" width="0.85546875" style="11" customWidth="1"/>
    <col min="8698" max="8698" width="13" style="11" customWidth="1"/>
    <col min="8699" max="8699" width="9.140625" style="11"/>
    <col min="8700" max="8700" width="12.140625" style="11" bestFit="1" customWidth="1"/>
    <col min="8701" max="8701" width="10.85546875" style="11" bestFit="1" customWidth="1"/>
    <col min="8702" max="8943" width="9.140625" style="11"/>
    <col min="8944" max="8944" width="1.5703125" style="11" customWidth="1"/>
    <col min="8945" max="8945" width="40.42578125" style="11" customWidth="1"/>
    <col min="8946" max="8946" width="5.5703125" style="11" customWidth="1"/>
    <col min="8947" max="8947" width="0.85546875" style="11" customWidth="1"/>
    <col min="8948" max="8948" width="13" style="11" customWidth="1"/>
    <col min="8949" max="8949" width="0.85546875" style="11" customWidth="1"/>
    <col min="8950" max="8950" width="13" style="11" customWidth="1"/>
    <col min="8951" max="8951" width="0.85546875" style="11" customWidth="1"/>
    <col min="8952" max="8952" width="13" style="11" customWidth="1"/>
    <col min="8953" max="8953" width="0.85546875" style="11" customWidth="1"/>
    <col min="8954" max="8954" width="13" style="11" customWidth="1"/>
    <col min="8955" max="8955" width="9.140625" style="11"/>
    <col min="8956" max="8956" width="12.140625" style="11" bestFit="1" customWidth="1"/>
    <col min="8957" max="8957" width="10.85546875" style="11" bestFit="1" customWidth="1"/>
    <col min="8958" max="9199" width="9.140625" style="11"/>
    <col min="9200" max="9200" width="1.5703125" style="11" customWidth="1"/>
    <col min="9201" max="9201" width="40.42578125" style="11" customWidth="1"/>
    <col min="9202" max="9202" width="5.5703125" style="11" customWidth="1"/>
    <col min="9203" max="9203" width="0.85546875" style="11" customWidth="1"/>
    <col min="9204" max="9204" width="13" style="11" customWidth="1"/>
    <col min="9205" max="9205" width="0.85546875" style="11" customWidth="1"/>
    <col min="9206" max="9206" width="13" style="11" customWidth="1"/>
    <col min="9207" max="9207" width="0.85546875" style="11" customWidth="1"/>
    <col min="9208" max="9208" width="13" style="11" customWidth="1"/>
    <col min="9209" max="9209" width="0.85546875" style="11" customWidth="1"/>
    <col min="9210" max="9210" width="13" style="11" customWidth="1"/>
    <col min="9211" max="9211" width="9.140625" style="11"/>
    <col min="9212" max="9212" width="12.140625" style="11" bestFit="1" customWidth="1"/>
    <col min="9213" max="9213" width="10.85546875" style="11" bestFit="1" customWidth="1"/>
    <col min="9214" max="9455" width="9.140625" style="11"/>
    <col min="9456" max="9456" width="1.5703125" style="11" customWidth="1"/>
    <col min="9457" max="9457" width="40.42578125" style="11" customWidth="1"/>
    <col min="9458" max="9458" width="5.5703125" style="11" customWidth="1"/>
    <col min="9459" max="9459" width="0.85546875" style="11" customWidth="1"/>
    <col min="9460" max="9460" width="13" style="11" customWidth="1"/>
    <col min="9461" max="9461" width="0.85546875" style="11" customWidth="1"/>
    <col min="9462" max="9462" width="13" style="11" customWidth="1"/>
    <col min="9463" max="9463" width="0.85546875" style="11" customWidth="1"/>
    <col min="9464" max="9464" width="13" style="11" customWidth="1"/>
    <col min="9465" max="9465" width="0.85546875" style="11" customWidth="1"/>
    <col min="9466" max="9466" width="13" style="11" customWidth="1"/>
    <col min="9467" max="9467" width="9.140625" style="11"/>
    <col min="9468" max="9468" width="12.140625" style="11" bestFit="1" customWidth="1"/>
    <col min="9469" max="9469" width="10.85546875" style="11" bestFit="1" customWidth="1"/>
    <col min="9470" max="9711" width="9.140625" style="11"/>
    <col min="9712" max="9712" width="1.5703125" style="11" customWidth="1"/>
    <col min="9713" max="9713" width="40.42578125" style="11" customWidth="1"/>
    <col min="9714" max="9714" width="5.5703125" style="11" customWidth="1"/>
    <col min="9715" max="9715" width="0.85546875" style="11" customWidth="1"/>
    <col min="9716" max="9716" width="13" style="11" customWidth="1"/>
    <col min="9717" max="9717" width="0.85546875" style="11" customWidth="1"/>
    <col min="9718" max="9718" width="13" style="11" customWidth="1"/>
    <col min="9719" max="9719" width="0.85546875" style="11" customWidth="1"/>
    <col min="9720" max="9720" width="13" style="11" customWidth="1"/>
    <col min="9721" max="9721" width="0.85546875" style="11" customWidth="1"/>
    <col min="9722" max="9722" width="13" style="11" customWidth="1"/>
    <col min="9723" max="9723" width="9.140625" style="11"/>
    <col min="9724" max="9724" width="12.140625" style="11" bestFit="1" customWidth="1"/>
    <col min="9725" max="9725" width="10.85546875" style="11" bestFit="1" customWidth="1"/>
    <col min="9726" max="9967" width="9.140625" style="11"/>
    <col min="9968" max="9968" width="1.5703125" style="11" customWidth="1"/>
    <col min="9969" max="9969" width="40.42578125" style="11" customWidth="1"/>
    <col min="9970" max="9970" width="5.5703125" style="11" customWidth="1"/>
    <col min="9971" max="9971" width="0.85546875" style="11" customWidth="1"/>
    <col min="9972" max="9972" width="13" style="11" customWidth="1"/>
    <col min="9973" max="9973" width="0.85546875" style="11" customWidth="1"/>
    <col min="9974" max="9974" width="13" style="11" customWidth="1"/>
    <col min="9975" max="9975" width="0.85546875" style="11" customWidth="1"/>
    <col min="9976" max="9976" width="13" style="11" customWidth="1"/>
    <col min="9977" max="9977" width="0.85546875" style="11" customWidth="1"/>
    <col min="9978" max="9978" width="13" style="11" customWidth="1"/>
    <col min="9979" max="9979" width="9.140625" style="11"/>
    <col min="9980" max="9980" width="12.140625" style="11" bestFit="1" customWidth="1"/>
    <col min="9981" max="9981" width="10.85546875" style="11" bestFit="1" customWidth="1"/>
    <col min="9982" max="10223" width="9.140625" style="11"/>
    <col min="10224" max="10224" width="1.5703125" style="11" customWidth="1"/>
    <col min="10225" max="10225" width="40.42578125" style="11" customWidth="1"/>
    <col min="10226" max="10226" width="5.5703125" style="11" customWidth="1"/>
    <col min="10227" max="10227" width="0.85546875" style="11" customWidth="1"/>
    <col min="10228" max="10228" width="13" style="11" customWidth="1"/>
    <col min="10229" max="10229" width="0.85546875" style="11" customWidth="1"/>
    <col min="10230" max="10230" width="13" style="11" customWidth="1"/>
    <col min="10231" max="10231" width="0.85546875" style="11" customWidth="1"/>
    <col min="10232" max="10232" width="13" style="11" customWidth="1"/>
    <col min="10233" max="10233" width="0.85546875" style="11" customWidth="1"/>
    <col min="10234" max="10234" width="13" style="11" customWidth="1"/>
    <col min="10235" max="10235" width="9.140625" style="11"/>
    <col min="10236" max="10236" width="12.140625" style="11" bestFit="1" customWidth="1"/>
    <col min="10237" max="10237" width="10.85546875" style="11" bestFit="1" customWidth="1"/>
    <col min="10238" max="10479" width="9.140625" style="11"/>
    <col min="10480" max="10480" width="1.5703125" style="11" customWidth="1"/>
    <col min="10481" max="10481" width="40.42578125" style="11" customWidth="1"/>
    <col min="10482" max="10482" width="5.5703125" style="11" customWidth="1"/>
    <col min="10483" max="10483" width="0.85546875" style="11" customWidth="1"/>
    <col min="10484" max="10484" width="13" style="11" customWidth="1"/>
    <col min="10485" max="10485" width="0.85546875" style="11" customWidth="1"/>
    <col min="10486" max="10486" width="13" style="11" customWidth="1"/>
    <col min="10487" max="10487" width="0.85546875" style="11" customWidth="1"/>
    <col min="10488" max="10488" width="13" style="11" customWidth="1"/>
    <col min="10489" max="10489" width="0.85546875" style="11" customWidth="1"/>
    <col min="10490" max="10490" width="13" style="11" customWidth="1"/>
    <col min="10491" max="10491" width="9.140625" style="11"/>
    <col min="10492" max="10492" width="12.140625" style="11" bestFit="1" customWidth="1"/>
    <col min="10493" max="10493" width="10.85546875" style="11" bestFit="1" customWidth="1"/>
    <col min="10494" max="10735" width="9.140625" style="11"/>
    <col min="10736" max="10736" width="1.5703125" style="11" customWidth="1"/>
    <col min="10737" max="10737" width="40.42578125" style="11" customWidth="1"/>
    <col min="10738" max="10738" width="5.5703125" style="11" customWidth="1"/>
    <col min="10739" max="10739" width="0.85546875" style="11" customWidth="1"/>
    <col min="10740" max="10740" width="13" style="11" customWidth="1"/>
    <col min="10741" max="10741" width="0.85546875" style="11" customWidth="1"/>
    <col min="10742" max="10742" width="13" style="11" customWidth="1"/>
    <col min="10743" max="10743" width="0.85546875" style="11" customWidth="1"/>
    <col min="10744" max="10744" width="13" style="11" customWidth="1"/>
    <col min="10745" max="10745" width="0.85546875" style="11" customWidth="1"/>
    <col min="10746" max="10746" width="13" style="11" customWidth="1"/>
    <col min="10747" max="10747" width="9.140625" style="11"/>
    <col min="10748" max="10748" width="12.140625" style="11" bestFit="1" customWidth="1"/>
    <col min="10749" max="10749" width="10.85546875" style="11" bestFit="1" customWidth="1"/>
    <col min="10750" max="10991" width="9.140625" style="11"/>
    <col min="10992" max="10992" width="1.5703125" style="11" customWidth="1"/>
    <col min="10993" max="10993" width="40.42578125" style="11" customWidth="1"/>
    <col min="10994" max="10994" width="5.5703125" style="11" customWidth="1"/>
    <col min="10995" max="10995" width="0.85546875" style="11" customWidth="1"/>
    <col min="10996" max="10996" width="13" style="11" customWidth="1"/>
    <col min="10997" max="10997" width="0.85546875" style="11" customWidth="1"/>
    <col min="10998" max="10998" width="13" style="11" customWidth="1"/>
    <col min="10999" max="10999" width="0.85546875" style="11" customWidth="1"/>
    <col min="11000" max="11000" width="13" style="11" customWidth="1"/>
    <col min="11001" max="11001" width="0.85546875" style="11" customWidth="1"/>
    <col min="11002" max="11002" width="13" style="11" customWidth="1"/>
    <col min="11003" max="11003" width="9.140625" style="11"/>
    <col min="11004" max="11004" width="12.140625" style="11" bestFit="1" customWidth="1"/>
    <col min="11005" max="11005" width="10.85546875" style="11" bestFit="1" customWidth="1"/>
    <col min="11006" max="11247" width="9.140625" style="11"/>
    <col min="11248" max="11248" width="1.5703125" style="11" customWidth="1"/>
    <col min="11249" max="11249" width="40.42578125" style="11" customWidth="1"/>
    <col min="11250" max="11250" width="5.5703125" style="11" customWidth="1"/>
    <col min="11251" max="11251" width="0.85546875" style="11" customWidth="1"/>
    <col min="11252" max="11252" width="13" style="11" customWidth="1"/>
    <col min="11253" max="11253" width="0.85546875" style="11" customWidth="1"/>
    <col min="11254" max="11254" width="13" style="11" customWidth="1"/>
    <col min="11255" max="11255" width="0.85546875" style="11" customWidth="1"/>
    <col min="11256" max="11256" width="13" style="11" customWidth="1"/>
    <col min="11257" max="11257" width="0.85546875" style="11" customWidth="1"/>
    <col min="11258" max="11258" width="13" style="11" customWidth="1"/>
    <col min="11259" max="11259" width="9.140625" style="11"/>
    <col min="11260" max="11260" width="12.140625" style="11" bestFit="1" customWidth="1"/>
    <col min="11261" max="11261" width="10.85546875" style="11" bestFit="1" customWidth="1"/>
    <col min="11262" max="11503" width="9.140625" style="11"/>
    <col min="11504" max="11504" width="1.5703125" style="11" customWidth="1"/>
    <col min="11505" max="11505" width="40.42578125" style="11" customWidth="1"/>
    <col min="11506" max="11506" width="5.5703125" style="11" customWidth="1"/>
    <col min="11507" max="11507" width="0.85546875" style="11" customWidth="1"/>
    <col min="11508" max="11508" width="13" style="11" customWidth="1"/>
    <col min="11509" max="11509" width="0.85546875" style="11" customWidth="1"/>
    <col min="11510" max="11510" width="13" style="11" customWidth="1"/>
    <col min="11511" max="11511" width="0.85546875" style="11" customWidth="1"/>
    <col min="11512" max="11512" width="13" style="11" customWidth="1"/>
    <col min="11513" max="11513" width="0.85546875" style="11" customWidth="1"/>
    <col min="11514" max="11514" width="13" style="11" customWidth="1"/>
    <col min="11515" max="11515" width="9.140625" style="11"/>
    <col min="11516" max="11516" width="12.140625" style="11" bestFit="1" customWidth="1"/>
    <col min="11517" max="11517" width="10.85546875" style="11" bestFit="1" customWidth="1"/>
    <col min="11518" max="11759" width="9.140625" style="11"/>
    <col min="11760" max="11760" width="1.5703125" style="11" customWidth="1"/>
    <col min="11761" max="11761" width="40.42578125" style="11" customWidth="1"/>
    <col min="11762" max="11762" width="5.5703125" style="11" customWidth="1"/>
    <col min="11763" max="11763" width="0.85546875" style="11" customWidth="1"/>
    <col min="11764" max="11764" width="13" style="11" customWidth="1"/>
    <col min="11765" max="11765" width="0.85546875" style="11" customWidth="1"/>
    <col min="11766" max="11766" width="13" style="11" customWidth="1"/>
    <col min="11767" max="11767" width="0.85546875" style="11" customWidth="1"/>
    <col min="11768" max="11768" width="13" style="11" customWidth="1"/>
    <col min="11769" max="11769" width="0.85546875" style="11" customWidth="1"/>
    <col min="11770" max="11770" width="13" style="11" customWidth="1"/>
    <col min="11771" max="11771" width="9.140625" style="11"/>
    <col min="11772" max="11772" width="12.140625" style="11" bestFit="1" customWidth="1"/>
    <col min="11773" max="11773" width="10.85546875" style="11" bestFit="1" customWidth="1"/>
    <col min="11774" max="12015" width="9.140625" style="11"/>
    <col min="12016" max="12016" width="1.5703125" style="11" customWidth="1"/>
    <col min="12017" max="12017" width="40.42578125" style="11" customWidth="1"/>
    <col min="12018" max="12018" width="5.5703125" style="11" customWidth="1"/>
    <col min="12019" max="12019" width="0.85546875" style="11" customWidth="1"/>
    <col min="12020" max="12020" width="13" style="11" customWidth="1"/>
    <col min="12021" max="12021" width="0.85546875" style="11" customWidth="1"/>
    <col min="12022" max="12022" width="13" style="11" customWidth="1"/>
    <col min="12023" max="12023" width="0.85546875" style="11" customWidth="1"/>
    <col min="12024" max="12024" width="13" style="11" customWidth="1"/>
    <col min="12025" max="12025" width="0.85546875" style="11" customWidth="1"/>
    <col min="12026" max="12026" width="13" style="11" customWidth="1"/>
    <col min="12027" max="12027" width="9.140625" style="11"/>
    <col min="12028" max="12028" width="12.140625" style="11" bestFit="1" customWidth="1"/>
    <col min="12029" max="12029" width="10.85546875" style="11" bestFit="1" customWidth="1"/>
    <col min="12030" max="12271" width="9.140625" style="11"/>
    <col min="12272" max="12272" width="1.5703125" style="11" customWidth="1"/>
    <col min="12273" max="12273" width="40.42578125" style="11" customWidth="1"/>
    <col min="12274" max="12274" width="5.5703125" style="11" customWidth="1"/>
    <col min="12275" max="12275" width="0.85546875" style="11" customWidth="1"/>
    <col min="12276" max="12276" width="13" style="11" customWidth="1"/>
    <col min="12277" max="12277" width="0.85546875" style="11" customWidth="1"/>
    <col min="12278" max="12278" width="13" style="11" customWidth="1"/>
    <col min="12279" max="12279" width="0.85546875" style="11" customWidth="1"/>
    <col min="12280" max="12280" width="13" style="11" customWidth="1"/>
    <col min="12281" max="12281" width="0.85546875" style="11" customWidth="1"/>
    <col min="12282" max="12282" width="13" style="11" customWidth="1"/>
    <col min="12283" max="12283" width="9.140625" style="11"/>
    <col min="12284" max="12284" width="12.140625" style="11" bestFit="1" customWidth="1"/>
    <col min="12285" max="12285" width="10.85546875" style="11" bestFit="1" customWidth="1"/>
    <col min="12286" max="12527" width="9.140625" style="11"/>
    <col min="12528" max="12528" width="1.5703125" style="11" customWidth="1"/>
    <col min="12529" max="12529" width="40.42578125" style="11" customWidth="1"/>
    <col min="12530" max="12530" width="5.5703125" style="11" customWidth="1"/>
    <col min="12531" max="12531" width="0.85546875" style="11" customWidth="1"/>
    <col min="12532" max="12532" width="13" style="11" customWidth="1"/>
    <col min="12533" max="12533" width="0.85546875" style="11" customWidth="1"/>
    <col min="12534" max="12534" width="13" style="11" customWidth="1"/>
    <col min="12535" max="12535" width="0.85546875" style="11" customWidth="1"/>
    <col min="12536" max="12536" width="13" style="11" customWidth="1"/>
    <col min="12537" max="12537" width="0.85546875" style="11" customWidth="1"/>
    <col min="12538" max="12538" width="13" style="11" customWidth="1"/>
    <col min="12539" max="12539" width="9.140625" style="11"/>
    <col min="12540" max="12540" width="12.140625" style="11" bestFit="1" customWidth="1"/>
    <col min="12541" max="12541" width="10.85546875" style="11" bestFit="1" customWidth="1"/>
    <col min="12542" max="12783" width="9.140625" style="11"/>
    <col min="12784" max="12784" width="1.5703125" style="11" customWidth="1"/>
    <col min="12785" max="12785" width="40.42578125" style="11" customWidth="1"/>
    <col min="12786" max="12786" width="5.5703125" style="11" customWidth="1"/>
    <col min="12787" max="12787" width="0.85546875" style="11" customWidth="1"/>
    <col min="12788" max="12788" width="13" style="11" customWidth="1"/>
    <col min="12789" max="12789" width="0.85546875" style="11" customWidth="1"/>
    <col min="12790" max="12790" width="13" style="11" customWidth="1"/>
    <col min="12791" max="12791" width="0.85546875" style="11" customWidth="1"/>
    <col min="12792" max="12792" width="13" style="11" customWidth="1"/>
    <col min="12793" max="12793" width="0.85546875" style="11" customWidth="1"/>
    <col min="12794" max="12794" width="13" style="11" customWidth="1"/>
    <col min="12795" max="12795" width="9.140625" style="11"/>
    <col min="12796" max="12796" width="12.140625" style="11" bestFit="1" customWidth="1"/>
    <col min="12797" max="12797" width="10.85546875" style="11" bestFit="1" customWidth="1"/>
    <col min="12798" max="13039" width="9.140625" style="11"/>
    <col min="13040" max="13040" width="1.5703125" style="11" customWidth="1"/>
    <col min="13041" max="13041" width="40.42578125" style="11" customWidth="1"/>
    <col min="13042" max="13042" width="5.5703125" style="11" customWidth="1"/>
    <col min="13043" max="13043" width="0.85546875" style="11" customWidth="1"/>
    <col min="13044" max="13044" width="13" style="11" customWidth="1"/>
    <col min="13045" max="13045" width="0.85546875" style="11" customWidth="1"/>
    <col min="13046" max="13046" width="13" style="11" customWidth="1"/>
    <col min="13047" max="13047" width="0.85546875" style="11" customWidth="1"/>
    <col min="13048" max="13048" width="13" style="11" customWidth="1"/>
    <col min="13049" max="13049" width="0.85546875" style="11" customWidth="1"/>
    <col min="13050" max="13050" width="13" style="11" customWidth="1"/>
    <col min="13051" max="13051" width="9.140625" style="11"/>
    <col min="13052" max="13052" width="12.140625" style="11" bestFit="1" customWidth="1"/>
    <col min="13053" max="13053" width="10.85546875" style="11" bestFit="1" customWidth="1"/>
    <col min="13054" max="13295" width="9.140625" style="11"/>
    <col min="13296" max="13296" width="1.5703125" style="11" customWidth="1"/>
    <col min="13297" max="13297" width="40.42578125" style="11" customWidth="1"/>
    <col min="13298" max="13298" width="5.5703125" style="11" customWidth="1"/>
    <col min="13299" max="13299" width="0.85546875" style="11" customWidth="1"/>
    <col min="13300" max="13300" width="13" style="11" customWidth="1"/>
    <col min="13301" max="13301" width="0.85546875" style="11" customWidth="1"/>
    <col min="13302" max="13302" width="13" style="11" customWidth="1"/>
    <col min="13303" max="13303" width="0.85546875" style="11" customWidth="1"/>
    <col min="13304" max="13304" width="13" style="11" customWidth="1"/>
    <col min="13305" max="13305" width="0.85546875" style="11" customWidth="1"/>
    <col min="13306" max="13306" width="13" style="11" customWidth="1"/>
    <col min="13307" max="13307" width="9.140625" style="11"/>
    <col min="13308" max="13308" width="12.140625" style="11" bestFit="1" customWidth="1"/>
    <col min="13309" max="13309" width="10.85546875" style="11" bestFit="1" customWidth="1"/>
    <col min="13310" max="13551" width="9.140625" style="11"/>
    <col min="13552" max="13552" width="1.5703125" style="11" customWidth="1"/>
    <col min="13553" max="13553" width="40.42578125" style="11" customWidth="1"/>
    <col min="13554" max="13554" width="5.5703125" style="11" customWidth="1"/>
    <col min="13555" max="13555" width="0.85546875" style="11" customWidth="1"/>
    <col min="13556" max="13556" width="13" style="11" customWidth="1"/>
    <col min="13557" max="13557" width="0.85546875" style="11" customWidth="1"/>
    <col min="13558" max="13558" width="13" style="11" customWidth="1"/>
    <col min="13559" max="13559" width="0.85546875" style="11" customWidth="1"/>
    <col min="13560" max="13560" width="13" style="11" customWidth="1"/>
    <col min="13561" max="13561" width="0.85546875" style="11" customWidth="1"/>
    <col min="13562" max="13562" width="13" style="11" customWidth="1"/>
    <col min="13563" max="13563" width="9.140625" style="11"/>
    <col min="13564" max="13564" width="12.140625" style="11" bestFit="1" customWidth="1"/>
    <col min="13565" max="13565" width="10.85546875" style="11" bestFit="1" customWidth="1"/>
    <col min="13566" max="13807" width="9.140625" style="11"/>
    <col min="13808" max="13808" width="1.5703125" style="11" customWidth="1"/>
    <col min="13809" max="13809" width="40.42578125" style="11" customWidth="1"/>
    <col min="13810" max="13810" width="5.5703125" style="11" customWidth="1"/>
    <col min="13811" max="13811" width="0.85546875" style="11" customWidth="1"/>
    <col min="13812" max="13812" width="13" style="11" customWidth="1"/>
    <col min="13813" max="13813" width="0.85546875" style="11" customWidth="1"/>
    <col min="13814" max="13814" width="13" style="11" customWidth="1"/>
    <col min="13815" max="13815" width="0.85546875" style="11" customWidth="1"/>
    <col min="13816" max="13816" width="13" style="11" customWidth="1"/>
    <col min="13817" max="13817" width="0.85546875" style="11" customWidth="1"/>
    <col min="13818" max="13818" width="13" style="11" customWidth="1"/>
    <col min="13819" max="13819" width="9.140625" style="11"/>
    <col min="13820" max="13820" width="12.140625" style="11" bestFit="1" customWidth="1"/>
    <col min="13821" max="13821" width="10.85546875" style="11" bestFit="1" customWidth="1"/>
    <col min="13822" max="14063" width="9.140625" style="11"/>
    <col min="14064" max="14064" width="1.5703125" style="11" customWidth="1"/>
    <col min="14065" max="14065" width="40.42578125" style="11" customWidth="1"/>
    <col min="14066" max="14066" width="5.5703125" style="11" customWidth="1"/>
    <col min="14067" max="14067" width="0.85546875" style="11" customWidth="1"/>
    <col min="14068" max="14068" width="13" style="11" customWidth="1"/>
    <col min="14069" max="14069" width="0.85546875" style="11" customWidth="1"/>
    <col min="14070" max="14070" width="13" style="11" customWidth="1"/>
    <col min="14071" max="14071" width="0.85546875" style="11" customWidth="1"/>
    <col min="14072" max="14072" width="13" style="11" customWidth="1"/>
    <col min="14073" max="14073" width="0.85546875" style="11" customWidth="1"/>
    <col min="14074" max="14074" width="13" style="11" customWidth="1"/>
    <col min="14075" max="14075" width="9.140625" style="11"/>
    <col min="14076" max="14076" width="12.140625" style="11" bestFit="1" customWidth="1"/>
    <col min="14077" max="14077" width="10.85546875" style="11" bestFit="1" customWidth="1"/>
    <col min="14078" max="14319" width="9.140625" style="11"/>
    <col min="14320" max="14320" width="1.5703125" style="11" customWidth="1"/>
    <col min="14321" max="14321" width="40.42578125" style="11" customWidth="1"/>
    <col min="14322" max="14322" width="5.5703125" style="11" customWidth="1"/>
    <col min="14323" max="14323" width="0.85546875" style="11" customWidth="1"/>
    <col min="14324" max="14324" width="13" style="11" customWidth="1"/>
    <col min="14325" max="14325" width="0.85546875" style="11" customWidth="1"/>
    <col min="14326" max="14326" width="13" style="11" customWidth="1"/>
    <col min="14327" max="14327" width="0.85546875" style="11" customWidth="1"/>
    <col min="14328" max="14328" width="13" style="11" customWidth="1"/>
    <col min="14329" max="14329" width="0.85546875" style="11" customWidth="1"/>
    <col min="14330" max="14330" width="13" style="11" customWidth="1"/>
    <col min="14331" max="14331" width="9.140625" style="11"/>
    <col min="14332" max="14332" width="12.140625" style="11" bestFit="1" customWidth="1"/>
    <col min="14333" max="14333" width="10.85546875" style="11" bestFit="1" customWidth="1"/>
    <col min="14334" max="14575" width="9.140625" style="11"/>
    <col min="14576" max="14576" width="1.5703125" style="11" customWidth="1"/>
    <col min="14577" max="14577" width="40.42578125" style="11" customWidth="1"/>
    <col min="14578" max="14578" width="5.5703125" style="11" customWidth="1"/>
    <col min="14579" max="14579" width="0.85546875" style="11" customWidth="1"/>
    <col min="14580" max="14580" width="13" style="11" customWidth="1"/>
    <col min="14581" max="14581" width="0.85546875" style="11" customWidth="1"/>
    <col min="14582" max="14582" width="13" style="11" customWidth="1"/>
    <col min="14583" max="14583" width="0.85546875" style="11" customWidth="1"/>
    <col min="14584" max="14584" width="13" style="11" customWidth="1"/>
    <col min="14585" max="14585" width="0.85546875" style="11" customWidth="1"/>
    <col min="14586" max="14586" width="13" style="11" customWidth="1"/>
    <col min="14587" max="14587" width="9.140625" style="11"/>
    <col min="14588" max="14588" width="12.140625" style="11" bestFit="1" customWidth="1"/>
    <col min="14589" max="14589" width="10.85546875" style="11" bestFit="1" customWidth="1"/>
    <col min="14590" max="14831" width="9.140625" style="11"/>
    <col min="14832" max="14832" width="1.5703125" style="11" customWidth="1"/>
    <col min="14833" max="14833" width="40.42578125" style="11" customWidth="1"/>
    <col min="14834" max="14834" width="5.5703125" style="11" customWidth="1"/>
    <col min="14835" max="14835" width="0.85546875" style="11" customWidth="1"/>
    <col min="14836" max="14836" width="13" style="11" customWidth="1"/>
    <col min="14837" max="14837" width="0.85546875" style="11" customWidth="1"/>
    <col min="14838" max="14838" width="13" style="11" customWidth="1"/>
    <col min="14839" max="14839" width="0.85546875" style="11" customWidth="1"/>
    <col min="14840" max="14840" width="13" style="11" customWidth="1"/>
    <col min="14841" max="14841" width="0.85546875" style="11" customWidth="1"/>
    <col min="14842" max="14842" width="13" style="11" customWidth="1"/>
    <col min="14843" max="14843" width="9.140625" style="11"/>
    <col min="14844" max="14844" width="12.140625" style="11" bestFit="1" customWidth="1"/>
    <col min="14845" max="14845" width="10.85546875" style="11" bestFit="1" customWidth="1"/>
    <col min="14846" max="15087" width="9.140625" style="11"/>
    <col min="15088" max="15088" width="1.5703125" style="11" customWidth="1"/>
    <col min="15089" max="15089" width="40.42578125" style="11" customWidth="1"/>
    <col min="15090" max="15090" width="5.5703125" style="11" customWidth="1"/>
    <col min="15091" max="15091" width="0.85546875" style="11" customWidth="1"/>
    <col min="15092" max="15092" width="13" style="11" customWidth="1"/>
    <col min="15093" max="15093" width="0.85546875" style="11" customWidth="1"/>
    <col min="15094" max="15094" width="13" style="11" customWidth="1"/>
    <col min="15095" max="15095" width="0.85546875" style="11" customWidth="1"/>
    <col min="15096" max="15096" width="13" style="11" customWidth="1"/>
    <col min="15097" max="15097" width="0.85546875" style="11" customWidth="1"/>
    <col min="15098" max="15098" width="13" style="11" customWidth="1"/>
    <col min="15099" max="15099" width="9.140625" style="11"/>
    <col min="15100" max="15100" width="12.140625" style="11" bestFit="1" customWidth="1"/>
    <col min="15101" max="15101" width="10.85546875" style="11" bestFit="1" customWidth="1"/>
    <col min="15102" max="15343" width="9.140625" style="11"/>
    <col min="15344" max="15344" width="1.5703125" style="11" customWidth="1"/>
    <col min="15345" max="15345" width="40.42578125" style="11" customWidth="1"/>
    <col min="15346" max="15346" width="5.5703125" style="11" customWidth="1"/>
    <col min="15347" max="15347" width="0.85546875" style="11" customWidth="1"/>
    <col min="15348" max="15348" width="13" style="11" customWidth="1"/>
    <col min="15349" max="15349" width="0.85546875" style="11" customWidth="1"/>
    <col min="15350" max="15350" width="13" style="11" customWidth="1"/>
    <col min="15351" max="15351" width="0.85546875" style="11" customWidth="1"/>
    <col min="15352" max="15352" width="13" style="11" customWidth="1"/>
    <col min="15353" max="15353" width="0.85546875" style="11" customWidth="1"/>
    <col min="15354" max="15354" width="13" style="11" customWidth="1"/>
    <col min="15355" max="15355" width="9.140625" style="11"/>
    <col min="15356" max="15356" width="12.140625" style="11" bestFit="1" customWidth="1"/>
    <col min="15357" max="15357" width="10.85546875" style="11" bestFit="1" customWidth="1"/>
    <col min="15358" max="15599" width="9.140625" style="11"/>
    <col min="15600" max="15600" width="1.5703125" style="11" customWidth="1"/>
    <col min="15601" max="15601" width="40.42578125" style="11" customWidth="1"/>
    <col min="15602" max="15602" width="5.5703125" style="11" customWidth="1"/>
    <col min="15603" max="15603" width="0.85546875" style="11" customWidth="1"/>
    <col min="15604" max="15604" width="13" style="11" customWidth="1"/>
    <col min="15605" max="15605" width="0.85546875" style="11" customWidth="1"/>
    <col min="15606" max="15606" width="13" style="11" customWidth="1"/>
    <col min="15607" max="15607" width="0.85546875" style="11" customWidth="1"/>
    <col min="15608" max="15608" width="13" style="11" customWidth="1"/>
    <col min="15609" max="15609" width="0.85546875" style="11" customWidth="1"/>
    <col min="15610" max="15610" width="13" style="11" customWidth="1"/>
    <col min="15611" max="15611" width="9.140625" style="11"/>
    <col min="15612" max="15612" width="12.140625" style="11" bestFit="1" customWidth="1"/>
    <col min="15613" max="15613" width="10.85546875" style="11" bestFit="1" customWidth="1"/>
    <col min="15614" max="15855" width="9.140625" style="11"/>
    <col min="15856" max="15856" width="1.5703125" style="11" customWidth="1"/>
    <col min="15857" max="15857" width="40.42578125" style="11" customWidth="1"/>
    <col min="15858" max="15858" width="5.5703125" style="11" customWidth="1"/>
    <col min="15859" max="15859" width="0.85546875" style="11" customWidth="1"/>
    <col min="15860" max="15860" width="13" style="11" customWidth="1"/>
    <col min="15861" max="15861" width="0.85546875" style="11" customWidth="1"/>
    <col min="15862" max="15862" width="13" style="11" customWidth="1"/>
    <col min="15863" max="15863" width="0.85546875" style="11" customWidth="1"/>
    <col min="15864" max="15864" width="13" style="11" customWidth="1"/>
    <col min="15865" max="15865" width="0.85546875" style="11" customWidth="1"/>
    <col min="15866" max="15866" width="13" style="11" customWidth="1"/>
    <col min="15867" max="15867" width="9.140625" style="11"/>
    <col min="15868" max="15868" width="12.140625" style="11" bestFit="1" customWidth="1"/>
    <col min="15869" max="15869" width="10.85546875" style="11" bestFit="1" customWidth="1"/>
    <col min="15870" max="16111" width="9.140625" style="11"/>
    <col min="16112" max="16112" width="1.5703125" style="11" customWidth="1"/>
    <col min="16113" max="16113" width="40.42578125" style="11" customWidth="1"/>
    <col min="16114" max="16114" width="5.5703125" style="11" customWidth="1"/>
    <col min="16115" max="16115" width="0.85546875" style="11" customWidth="1"/>
    <col min="16116" max="16116" width="13" style="11" customWidth="1"/>
    <col min="16117" max="16117" width="0.85546875" style="11" customWidth="1"/>
    <col min="16118" max="16118" width="13" style="11" customWidth="1"/>
    <col min="16119" max="16119" width="0.85546875" style="11" customWidth="1"/>
    <col min="16120" max="16120" width="13" style="11" customWidth="1"/>
    <col min="16121" max="16121" width="0.85546875" style="11" customWidth="1"/>
    <col min="16122" max="16122" width="13" style="11" customWidth="1"/>
    <col min="16123" max="16123" width="9.140625" style="11"/>
    <col min="16124" max="16124" width="12.140625" style="11" bestFit="1" customWidth="1"/>
    <col min="16125" max="16125" width="10.85546875" style="11" bestFit="1" customWidth="1"/>
    <col min="16126" max="16384" width="9.140625" style="11"/>
  </cols>
  <sheetData>
    <row r="1" spans="1:13" ht="17.100000000000001" customHeight="1">
      <c r="A1" s="97" t="str">
        <f>'3-5'!A1</f>
        <v>Unique Plastic Industry Public Company Limited</v>
      </c>
      <c r="B1" s="97"/>
      <c r="C1" s="97"/>
    </row>
    <row r="2" spans="1:13" ht="17.100000000000001" customHeight="1">
      <c r="A2" s="97" t="s">
        <v>119</v>
      </c>
      <c r="B2" s="97"/>
      <c r="C2" s="97"/>
    </row>
    <row r="3" spans="1:13" ht="17.100000000000001" customHeight="1">
      <c r="A3" s="98" t="s">
        <v>68</v>
      </c>
      <c r="B3" s="98"/>
      <c r="C3" s="98"/>
      <c r="D3" s="14"/>
      <c r="E3" s="99"/>
      <c r="F3" s="14"/>
      <c r="G3" s="39"/>
      <c r="H3" s="39"/>
      <c r="I3" s="39"/>
      <c r="J3" s="14"/>
      <c r="K3" s="39"/>
      <c r="L3" s="39"/>
      <c r="M3" s="39"/>
    </row>
    <row r="6" spans="1:13" ht="17.100000000000001" customHeight="1">
      <c r="G6" s="119" t="s">
        <v>3</v>
      </c>
      <c r="H6" s="119"/>
      <c r="I6" s="119"/>
      <c r="J6" s="40"/>
      <c r="K6" s="119" t="s">
        <v>4</v>
      </c>
      <c r="L6" s="119"/>
      <c r="M6" s="119"/>
    </row>
    <row r="7" spans="1:13" s="74" customFormat="1" ht="17.100000000000001" customHeight="1">
      <c r="E7" s="75"/>
      <c r="F7" s="100"/>
      <c r="G7" s="76" t="s">
        <v>5</v>
      </c>
      <c r="H7" s="101"/>
      <c r="I7" s="76" t="s">
        <v>6</v>
      </c>
      <c r="J7" s="100"/>
      <c r="K7" s="76" t="s">
        <v>5</v>
      </c>
      <c r="L7" s="101"/>
      <c r="M7" s="76" t="s">
        <v>6</v>
      </c>
    </row>
    <row r="8" spans="1:13" ht="17.100000000000001" customHeight="1">
      <c r="E8" s="102" t="s">
        <v>7</v>
      </c>
      <c r="G8" s="19" t="s">
        <v>8</v>
      </c>
      <c r="H8" s="20"/>
      <c r="I8" s="19" t="s">
        <v>8</v>
      </c>
      <c r="K8" s="19" t="s">
        <v>8</v>
      </c>
      <c r="L8" s="20"/>
      <c r="M8" s="19" t="s">
        <v>8</v>
      </c>
    </row>
    <row r="9" spans="1:13" ht="17.100000000000001" customHeight="1">
      <c r="E9" s="41"/>
      <c r="G9" s="20"/>
      <c r="H9" s="20"/>
      <c r="I9" s="20"/>
      <c r="K9" s="20"/>
      <c r="L9" s="20"/>
      <c r="M9" s="20"/>
    </row>
    <row r="10" spans="1:13" ht="17.100000000000001" customHeight="1">
      <c r="A10" s="42" t="s">
        <v>120</v>
      </c>
      <c r="B10" s="42"/>
      <c r="C10" s="42"/>
    </row>
    <row r="11" spans="1:13" ht="17.100000000000001" customHeight="1">
      <c r="A11" s="11" t="s">
        <v>77</v>
      </c>
      <c r="G11" s="86">
        <v>172613854</v>
      </c>
      <c r="H11" s="86"/>
      <c r="I11" s="86">
        <v>135233295</v>
      </c>
      <c r="J11" s="86"/>
      <c r="K11" s="86">
        <v>164154529</v>
      </c>
      <c r="L11" s="86"/>
      <c r="M11" s="86">
        <v>120157026</v>
      </c>
    </row>
    <row r="12" spans="1:13" ht="17.100000000000001" customHeight="1">
      <c r="A12" s="11" t="s">
        <v>121</v>
      </c>
      <c r="G12" s="5"/>
      <c r="H12" s="5"/>
      <c r="I12" s="5"/>
      <c r="K12" s="5"/>
      <c r="L12" s="5"/>
      <c r="M12" s="5"/>
    </row>
    <row r="13" spans="1:13" ht="17.100000000000001" customHeight="1">
      <c r="B13" s="11" t="s">
        <v>122</v>
      </c>
      <c r="E13" s="26">
        <v>15</v>
      </c>
      <c r="G13" s="86">
        <v>113508508</v>
      </c>
      <c r="H13" s="87"/>
      <c r="I13" s="86">
        <v>102267381</v>
      </c>
      <c r="J13" s="103"/>
      <c r="K13" s="86">
        <v>94585290</v>
      </c>
      <c r="L13" s="86"/>
      <c r="M13" s="86">
        <v>82097224</v>
      </c>
    </row>
    <row r="14" spans="1:13" ht="17.100000000000001" customHeight="1">
      <c r="B14" s="11" t="s">
        <v>123</v>
      </c>
      <c r="E14" s="113" t="s">
        <v>124</v>
      </c>
      <c r="G14" s="5">
        <v>26189076</v>
      </c>
      <c r="H14" s="5"/>
      <c r="I14" s="5">
        <v>31917761</v>
      </c>
      <c r="K14" s="5">
        <v>14740692</v>
      </c>
      <c r="L14" s="5"/>
      <c r="M14" s="5">
        <v>21261062</v>
      </c>
    </row>
    <row r="15" spans="1:13" ht="17.100000000000001" customHeight="1">
      <c r="B15" s="11" t="s">
        <v>125</v>
      </c>
      <c r="G15" s="104"/>
      <c r="H15" s="5"/>
      <c r="I15" s="104"/>
      <c r="K15" s="104"/>
      <c r="L15" s="5"/>
      <c r="M15" s="104"/>
    </row>
    <row r="16" spans="1:13" ht="17.100000000000001" customHeight="1">
      <c r="C16" s="11" t="s">
        <v>126</v>
      </c>
      <c r="G16" s="104">
        <v>-2809933</v>
      </c>
      <c r="H16" s="5"/>
      <c r="I16" s="104">
        <v>-555459</v>
      </c>
      <c r="K16" s="104">
        <v>-1894068</v>
      </c>
      <c r="L16" s="5"/>
      <c r="M16" s="104">
        <v>-594330</v>
      </c>
    </row>
    <row r="17" spans="1:13" ht="17.100000000000001" customHeight="1">
      <c r="B17" s="11" t="s">
        <v>127</v>
      </c>
      <c r="G17" s="104"/>
      <c r="H17" s="5"/>
      <c r="I17" s="104"/>
      <c r="K17" s="104"/>
      <c r="L17" s="5"/>
      <c r="M17" s="104"/>
    </row>
    <row r="18" spans="1:13" ht="17.100000000000001" customHeight="1">
      <c r="C18" s="11" t="s">
        <v>126</v>
      </c>
      <c r="E18" s="26" t="s">
        <v>128</v>
      </c>
      <c r="G18" s="104">
        <v>1093081</v>
      </c>
      <c r="H18" s="5"/>
      <c r="I18" s="104">
        <v>991114</v>
      </c>
      <c r="K18" s="104">
        <v>192034</v>
      </c>
      <c r="L18" s="5"/>
      <c r="M18" s="104">
        <v>32147</v>
      </c>
    </row>
    <row r="19" spans="1:13" ht="17.100000000000001" customHeight="1">
      <c r="B19" s="11" t="s">
        <v>129</v>
      </c>
      <c r="G19" s="104">
        <v>-2966087</v>
      </c>
      <c r="H19" s="5"/>
      <c r="I19" s="104">
        <v>-1251176</v>
      </c>
      <c r="K19" s="104">
        <v>-1055092</v>
      </c>
      <c r="L19" s="5"/>
      <c r="M19" s="104">
        <v>-966869</v>
      </c>
    </row>
    <row r="20" spans="1:13" ht="17.100000000000001" customHeight="1">
      <c r="B20" s="11" t="s">
        <v>130</v>
      </c>
      <c r="E20" s="26" t="s">
        <v>131</v>
      </c>
      <c r="G20" s="104">
        <v>3945375</v>
      </c>
      <c r="H20" s="5"/>
      <c r="I20" s="104">
        <v>-5881066</v>
      </c>
      <c r="K20" s="104">
        <v>10817591</v>
      </c>
      <c r="L20" s="5"/>
      <c r="M20" s="104">
        <v>-5382149</v>
      </c>
    </row>
    <row r="21" spans="1:13" ht="17.100000000000001" customHeight="1">
      <c r="B21" s="11" t="s">
        <v>132</v>
      </c>
      <c r="E21" s="26">
        <v>13</v>
      </c>
      <c r="G21" s="86">
        <v>-4132150</v>
      </c>
      <c r="H21" s="88"/>
      <c r="I21" s="86">
        <v>223906</v>
      </c>
      <c r="J21" s="105"/>
      <c r="K21" s="86">
        <v>-3921144</v>
      </c>
      <c r="L21" s="86"/>
      <c r="M21" s="86">
        <v>4231318</v>
      </c>
    </row>
    <row r="22" spans="1:13" ht="17.100000000000001" customHeight="1">
      <c r="B22" s="11" t="s">
        <v>133</v>
      </c>
      <c r="E22" s="106"/>
      <c r="G22" s="86">
        <v>13013647</v>
      </c>
      <c r="H22" s="87"/>
      <c r="I22" s="86">
        <v>9888225</v>
      </c>
      <c r="J22" s="103"/>
      <c r="K22" s="86">
        <v>11412007</v>
      </c>
      <c r="L22" s="86"/>
      <c r="M22" s="86">
        <v>8636502</v>
      </c>
    </row>
    <row r="23" spans="1:13" ht="17.100000000000001" customHeight="1">
      <c r="B23" s="11" t="s">
        <v>134</v>
      </c>
      <c r="G23" s="86">
        <v>369612</v>
      </c>
      <c r="H23" s="87"/>
      <c r="I23" s="86">
        <v>262947</v>
      </c>
      <c r="J23" s="103"/>
      <c r="K23" s="86">
        <v>368085</v>
      </c>
      <c r="L23" s="86"/>
      <c r="M23" s="86">
        <v>263550</v>
      </c>
    </row>
    <row r="24" spans="1:13" ht="17.100000000000001" customHeight="1">
      <c r="B24" s="107" t="s">
        <v>135</v>
      </c>
      <c r="G24" s="104"/>
      <c r="H24" s="5"/>
      <c r="I24" s="104"/>
      <c r="K24" s="104"/>
      <c r="L24" s="5"/>
      <c r="M24" s="104"/>
    </row>
    <row r="25" spans="1:13" ht="17.100000000000001" customHeight="1">
      <c r="B25" s="107"/>
      <c r="C25" s="11" t="s">
        <v>136</v>
      </c>
      <c r="E25" s="26">
        <v>32</v>
      </c>
      <c r="G25" s="104">
        <v>-861919</v>
      </c>
      <c r="H25" s="5"/>
      <c r="I25" s="104">
        <v>861919</v>
      </c>
      <c r="K25" s="104">
        <v>-861919</v>
      </c>
      <c r="L25" s="5"/>
      <c r="M25" s="104">
        <v>861919</v>
      </c>
    </row>
    <row r="26" spans="1:13" ht="17.100000000000001" customHeight="1">
      <c r="B26" s="108" t="s">
        <v>137</v>
      </c>
      <c r="G26" s="104">
        <v>-543039</v>
      </c>
      <c r="H26" s="5"/>
      <c r="I26" s="104">
        <v>-868818</v>
      </c>
      <c r="K26" s="104">
        <v>-419631</v>
      </c>
      <c r="L26" s="5"/>
      <c r="M26" s="104">
        <v>-631642</v>
      </c>
    </row>
    <row r="27" spans="1:13" ht="17.100000000000001" customHeight="1">
      <c r="B27" s="108" t="s">
        <v>138</v>
      </c>
      <c r="E27" s="26">
        <v>20</v>
      </c>
      <c r="G27" s="104">
        <v>491122</v>
      </c>
      <c r="H27" s="5"/>
      <c r="I27" s="104">
        <v>3804579</v>
      </c>
      <c r="K27" s="104">
        <v>433430</v>
      </c>
      <c r="L27" s="5"/>
      <c r="M27" s="104">
        <v>3112271</v>
      </c>
    </row>
    <row r="28" spans="1:13" ht="17.100000000000001" customHeight="1">
      <c r="B28" s="11" t="s">
        <v>139</v>
      </c>
      <c r="G28" s="109">
        <v>44322531</v>
      </c>
      <c r="H28" s="5"/>
      <c r="I28" s="109">
        <v>41435505</v>
      </c>
      <c r="K28" s="109">
        <v>38734747</v>
      </c>
      <c r="L28" s="5"/>
      <c r="M28" s="109">
        <v>35897107</v>
      </c>
    </row>
    <row r="29" spans="1:13" ht="17.100000000000001" customHeight="1">
      <c r="G29" s="5"/>
      <c r="H29" s="5"/>
      <c r="I29" s="5"/>
      <c r="K29" s="5"/>
      <c r="L29" s="5"/>
      <c r="M29" s="5"/>
    </row>
    <row r="30" spans="1:13" ht="17.100000000000001" customHeight="1">
      <c r="G30" s="5">
        <f>SUM(G11:G28)</f>
        <v>364233678</v>
      </c>
      <c r="H30" s="5"/>
      <c r="I30" s="5">
        <f>SUM(I11:I28)</f>
        <v>318330113</v>
      </c>
      <c r="K30" s="5">
        <f>SUM(K11:K28)</f>
        <v>327286551</v>
      </c>
      <c r="L30" s="5"/>
      <c r="M30" s="5">
        <f>SUM(M11:M28)</f>
        <v>268975136</v>
      </c>
    </row>
    <row r="31" spans="1:13" ht="17.100000000000001" customHeight="1">
      <c r="A31" s="11" t="s">
        <v>140</v>
      </c>
      <c r="G31" s="5"/>
      <c r="H31" s="5"/>
      <c r="I31" s="5"/>
      <c r="K31" s="5"/>
      <c r="L31" s="5"/>
      <c r="M31" s="5"/>
    </row>
    <row r="32" spans="1:13" ht="17.100000000000001" customHeight="1">
      <c r="B32" s="11" t="s">
        <v>12</v>
      </c>
      <c r="G32" s="86">
        <v>25183442</v>
      </c>
      <c r="H32" s="87"/>
      <c r="I32" s="86">
        <v>-96997364</v>
      </c>
      <c r="J32" s="103"/>
      <c r="K32" s="86">
        <v>-616445</v>
      </c>
      <c r="L32" s="86"/>
      <c r="M32" s="86">
        <v>-90995385</v>
      </c>
    </row>
    <row r="33" spans="1:13" ht="17.100000000000001" customHeight="1">
      <c r="B33" s="11" t="s">
        <v>13</v>
      </c>
      <c r="G33" s="5">
        <v>26444352</v>
      </c>
      <c r="H33" s="5"/>
      <c r="I33" s="5">
        <v>-44210333</v>
      </c>
      <c r="K33" s="5">
        <v>43125798</v>
      </c>
      <c r="L33" s="5"/>
      <c r="M33" s="5">
        <v>-65032095</v>
      </c>
    </row>
    <row r="34" spans="1:13" ht="17.100000000000001" customHeight="1">
      <c r="B34" s="11" t="s">
        <v>14</v>
      </c>
      <c r="G34" s="86">
        <v>-52305</v>
      </c>
      <c r="H34" s="87"/>
      <c r="I34" s="86">
        <v>-205190</v>
      </c>
      <c r="J34" s="103"/>
      <c r="K34" s="86">
        <v>-38490</v>
      </c>
      <c r="L34" s="86"/>
      <c r="M34" s="86">
        <v>189485</v>
      </c>
    </row>
    <row r="35" spans="1:13" ht="17.100000000000001" customHeight="1">
      <c r="B35" s="11" t="s">
        <v>23</v>
      </c>
      <c r="G35" s="5">
        <v>-28780938</v>
      </c>
      <c r="H35" s="5"/>
      <c r="I35" s="5">
        <v>-13427562</v>
      </c>
      <c r="K35" s="5">
        <v>-24408054</v>
      </c>
      <c r="L35" s="5"/>
      <c r="M35" s="5">
        <v>-13128938</v>
      </c>
    </row>
    <row r="36" spans="1:13" ht="17.100000000000001" customHeight="1">
      <c r="B36" s="11" t="s">
        <v>38</v>
      </c>
      <c r="G36" s="86">
        <v>-32752557</v>
      </c>
      <c r="H36" s="87"/>
      <c r="I36" s="86">
        <v>58180971</v>
      </c>
      <c r="J36" s="103"/>
      <c r="K36" s="86">
        <v>-27517787</v>
      </c>
      <c r="L36" s="86"/>
      <c r="M36" s="86">
        <v>46559349</v>
      </c>
    </row>
    <row r="37" spans="1:13" ht="17.100000000000001" customHeight="1">
      <c r="B37" s="11" t="s">
        <v>141</v>
      </c>
      <c r="E37" s="26">
        <v>22</v>
      </c>
      <c r="G37" s="86">
        <v>-8494367</v>
      </c>
      <c r="H37" s="86"/>
      <c r="I37" s="86">
        <v>-8976299</v>
      </c>
      <c r="J37" s="103"/>
      <c r="K37" s="86">
        <v>-8330779</v>
      </c>
      <c r="L37" s="86"/>
      <c r="M37" s="86">
        <v>-8822667</v>
      </c>
    </row>
    <row r="38" spans="1:13" ht="17.100000000000001" customHeight="1">
      <c r="B38" s="11" t="s">
        <v>142</v>
      </c>
      <c r="C38" s="107"/>
      <c r="E38" s="106"/>
      <c r="G38" s="86">
        <v>-351000</v>
      </c>
      <c r="H38" s="86"/>
      <c r="I38" s="86">
        <v>0</v>
      </c>
      <c r="J38" s="103"/>
      <c r="K38" s="86">
        <v>0</v>
      </c>
      <c r="L38" s="86"/>
      <c r="M38" s="86">
        <v>0</v>
      </c>
    </row>
    <row r="39" spans="1:13" ht="17.100000000000001" customHeight="1">
      <c r="B39" s="11" t="s">
        <v>42</v>
      </c>
      <c r="G39" s="89">
        <v>3407507</v>
      </c>
      <c r="H39" s="87"/>
      <c r="I39" s="89">
        <v>-3451230</v>
      </c>
      <c r="J39" s="103"/>
      <c r="K39" s="89">
        <v>3650526</v>
      </c>
      <c r="L39" s="86"/>
      <c r="M39" s="89">
        <v>-2230124</v>
      </c>
    </row>
    <row r="40" spans="1:13" ht="17.100000000000001" customHeight="1">
      <c r="G40" s="5"/>
      <c r="H40" s="5"/>
      <c r="I40" s="5"/>
      <c r="K40" s="5"/>
      <c r="L40" s="5"/>
      <c r="M40" s="5"/>
    </row>
    <row r="41" spans="1:13" ht="17.100000000000001" customHeight="1">
      <c r="A41" s="11" t="s">
        <v>143</v>
      </c>
      <c r="G41" s="5">
        <f>SUM(G30:G39)</f>
        <v>348837812</v>
      </c>
      <c r="H41" s="5">
        <f t="shared" ref="H41" si="0">SUM(H30:H39)</f>
        <v>0</v>
      </c>
      <c r="I41" s="5">
        <f>SUM(I30:I39)</f>
        <v>209243106</v>
      </c>
      <c r="K41" s="5">
        <f>SUM(K30:K39)</f>
        <v>313151320</v>
      </c>
      <c r="L41" s="5">
        <f t="shared" ref="L41" si="1">SUM(L30:L39)</f>
        <v>0</v>
      </c>
      <c r="M41" s="5">
        <f>SUM(M30:M39)</f>
        <v>135514761</v>
      </c>
    </row>
    <row r="42" spans="1:13" ht="17.100000000000001" customHeight="1">
      <c r="A42" s="110" t="s">
        <v>144</v>
      </c>
      <c r="D42" s="11" t="s">
        <v>145</v>
      </c>
      <c r="G42" s="5">
        <v>543039</v>
      </c>
      <c r="H42" s="5"/>
      <c r="I42" s="5">
        <v>868818</v>
      </c>
      <c r="K42" s="5">
        <v>419631</v>
      </c>
      <c r="L42" s="5"/>
      <c r="M42" s="5">
        <v>631642</v>
      </c>
    </row>
    <row r="43" spans="1:13" ht="17.100000000000001" customHeight="1">
      <c r="A43" s="110" t="s">
        <v>146</v>
      </c>
      <c r="D43" s="11" t="s">
        <v>147</v>
      </c>
      <c r="G43" s="86">
        <v>-9195061</v>
      </c>
      <c r="H43" s="86"/>
      <c r="I43" s="86">
        <v>-28642031</v>
      </c>
      <c r="J43" s="103"/>
      <c r="K43" s="86">
        <v>-7257378</v>
      </c>
      <c r="L43" s="86"/>
      <c r="M43" s="86">
        <v>-28110967</v>
      </c>
    </row>
    <row r="44" spans="1:13" ht="17.100000000000001" customHeight="1">
      <c r="D44" s="11" t="s">
        <v>148</v>
      </c>
      <c r="G44" s="6">
        <v>-44169326</v>
      </c>
      <c r="H44" s="5"/>
      <c r="I44" s="6">
        <v>-41138955</v>
      </c>
      <c r="K44" s="6">
        <v>-38623323</v>
      </c>
      <c r="L44" s="5"/>
      <c r="M44" s="6">
        <v>-35769855</v>
      </c>
    </row>
    <row r="45" spans="1:13" ht="17.100000000000001" customHeight="1">
      <c r="G45" s="5"/>
      <c r="H45" s="5"/>
      <c r="I45" s="5"/>
      <c r="K45" s="5"/>
      <c r="L45" s="5"/>
      <c r="M45" s="5"/>
    </row>
    <row r="46" spans="1:13" ht="17.100000000000001" customHeight="1">
      <c r="A46" s="11" t="s">
        <v>149</v>
      </c>
      <c r="G46" s="6">
        <f>SUM(G41:G44)</f>
        <v>296016464</v>
      </c>
      <c r="H46" s="5"/>
      <c r="I46" s="6">
        <f>SUM(I41:I44)</f>
        <v>140330938</v>
      </c>
      <c r="K46" s="6">
        <f>SUM(K41:K44)</f>
        <v>267690250</v>
      </c>
      <c r="L46" s="5"/>
      <c r="M46" s="6">
        <f>SUM(M41:M44)</f>
        <v>72265581</v>
      </c>
    </row>
    <row r="47" spans="1:13" ht="17.100000000000001" customHeight="1">
      <c r="G47" s="5"/>
      <c r="H47" s="5"/>
      <c r="I47" s="5"/>
      <c r="K47" s="5"/>
      <c r="L47" s="5"/>
      <c r="M47" s="5"/>
    </row>
    <row r="48" spans="1:13" ht="19.5" customHeight="1">
      <c r="G48" s="5"/>
      <c r="H48" s="5"/>
      <c r="I48" s="5"/>
      <c r="K48" s="5"/>
      <c r="L48" s="5"/>
      <c r="M48" s="5"/>
    </row>
    <row r="49" spans="1:13" ht="18" customHeight="1">
      <c r="G49" s="5"/>
      <c r="H49" s="5"/>
      <c r="I49" s="5"/>
      <c r="K49" s="5"/>
      <c r="L49" s="5"/>
      <c r="M49" s="5"/>
    </row>
    <row r="50" spans="1:13" ht="19.5" customHeight="1">
      <c r="G50" s="5"/>
      <c r="H50" s="5"/>
      <c r="I50" s="5"/>
      <c r="K50" s="5"/>
      <c r="L50" s="5"/>
      <c r="M50" s="5"/>
    </row>
    <row r="51" spans="1:13" ht="12.75" customHeight="1"/>
    <row r="52" spans="1:13" ht="17.100000000000001" customHeight="1">
      <c r="D52" s="26" t="s">
        <v>26</v>
      </c>
      <c r="E52" s="11"/>
      <c r="G52" s="11"/>
      <c r="H52" s="118" t="s">
        <v>26</v>
      </c>
      <c r="I52" s="118"/>
      <c r="J52" s="118"/>
      <c r="K52" s="118"/>
      <c r="L52" s="118"/>
      <c r="M52" s="118"/>
    </row>
    <row r="53" spans="1:13" ht="17.100000000000001" customHeight="1">
      <c r="D53" s="26" t="s">
        <v>27</v>
      </c>
      <c r="E53" s="11"/>
      <c r="G53" s="11"/>
      <c r="H53" s="5"/>
      <c r="I53" s="117" t="s">
        <v>150</v>
      </c>
      <c r="J53" s="117"/>
      <c r="K53" s="117"/>
    </row>
    <row r="54" spans="1:13" ht="18.75" customHeight="1">
      <c r="G54" s="5"/>
      <c r="H54" s="5"/>
      <c r="I54" s="5"/>
      <c r="K54" s="5"/>
      <c r="L54" s="5"/>
      <c r="M54" s="5"/>
    </row>
    <row r="55" spans="1:13" ht="7.5" customHeight="1">
      <c r="G55" s="5"/>
      <c r="H55" s="5"/>
      <c r="I55" s="5"/>
      <c r="K55" s="5"/>
      <c r="L55" s="5"/>
      <c r="M55" s="5"/>
    </row>
    <row r="56" spans="1:13" ht="22.35" customHeight="1">
      <c r="A56" s="122" t="s">
        <v>151</v>
      </c>
      <c r="B56" s="122"/>
      <c r="C56" s="122"/>
      <c r="D56" s="122"/>
      <c r="E56" s="122"/>
      <c r="F56" s="122"/>
      <c r="G56" s="122"/>
      <c r="H56" s="122"/>
      <c r="I56" s="122"/>
      <c r="J56" s="14"/>
      <c r="K56" s="14"/>
      <c r="L56" s="14"/>
      <c r="M56" s="14"/>
    </row>
    <row r="57" spans="1:13" ht="17.100000000000001" customHeight="1">
      <c r="A57" s="97" t="str">
        <f>A1</f>
        <v>Unique Plastic Industry Public Company Limited</v>
      </c>
      <c r="B57" s="97"/>
      <c r="C57" s="97"/>
    </row>
    <row r="58" spans="1:13" ht="17.100000000000001" customHeight="1">
      <c r="A58" s="97" t="s">
        <v>152</v>
      </c>
      <c r="B58" s="97"/>
      <c r="C58" s="97"/>
    </row>
    <row r="59" spans="1:13" ht="17.100000000000001" customHeight="1">
      <c r="A59" s="98" t="str">
        <f>A3</f>
        <v>For the year ended 31 December 2025</v>
      </c>
      <c r="B59" s="98"/>
      <c r="C59" s="98"/>
      <c r="D59" s="14"/>
      <c r="E59" s="99"/>
      <c r="F59" s="14"/>
      <c r="G59" s="39"/>
      <c r="H59" s="39"/>
      <c r="I59" s="39"/>
      <c r="J59" s="14"/>
      <c r="K59" s="39"/>
      <c r="L59" s="39"/>
      <c r="M59" s="39"/>
    </row>
    <row r="62" spans="1:13" ht="17.100000000000001" customHeight="1">
      <c r="G62" s="119" t="s">
        <v>3</v>
      </c>
      <c r="H62" s="119"/>
      <c r="I62" s="119"/>
      <c r="J62" s="40"/>
      <c r="K62" s="119" t="s">
        <v>4</v>
      </c>
      <c r="L62" s="119"/>
      <c r="M62" s="119"/>
    </row>
    <row r="63" spans="1:13" ht="17.100000000000001" customHeight="1">
      <c r="F63" s="12"/>
      <c r="G63" s="76" t="s">
        <v>5</v>
      </c>
      <c r="H63" s="101"/>
      <c r="I63" s="76" t="s">
        <v>6</v>
      </c>
      <c r="J63" s="100"/>
      <c r="K63" s="76" t="s">
        <v>5</v>
      </c>
      <c r="L63" s="101"/>
      <c r="M63" s="76" t="s">
        <v>6</v>
      </c>
    </row>
    <row r="64" spans="1:13" ht="17.100000000000001" customHeight="1">
      <c r="E64" s="102" t="s">
        <v>7</v>
      </c>
      <c r="G64" s="19" t="s">
        <v>8</v>
      </c>
      <c r="H64" s="20"/>
      <c r="I64" s="19" t="s">
        <v>8</v>
      </c>
      <c r="K64" s="19" t="s">
        <v>8</v>
      </c>
      <c r="L64" s="20"/>
      <c r="M64" s="19" t="s">
        <v>8</v>
      </c>
    </row>
    <row r="65" spans="1:13" ht="17.100000000000001" customHeight="1">
      <c r="D65" s="11" t="s">
        <v>153</v>
      </c>
      <c r="G65" s="5"/>
      <c r="H65" s="5"/>
      <c r="I65" s="5"/>
      <c r="K65" s="5"/>
      <c r="L65" s="5"/>
      <c r="M65" s="5"/>
    </row>
    <row r="66" spans="1:13" ht="17.100000000000001" customHeight="1">
      <c r="A66" s="10" t="s">
        <v>154</v>
      </c>
      <c r="B66" s="10"/>
      <c r="C66" s="10"/>
    </row>
    <row r="67" spans="1:13" ht="17.100000000000001" customHeight="1">
      <c r="A67" s="10"/>
      <c r="B67" s="11" t="s">
        <v>155</v>
      </c>
      <c r="C67" s="10"/>
      <c r="G67" s="38">
        <v>-410000</v>
      </c>
      <c r="I67" s="38">
        <v>0</v>
      </c>
      <c r="K67" s="38">
        <v>-410000</v>
      </c>
      <c r="M67" s="38">
        <v>0</v>
      </c>
    </row>
    <row r="68" spans="1:13" ht="17.100000000000001" customHeight="1">
      <c r="B68" s="11" t="s">
        <v>156</v>
      </c>
      <c r="G68" s="86">
        <v>-212440411</v>
      </c>
      <c r="H68" s="105"/>
      <c r="I68" s="86">
        <v>-120522441</v>
      </c>
      <c r="J68" s="105"/>
      <c r="K68" s="86">
        <v>-201262243</v>
      </c>
      <c r="L68" s="105"/>
      <c r="M68" s="86">
        <v>-116280007</v>
      </c>
    </row>
    <row r="69" spans="1:13" ht="17.100000000000001" customHeight="1">
      <c r="B69" s="11" t="s">
        <v>157</v>
      </c>
      <c r="G69" s="86">
        <v>4395054</v>
      </c>
      <c r="H69" s="105"/>
      <c r="I69" s="86">
        <v>7240551</v>
      </c>
      <c r="J69" s="105"/>
      <c r="K69" s="86">
        <v>2365158</v>
      </c>
      <c r="L69" s="105"/>
      <c r="M69" s="86">
        <v>7238504</v>
      </c>
    </row>
    <row r="70" spans="1:13" ht="17.100000000000001" customHeight="1">
      <c r="B70" s="11" t="s">
        <v>158</v>
      </c>
      <c r="G70" s="95">
        <v>-4537190</v>
      </c>
      <c r="H70" s="90"/>
      <c r="I70" s="95">
        <v>-5073471</v>
      </c>
      <c r="J70" s="88"/>
      <c r="K70" s="95">
        <v>-3958939</v>
      </c>
      <c r="L70" s="90"/>
      <c r="M70" s="95">
        <v>-4913471</v>
      </c>
    </row>
    <row r="71" spans="1:13" ht="17.100000000000001" customHeight="1">
      <c r="G71" s="5"/>
      <c r="H71" s="5"/>
      <c r="I71" s="5"/>
      <c r="K71" s="5"/>
      <c r="L71" s="5"/>
      <c r="M71" s="5"/>
    </row>
    <row r="72" spans="1:13" ht="17.100000000000001" customHeight="1">
      <c r="A72" s="11" t="s">
        <v>159</v>
      </c>
      <c r="G72" s="6">
        <f>SUM(G67:G70)</f>
        <v>-212992547</v>
      </c>
      <c r="H72" s="7"/>
      <c r="I72" s="6">
        <f>SUM(I67:I70)</f>
        <v>-118355361</v>
      </c>
      <c r="K72" s="6">
        <f>SUM(K67:L70)</f>
        <v>-203266024</v>
      </c>
      <c r="L72" s="7"/>
      <c r="M72" s="6">
        <f>SUM(M67:M70)</f>
        <v>-113954974</v>
      </c>
    </row>
    <row r="73" spans="1:13" ht="17.100000000000001" customHeight="1">
      <c r="G73" s="5"/>
      <c r="H73" s="5"/>
      <c r="I73" s="5"/>
      <c r="K73" s="5"/>
      <c r="L73" s="5"/>
      <c r="M73" s="5"/>
    </row>
    <row r="74" spans="1:13" ht="17.100000000000001" customHeight="1">
      <c r="A74" s="10" t="s">
        <v>160</v>
      </c>
      <c r="B74" s="10"/>
      <c r="C74" s="10"/>
      <c r="G74" s="7"/>
      <c r="H74" s="5"/>
      <c r="I74" s="7"/>
      <c r="K74" s="7"/>
      <c r="L74" s="5"/>
      <c r="M74" s="7"/>
    </row>
    <row r="75" spans="1:13" ht="17.100000000000001" customHeight="1">
      <c r="A75" s="10"/>
      <c r="B75" s="11" t="s">
        <v>161</v>
      </c>
      <c r="C75" s="10"/>
      <c r="E75" s="26">
        <v>20</v>
      </c>
      <c r="G75" s="38">
        <v>0</v>
      </c>
      <c r="I75" s="38">
        <v>-926765</v>
      </c>
      <c r="K75" s="38">
        <v>0</v>
      </c>
      <c r="M75" s="38">
        <v>-926765</v>
      </c>
    </row>
    <row r="76" spans="1:13" ht="17.100000000000001" customHeight="1">
      <c r="A76" s="10"/>
      <c r="B76" s="11" t="s">
        <v>162</v>
      </c>
      <c r="G76" s="7"/>
      <c r="H76" s="5"/>
      <c r="I76" s="7"/>
      <c r="K76" s="7"/>
      <c r="L76" s="5"/>
      <c r="M76" s="7"/>
    </row>
    <row r="77" spans="1:13" ht="17.100000000000001" customHeight="1">
      <c r="A77" s="10"/>
      <c r="C77" s="11" t="s">
        <v>163</v>
      </c>
      <c r="E77" s="114">
        <v>20</v>
      </c>
      <c r="G77" s="7">
        <v>4324307899</v>
      </c>
      <c r="H77" s="5"/>
      <c r="I77" s="7">
        <v>3796361650</v>
      </c>
      <c r="K77" s="7">
        <v>3950310899</v>
      </c>
      <c r="L77" s="5"/>
      <c r="M77" s="7">
        <v>3390363650</v>
      </c>
    </row>
    <row r="78" spans="1:13" ht="17.100000000000001" customHeight="1">
      <c r="A78" s="10"/>
      <c r="B78" s="11" t="s">
        <v>164</v>
      </c>
      <c r="G78" s="7"/>
      <c r="H78" s="5"/>
      <c r="I78" s="7"/>
      <c r="K78" s="7"/>
      <c r="L78" s="5"/>
      <c r="M78" s="7"/>
    </row>
    <row r="79" spans="1:13" ht="17.100000000000001" customHeight="1">
      <c r="A79" s="10"/>
      <c r="C79" s="11" t="s">
        <v>163</v>
      </c>
      <c r="E79" s="114">
        <v>20</v>
      </c>
      <c r="G79" s="7">
        <v>-4362891063</v>
      </c>
      <c r="H79" s="5"/>
      <c r="I79" s="7">
        <v>-3849839656</v>
      </c>
      <c r="K79" s="7">
        <v>-3988894063</v>
      </c>
      <c r="L79" s="5"/>
      <c r="M79" s="7">
        <v>-3383841656</v>
      </c>
    </row>
    <row r="80" spans="1:13" ht="17.100000000000001" customHeight="1">
      <c r="A80" s="10"/>
      <c r="B80" s="11" t="s">
        <v>165</v>
      </c>
      <c r="G80" s="7"/>
      <c r="H80" s="5"/>
      <c r="I80" s="7"/>
      <c r="K80" s="7"/>
      <c r="L80" s="5"/>
      <c r="M80" s="7"/>
    </row>
    <row r="81" spans="1:13" ht="17.100000000000001" customHeight="1">
      <c r="C81" s="11" t="s">
        <v>163</v>
      </c>
      <c r="E81" s="114">
        <v>20</v>
      </c>
      <c r="G81" s="12">
        <v>82270000</v>
      </c>
      <c r="H81" s="7"/>
      <c r="I81" s="12">
        <v>92676547</v>
      </c>
      <c r="K81" s="12">
        <v>82270000</v>
      </c>
      <c r="L81" s="7"/>
      <c r="M81" s="12">
        <v>92676547</v>
      </c>
    </row>
    <row r="82" spans="1:13" ht="17.100000000000001" customHeight="1">
      <c r="B82" s="11" t="s">
        <v>166</v>
      </c>
      <c r="G82" s="12"/>
      <c r="H82" s="7"/>
      <c r="I82" s="12"/>
      <c r="K82" s="12"/>
      <c r="L82" s="7"/>
      <c r="M82" s="12"/>
    </row>
    <row r="83" spans="1:13" ht="17.100000000000001" customHeight="1">
      <c r="C83" s="11" t="s">
        <v>163</v>
      </c>
      <c r="E83" s="114">
        <v>20</v>
      </c>
      <c r="G83" s="12">
        <v>-31597654</v>
      </c>
      <c r="H83" s="5"/>
      <c r="I83" s="12">
        <v>-22846645</v>
      </c>
      <c r="K83" s="12">
        <v>-31597654</v>
      </c>
      <c r="L83" s="5"/>
      <c r="M83" s="12">
        <v>-22846645</v>
      </c>
    </row>
    <row r="84" spans="1:13" ht="17.100000000000001" customHeight="1">
      <c r="B84" s="11" t="s">
        <v>167</v>
      </c>
      <c r="E84" s="114">
        <v>21</v>
      </c>
      <c r="G84" s="91">
        <v>-22285672</v>
      </c>
      <c r="H84" s="88"/>
      <c r="I84" s="91">
        <v>-33000013</v>
      </c>
      <c r="J84" s="88"/>
      <c r="K84" s="91">
        <v>-11796468</v>
      </c>
      <c r="L84" s="90"/>
      <c r="M84" s="91">
        <v>-22470415</v>
      </c>
    </row>
    <row r="85" spans="1:13" ht="17.100000000000001" customHeight="1">
      <c r="B85" s="11" t="s">
        <v>168</v>
      </c>
      <c r="E85" s="114">
        <v>29</v>
      </c>
      <c r="G85" s="12">
        <v>-72000000</v>
      </c>
      <c r="H85" s="5"/>
      <c r="I85" s="12">
        <v>-46800000</v>
      </c>
      <c r="K85" s="12">
        <v>-72000000</v>
      </c>
      <c r="L85" s="5"/>
      <c r="M85" s="12">
        <v>-46800000</v>
      </c>
    </row>
    <row r="86" spans="1:13" ht="17.100000000000001" customHeight="1">
      <c r="B86" s="11" t="s">
        <v>169</v>
      </c>
      <c r="G86" s="15">
        <v>-70</v>
      </c>
      <c r="H86" s="5"/>
      <c r="I86" s="15">
        <v>-36</v>
      </c>
      <c r="K86" s="15">
        <v>0</v>
      </c>
      <c r="L86" s="5"/>
      <c r="M86" s="15">
        <v>0</v>
      </c>
    </row>
    <row r="87" spans="1:13" ht="17.100000000000001" customHeight="1">
      <c r="E87" s="26" t="s">
        <v>170</v>
      </c>
      <c r="G87" s="5"/>
      <c r="H87" s="5"/>
      <c r="I87" s="5"/>
      <c r="K87" s="5"/>
      <c r="L87" s="5"/>
      <c r="M87" s="5"/>
    </row>
    <row r="88" spans="1:13" ht="17.100000000000001" customHeight="1">
      <c r="A88" s="11" t="s">
        <v>171</v>
      </c>
      <c r="G88" s="8">
        <f>SUM(G75:G86)</f>
        <v>-82196560</v>
      </c>
      <c r="H88" s="5"/>
      <c r="I88" s="8">
        <f>SUM(I75:I86)</f>
        <v>-64374918</v>
      </c>
      <c r="K88" s="8">
        <f>SUM(K75:K86)</f>
        <v>-71707286</v>
      </c>
      <c r="L88" s="5"/>
      <c r="M88" s="8">
        <f>SUM(M75:M86)</f>
        <v>6154716</v>
      </c>
    </row>
    <row r="89" spans="1:13" ht="17.100000000000001" customHeight="1">
      <c r="G89" s="5"/>
      <c r="H89" s="5"/>
      <c r="I89" s="5"/>
      <c r="K89" s="5"/>
      <c r="L89" s="5"/>
      <c r="M89" s="5"/>
    </row>
    <row r="90" spans="1:13" ht="17.100000000000001" customHeight="1">
      <c r="A90" s="10" t="s">
        <v>172</v>
      </c>
      <c r="B90" s="10"/>
      <c r="C90" s="10"/>
      <c r="G90" s="5">
        <f>G46+G72+G88</f>
        <v>827357</v>
      </c>
      <c r="H90" s="5"/>
      <c r="I90" s="5">
        <f>I46+I72+I88</f>
        <v>-42399341</v>
      </c>
      <c r="K90" s="5">
        <f>K46+K72+K88</f>
        <v>-7283060</v>
      </c>
      <c r="L90" s="5"/>
      <c r="M90" s="5">
        <f>M46+M72+M88</f>
        <v>-35534677</v>
      </c>
    </row>
    <row r="91" spans="1:13" ht="17.100000000000001" customHeight="1">
      <c r="A91" s="11" t="s">
        <v>173</v>
      </c>
      <c r="G91" s="5">
        <v>168904148</v>
      </c>
      <c r="H91" s="5"/>
      <c r="I91" s="5">
        <v>211346279</v>
      </c>
      <c r="K91" s="5">
        <v>128727917</v>
      </c>
      <c r="L91" s="5"/>
      <c r="M91" s="5">
        <v>164305384</v>
      </c>
    </row>
    <row r="92" spans="1:13" ht="17.100000000000001" customHeight="1">
      <c r="A92" s="11" t="s">
        <v>174</v>
      </c>
      <c r="B92" s="10"/>
      <c r="C92" s="10"/>
      <c r="G92" s="6">
        <v>-385446</v>
      </c>
      <c r="H92" s="5"/>
      <c r="I92" s="6">
        <v>-42790</v>
      </c>
      <c r="K92" s="6">
        <v>-385446</v>
      </c>
      <c r="L92" s="5"/>
      <c r="M92" s="6">
        <v>-42790</v>
      </c>
    </row>
    <row r="93" spans="1:13" ht="17.100000000000001" customHeight="1">
      <c r="G93" s="5"/>
      <c r="H93" s="5"/>
      <c r="I93" s="5"/>
      <c r="K93" s="5"/>
      <c r="L93" s="5"/>
      <c r="M93" s="5"/>
    </row>
    <row r="94" spans="1:13" ht="17.100000000000001" customHeight="1" thickBot="1">
      <c r="A94" s="10" t="s">
        <v>175</v>
      </c>
      <c r="B94" s="10"/>
      <c r="C94" s="10"/>
      <c r="G94" s="9">
        <f>SUM(G90:G92)</f>
        <v>169346059</v>
      </c>
      <c r="H94" s="5"/>
      <c r="I94" s="9">
        <f>SUM(I90:I92)</f>
        <v>168904148</v>
      </c>
      <c r="K94" s="9">
        <f>SUM(K90:K92)</f>
        <v>121059411</v>
      </c>
      <c r="L94" s="5"/>
      <c r="M94" s="9">
        <f>SUM(M90:M92)</f>
        <v>128727917</v>
      </c>
    </row>
    <row r="95" spans="1:13" ht="17.100000000000001" customHeight="1" thickTop="1"/>
    <row r="97" spans="1:13" ht="17.100000000000001" customHeight="1">
      <c r="A97" s="10" t="s">
        <v>176</v>
      </c>
    </row>
    <row r="98" spans="1:13" ht="17.100000000000001" customHeight="1">
      <c r="A98" s="11" t="s">
        <v>177</v>
      </c>
      <c r="C98" s="10"/>
      <c r="G98" s="38">
        <v>40599286</v>
      </c>
      <c r="I98" s="38">
        <v>13493027</v>
      </c>
      <c r="K98" s="38">
        <v>10523413</v>
      </c>
      <c r="M98" s="38">
        <v>7583941</v>
      </c>
    </row>
    <row r="99" spans="1:13" ht="17.100000000000001" customHeight="1">
      <c r="A99" s="11" t="s">
        <v>178</v>
      </c>
      <c r="G99" s="38">
        <v>3681257</v>
      </c>
      <c r="I99" s="38">
        <v>2043117</v>
      </c>
      <c r="K99" s="38">
        <v>3211600</v>
      </c>
      <c r="M99" s="38">
        <v>1884504</v>
      </c>
    </row>
    <row r="100" spans="1:13" ht="17.100000000000001" customHeight="1">
      <c r="A100" s="11" t="s">
        <v>179</v>
      </c>
      <c r="C100" s="10"/>
    </row>
    <row r="101" spans="1:13" ht="17.100000000000001" customHeight="1">
      <c r="B101" s="11" t="s">
        <v>180</v>
      </c>
      <c r="C101" s="10"/>
      <c r="G101" s="86">
        <v>14207532</v>
      </c>
      <c r="H101" s="90"/>
      <c r="I101" s="86">
        <v>14131875</v>
      </c>
      <c r="J101" s="90"/>
      <c r="K101" s="86">
        <v>11003928</v>
      </c>
      <c r="L101" s="90"/>
      <c r="M101" s="86">
        <v>13880425</v>
      </c>
    </row>
    <row r="102" spans="1:13" ht="17.100000000000001" customHeight="1">
      <c r="A102" s="11" t="s">
        <v>181</v>
      </c>
      <c r="C102" s="10"/>
      <c r="G102" s="86">
        <v>-1583694</v>
      </c>
      <c r="H102" s="90"/>
      <c r="I102" s="86">
        <v>33998270</v>
      </c>
      <c r="J102" s="90"/>
      <c r="K102" s="86">
        <v>-14066790</v>
      </c>
      <c r="L102" s="90"/>
      <c r="M102" s="86">
        <v>0</v>
      </c>
    </row>
    <row r="103" spans="1:13" ht="17.100000000000001" customHeight="1">
      <c r="A103" s="11" t="s">
        <v>182</v>
      </c>
      <c r="B103" s="111"/>
      <c r="G103" s="38">
        <v>-19959907</v>
      </c>
      <c r="I103" s="38">
        <v>0</v>
      </c>
      <c r="K103" s="38">
        <v>0</v>
      </c>
      <c r="M103" s="38">
        <v>0</v>
      </c>
    </row>
    <row r="104" spans="1:13" ht="21" customHeight="1"/>
    <row r="105" spans="1:13" ht="21" customHeight="1"/>
    <row r="106" spans="1:13" ht="13.5" customHeight="1"/>
    <row r="107" spans="1:13" ht="15.75" customHeight="1"/>
    <row r="108" spans="1:13" ht="17.100000000000001" customHeight="1">
      <c r="D108" s="26" t="s">
        <v>26</v>
      </c>
      <c r="E108" s="11"/>
      <c r="G108" s="11"/>
      <c r="H108" s="118" t="s">
        <v>26</v>
      </c>
      <c r="I108" s="118"/>
      <c r="J108" s="118"/>
      <c r="K108" s="118"/>
      <c r="L108" s="118"/>
      <c r="M108" s="118"/>
    </row>
    <row r="109" spans="1:13" ht="17.100000000000001" customHeight="1">
      <c r="D109" s="26" t="s">
        <v>27</v>
      </c>
      <c r="E109" s="11"/>
      <c r="G109" s="11"/>
      <c r="H109" s="5"/>
      <c r="I109" s="117" t="s">
        <v>150</v>
      </c>
      <c r="J109" s="117"/>
      <c r="K109" s="117"/>
    </row>
    <row r="110" spans="1:13" ht="17.100000000000001" customHeight="1">
      <c r="A110" s="26"/>
      <c r="B110" s="26"/>
      <c r="C110" s="26"/>
      <c r="D110" s="26"/>
      <c r="F110" s="26"/>
      <c r="G110" s="26"/>
      <c r="H110" s="5"/>
      <c r="I110" s="5"/>
      <c r="J110" s="94"/>
      <c r="K110" s="96"/>
      <c r="L110" s="96"/>
      <c r="M110" s="96"/>
    </row>
    <row r="111" spans="1:13" ht="7.5" customHeight="1"/>
    <row r="112" spans="1:13" ht="22.35" customHeight="1">
      <c r="A112" s="122" t="s">
        <v>151</v>
      </c>
      <c r="B112" s="122"/>
      <c r="C112" s="122"/>
      <c r="D112" s="122"/>
      <c r="E112" s="122"/>
      <c r="F112" s="122"/>
      <c r="G112" s="122"/>
      <c r="H112" s="122"/>
      <c r="I112" s="122"/>
      <c r="J112" s="14"/>
      <c r="K112" s="14"/>
      <c r="L112" s="14"/>
      <c r="M112" s="14"/>
    </row>
    <row r="127" spans="1:13" s="26" customFormat="1" ht="17.100000000000001" customHeight="1">
      <c r="A127" s="11"/>
      <c r="B127" s="11"/>
      <c r="C127" s="11"/>
      <c r="D127" s="112"/>
      <c r="F127" s="11"/>
      <c r="G127" s="38"/>
      <c r="H127" s="38"/>
      <c r="I127" s="38"/>
      <c r="J127" s="11"/>
      <c r="K127" s="38"/>
      <c r="L127" s="38"/>
      <c r="M127" s="38"/>
    </row>
    <row r="128" spans="1:13" s="26" customFormat="1" ht="17.100000000000001" customHeight="1">
      <c r="A128" s="11"/>
      <c r="B128" s="11"/>
      <c r="C128" s="11"/>
      <c r="D128" s="112"/>
      <c r="F128" s="11"/>
      <c r="G128" s="38"/>
      <c r="H128" s="38"/>
      <c r="I128" s="38"/>
      <c r="J128" s="11"/>
      <c r="K128" s="38"/>
      <c r="L128" s="38"/>
      <c r="M128" s="38"/>
    </row>
    <row r="131" spans="1:13" s="26" customFormat="1" ht="17.100000000000001" customHeight="1">
      <c r="A131" s="11"/>
      <c r="B131" s="11"/>
      <c r="C131" s="11"/>
      <c r="D131" s="112"/>
      <c r="F131" s="11"/>
      <c r="G131" s="38"/>
      <c r="H131" s="38"/>
      <c r="I131" s="38"/>
      <c r="J131" s="11"/>
      <c r="K131" s="38"/>
      <c r="L131" s="38"/>
      <c r="M131" s="38"/>
    </row>
    <row r="132" spans="1:13" s="26" customFormat="1" ht="17.100000000000001" customHeight="1">
      <c r="A132" s="11"/>
      <c r="B132" s="11"/>
      <c r="C132" s="11"/>
      <c r="D132" s="112"/>
      <c r="F132" s="11"/>
      <c r="G132" s="38"/>
      <c r="H132" s="38"/>
      <c r="I132" s="38"/>
      <c r="J132" s="11"/>
      <c r="K132" s="38"/>
      <c r="L132" s="38"/>
      <c r="M132" s="38"/>
    </row>
  </sheetData>
  <mergeCells count="10">
    <mergeCell ref="H108:M108"/>
    <mergeCell ref="I109:K109"/>
    <mergeCell ref="A112:I112"/>
    <mergeCell ref="A56:I56"/>
    <mergeCell ref="G6:I6"/>
    <mergeCell ref="K6:M6"/>
    <mergeCell ref="G62:I62"/>
    <mergeCell ref="K62:M62"/>
    <mergeCell ref="H52:M52"/>
    <mergeCell ref="I53:K53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H7 L7 J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2110f9-3b06-4652-8b5e-9620702d7717" xsi:nil="true"/>
    <lcf76f155ced4ddcb4097134ff3c332f xmlns="5f2ae426-98d5-4a70-95f7-3208717d0b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076334CBAE7D47A124DC5B6FBA79B6" ma:contentTypeVersion="10" ma:contentTypeDescription="Create a new document." ma:contentTypeScope="" ma:versionID="8460909ad01958eae9919f4644405287">
  <xsd:schema xmlns:xsd="http://www.w3.org/2001/XMLSchema" xmlns:xs="http://www.w3.org/2001/XMLSchema" xmlns:p="http://schemas.microsoft.com/office/2006/metadata/properties" xmlns:ns2="5f2ae426-98d5-4a70-95f7-3208717d0bf1" xmlns:ns3="892110f9-3b06-4652-8b5e-9620702d7717" targetNamespace="http://schemas.microsoft.com/office/2006/metadata/properties" ma:root="true" ma:fieldsID="9ab11a13e3020ceb569dd9adf334f481" ns2:_="" ns3:_="">
    <xsd:import namespace="5f2ae426-98d5-4a70-95f7-3208717d0bf1"/>
    <xsd:import namespace="892110f9-3b06-4652-8b5e-9620702d77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ae426-98d5-4a70-95f7-3208717d0b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2110f9-3b06-4652-8b5e-9620702d77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4647f80-2443-478b-a153-06830cadfbf6}" ma:internalName="TaxCatchAll" ma:showField="CatchAllData" ma:web="892110f9-3b06-4652-8b5e-9620702d77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8FF0B4-5CDE-43BF-B923-3B83E7382348}">
  <ds:schemaRefs>
    <ds:schemaRef ds:uri="892110f9-3b06-4652-8b5e-9620702d7717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5f2ae426-98d5-4a70-95f7-3208717d0bf1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9F3BB4A-D552-44D2-9BC8-1379F0D214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8ED39E-98C8-4C8B-BB6F-050DF322EE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2ae426-98d5-4a70-95f7-3208717d0bf1"/>
    <ds:schemaRef ds:uri="892110f9-3b06-4652-8b5e-9620702d77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3-5</vt:lpstr>
      <vt:lpstr>6</vt:lpstr>
      <vt:lpstr>7</vt:lpstr>
      <vt:lpstr>8</vt:lpstr>
      <vt:lpstr>9-10</vt:lpstr>
      <vt:lpstr>'3-5'!Print_Area</vt:lpstr>
      <vt:lpstr>'6'!Print_Area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Kanokporn Anantakul</dc:creator>
  <cp:keywords/>
  <dc:description/>
  <cp:lastModifiedBy>Kodchawan Srikaewpraphan (TH)</cp:lastModifiedBy>
  <cp:revision/>
  <cp:lastPrinted>2026-02-20T09:16:00Z</cp:lastPrinted>
  <dcterms:created xsi:type="dcterms:W3CDTF">2020-03-03T16:02:02Z</dcterms:created>
  <dcterms:modified xsi:type="dcterms:W3CDTF">2026-02-20T09:16:04Z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0x01010096076334CBAE7D47A124DC5B6FBA79B6</vt:lpwstr>
  </property>
  <property fmtid="{D5CDD505-2E9C-101B-9397-08002B2CF9AE}" pid="3" name="Order">
    <vt:r8>353400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