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ED6B1D7-8890-4F2B-B01C-48FF78FF0ED2}" xr6:coauthVersionLast="47" xr6:coauthVersionMax="47" xr10:uidLastSave="{00000000-0000-0000-0000-000000000000}"/>
  <bookViews>
    <workbookView xWindow="-110" yWindow="-110" windowWidth="19420" windowHeight="11500" tabRatio="704" firstSheet="2" activeTab="2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SH_Conso 7-8" sheetId="5" r:id="rId5"/>
    <sheet name="SH_Sep 9-10" sheetId="8" r:id="rId6"/>
    <sheet name="Cash flows 11-12" sheetId="7" r:id="rId7"/>
  </sheets>
  <definedNames>
    <definedName name="_xlnm._FilterDatabase" localSheetId="2" hidden="1">'BS 2-4'!$D$11:$D$18</definedName>
    <definedName name="_xlnm._FilterDatabase" localSheetId="6" hidden="1">'Cash flows 11-12'!$A$4:$H$34</definedName>
    <definedName name="_xlnm._FilterDatabase" localSheetId="3" hidden="1">'PL 3M 5-6'!$D$14:$D$23</definedName>
    <definedName name="_xlnm.Print_Area" localSheetId="2">'BS 2-4'!$A$1:$J$90</definedName>
    <definedName name="_xlnm.Print_Area" localSheetId="6">'Cash flows 11-12'!$A$1:$H$82</definedName>
    <definedName name="_xlnm.Print_Area" localSheetId="3">'PL 3M 5-6'!$A$1:$J$56</definedName>
    <definedName name="_xlnm.Print_Area" localSheetId="4">'SH_Conso 7-8'!$A$1:$Q$61</definedName>
    <definedName name="_xlnm.Print_Area" localSheetId="5">'SH_Sep 9-10'!$A$1:$L$51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7" l="1"/>
  <c r="B72" i="7"/>
  <c r="D52" i="10" l="1"/>
  <c r="O54" i="5"/>
  <c r="K55" i="5"/>
  <c r="H24" i="8" l="1"/>
  <c r="M25" i="5"/>
  <c r="Q25" i="5" s="1"/>
  <c r="D65" i="7"/>
  <c r="H11" i="7"/>
  <c r="H22" i="7" s="1"/>
  <c r="H32" i="7" s="1"/>
  <c r="H34" i="7" s="1"/>
  <c r="D11" i="7"/>
  <c r="D22" i="7" s="1"/>
  <c r="D32" i="7" s="1"/>
  <c r="D34" i="7" s="1"/>
  <c r="J19" i="8"/>
  <c r="L19" i="8" s="1"/>
  <c r="L20" i="8" s="1"/>
  <c r="L22" i="8"/>
  <c r="O56" i="5"/>
  <c r="I54" i="5"/>
  <c r="I56" i="5" s="1"/>
  <c r="O21" i="5"/>
  <c r="O23" i="5" s="1"/>
  <c r="I21" i="5"/>
  <c r="M21" i="5" s="1"/>
  <c r="O18" i="5"/>
  <c r="O27" i="5" s="1"/>
  <c r="M58" i="5"/>
  <c r="Q58" i="5" s="1"/>
  <c r="F76" i="7"/>
  <c r="F78" i="7" s="1"/>
  <c r="B76" i="7"/>
  <c r="B78" i="7" s="1"/>
  <c r="C56" i="5"/>
  <c r="M13" i="5"/>
  <c r="Q13" i="5" s="1"/>
  <c r="C83" i="7"/>
  <c r="E83" i="7"/>
  <c r="G83" i="7"/>
  <c r="D51" i="12"/>
  <c r="L48" i="8"/>
  <c r="M46" i="5"/>
  <c r="Q46" i="5" s="1"/>
  <c r="Q47" i="5" s="1"/>
  <c r="O47" i="5"/>
  <c r="K47" i="5"/>
  <c r="I47" i="5"/>
  <c r="G47" i="5"/>
  <c r="E47" i="5"/>
  <c r="C47" i="5"/>
  <c r="M47" i="5"/>
  <c r="M41" i="5"/>
  <c r="Q41" i="5"/>
  <c r="M50" i="5"/>
  <c r="M51" i="5" s="1"/>
  <c r="O51" i="5"/>
  <c r="K51" i="5"/>
  <c r="I51" i="5"/>
  <c r="G51" i="5"/>
  <c r="E51" i="5"/>
  <c r="C51" i="5"/>
  <c r="L40" i="8"/>
  <c r="L41" i="8" s="1"/>
  <c r="J30" i="10"/>
  <c r="J32" i="10"/>
  <c r="J12" i="10"/>
  <c r="J18" i="10"/>
  <c r="J21" i="10"/>
  <c r="J23" i="10"/>
  <c r="J48" i="10"/>
  <c r="F30" i="10"/>
  <c r="F32" i="10"/>
  <c r="F12" i="10"/>
  <c r="F18" i="10"/>
  <c r="F21" i="10"/>
  <c r="F23" i="10"/>
  <c r="F48" i="10"/>
  <c r="H46" i="8"/>
  <c r="F46" i="8"/>
  <c r="D46" i="8"/>
  <c r="L45" i="8"/>
  <c r="J41" i="8"/>
  <c r="H41" i="8"/>
  <c r="H50" i="8" s="1"/>
  <c r="F41" i="8"/>
  <c r="D41" i="8"/>
  <c r="L36" i="8"/>
  <c r="P56" i="5"/>
  <c r="N56" i="5"/>
  <c r="G56" i="5"/>
  <c r="G60" i="5"/>
  <c r="E56" i="5"/>
  <c r="E60" i="5" s="1"/>
  <c r="H78" i="7"/>
  <c r="H65" i="7"/>
  <c r="D78" i="7"/>
  <c r="H47" i="7"/>
  <c r="D47" i="7"/>
  <c r="J33" i="10"/>
  <c r="J53" i="10"/>
  <c r="H71" i="7"/>
  <c r="H73" i="7" s="1"/>
  <c r="F33" i="10"/>
  <c r="F53" i="10"/>
  <c r="F65" i="7"/>
  <c r="B65" i="7"/>
  <c r="D71" i="7"/>
  <c r="D73" i="7" s="1"/>
  <c r="L15" i="8"/>
  <c r="L16" i="8" s="1"/>
  <c r="J16" i="8"/>
  <c r="H16" i="8"/>
  <c r="G18" i="5"/>
  <c r="G27" i="5" s="1"/>
  <c r="F16" i="8"/>
  <c r="D16" i="8"/>
  <c r="M17" i="5"/>
  <c r="M18" i="5" s="1"/>
  <c r="Q17" i="5"/>
  <c r="Q18" i="5" s="1"/>
  <c r="K18" i="5"/>
  <c r="I18" i="5"/>
  <c r="E18" i="5"/>
  <c r="C18" i="5"/>
  <c r="C27" i="5" s="1"/>
  <c r="L11" i="8"/>
  <c r="H20" i="8"/>
  <c r="F20" i="8"/>
  <c r="F24" i="8"/>
  <c r="D20" i="8"/>
  <c r="D24" i="8"/>
  <c r="J20" i="8"/>
  <c r="P23" i="5"/>
  <c r="N23" i="5"/>
  <c r="K23" i="5"/>
  <c r="K27" i="5"/>
  <c r="G23" i="5"/>
  <c r="E23" i="5"/>
  <c r="E27" i="5"/>
  <c r="C23" i="5"/>
  <c r="M22" i="5"/>
  <c r="Q22" i="5" s="1"/>
  <c r="J85" i="12"/>
  <c r="J87" i="12" s="1"/>
  <c r="F85" i="12"/>
  <c r="F87" i="12" s="1"/>
  <c r="H85" i="12"/>
  <c r="H87" i="12" s="1"/>
  <c r="D85" i="12"/>
  <c r="D87" i="12" s="1"/>
  <c r="J58" i="12"/>
  <c r="H58" i="12"/>
  <c r="F58" i="12"/>
  <c r="D58" i="12"/>
  <c r="J51" i="12"/>
  <c r="J60" i="12" s="1"/>
  <c r="H51" i="12"/>
  <c r="H60" i="12" s="1"/>
  <c r="F51" i="12"/>
  <c r="J29" i="12"/>
  <c r="H29" i="12"/>
  <c r="F29" i="12"/>
  <c r="D29" i="12"/>
  <c r="J18" i="12"/>
  <c r="H18" i="12"/>
  <c r="F18" i="12"/>
  <c r="D18" i="12"/>
  <c r="H12" i="10"/>
  <c r="H18" i="10" s="1"/>
  <c r="H21" i="10" s="1"/>
  <c r="H23" i="10" s="1"/>
  <c r="C71" i="7"/>
  <c r="E71" i="7"/>
  <c r="G71" i="7"/>
  <c r="B47" i="7"/>
  <c r="F47" i="7"/>
  <c r="H30" i="10"/>
  <c r="H32" i="10" s="1"/>
  <c r="D30" i="10"/>
  <c r="D32" i="10" s="1"/>
  <c r="M55" i="5"/>
  <c r="Q55" i="5" s="1"/>
  <c r="K56" i="5"/>
  <c r="D12" i="10"/>
  <c r="D18" i="10" s="1"/>
  <c r="D21" i="10" s="1"/>
  <c r="D23" i="10" s="1"/>
  <c r="D48" i="10"/>
  <c r="D55" i="10"/>
  <c r="J24" i="8" l="1"/>
  <c r="L24" i="8"/>
  <c r="D50" i="8"/>
  <c r="Q21" i="5"/>
  <c r="Q23" i="5" s="1"/>
  <c r="M23" i="5"/>
  <c r="M27" i="5" s="1"/>
  <c r="Q27" i="5"/>
  <c r="I23" i="5"/>
  <c r="I27" i="5" s="1"/>
  <c r="F50" i="8"/>
  <c r="F60" i="12"/>
  <c r="F89" i="12" s="1"/>
  <c r="I60" i="5"/>
  <c r="I62" i="5" s="1"/>
  <c r="M54" i="5"/>
  <c r="M56" i="5" s="1"/>
  <c r="M60" i="5" s="1"/>
  <c r="M62" i="5" s="1"/>
  <c r="C60" i="5"/>
  <c r="K60" i="5"/>
  <c r="K62" i="5" s="1"/>
  <c r="O60" i="5"/>
  <c r="O62" i="5" s="1"/>
  <c r="Q50" i="5"/>
  <c r="Q51" i="5" s="1"/>
  <c r="D83" i="7"/>
  <c r="H83" i="7"/>
  <c r="D60" i="12"/>
  <c r="D89" i="12" s="1"/>
  <c r="J44" i="8"/>
  <c r="F11" i="7"/>
  <c r="H33" i="10"/>
  <c r="B11" i="7"/>
  <c r="B22" i="7" s="1"/>
  <c r="D33" i="10"/>
  <c r="D51" i="10" s="1"/>
  <c r="D53" i="10" s="1"/>
  <c r="J31" i="12"/>
  <c r="J89" i="12"/>
  <c r="H89" i="12"/>
  <c r="H31" i="12"/>
  <c r="D31" i="12"/>
  <c r="F31" i="12"/>
  <c r="F91" i="12" l="1"/>
  <c r="B32" i="7"/>
  <c r="B34" i="7" s="1"/>
  <c r="B68" i="7" s="1"/>
  <c r="B71" i="7" s="1"/>
  <c r="B73" i="7" s="1"/>
  <c r="B83" i="7" s="1"/>
  <c r="F22" i="7"/>
  <c r="F32" i="7" s="1"/>
  <c r="F34" i="7" s="1"/>
  <c r="F68" i="7" s="1"/>
  <c r="F71" i="7" s="1"/>
  <c r="F73" i="7" s="1"/>
  <c r="F83" i="7" s="1"/>
  <c r="H46" i="10"/>
  <c r="H51" i="10"/>
  <c r="H53" i="10" s="1"/>
  <c r="Q54" i="5"/>
  <c r="Q56" i="5" s="1"/>
  <c r="Q60" i="5" s="1"/>
  <c r="Q62" i="5" s="1"/>
  <c r="H91" i="12"/>
  <c r="L44" i="8"/>
  <c r="L46" i="8" s="1"/>
  <c r="L50" i="8" s="1"/>
  <c r="L52" i="8" s="1"/>
  <c r="J46" i="8"/>
  <c r="J50" i="8" s="1"/>
  <c r="J52" i="8" s="1"/>
  <c r="J91" i="12"/>
  <c r="D91" i="12"/>
  <c r="H55" i="10" l="1"/>
  <c r="H48" i="10"/>
</calcChain>
</file>

<file path=xl/sharedStrings.xml><?xml version="1.0" encoding="utf-8"?>
<sst xmlns="http://schemas.openxmlformats.org/spreadsheetml/2006/main" count="405" uniqueCount="199">
  <si>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</si>
  <si>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</si>
  <si>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</si>
  <si>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</si>
  <si>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</si>
  <si>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</si>
  <si>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</si>
  <si>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</si>
  <si>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</si>
  <si>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</si>
  <si>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</si>
  <si>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</si>
  <si>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</si>
  <si>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</si>
  <si>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</si>
  <si>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</si>
  <si>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</si>
  <si>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</si>
  <si>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</si>
  <si>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Account receivable from void contract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</si>
  <si>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</si>
  <si>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</si>
  <si>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</si>
  <si>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</si>
  <si>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</si>
  <si>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</si>
  <si>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</si>
  <si>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</si>
  <si>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</si>
  <si>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</si>
  <si>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</si>
  <si>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</si>
  <si>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</si>
  <si>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</si>
  <si>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</si>
  <si>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</si>
  <si>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</si>
  <si>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</si>
  <si>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</si>
  <si>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</si>
  <si>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</si>
  <si>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</si>
  <si>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</si>
  <si>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</si>
  <si>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</si>
  <si>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</si>
  <si>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</si>
  <si>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</si>
  <si>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</si>
  <si>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</si>
  <si>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</si>
  <si>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</si>
  <si>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</si>
  <si>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</si>
  <si>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</si>
  <si>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</si>
  <si>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</si>
  <si>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</si>
  <si>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</si>
  <si>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</si>
  <si>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</si>
  <si>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</si>
  <si>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</si>
  <si>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</si>
  <si>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</si>
  <si>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</si>
  <si>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 xml:space="preserve">Other income </t>
  </si>
  <si>
    <t>Distribution costs</t>
  </si>
  <si>
    <t>Administrative expenses</t>
  </si>
  <si>
    <t>Net gain on foreign exchange</t>
  </si>
  <si>
    <t>Finance costs</t>
  </si>
  <si>
    <t>Tax (expense) income</t>
  </si>
  <si>
    <t>Other comprehensive income</t>
  </si>
  <si>
    <t>Items that will be reclassified subsequently</t>
  </si>
  <si>
    <t xml:space="preserve">   to profit or loss</t>
  </si>
  <si>
    <t>Total items that will be reclassified subsequently</t>
  </si>
  <si>
    <t xml:space="preserve">   the period, net of tax</t>
  </si>
  <si>
    <t>Profit (loss) attributable to:</t>
  </si>
  <si>
    <t xml:space="preserve">   Owners of the Company</t>
  </si>
  <si>
    <t xml:space="preserve">   Non-controlling interests</t>
  </si>
  <si>
    <t>Total comprehensive income (expense) attributable to:</t>
  </si>
  <si>
    <t>Statement of changes in equity (Unaudited)</t>
  </si>
  <si>
    <t xml:space="preserve">Consolidated financial statements </t>
  </si>
  <si>
    <t>Other components</t>
  </si>
  <si>
    <t>of equity</t>
  </si>
  <si>
    <t xml:space="preserve">Equity </t>
  </si>
  <si>
    <t xml:space="preserve"> Issued and </t>
  </si>
  <si>
    <t>Share</t>
  </si>
  <si>
    <t>attributable to</t>
  </si>
  <si>
    <t>paid-up</t>
  </si>
  <si>
    <t>premium on</t>
  </si>
  <si>
    <t>Legal</t>
  </si>
  <si>
    <t xml:space="preserve">owners of 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</si>
  <si>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</si>
  <si>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</si>
  <si>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</si>
  <si>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</si>
  <si>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</si>
  <si>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</si>
  <si>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>the Company</t>
  </si>
  <si>
    <t xml:space="preserve">interests </t>
  </si>
  <si>
    <t>equity</t>
  </si>
  <si>
    <t>Transactions with owners, recorded directly in equity</t>
  </si>
  <si>
    <t xml:space="preserve">    Contributions by owners</t>
  </si>
  <si>
    <t xml:space="preserve">    Total contributions by owners</t>
  </si>
  <si>
    <t xml:space="preserve">    Other comprehensive expense</t>
  </si>
  <si>
    <t>Balance at 1 January 2024</t>
  </si>
  <si>
    <t>Exercise of warrants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</si>
  <si>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</si>
  <si>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</si>
  <si>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</si>
  <si>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</si>
  <si>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</si>
  <si>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</si>
  <si>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Statement of cash flows (Unaudited)</t>
  </si>
  <si>
    <t>Cash flows from operating activities</t>
  </si>
  <si>
    <t xml:space="preserve">Tax expense (income) </t>
  </si>
  <si>
    <t>Depreciation and amortisation</t>
  </si>
  <si>
    <t>(Reversal of) loss on inventories devaluation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</si>
  <si>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</si>
  <si>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</si>
  <si>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</si>
  <si>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</si>
  <si>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</si>
  <si>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</si>
  <si>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Acquisition of intangible assets</t>
  </si>
  <si>
    <t>Interest received</t>
  </si>
  <si>
    <t xml:space="preserve">Net cash from (used in) investing activities  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</si>
  <si>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</si>
  <si>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</si>
  <si>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</si>
  <si>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</si>
  <si>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</si>
  <si>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</si>
  <si>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</si>
  <si>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</si>
  <si>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Cash and cash equivalents at 1 January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</si>
  <si>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</si>
  <si>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</si>
  <si>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</si>
  <si>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</si>
  <si>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</t>
  </si>
  <si>
    <t xml:space="preserve">Net cash from (used in) operating activities </t>
  </si>
  <si>
    <t>Net cash generated from (used in) operating activities</t>
  </si>
  <si>
    <t>Impairment loss determined in accordance with TFRS 9</t>
  </si>
  <si>
    <t>Repayment of employee benefit related to defined benefit plans</t>
  </si>
  <si>
    <t>Dividend received</t>
  </si>
  <si>
    <t>Payments for investment in indirect subsidiary - net cash</t>
  </si>
  <si>
    <t>Payables for purchase assets</t>
  </si>
  <si>
    <t>31 March</t>
  </si>
  <si>
    <t>2025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</si>
  <si>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</si>
  <si>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</si>
  <si>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</si>
  <si>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</si>
  <si>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</si>
  <si>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Acquisition of ROU</t>
  </si>
  <si>
    <t>Loans purchased of receivables</t>
  </si>
  <si>
    <t xml:space="preserve">   (399 million ordinary shares, </t>
  </si>
  <si>
    <t xml:space="preserve">   (285 million ordinary shares, </t>
  </si>
  <si>
    <r>
      <t xml:space="preserve">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</si>
  <si>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</si>
  <si>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Profit before income tax expense</t>
  </si>
  <si>
    <t>Profit for the period</t>
  </si>
  <si>
    <t>Total comprehensive income for the period</t>
  </si>
  <si>
    <t>Translation</t>
  </si>
  <si>
    <t xml:space="preserve">  Changes in ownership interests in subsidiary</t>
  </si>
  <si>
    <t xml:space="preserve">  Total changes in ownership interests in subsidiary</t>
  </si>
  <si>
    <t xml:space="preserve">  Exercise of warrants</t>
  </si>
  <si>
    <t xml:space="preserve">  Acquisition of non-controlling interests </t>
  </si>
  <si>
    <t xml:space="preserve">  Contributions by owners</t>
  </si>
  <si>
    <t xml:space="preserve">  Total contributions by owners</t>
  </si>
  <si>
    <t xml:space="preserve">  Contributions by owners of the parent</t>
  </si>
  <si>
    <t xml:space="preserve">  Total contributions by owners of the parent</t>
  </si>
  <si>
    <t>Comprehensive income for the period</t>
  </si>
  <si>
    <t>Adjustments to reconcile profit to cash receipts</t>
  </si>
  <si>
    <t>Expected credit loss</t>
  </si>
  <si>
    <t>Unrealised gain on exchange</t>
  </si>
  <si>
    <t>Cash and cash equivalents at 31 March</t>
  </si>
  <si>
    <t>Acquisition of additional investment in subsidiary</t>
  </si>
  <si>
    <t xml:space="preserve">Net cash from (used in) financing activities  </t>
  </si>
  <si>
    <t>Net increase (decrease) in cash and cash equivalents,</t>
  </si>
  <si>
    <t>Net increase (decrease) in cash and cash equivalents</t>
  </si>
  <si>
    <t xml:space="preserve">      par value at Baht 1.0 per share)</t>
  </si>
  <si>
    <t xml:space="preserve">     with a change in control</t>
  </si>
  <si>
    <t>Acquisition of plant and equipment</t>
  </si>
  <si>
    <t>the parent</t>
  </si>
  <si>
    <t>(Gain) loss on disposal of plant and equipment</t>
  </si>
  <si>
    <t>Proceeds from sale of plant and equipment</t>
  </si>
  <si>
    <t>Short-term loans to subsidiaries</t>
  </si>
  <si>
    <t>Short-term loan to other party</t>
  </si>
  <si>
    <t>Exchange differences on translating financial statements</t>
  </si>
  <si>
    <t xml:space="preserve">Other comprehensive income (expense) for </t>
  </si>
  <si>
    <t xml:space="preserve">    Profit (loss)</t>
  </si>
  <si>
    <t>Cash outflow on short-term loans to subsidiaries</t>
  </si>
  <si>
    <t>Cash outflow on short-term loan to other party</t>
  </si>
  <si>
    <t>Effect of exchange differences on translating financial statements</t>
  </si>
  <si>
    <t>Proceeds from exercise of warrants</t>
  </si>
  <si>
    <t>Payables for acquisition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</si>
</sst>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</numFmts>
  <fonts count="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292">
    <xf numFmtId="0" fontId="0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7" fillId="0" borderId="0" applyFont="0" applyFill="0" applyBorder="0" applyAlignment="0" applyProtection="0"/>
    <xf numFmtId="175" fontId="7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7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3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2" fillId="0" borderId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8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1" fontId="6" fillId="0" borderId="0"/>
    <xf numFmtId="165" fontId="18" fillId="0" borderId="0" applyFill="0" applyBorder="0" applyAlignment="0" applyProtection="0"/>
    <xf numFmtId="0" fontId="44" fillId="0" borderId="0" applyNumberFormat="0" applyAlignment="0">
      <alignment horizontal="left"/>
    </xf>
    <xf numFmtId="181" fontId="45" fillId="0" borderId="3" applyBorder="0"/>
    <xf numFmtId="177" fontId="39" fillId="0" borderId="0" applyFont="0" applyFill="0" applyBorder="0" applyAlignment="0" applyProtection="0"/>
    <xf numFmtId="182" fontId="7" fillId="0" borderId="0">
      <protection locked="0"/>
    </xf>
    <xf numFmtId="169" fontId="6" fillId="0" borderId="0"/>
    <xf numFmtId="0" fontId="42" fillId="3" borderId="0" applyNumberFormat="0" applyFont="0" applyFill="0" applyBorder="0" applyProtection="0">
      <alignment horizontal="left"/>
    </xf>
    <xf numFmtId="15" fontId="7" fillId="0" borderId="0"/>
    <xf numFmtId="14" fontId="46" fillId="0" borderId="0" applyFill="0" applyBorder="0" applyAlignment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6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8" fillId="0" borderId="0">
      <alignment horizontal="right"/>
    </xf>
    <xf numFmtId="38" fontId="10" fillId="3" borderId="0" applyNumberFormat="0" applyBorder="0" applyAlignment="0" applyProtection="0"/>
    <xf numFmtId="38" fontId="8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10" fillId="2" borderId="7" applyNumberFormat="0" applyBorder="0" applyAlignment="0" applyProtection="0"/>
    <xf numFmtId="10" fontId="8" fillId="2" borderId="7" applyNumberFormat="0" applyBorder="0" applyAlignment="0" applyProtection="0"/>
    <xf numFmtId="38" fontId="53" fillId="0" borderId="0"/>
    <xf numFmtId="38" fontId="54" fillId="0" borderId="0"/>
    <xf numFmtId="38" fontId="25" fillId="0" borderId="0"/>
    <xf numFmtId="38" fontId="55" fillId="0" borderId="0"/>
    <xf numFmtId="0" fontId="18" fillId="0" borderId="0"/>
    <xf numFmtId="0" fontId="18" fillId="0" borderId="0"/>
    <xf numFmtId="0" fontId="6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4" fillId="0" borderId="0"/>
    <xf numFmtId="0" fontId="56" fillId="0" borderId="0"/>
    <xf numFmtId="0" fontId="14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11" fillId="0" borderId="0"/>
    <xf numFmtId="0" fontId="56" fillId="0" borderId="0"/>
    <xf numFmtId="0" fontId="14" fillId="0" borderId="0"/>
    <xf numFmtId="0" fontId="14" fillId="0" borderId="0"/>
    <xf numFmtId="168" fontId="9" fillId="0" borderId="0"/>
    <xf numFmtId="191" fontId="60" fillId="0" borderId="0"/>
    <xf numFmtId="168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8" fillId="0" borderId="0"/>
    <xf numFmtId="0" fontId="74" fillId="0" borderId="0"/>
    <xf numFmtId="0" fontId="74" fillId="0" borderId="0"/>
    <xf numFmtId="0" fontId="7" fillId="0" borderId="0"/>
    <xf numFmtId="0" fontId="2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6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3" fillId="0" borderId="0"/>
    <xf numFmtId="1" fontId="7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7" fillId="0" borderId="0" applyNumberFormat="0" applyFill="0" applyBorder="0" applyAlignment="0" applyProtection="0">
      <alignment horizontal="left"/>
    </xf>
    <xf numFmtId="38" fontId="6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5" fillId="0" borderId="0"/>
    <xf numFmtId="0" fontId="46" fillId="0" borderId="0">
      <alignment vertical="top"/>
    </xf>
    <xf numFmtId="0" fontId="5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4" fillId="0" borderId="0"/>
    <xf numFmtId="0" fontId="17" fillId="0" borderId="0"/>
    <xf numFmtId="0" fontId="7" fillId="0" borderId="0"/>
    <xf numFmtId="167" fontId="9" fillId="0" borderId="0"/>
    <xf numFmtId="0" fontId="5" fillId="0" borderId="0"/>
    <xf numFmtId="0" fontId="7" fillId="0" borderId="0"/>
    <xf numFmtId="0" fontId="7" fillId="0" borderId="0" applyBorder="0"/>
    <xf numFmtId="37" fontId="14" fillId="0" borderId="0"/>
    <xf numFmtId="37" fontId="14" fillId="0" borderId="0"/>
    <xf numFmtId="0" fontId="12" fillId="0" borderId="0"/>
    <xf numFmtId="0" fontId="8" fillId="0" borderId="0"/>
    <xf numFmtId="0" fontId="13" fillId="0" borderId="0"/>
    <xf numFmtId="0" fontId="6" fillId="0" borderId="0">
      <alignment wrapText="1"/>
    </xf>
    <xf numFmtId="167" fontId="9" fillId="0" borderId="0"/>
    <xf numFmtId="168" fontId="9" fillId="0" borderId="0"/>
    <xf numFmtId="167" fontId="9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1" fillId="0" borderId="0"/>
    <xf numFmtId="197" fontId="39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" fillId="0" borderId="0"/>
    <xf numFmtId="181" fontId="45" fillId="0" borderId="12" applyBorder="0"/>
    <xf numFmtId="0" fontId="28" fillId="0" borderId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4" borderId="0" applyNumberFormat="0" applyBorder="0" applyAlignment="0" applyProtection="0"/>
    <xf numFmtId="0" fontId="80" fillId="8" borderId="0" applyNumberFormat="0" applyBorder="0" applyAlignment="0" applyProtection="0"/>
    <xf numFmtId="0" fontId="81" fillId="25" borderId="13" applyNumberFormat="0" applyAlignment="0" applyProtection="0"/>
    <xf numFmtId="0" fontId="82" fillId="26" borderId="14" applyNumberFormat="0" applyAlignment="0" applyProtection="0"/>
    <xf numFmtId="174" fontId="28" fillId="0" borderId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15" applyNumberFormat="0" applyFill="0" applyAlignment="0" applyProtection="0"/>
    <xf numFmtId="0" fontId="86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8" fillId="12" borderId="13" applyNumberFormat="0" applyAlignment="0" applyProtection="0"/>
    <xf numFmtId="0" fontId="89" fillId="0" borderId="18" applyNumberFormat="0" applyFill="0" applyAlignment="0" applyProtection="0"/>
    <xf numFmtId="0" fontId="90" fillId="27" borderId="0" applyNumberFormat="0" applyBorder="0" applyAlignment="0" applyProtection="0"/>
    <xf numFmtId="0" fontId="28" fillId="28" borderId="19" applyNumberFormat="0" applyAlignment="0" applyProtection="0"/>
    <xf numFmtId="0" fontId="91" fillId="25" borderId="20" applyNumberFormat="0" applyAlignment="0" applyProtection="0"/>
    <xf numFmtId="0" fontId="92" fillId="0" borderId="0" applyNumberFormat="0" applyFill="0" applyBorder="0" applyAlignment="0" applyProtection="0"/>
    <xf numFmtId="0" fontId="93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18" fillId="0" borderId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0" borderId="0"/>
  </cellStyleXfs>
  <cellXfs count="220">
    <xf numFmtId="0" fontId="0" fillId="0" borderId="0" xfId="0"/>
    <xf numFmtId="37" fontId="19" fillId="0" borderId="0" xfId="0" applyNumberFormat="1" applyFont="1"/>
    <xf numFmtId="0" fontId="19" fillId="0" borderId="0" xfId="0" applyFont="1"/>
    <xf numFmtId="173" fontId="0" fillId="0" borderId="0" xfId="2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2" fillId="0" borderId="0" xfId="0" applyNumberFormat="1" applyFont="1"/>
    <xf numFmtId="0" fontId="23" fillId="0" borderId="0" xfId="0" applyFont="1"/>
    <xf numFmtId="0" fontId="18" fillId="0" borderId="0" xfId="0" applyFont="1"/>
    <xf numFmtId="0" fontId="24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/>
    <xf numFmtId="172" fontId="18" fillId="0" borderId="0" xfId="55" applyNumberFormat="1" applyFill="1" applyBorder="1"/>
    <xf numFmtId="172" fontId="18" fillId="0" borderId="0" xfId="55" applyNumberFormat="1" applyFill="1" applyBorder="1" applyAlignment="1">
      <alignment horizontal="right"/>
    </xf>
    <xf numFmtId="172" fontId="18" fillId="0" borderId="0" xfId="55" applyNumberFormat="1" applyFill="1" applyBorder="1" applyAlignment="1">
      <alignment horizontal="center"/>
    </xf>
    <xf numFmtId="172" fontId="18" fillId="0" borderId="0" xfId="55" applyNumberFormat="1" applyFill="1"/>
    <xf numFmtId="0" fontId="19" fillId="0" borderId="0" xfId="55" applyNumberFormat="1" applyFont="1" applyFill="1"/>
    <xf numFmtId="0" fontId="18" fillId="0" borderId="0" xfId="55" applyNumberFormat="1" applyFill="1"/>
    <xf numFmtId="172" fontId="20" fillId="0" borderId="0" xfId="55" applyNumberFormat="1" applyFont="1" applyFill="1"/>
    <xf numFmtId="172" fontId="24" fillId="0" borderId="0" xfId="55" applyNumberFormat="1" applyFont="1" applyFill="1" applyAlignment="1">
      <alignment horizontal="center"/>
    </xf>
    <xf numFmtId="0" fontId="24" fillId="0" borderId="0" xfId="0" applyFont="1" applyAlignment="1">
      <alignment horizontal="left"/>
    </xf>
    <xf numFmtId="0" fontId="26" fillId="0" borderId="0" xfId="55" applyNumberFormat="1" applyFont="1" applyFill="1" applyAlignment="1">
      <alignment horizontal="center"/>
    </xf>
    <xf numFmtId="0" fontId="24" fillId="0" borderId="0" xfId="55" applyNumberFormat="1" applyFont="1" applyFill="1" applyAlignment="1">
      <alignment horizontal="center"/>
    </xf>
    <xf numFmtId="0" fontId="19" fillId="0" borderId="0" xfId="0" applyFont="1" applyAlignment="1">
      <alignment wrapText="1"/>
    </xf>
    <xf numFmtId="173" fontId="19" fillId="0" borderId="0" xfId="21" applyNumberFormat="1" applyFont="1" applyFill="1" applyBorder="1" applyAlignment="1">
      <alignment horizontal="right"/>
    </xf>
    <xf numFmtId="0" fontId="24" fillId="0" borderId="0" xfId="0" applyFont="1" applyAlignment="1">
      <alignment horizontal="center" wrapText="1"/>
    </xf>
    <xf numFmtId="173" fontId="19" fillId="0" borderId="0" xfId="21" quotePrefix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72" fontId="0" fillId="0" borderId="0" xfId="55" applyNumberFormat="1" applyFont="1" applyFill="1" applyBorder="1" applyAlignment="1">
      <alignment horizontal="center"/>
    </xf>
    <xf numFmtId="41" fontId="0" fillId="0" borderId="0" xfId="21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0" fontId="22" fillId="0" borderId="0" xfId="0" quotePrefix="1" applyFont="1"/>
    <xf numFmtId="0" fontId="26" fillId="0" borderId="0" xfId="0" quotePrefix="1" applyFont="1" applyAlignment="1">
      <alignment horizontal="left"/>
    </xf>
    <xf numFmtId="41" fontId="0" fillId="0" borderId="0" xfId="21" applyNumberFormat="1" applyFont="1" applyFill="1" applyBorder="1" applyAlignment="1">
      <alignment horizontal="right"/>
    </xf>
    <xf numFmtId="41" fontId="19" fillId="0" borderId="0" xfId="0" applyNumberFormat="1" applyFont="1"/>
    <xf numFmtId="173" fontId="0" fillId="0" borderId="0" xfId="21" applyNumberFormat="1" applyFont="1" applyFill="1" applyBorder="1" applyAlignment="1">
      <alignment horizontal="right"/>
    </xf>
    <xf numFmtId="0" fontId="21" fillId="0" borderId="0" xfId="0" quotePrefix="1" applyFont="1" applyAlignment="1">
      <alignment horizontal="left"/>
    </xf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172" fontId="0" fillId="0" borderId="0" xfId="55" applyNumberFormat="1" applyFont="1" applyFill="1" applyBorder="1"/>
    <xf numFmtId="166" fontId="18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166" fontId="18" fillId="0" borderId="0" xfId="0" applyNumberFormat="1" applyFont="1"/>
    <xf numFmtId="0" fontId="18" fillId="0" borderId="0" xfId="0" applyFont="1" applyAlignment="1">
      <alignment horizontal="left"/>
    </xf>
    <xf numFmtId="41" fontId="18" fillId="0" borderId="0" xfId="0" applyNumberFormat="1" applyFont="1" applyAlignment="1">
      <alignment horizontal="right"/>
    </xf>
    <xf numFmtId="172" fontId="76" fillId="0" borderId="0" xfId="55" applyNumberFormat="1" applyFont="1" applyFill="1" applyBorder="1" applyAlignment="1">
      <alignment horizontal="center"/>
    </xf>
    <xf numFmtId="37" fontId="18" fillId="0" borderId="0" xfId="0" applyNumberFormat="1" applyFont="1"/>
    <xf numFmtId="37" fontId="18" fillId="0" borderId="0" xfId="0" applyNumberFormat="1" applyFont="1" applyAlignment="1">
      <alignment horizontal="right"/>
    </xf>
    <xf numFmtId="0" fontId="18" fillId="0" borderId="0" xfId="0" quotePrefix="1" applyFont="1" applyAlignment="1">
      <alignment horizontal="left"/>
    </xf>
    <xf numFmtId="37" fontId="19" fillId="0" borderId="0" xfId="0" applyNumberFormat="1" applyFont="1" applyAlignment="1">
      <alignment horizontal="right"/>
    </xf>
    <xf numFmtId="0" fontId="18" fillId="0" borderId="0" xfId="0" quotePrefix="1" applyFont="1"/>
    <xf numFmtId="41" fontId="18" fillId="0" borderId="0" xfId="0" applyNumberFormat="1" applyFont="1"/>
    <xf numFmtId="0" fontId="21" fillId="0" borderId="0" xfId="0" applyFont="1"/>
    <xf numFmtId="0" fontId="21" fillId="0" borderId="0" xfId="0" quotePrefix="1" applyFont="1"/>
    <xf numFmtId="173" fontId="19" fillId="0" borderId="0" xfId="21" applyNumberFormat="1" applyFont="1" applyFill="1" applyBorder="1" applyAlignment="1">
      <alignment horizontal="center"/>
    </xf>
    <xf numFmtId="172" fontId="0" fillId="0" borderId="11" xfId="55" applyNumberFormat="1" applyFont="1" applyFill="1" applyBorder="1" applyAlignment="1">
      <alignment horizontal="center"/>
    </xf>
    <xf numFmtId="172" fontId="18" fillId="0" borderId="0" xfId="55" applyNumberFormat="1" applyFill="1" applyAlignment="1">
      <alignment horizontal="center"/>
    </xf>
    <xf numFmtId="0" fontId="7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43" fontId="18" fillId="0" borderId="0" xfId="0" applyNumberFormat="1" applyFont="1"/>
    <xf numFmtId="4" fontId="18" fillId="0" borderId="0" xfId="21" applyFont="1" applyFill="1"/>
    <xf numFmtId="172" fontId="24" fillId="0" borderId="0" xfId="55" applyNumberFormat="1" applyFont="1" applyFill="1" applyBorder="1" applyAlignment="1">
      <alignment horizontal="center"/>
    </xf>
    <xf numFmtId="0" fontId="22" fillId="0" borderId="0" xfId="0" quotePrefix="1" applyFont="1" applyAlignment="1">
      <alignment horizontal="center"/>
    </xf>
    <xf numFmtId="49" fontId="0" fillId="0" borderId="0" xfId="0" applyNumberFormat="1" applyAlignment="1">
      <alignment horizontal="center" wrapText="1"/>
    </xf>
    <xf numFmtId="172" fontId="26" fillId="0" borderId="0" xfId="55" applyNumberFormat="1" applyFont="1" applyFill="1"/>
    <xf numFmtId="41" fontId="0" fillId="0" borderId="0" xfId="0" applyNumberFormat="1" applyAlignment="1">
      <alignment horizontal="right"/>
    </xf>
    <xf numFmtId="41" fontId="18" fillId="0" borderId="0" xfId="55" applyNumberFormat="1" applyFill="1"/>
    <xf numFmtId="41" fontId="18" fillId="0" borderId="0" xfId="21" applyNumberFormat="1" applyFont="1" applyFill="1" applyBorder="1" applyAlignment="1"/>
    <xf numFmtId="41" fontId="24" fillId="0" borderId="0" xfId="0" applyNumberFormat="1" applyFont="1" applyAlignment="1">
      <alignment horizontal="center"/>
    </xf>
    <xf numFmtId="173" fontId="19" fillId="0" borderId="0" xfId="21" applyNumberFormat="1" applyFont="1" applyFill="1" applyBorder="1"/>
    <xf numFmtId="173" fontId="18" fillId="0" borderId="0" xfId="55" applyNumberFormat="1" applyFill="1"/>
    <xf numFmtId="172" fontId="18" fillId="0" borderId="0" xfId="55" applyNumberFormat="1" applyFill="1" applyAlignment="1">
      <alignment horizontal="left" indent="1"/>
    </xf>
    <xf numFmtId="172" fontId="26" fillId="0" borderId="0" xfId="55" applyNumberFormat="1" applyFont="1" applyFill="1" applyAlignment="1">
      <alignment horizontal="left" indent="1"/>
    </xf>
    <xf numFmtId="37" fontId="0" fillId="0" borderId="0" xfId="0" applyNumberFormat="1" applyAlignment="1">
      <alignment horizontal="right"/>
    </xf>
    <xf numFmtId="173" fontId="0" fillId="0" borderId="11" xfId="21" applyNumberFormat="1" applyFont="1" applyFill="1" applyBorder="1"/>
    <xf numFmtId="41" fontId="18" fillId="0" borderId="0" xfId="0" applyNumberFormat="1" applyFont="1" applyAlignment="1">
      <alignment horizontal="center"/>
    </xf>
    <xf numFmtId="173" fontId="0" fillId="0" borderId="0" xfId="0" applyNumberFormat="1" applyAlignment="1">
      <alignment horizontal="right"/>
    </xf>
    <xf numFmtId="173" fontId="18" fillId="0" borderId="0" xfId="0" applyNumberFormat="1" applyFont="1"/>
    <xf numFmtId="173" fontId="18" fillId="0" borderId="0" xfId="0" applyNumberFormat="1" applyFont="1" applyAlignment="1">
      <alignment horizontal="right"/>
    </xf>
    <xf numFmtId="173" fontId="18" fillId="0" borderId="0" xfId="21" applyNumberFormat="1" applyFont="1" applyFill="1" applyAlignment="1">
      <alignment horizontal="right"/>
    </xf>
    <xf numFmtId="173" fontId="19" fillId="0" borderId="5" xfId="0" applyNumberFormat="1" applyFont="1" applyBorder="1" applyAlignment="1">
      <alignment horizontal="right"/>
    </xf>
    <xf numFmtId="173" fontId="19" fillId="0" borderId="0" xfId="0" applyNumberFormat="1" applyFont="1"/>
    <xf numFmtId="173" fontId="19" fillId="0" borderId="0" xfId="0" applyNumberFormat="1" applyFont="1" applyAlignment="1">
      <alignment horizontal="right"/>
    </xf>
    <xf numFmtId="173" fontId="18" fillId="0" borderId="0" xfId="21" applyNumberFormat="1" applyFont="1" applyFill="1" applyAlignment="1">
      <alignment horizontal="center"/>
    </xf>
    <xf numFmtId="173" fontId="18" fillId="0" borderId="0" xfId="0" applyNumberFormat="1" applyFont="1" applyAlignment="1">
      <alignment horizontal="center"/>
    </xf>
    <xf numFmtId="173" fontId="0" fillId="0" borderId="0" xfId="21" applyNumberFormat="1" applyFont="1" applyFill="1" applyAlignment="1">
      <alignment horizontal="center"/>
    </xf>
    <xf numFmtId="173" fontId="0" fillId="0" borderId="0" xfId="49" applyNumberFormat="1" applyFont="1" applyFill="1" applyAlignment="1">
      <alignment horizontal="right"/>
    </xf>
    <xf numFmtId="173" fontId="18" fillId="0" borderId="0" xfId="21" applyNumberFormat="1" applyFont="1" applyFill="1" applyAlignment="1"/>
    <xf numFmtId="173" fontId="19" fillId="0" borderId="5" xfId="0" applyNumberFormat="1" applyFont="1" applyBorder="1"/>
    <xf numFmtId="173" fontId="19" fillId="0" borderId="0" xfId="0" applyNumberFormat="1" applyFont="1" applyAlignment="1">
      <alignment horizontal="left"/>
    </xf>
    <xf numFmtId="173" fontId="19" fillId="0" borderId="1" xfId="0" applyNumberFormat="1" applyFont="1" applyBorder="1" applyAlignment="1">
      <alignment horizontal="right"/>
    </xf>
    <xf numFmtId="173" fontId="19" fillId="0" borderId="11" xfId="0" applyNumberFormat="1" applyFont="1" applyBorder="1" applyAlignment="1">
      <alignment horizontal="right"/>
    </xf>
    <xf numFmtId="173" fontId="30" fillId="0" borderId="0" xfId="0" applyNumberFormat="1" applyFont="1"/>
    <xf numFmtId="173" fontId="0" fillId="0" borderId="0" xfId="0" applyNumberFormat="1"/>
    <xf numFmtId="173" fontId="0" fillId="0" borderId="0" xfId="21" applyNumberFormat="1" applyFont="1" applyFill="1" applyAlignment="1"/>
    <xf numFmtId="173" fontId="0" fillId="0" borderId="11" xfId="49" applyNumberFormat="1" applyFont="1" applyFill="1" applyBorder="1" applyAlignment="1">
      <alignment horizontal="right"/>
    </xf>
    <xf numFmtId="173" fontId="0" fillId="0" borderId="11" xfId="21" applyNumberFormat="1" applyFont="1" applyFill="1" applyBorder="1" applyAlignment="1">
      <alignment horizontal="right"/>
    </xf>
    <xf numFmtId="173" fontId="0" fillId="0" borderId="11" xfId="21" applyNumberFormat="1" applyFont="1" applyBorder="1" applyAlignment="1">
      <alignment horizontal="center"/>
    </xf>
    <xf numFmtId="173" fontId="0" fillId="0" borderId="11" xfId="21" applyNumberFormat="1" applyFont="1" applyFill="1" applyBorder="1" applyAlignment="1">
      <alignment horizontal="center"/>
    </xf>
    <xf numFmtId="173" fontId="18" fillId="0" borderId="0" xfId="21" applyNumberFormat="1" applyFont="1"/>
    <xf numFmtId="43" fontId="19" fillId="0" borderId="0" xfId="0" applyNumberFormat="1" applyFont="1" applyAlignment="1">
      <alignment horizontal="right"/>
    </xf>
    <xf numFmtId="173" fontId="0" fillId="0" borderId="0" xfId="21" applyNumberFormat="1" applyFont="1" applyFill="1" applyBorder="1" applyAlignment="1">
      <alignment horizontal="center"/>
    </xf>
    <xf numFmtId="173" fontId="31" fillId="0" borderId="0" xfId="0" applyNumberFormat="1" applyFont="1"/>
    <xf numFmtId="173" fontId="0" fillId="0" borderId="0" xfId="21" applyNumberFormat="1" applyFont="1" applyFill="1"/>
    <xf numFmtId="173" fontId="0" fillId="0" borderId="0" xfId="21" applyNumberFormat="1" applyFont="1" applyFill="1" applyBorder="1"/>
    <xf numFmtId="173" fontId="19" fillId="0" borderId="11" xfId="21" applyNumberFormat="1" applyFont="1" applyFill="1" applyBorder="1" applyAlignment="1">
      <alignment horizontal="center"/>
    </xf>
    <xf numFmtId="173" fontId="0" fillId="0" borderId="0" xfId="49" applyNumberFormat="1" applyFont="1" applyFill="1" applyBorder="1" applyAlignment="1" applyProtection="1">
      <alignment horizontal="center"/>
    </xf>
    <xf numFmtId="173" fontId="19" fillId="0" borderId="10" xfId="0" applyNumberFormat="1" applyFont="1" applyBorder="1" applyAlignment="1">
      <alignment horizontal="right"/>
    </xf>
    <xf numFmtId="173" fontId="19" fillId="0" borderId="0" xfId="21" applyNumberFormat="1" applyFont="1" applyFill="1" applyBorder="1" applyAlignment="1">
      <alignment horizontal="center" vertical="center"/>
    </xf>
    <xf numFmtId="173" fontId="18" fillId="0" borderId="11" xfId="21" applyNumberFormat="1" applyFont="1" applyFill="1" applyBorder="1" applyAlignment="1">
      <alignment horizontal="center" vertical="center"/>
    </xf>
    <xf numFmtId="173" fontId="19" fillId="0" borderId="0" xfId="21" applyNumberFormat="1" applyFont="1" applyFill="1" applyBorder="1" applyAlignment="1">
      <alignment vertical="center"/>
    </xf>
    <xf numFmtId="173" fontId="18" fillId="0" borderId="11" xfId="21" applyNumberFormat="1" applyFont="1" applyFill="1" applyBorder="1" applyAlignment="1">
      <alignment horizontal="center"/>
    </xf>
    <xf numFmtId="173" fontId="19" fillId="0" borderId="11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right" vertical="center"/>
    </xf>
    <xf numFmtId="173" fontId="18" fillId="0" borderId="0" xfId="21" applyNumberFormat="1" applyFont="1" applyFill="1" applyBorder="1" applyAlignment="1">
      <alignment vertical="center"/>
    </xf>
    <xf numFmtId="173" fontId="18" fillId="0" borderId="0" xfId="21" applyNumberFormat="1" applyFont="1" applyFill="1" applyBorder="1" applyAlignment="1"/>
    <xf numFmtId="173" fontId="18" fillId="0" borderId="0" xfId="21" applyNumberFormat="1" applyFont="1" applyFill="1" applyBorder="1" applyAlignment="1">
      <alignment horizontal="center"/>
    </xf>
    <xf numFmtId="173" fontId="19" fillId="0" borderId="11" xfId="21" quotePrefix="1" applyNumberFormat="1" applyFont="1" applyFill="1" applyBorder="1" applyAlignment="1">
      <alignment horizontal="center" vertical="center"/>
    </xf>
    <xf numFmtId="173" fontId="19" fillId="0" borderId="11" xfId="21" quotePrefix="1" applyNumberFormat="1" applyFont="1" applyFill="1" applyBorder="1" applyAlignment="1">
      <alignment horizontal="center"/>
    </xf>
    <xf numFmtId="173" fontId="19" fillId="0" borderId="0" xfId="21" applyNumberFormat="1" applyFont="1" applyFill="1" applyBorder="1" applyAlignment="1"/>
    <xf numFmtId="173" fontId="19" fillId="0" borderId="5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/>
    <xf numFmtId="173" fontId="18" fillId="0" borderId="11" xfId="21" applyNumberFormat="1" applyFont="1" applyFill="1" applyBorder="1"/>
    <xf numFmtId="173" fontId="19" fillId="0" borderId="11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 applyAlignment="1">
      <alignment horizontal="right"/>
    </xf>
    <xf numFmtId="173" fontId="0" fillId="0" borderId="0" xfId="21" quotePrefix="1" applyNumberFormat="1" applyFont="1" applyFill="1" applyAlignment="1">
      <alignment horizontal="center"/>
    </xf>
    <xf numFmtId="173" fontId="0" fillId="0" borderId="0" xfId="21" applyNumberFormat="1" applyFont="1" applyFill="1" applyBorder="1" applyAlignment="1"/>
    <xf numFmtId="173" fontId="0" fillId="0" borderId="1" xfId="21" applyNumberFormat="1" applyFont="1" applyFill="1" applyBorder="1" applyAlignment="1">
      <alignment horizontal="right"/>
    </xf>
    <xf numFmtId="173" fontId="0" fillId="0" borderId="11" xfId="0" applyNumberFormat="1" applyBorder="1" applyAlignment="1">
      <alignment horizontal="right"/>
    </xf>
    <xf numFmtId="173" fontId="0" fillId="0" borderId="0" xfId="0" applyNumberFormat="1" applyAlignment="1">
      <alignment horizontal="center"/>
    </xf>
    <xf numFmtId="173" fontId="18" fillId="0" borderId="11" xfId="21" quotePrefix="1" applyNumberFormat="1" applyFont="1" applyFill="1" applyBorder="1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19" fillId="0" borderId="10" xfId="21" applyNumberFormat="1" applyFont="1" applyFill="1" applyBorder="1" applyAlignment="1">
      <alignment horizontal="right"/>
    </xf>
    <xf numFmtId="173" fontId="18" fillId="0" borderId="0" xfId="55" applyNumberFormat="1" applyFill="1" applyAlignment="1"/>
    <xf numFmtId="173" fontId="18" fillId="0" borderId="11" xfId="21" applyNumberFormat="1" applyFont="1" applyFill="1" applyBorder="1" applyAlignment="1"/>
    <xf numFmtId="172" fontId="0" fillId="0" borderId="0" xfId="55" applyNumberFormat="1" applyFont="1" applyFill="1" applyAlignment="1">
      <alignment horizontal="left" indent="1"/>
    </xf>
    <xf numFmtId="173" fontId="18" fillId="0" borderId="11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 applyProtection="1">
      <alignment horizontal="center"/>
    </xf>
    <xf numFmtId="43" fontId="19" fillId="0" borderId="22" xfId="21" applyNumberFormat="1" applyFont="1" applyFill="1" applyBorder="1" applyAlignment="1">
      <alignment horizontal="right"/>
    </xf>
    <xf numFmtId="173" fontId="19" fillId="0" borderId="22" xfId="0" applyNumberFormat="1" applyFont="1" applyBorder="1" applyAlignment="1">
      <alignment horizontal="right"/>
    </xf>
    <xf numFmtId="173" fontId="0" fillId="0" borderId="22" xfId="21" applyNumberFormat="1" applyFont="1" applyFill="1" applyBorder="1" applyAlignment="1"/>
    <xf numFmtId="173" fontId="19" fillId="0" borderId="22" xfId="0" applyNumberFormat="1" applyFont="1" applyBorder="1"/>
    <xf numFmtId="173" fontId="19" fillId="0" borderId="22" xfId="21" applyNumberFormat="1" applyFont="1" applyFill="1" applyBorder="1" applyAlignment="1">
      <alignment horizontal="right"/>
    </xf>
    <xf numFmtId="172" fontId="18" fillId="0" borderId="0" xfId="55" applyNumberFormat="1" applyFont="1" applyFill="1"/>
    <xf numFmtId="41" fontId="18" fillId="0" borderId="0" xfId="55" applyNumberFormat="1" applyFont="1" applyFill="1"/>
    <xf numFmtId="173" fontId="18" fillId="0" borderId="0" xfId="55" applyNumberFormat="1" applyFont="1" applyFill="1"/>
    <xf numFmtId="173" fontId="18" fillId="0" borderId="0" xfId="49" applyNumberFormat="1" applyFont="1" applyFill="1" applyBorder="1" applyAlignment="1" applyProtection="1">
      <alignment horizontal="center"/>
    </xf>
    <xf numFmtId="41" fontId="19" fillId="0" borderId="0" xfId="21" applyNumberFormat="1" applyFont="1" applyFill="1" applyBorder="1" applyAlignment="1">
      <alignment horizontal="right"/>
    </xf>
    <xf numFmtId="173" fontId="18" fillId="0" borderId="0" xfId="21" quotePrefix="1" applyNumberFormat="1" applyFont="1" applyFill="1" applyBorder="1" applyAlignment="1">
      <alignment horizontal="center" vertical="center"/>
    </xf>
    <xf numFmtId="173" fontId="19" fillId="0" borderId="0" xfId="21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24" fillId="0" borderId="0" xfId="0" applyFont="1" applyFill="1" applyAlignment="1">
      <alignment horizontal="center"/>
    </xf>
    <xf numFmtId="0" fontId="21" fillId="0" borderId="0" xfId="0" quotePrefix="1" applyFont="1" applyFill="1"/>
    <xf numFmtId="0" fontId="22" fillId="0" borderId="0" xfId="0" quotePrefix="1" applyFont="1" applyFill="1"/>
    <xf numFmtId="0" fontId="22" fillId="0" borderId="0" xfId="0" applyFont="1" applyFill="1"/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0" fontId="18" fillId="0" borderId="0" xfId="0" applyFont="1" applyFill="1"/>
    <xf numFmtId="173" fontId="0" fillId="0" borderId="0" xfId="0" applyNumberFormat="1" applyFill="1" applyAlignment="1">
      <alignment horizontal="right"/>
    </xf>
    <xf numFmtId="173" fontId="18" fillId="0" borderId="0" xfId="0" applyNumberFormat="1" applyFont="1" applyFill="1" applyAlignment="1">
      <alignment horizontal="right"/>
    </xf>
    <xf numFmtId="173" fontId="19" fillId="0" borderId="5" xfId="0" applyNumberFormat="1" applyFont="1" applyFill="1" applyBorder="1" applyAlignment="1">
      <alignment horizontal="right"/>
    </xf>
    <xf numFmtId="173" fontId="19" fillId="0" borderId="0" xfId="0" applyNumberFormat="1" applyFont="1" applyFill="1" applyAlignment="1">
      <alignment horizontal="right"/>
    </xf>
    <xf numFmtId="173" fontId="18" fillId="0" borderId="0" xfId="0" applyNumberFormat="1" applyFont="1" applyFill="1"/>
    <xf numFmtId="173" fontId="19" fillId="0" borderId="5" xfId="0" applyNumberFormat="1" applyFont="1" applyFill="1" applyBorder="1"/>
    <xf numFmtId="173" fontId="19" fillId="0" borderId="22" xfId="0" applyNumberFormat="1" applyFont="1" applyFill="1" applyBorder="1" applyAlignment="1">
      <alignment horizontal="right"/>
    </xf>
    <xf numFmtId="37" fontId="19" fillId="0" borderId="0" xfId="0" applyNumberFormat="1" applyFont="1" applyFill="1" applyAlignment="1">
      <alignment horizontal="right"/>
    </xf>
    <xf numFmtId="37" fontId="18" fillId="0" borderId="0" xfId="0" applyNumberFormat="1" applyFont="1" applyFill="1"/>
    <xf numFmtId="41" fontId="18" fillId="0" borderId="0" xfId="0" applyNumberFormat="1" applyFont="1" applyFill="1" applyAlignment="1">
      <alignment horizontal="right"/>
    </xf>
    <xf numFmtId="173" fontId="19" fillId="0" borderId="1" xfId="0" applyNumberFormat="1" applyFont="1" applyFill="1" applyBorder="1" applyAlignment="1">
      <alignment horizontal="right"/>
    </xf>
    <xf numFmtId="173" fontId="19" fillId="0" borderId="11" xfId="0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right"/>
    </xf>
    <xf numFmtId="173" fontId="19" fillId="0" borderId="0" xfId="0" applyNumberFormat="1" applyFont="1" applyFill="1"/>
    <xf numFmtId="173" fontId="18" fillId="0" borderId="0" xfId="21" applyNumberFormat="1" applyFont="1" applyFill="1"/>
    <xf numFmtId="166" fontId="22" fillId="0" borderId="0" xfId="0" applyNumberFormat="1" applyFont="1" applyFill="1"/>
    <xf numFmtId="166" fontId="18" fillId="0" borderId="0" xfId="0" applyNumberFormat="1" applyFont="1" applyFill="1"/>
    <xf numFmtId="173" fontId="18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173" fontId="0" fillId="0" borderId="0" xfId="0" applyNumberFormat="1" applyFill="1"/>
    <xf numFmtId="41" fontId="19" fillId="0" borderId="0" xfId="0" applyNumberFormat="1" applyFont="1" applyFill="1"/>
    <xf numFmtId="41" fontId="18" fillId="0" borderId="0" xfId="0" applyNumberFormat="1" applyFont="1" applyFill="1"/>
    <xf numFmtId="173" fontId="0" fillId="0" borderId="11" xfId="0" applyNumberFormat="1" applyFill="1" applyBorder="1"/>
    <xf numFmtId="173" fontId="19" fillId="0" borderId="22" xfId="0" applyNumberFormat="1" applyFont="1" applyFill="1" applyBorder="1"/>
    <xf numFmtId="37" fontId="19" fillId="0" borderId="0" xfId="0" applyNumberFormat="1" applyFont="1" applyFill="1"/>
    <xf numFmtId="41" fontId="0" fillId="0" borderId="0" xfId="0" applyNumberFormat="1" applyFill="1" applyAlignment="1">
      <alignment horizontal="right"/>
    </xf>
    <xf numFmtId="173" fontId="19" fillId="0" borderId="10" xfId="0" applyNumberFormat="1" applyFont="1" applyFill="1" applyBorder="1" applyAlignment="1">
      <alignment horizontal="right"/>
    </xf>
    <xf numFmtId="43" fontId="19" fillId="0" borderId="22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/>
    <xf numFmtId="173" fontId="0" fillId="0" borderId="0" xfId="0" applyNumberFormat="1" applyFont="1" applyFill="1"/>
    <xf numFmtId="173" fontId="0" fillId="0" borderId="0" xfId="0" applyNumberFormat="1" applyFont="1" applyFill="1" applyAlignment="1">
      <alignment horizontal="right"/>
    </xf>
    <xf numFmtId="173" fontId="0" fillId="0" borderId="11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173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/>
    <xf numFmtId="0" fontId="0" fillId="0" borderId="0" xfId="0" applyFill="1"/>
    <xf numFmtId="173" fontId="0" fillId="0" borderId="0" xfId="0" applyNumberFormat="1" applyFill="1" applyAlignment="1">
      <alignment horizontal="center"/>
    </xf>
    <xf numFmtId="173" fontId="0" fillId="0" borderId="0" xfId="0" applyNumberFormat="1" applyFont="1" applyFill="1" applyBorder="1" applyAlignment="1">
      <alignment horizontal="right"/>
    </xf>
    <xf numFmtId="0" fontId="0" fillId="0" borderId="0" xfId="0" applyBorder="1"/>
    <xf numFmtId="173" fontId="0" fillId="0" borderId="0" xfId="0" applyNumberFormat="1" applyBorder="1"/>
    <xf numFmtId="172" fontId="0" fillId="0" borderId="0" xfId="55" applyNumberFormat="1" applyFont="1" applyFill="1" applyAlignment="1">
      <alignment horizontal="left"/>
    </xf>
    <xf numFmtId="172" fontId="26" fillId="0" borderId="0" xfId="55" applyNumberFormat="1" applyFont="1" applyFill="1" applyAlignment="1">
      <alignment horizontal="left"/>
    </xf>
    <xf numFmtId="173" fontId="19" fillId="0" borderId="5" xfId="21" applyNumberFormat="1" applyFont="1" applyFill="1" applyBorder="1" applyAlignment="1">
      <alignment horizontal="center" vertical="center"/>
    </xf>
    <xf numFmtId="173" fontId="19" fillId="0" borderId="1" xfId="21" applyNumberFormat="1" applyFont="1" applyFill="1" applyBorder="1" applyAlignment="1"/>
    <xf numFmtId="172" fontId="19" fillId="0" borderId="0" xfId="55" applyNumberFormat="1" applyFont="1" applyFill="1" applyBorder="1" applyAlignment="1">
      <alignment horizontal="center"/>
    </xf>
    <xf numFmtId="172" fontId="24" fillId="0" borderId="0" xfId="55" applyNumberFormat="1" applyFont="1" applyFill="1" applyBorder="1" applyAlignment="1">
      <alignment horizontal="center"/>
    </xf>
    <xf numFmtId="49" fontId="24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9" fillId="0" borderId="0" xfId="0" applyFont="1" applyAlignment="1">
      <alignment horizontal="left" wrapText="1"/>
    </xf>
    <xf numFmtId="172" fontId="19" fillId="0" borderId="0" xfId="55" applyNumberFormat="1" applyFont="1" applyFill="1" applyBorder="1" applyAlignment="1">
      <alignment horizontal="center"/>
    </xf>
    <xf numFmtId="172" fontId="18" fillId="0" borderId="11" xfId="55" applyNumberFormat="1" applyFill="1" applyBorder="1" applyAlignment="1">
      <alignment horizontal="center"/>
    </xf>
    <xf numFmtId="172" fontId="24" fillId="0" borderId="0" xfId="55" applyNumberFormat="1" applyFont="1" applyFill="1" applyBorder="1" applyAlignment="1">
      <alignment horizontal="center"/>
    </xf>
  </cellXfs>
  <cellStyles count="29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3" xfId="260" xr:uid="{47103B92-E71C-420B-8806-ECAB1563D80E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tabSelected="1" view="pageBreakPreview" zoomScale="90" zoomScaleNormal="90" zoomScaleSheetLayoutView="90" workbookViewId="0">
      <selection activeCell="A60" sqref="A60"/>
    </sheetView>
  </sheetViews>
  <sheetFormatPr defaultColWidth="10.7265625" defaultRowHeight="14"/>
  <cols>
    <col min="1" max="1" width="39.26953125" style="12" customWidth="1"/>
    <col min="2" max="2" width="4.7265625" style="15" customWidth="1"/>
    <col min="3" max="3" width="0.7265625" style="12" customWidth="1"/>
    <col min="4" max="4" width="12" style="163" customWidth="1"/>
    <col min="5" max="5" width="0.7265625" style="12" customWidth="1"/>
    <col min="6" max="6" width="12" style="12" customWidth="1"/>
    <col min="7" max="7" width="0.7265625" style="12" customWidth="1"/>
    <col min="8" max="8" width="12" style="180" customWidth="1"/>
    <col min="9" max="9" width="0.7265625" style="47" customWidth="1"/>
    <col min="10" max="10" width="12" style="47" customWidth="1"/>
    <col min="11" max="16384" width="10.7265625" style="12"/>
  </cols>
  <sheetData>
    <row r="1" spans="1:10" s="5" customFormat="1" ht="20.65" customHeight="1">
      <c r="A1" s="57" t="s">
        <v>0</v>
      </c>
      <c r="B1" s="58"/>
      <c r="C1" s="58"/>
      <c r="D1" s="158"/>
      <c r="E1" s="58"/>
      <c r="F1" s="58"/>
      <c r="G1" s="58"/>
      <c r="H1" s="158"/>
      <c r="I1" s="58"/>
      <c r="J1" s="58"/>
    </row>
    <row r="2" spans="1:10" s="6" customFormat="1" ht="20.65" customHeight="1">
      <c r="A2" s="7" t="s">
        <v>1</v>
      </c>
      <c r="B2" s="67"/>
      <c r="C2" s="36"/>
      <c r="D2" s="159"/>
      <c r="E2" s="36"/>
      <c r="F2" s="36"/>
      <c r="G2" s="36"/>
      <c r="H2" s="159"/>
      <c r="I2" s="36"/>
      <c r="J2" s="36"/>
    </row>
    <row r="3" spans="1:10" s="11" customFormat="1" ht="20.65" customHeight="1">
      <c r="A3" s="7"/>
      <c r="B3" s="8"/>
      <c r="C3" s="7"/>
      <c r="D3" s="160"/>
      <c r="E3" s="9"/>
      <c r="F3" s="7"/>
      <c r="G3" s="9"/>
      <c r="H3" s="179"/>
      <c r="I3" s="10"/>
      <c r="J3" s="10"/>
    </row>
    <row r="4" spans="1:10" ht="20.65" customHeight="1">
      <c r="A4" s="4"/>
      <c r="B4" s="13"/>
      <c r="C4" s="45"/>
      <c r="D4" s="213" t="s">
        <v>2</v>
      </c>
      <c r="E4" s="213"/>
      <c r="F4" s="213"/>
      <c r="G4" s="14"/>
      <c r="H4" s="213" t="s">
        <v>3</v>
      </c>
      <c r="I4" s="213"/>
      <c r="J4" s="213"/>
    </row>
    <row r="5" spans="1:10" ht="20.65" customHeight="1">
      <c r="A5" s="4"/>
      <c r="B5" s="13"/>
      <c r="C5" s="45"/>
      <c r="D5" s="213" t="s">
        <v>4</v>
      </c>
      <c r="E5" s="213"/>
      <c r="F5" s="213"/>
      <c r="G5" s="14"/>
      <c r="H5" s="213" t="s">
        <v>4</v>
      </c>
      <c r="I5" s="213"/>
      <c r="J5" s="213"/>
    </row>
    <row r="6" spans="1:10" ht="20.65" customHeight="1">
      <c r="A6" s="4"/>
      <c r="B6" s="13"/>
      <c r="C6" s="45"/>
      <c r="D6" s="161" t="s">
        <v>149</v>
      </c>
      <c r="E6" s="68"/>
      <c r="F6" s="68" t="s">
        <v>5</v>
      </c>
      <c r="G6" s="14"/>
      <c r="H6" s="161" t="s">
        <v>149</v>
      </c>
      <c r="I6" s="68"/>
      <c r="J6" s="68" t="s">
        <v>5</v>
      </c>
    </row>
    <row r="7" spans="1:10" ht="20.65" customHeight="1">
      <c r="A7" s="7" t="s">
        <v>6</v>
      </c>
      <c r="B7" s="15" t="s">
        <v>7</v>
      </c>
      <c r="C7" s="14"/>
      <c r="D7" s="162" t="s">
        <v>150</v>
      </c>
      <c r="E7" s="35"/>
      <c r="F7" s="35" t="s">
        <v>8</v>
      </c>
      <c r="G7" s="46"/>
      <c r="H7" s="162" t="s">
        <v>150</v>
      </c>
      <c r="I7" s="35"/>
      <c r="J7" s="35" t="s">
        <v>8</v>
      </c>
    </row>
    <row r="8" spans="1:10" ht="20.65" customHeight="1">
      <c r="A8" s="7"/>
      <c r="C8" s="14"/>
      <c r="D8" s="162" t="s">
        <v>9</v>
      </c>
      <c r="E8" s="35"/>
      <c r="F8" s="35"/>
      <c r="G8" s="46"/>
      <c r="H8" s="162" t="s">
        <v>9</v>
      </c>
      <c r="I8" s="35"/>
      <c r="J8" s="35"/>
    </row>
    <row r="9" spans="1:10" ht="20.65" customHeight="1">
      <c r="C9" s="14"/>
      <c r="D9" s="212" t="s">
        <v>10</v>
      </c>
      <c r="E9" s="212"/>
      <c r="F9" s="212"/>
      <c r="G9" s="212"/>
      <c r="H9" s="212"/>
      <c r="I9" s="212"/>
      <c r="J9" s="212"/>
    </row>
    <row r="10" spans="1:10" ht="20.65" customHeight="1">
      <c r="A10" s="16" t="s">
        <v>11</v>
      </c>
    </row>
    <row r="11" spans="1:10" ht="20.65" customHeight="1">
      <c r="A11" s="32" t="s">
        <v>12</v>
      </c>
      <c r="C11" s="48"/>
      <c r="D11" s="164">
        <v>368423</v>
      </c>
      <c r="E11" s="82"/>
      <c r="F11" s="3">
        <v>369036</v>
      </c>
      <c r="G11" s="82"/>
      <c r="H11" s="164">
        <v>339091</v>
      </c>
      <c r="I11" s="83"/>
      <c r="J11" s="3">
        <v>301428</v>
      </c>
    </row>
    <row r="12" spans="1:10" ht="20.65" customHeight="1">
      <c r="A12" s="32" t="s">
        <v>13</v>
      </c>
      <c r="C12" s="53"/>
      <c r="D12" s="165">
        <v>259443</v>
      </c>
      <c r="E12" s="82"/>
      <c r="F12" s="84">
        <v>287918</v>
      </c>
      <c r="G12" s="82"/>
      <c r="H12" s="165">
        <v>264986</v>
      </c>
      <c r="I12" s="83"/>
      <c r="J12" s="84">
        <v>308050</v>
      </c>
    </row>
    <row r="13" spans="1:10" ht="20.65" customHeight="1">
      <c r="A13" s="32" t="s">
        <v>157</v>
      </c>
      <c r="C13" s="53"/>
      <c r="D13" s="165">
        <v>65866</v>
      </c>
      <c r="E13" s="82"/>
      <c r="F13" s="3">
        <v>0</v>
      </c>
      <c r="G13" s="82"/>
      <c r="H13" s="195">
        <v>0</v>
      </c>
      <c r="I13" s="83"/>
      <c r="J13" s="84">
        <v>0</v>
      </c>
    </row>
    <row r="14" spans="1:10" ht="20.65" customHeight="1">
      <c r="A14" s="32" t="s">
        <v>189</v>
      </c>
      <c r="B14" s="15">
        <v>3</v>
      </c>
      <c r="C14" s="53"/>
      <c r="D14" s="165">
        <v>0</v>
      </c>
      <c r="E14" s="82"/>
      <c r="F14" s="84">
        <v>0</v>
      </c>
      <c r="G14" s="82"/>
      <c r="H14" s="165">
        <v>65000</v>
      </c>
      <c r="I14" s="83"/>
      <c r="J14" s="84">
        <v>0</v>
      </c>
    </row>
    <row r="15" spans="1:10" ht="20.65" customHeight="1">
      <c r="A15" t="s">
        <v>190</v>
      </c>
      <c r="B15" s="15">
        <v>4</v>
      </c>
      <c r="D15" s="165">
        <v>5000</v>
      </c>
      <c r="E15" s="82"/>
      <c r="F15" s="84">
        <v>0</v>
      </c>
      <c r="G15" s="82"/>
      <c r="H15" s="165">
        <v>0</v>
      </c>
      <c r="I15" s="83"/>
      <c r="J15" s="84">
        <v>0</v>
      </c>
    </row>
    <row r="16" spans="1:10" ht="20.65" customHeight="1">
      <c r="A16" t="s">
        <v>14</v>
      </c>
      <c r="D16" s="165">
        <v>184223</v>
      </c>
      <c r="E16" s="82"/>
      <c r="F16" s="84">
        <v>152205</v>
      </c>
      <c r="G16" s="82"/>
      <c r="H16" s="165">
        <v>81198</v>
      </c>
      <c r="I16" s="83"/>
      <c r="J16" s="84">
        <v>68773</v>
      </c>
    </row>
    <row r="17" spans="1:12" ht="20.65" customHeight="1">
      <c r="A17" s="12" t="s">
        <v>15</v>
      </c>
      <c r="D17" s="165">
        <v>12665</v>
      </c>
      <c r="E17" s="82"/>
      <c r="F17" s="84">
        <v>6126</v>
      </c>
      <c r="G17" s="82"/>
      <c r="H17" s="165">
        <v>6656</v>
      </c>
      <c r="I17" s="83"/>
      <c r="J17" s="84">
        <v>4925</v>
      </c>
    </row>
    <row r="18" spans="1:12" ht="20.65" customHeight="1">
      <c r="A18" s="2" t="s">
        <v>16</v>
      </c>
      <c r="D18" s="166">
        <f>SUM(D11:D17)</f>
        <v>895620</v>
      </c>
      <c r="E18" s="86"/>
      <c r="F18" s="85">
        <f>SUM(F11:F17)</f>
        <v>815285</v>
      </c>
      <c r="G18" s="86"/>
      <c r="H18" s="166">
        <f>SUM(H11:H17)</f>
        <v>756931</v>
      </c>
      <c r="I18" s="86"/>
      <c r="J18" s="85">
        <f>SUM(J11:J17)</f>
        <v>683176</v>
      </c>
    </row>
    <row r="19" spans="1:12" ht="20.65" customHeight="1">
      <c r="A19" s="2"/>
      <c r="D19" s="167"/>
      <c r="E19" s="86"/>
      <c r="F19" s="87"/>
      <c r="G19" s="86"/>
      <c r="H19" s="167"/>
      <c r="I19" s="86"/>
      <c r="J19" s="87"/>
    </row>
    <row r="20" spans="1:12" ht="20.65" customHeight="1">
      <c r="A20" s="16" t="s">
        <v>17</v>
      </c>
      <c r="D20" s="165"/>
      <c r="E20" s="82"/>
      <c r="F20" s="83"/>
      <c r="G20" s="82"/>
      <c r="H20" s="165"/>
      <c r="I20" s="82"/>
      <c r="J20" s="83"/>
    </row>
    <row r="21" spans="1:12" ht="20.65" customHeight="1">
      <c r="A21" t="s">
        <v>18</v>
      </c>
      <c r="D21" s="88">
        <v>412</v>
      </c>
      <c r="E21" s="82"/>
      <c r="F21" s="88">
        <v>412</v>
      </c>
      <c r="G21" s="82"/>
      <c r="H21" s="88">
        <v>412</v>
      </c>
      <c r="I21" s="83"/>
      <c r="J21" s="88">
        <v>412</v>
      </c>
    </row>
    <row r="22" spans="1:12" ht="20.65" hidden="1" customHeight="1">
      <c r="A22" t="s">
        <v>19</v>
      </c>
      <c r="B22" s="15">
        <v>13</v>
      </c>
      <c r="D22" s="88">
        <v>0</v>
      </c>
      <c r="E22" s="82"/>
      <c r="F22" s="88">
        <v>0</v>
      </c>
      <c r="G22" s="82"/>
      <c r="H22" s="88"/>
      <c r="I22" s="83"/>
      <c r="J22" s="88">
        <v>0</v>
      </c>
    </row>
    <row r="23" spans="1:12" ht="20.65" customHeight="1">
      <c r="A23" s="12" t="s">
        <v>20</v>
      </c>
      <c r="B23" s="15">
        <v>5</v>
      </c>
      <c r="C23" s="48"/>
      <c r="D23" s="90">
        <v>0</v>
      </c>
      <c r="E23" s="89"/>
      <c r="F23" s="90">
        <v>0</v>
      </c>
      <c r="G23" s="82"/>
      <c r="H23" s="91">
        <v>257507</v>
      </c>
      <c r="I23" s="83"/>
      <c r="J23" s="92">
        <v>256507</v>
      </c>
    </row>
    <row r="24" spans="1:12" ht="20.65" customHeight="1">
      <c r="A24" t="s">
        <v>21</v>
      </c>
      <c r="B24" s="15">
        <v>6</v>
      </c>
      <c r="C24" s="55"/>
      <c r="D24" s="168">
        <v>235490</v>
      </c>
      <c r="E24" s="82"/>
      <c r="F24" s="92">
        <v>233158</v>
      </c>
      <c r="G24" s="82"/>
      <c r="H24" s="91">
        <v>198024</v>
      </c>
      <c r="I24" s="82"/>
      <c r="J24" s="92">
        <v>203258</v>
      </c>
      <c r="L24" s="56"/>
    </row>
    <row r="25" spans="1:12" ht="20.65" customHeight="1">
      <c r="A25" t="s">
        <v>22</v>
      </c>
      <c r="C25" s="55"/>
      <c r="D25" s="168">
        <v>10970</v>
      </c>
      <c r="E25" s="82"/>
      <c r="F25" s="92">
        <v>12550</v>
      </c>
      <c r="G25" s="82"/>
      <c r="H25" s="91">
        <v>6617</v>
      </c>
      <c r="I25" s="82"/>
      <c r="J25" s="92">
        <v>7825</v>
      </c>
    </row>
    <row r="26" spans="1:12" ht="20.65" customHeight="1">
      <c r="A26" t="s">
        <v>23</v>
      </c>
      <c r="C26" s="55"/>
      <c r="D26" s="168">
        <v>4900</v>
      </c>
      <c r="E26" s="82"/>
      <c r="F26" s="92">
        <v>4913</v>
      </c>
      <c r="G26" s="82"/>
      <c r="H26" s="91">
        <v>4324</v>
      </c>
      <c r="I26" s="82"/>
      <c r="J26" s="92">
        <v>4513</v>
      </c>
    </row>
    <row r="27" spans="1:12" ht="20.65" customHeight="1">
      <c r="A27" s="12" t="s">
        <v>24</v>
      </c>
      <c r="D27" s="168">
        <v>5012</v>
      </c>
      <c r="E27" s="82"/>
      <c r="F27" s="92">
        <v>4801</v>
      </c>
      <c r="G27" s="83"/>
      <c r="H27" s="91">
        <v>3379</v>
      </c>
      <c r="I27" s="83"/>
      <c r="J27" s="92">
        <v>3260</v>
      </c>
    </row>
    <row r="28" spans="1:12" ht="20.65" customHeight="1">
      <c r="A28" s="12" t="s">
        <v>25</v>
      </c>
      <c r="D28" s="92">
        <v>4534</v>
      </c>
      <c r="E28" s="82"/>
      <c r="F28" s="92">
        <v>4475</v>
      </c>
      <c r="G28" s="83"/>
      <c r="H28" s="91">
        <v>4534</v>
      </c>
      <c r="I28" s="83"/>
      <c r="J28" s="92">
        <v>4475</v>
      </c>
    </row>
    <row r="29" spans="1:12" ht="20.65" customHeight="1">
      <c r="A29" s="2" t="s">
        <v>26</v>
      </c>
      <c r="D29" s="169">
        <f>SUM(D21:D28)</f>
        <v>261318</v>
      </c>
      <c r="E29" s="87"/>
      <c r="F29" s="93">
        <f>SUM(F21:F28)</f>
        <v>260309</v>
      </c>
      <c r="G29" s="86"/>
      <c r="H29" s="169">
        <f>SUM(H21:H28)</f>
        <v>474797</v>
      </c>
      <c r="I29" s="94"/>
      <c r="J29" s="93">
        <f>SUM(J21:J28)</f>
        <v>480250</v>
      </c>
    </row>
    <row r="30" spans="1:12" ht="20.65" customHeight="1">
      <c r="D30" s="165"/>
      <c r="E30" s="82"/>
      <c r="F30" s="83"/>
      <c r="G30" s="82"/>
      <c r="H30" s="165"/>
      <c r="I30" s="82"/>
      <c r="J30" s="83"/>
    </row>
    <row r="31" spans="1:12" ht="20.65" customHeight="1" thickBot="1">
      <c r="A31" s="2" t="s">
        <v>27</v>
      </c>
      <c r="D31" s="170">
        <f>SUM(D18+D29)</f>
        <v>1156938</v>
      </c>
      <c r="E31" s="87"/>
      <c r="F31" s="145">
        <f>SUM(F18+F29)</f>
        <v>1075594</v>
      </c>
      <c r="G31" s="87"/>
      <c r="H31" s="170">
        <f>SUM(H18+H29)</f>
        <v>1231728</v>
      </c>
      <c r="I31" s="87"/>
      <c r="J31" s="145">
        <f>SUM(J18+J29)</f>
        <v>1163426</v>
      </c>
    </row>
    <row r="32" spans="1:12" ht="20.65" customHeight="1" thickTop="1">
      <c r="A32" s="2"/>
      <c r="D32" s="171"/>
      <c r="E32" s="54"/>
      <c r="F32" s="54"/>
      <c r="G32" s="54"/>
      <c r="H32" s="171"/>
      <c r="I32" s="54"/>
      <c r="J32" s="54"/>
    </row>
    <row r="33" spans="1:10" s="5" customFormat="1" ht="20.65" customHeight="1">
      <c r="A33" s="57" t="s">
        <v>0</v>
      </c>
      <c r="B33" s="58"/>
      <c r="C33" s="58"/>
      <c r="D33" s="158"/>
      <c r="E33" s="58"/>
      <c r="F33" s="58"/>
      <c r="G33" s="58"/>
      <c r="H33" s="158"/>
      <c r="I33" s="58"/>
      <c r="J33" s="58"/>
    </row>
    <row r="34" spans="1:10" s="6" customFormat="1" ht="20.65" customHeight="1">
      <c r="A34" s="7" t="s">
        <v>1</v>
      </c>
      <c r="B34" s="67"/>
      <c r="C34" s="36"/>
      <c r="D34" s="159"/>
      <c r="E34" s="36"/>
      <c r="F34" s="36"/>
      <c r="G34" s="36"/>
      <c r="H34" s="159"/>
      <c r="I34" s="36"/>
      <c r="J34" s="36"/>
    </row>
    <row r="35" spans="1:10" s="11" customFormat="1" ht="20.65" customHeight="1">
      <c r="A35" s="7"/>
      <c r="B35" s="8"/>
      <c r="C35" s="7"/>
      <c r="D35" s="160"/>
      <c r="E35" s="9"/>
      <c r="F35" s="7"/>
      <c r="G35" s="9"/>
      <c r="H35" s="179"/>
      <c r="I35" s="10"/>
      <c r="J35" s="10"/>
    </row>
    <row r="36" spans="1:10" ht="20.65" customHeight="1">
      <c r="A36" s="4"/>
      <c r="B36" s="13"/>
      <c r="C36" s="45"/>
      <c r="D36" s="213" t="s">
        <v>2</v>
      </c>
      <c r="E36" s="213"/>
      <c r="F36" s="213"/>
      <c r="G36" s="14"/>
      <c r="H36" s="213" t="s">
        <v>3</v>
      </c>
      <c r="I36" s="213"/>
      <c r="J36" s="213"/>
    </row>
    <row r="37" spans="1:10" ht="20.65" customHeight="1">
      <c r="A37" s="4"/>
      <c r="B37" s="13"/>
      <c r="C37" s="45"/>
      <c r="D37" s="213" t="s">
        <v>4</v>
      </c>
      <c r="E37" s="213"/>
      <c r="F37" s="213"/>
      <c r="G37" s="14"/>
      <c r="H37" s="213" t="s">
        <v>4</v>
      </c>
      <c r="I37" s="213"/>
      <c r="J37" s="213"/>
    </row>
    <row r="38" spans="1:10" ht="20.65" customHeight="1">
      <c r="A38" s="4"/>
      <c r="B38" s="13"/>
      <c r="C38" s="45"/>
      <c r="D38" s="161" t="s">
        <v>149</v>
      </c>
      <c r="E38" s="68"/>
      <c r="F38" s="68" t="s">
        <v>5</v>
      </c>
      <c r="G38" s="14"/>
      <c r="H38" s="161" t="s">
        <v>149</v>
      </c>
      <c r="I38" s="68"/>
      <c r="J38" s="68" t="s">
        <v>5</v>
      </c>
    </row>
    <row r="39" spans="1:10" ht="20.65" customHeight="1">
      <c r="A39" s="7" t="s">
        <v>28</v>
      </c>
      <c r="C39" s="14"/>
      <c r="D39" s="162" t="s">
        <v>150</v>
      </c>
      <c r="E39" s="35"/>
      <c r="F39" s="35" t="s">
        <v>8</v>
      </c>
      <c r="G39" s="46"/>
      <c r="H39" s="162" t="s">
        <v>150</v>
      </c>
      <c r="I39" s="35"/>
      <c r="J39" s="35" t="s">
        <v>8</v>
      </c>
    </row>
    <row r="40" spans="1:10" ht="20.65" customHeight="1">
      <c r="A40" s="7"/>
      <c r="C40" s="14"/>
      <c r="D40" s="162" t="s">
        <v>9</v>
      </c>
      <c r="E40" s="35"/>
      <c r="F40" s="35"/>
      <c r="G40" s="46"/>
      <c r="H40" s="162" t="s">
        <v>9</v>
      </c>
      <c r="I40" s="35"/>
      <c r="J40" s="35"/>
    </row>
    <row r="41" spans="1:10" ht="20.65" customHeight="1">
      <c r="C41" s="14"/>
      <c r="D41" s="212" t="s">
        <v>10</v>
      </c>
      <c r="E41" s="212"/>
      <c r="F41" s="212"/>
      <c r="G41" s="212"/>
      <c r="H41" s="212"/>
      <c r="I41" s="212"/>
      <c r="J41" s="212"/>
    </row>
    <row r="42" spans="1:10" ht="20.65" customHeight="1">
      <c r="A42" s="16" t="s">
        <v>29</v>
      </c>
      <c r="D42" s="172"/>
      <c r="E42" s="51"/>
      <c r="F42" s="51"/>
      <c r="G42" s="51"/>
      <c r="H42" s="172"/>
      <c r="I42" s="51"/>
      <c r="J42" s="51"/>
    </row>
    <row r="43" spans="1:10" ht="20.65" customHeight="1">
      <c r="A43" t="s">
        <v>30</v>
      </c>
      <c r="D43" s="173"/>
      <c r="E43" s="49"/>
      <c r="F43" s="49"/>
      <c r="G43" s="49"/>
      <c r="H43" s="173"/>
      <c r="I43" s="49"/>
      <c r="J43" s="49"/>
    </row>
    <row r="44" spans="1:10" ht="20.65" customHeight="1">
      <c r="A44" s="12" t="s">
        <v>31</v>
      </c>
      <c r="D44" s="91">
        <v>348157</v>
      </c>
      <c r="E44" s="83"/>
      <c r="F44" s="3">
        <v>287758</v>
      </c>
      <c r="G44" s="83"/>
      <c r="H44" s="91">
        <v>250987</v>
      </c>
      <c r="I44" s="83"/>
      <c r="J44" s="3">
        <v>248279</v>
      </c>
    </row>
    <row r="45" spans="1:10" ht="20.65" customHeight="1">
      <c r="A45" t="s">
        <v>32</v>
      </c>
      <c r="D45" s="91">
        <v>126045</v>
      </c>
      <c r="E45" s="83"/>
      <c r="F45" s="84">
        <v>103025</v>
      </c>
      <c r="G45" s="83"/>
      <c r="H45" s="91">
        <v>277191</v>
      </c>
      <c r="I45" s="83"/>
      <c r="J45" s="84">
        <v>211041</v>
      </c>
    </row>
    <row r="46" spans="1:10" ht="20.65" customHeight="1">
      <c r="A46" t="s">
        <v>33</v>
      </c>
      <c r="D46" s="165"/>
      <c r="E46" s="83"/>
      <c r="F46" s="84"/>
      <c r="G46" s="83"/>
      <c r="H46" s="165"/>
      <c r="I46" s="83"/>
      <c r="J46" s="84"/>
    </row>
    <row r="47" spans="1:10" ht="20.65" customHeight="1">
      <c r="A47" t="s">
        <v>34</v>
      </c>
      <c r="D47" s="91">
        <v>0</v>
      </c>
      <c r="E47" s="83"/>
      <c r="F47" s="84">
        <v>2286</v>
      </c>
      <c r="G47" s="83"/>
      <c r="H47" s="195">
        <v>0</v>
      </c>
      <c r="I47" s="83"/>
      <c r="J47" s="84">
        <v>2286</v>
      </c>
    </row>
    <row r="48" spans="1:10" ht="20.65" customHeight="1">
      <c r="A48" t="s">
        <v>35</v>
      </c>
      <c r="D48" s="165">
        <v>6363</v>
      </c>
      <c r="E48" s="83"/>
      <c r="F48" s="84">
        <v>6989</v>
      </c>
      <c r="G48" s="83"/>
      <c r="H48" s="91">
        <v>4483</v>
      </c>
      <c r="I48" s="83"/>
      <c r="J48" s="84">
        <v>5133</v>
      </c>
    </row>
    <row r="49" spans="1:10" ht="20.65" customHeight="1">
      <c r="A49" t="s">
        <v>36</v>
      </c>
      <c r="D49" s="165">
        <v>2529</v>
      </c>
      <c r="E49" s="83"/>
      <c r="F49" s="84">
        <v>1671</v>
      </c>
      <c r="G49" s="83"/>
      <c r="H49" s="90">
        <v>0</v>
      </c>
      <c r="I49" s="83"/>
      <c r="J49" s="88">
        <v>0</v>
      </c>
    </row>
    <row r="50" spans="1:10" ht="20.65" customHeight="1">
      <c r="A50" t="s">
        <v>37</v>
      </c>
      <c r="D50" s="195">
        <v>1604</v>
      </c>
      <c r="E50" s="83"/>
      <c r="F50" s="84">
        <v>2807</v>
      </c>
      <c r="G50" s="83"/>
      <c r="H50" s="91">
        <v>495</v>
      </c>
      <c r="I50" s="83"/>
      <c r="J50" s="84">
        <v>371</v>
      </c>
    </row>
    <row r="51" spans="1:10" ht="20.65" customHeight="1">
      <c r="A51" s="2" t="s">
        <v>38</v>
      </c>
      <c r="D51" s="166">
        <f>SUM(D44:D50)</f>
        <v>484698</v>
      </c>
      <c r="E51" s="87"/>
      <c r="F51" s="85">
        <f>SUM(F44:F50)</f>
        <v>404536</v>
      </c>
      <c r="G51" s="87"/>
      <c r="H51" s="166">
        <f>SUM(H44:H50)</f>
        <v>533156</v>
      </c>
      <c r="I51" s="87"/>
      <c r="J51" s="85">
        <f>SUM(J44:J50)</f>
        <v>467110</v>
      </c>
    </row>
    <row r="52" spans="1:10" ht="20.65" customHeight="1">
      <c r="A52" s="2"/>
      <c r="D52" s="165"/>
      <c r="E52" s="83"/>
      <c r="F52" s="83"/>
      <c r="G52" s="83"/>
      <c r="H52" s="165"/>
      <c r="I52" s="83"/>
      <c r="J52" s="83"/>
    </row>
    <row r="53" spans="1:10" ht="20.65" customHeight="1">
      <c r="A53" s="16" t="s">
        <v>39</v>
      </c>
      <c r="D53" s="165"/>
      <c r="E53" s="83"/>
      <c r="F53" s="83"/>
      <c r="G53" s="83"/>
      <c r="H53" s="165"/>
      <c r="I53" s="83"/>
      <c r="J53" s="83"/>
    </row>
    <row r="54" spans="1:10" ht="20.65" customHeight="1">
      <c r="A54" t="s">
        <v>40</v>
      </c>
      <c r="D54" s="165">
        <v>0</v>
      </c>
      <c r="E54" s="83"/>
      <c r="F54" s="84">
        <v>1292</v>
      </c>
      <c r="G54" s="83"/>
      <c r="H54" s="88">
        <v>0</v>
      </c>
      <c r="I54" s="83"/>
      <c r="J54" s="84">
        <v>1292</v>
      </c>
    </row>
    <row r="55" spans="1:10" ht="20.65" customHeight="1">
      <c r="A55" t="s">
        <v>41</v>
      </c>
      <c r="D55" s="165">
        <v>4116</v>
      </c>
      <c r="E55" s="83"/>
      <c r="F55" s="84">
        <v>5187</v>
      </c>
      <c r="G55" s="83"/>
      <c r="H55" s="88">
        <v>1680</v>
      </c>
      <c r="I55" s="83"/>
      <c r="J55" s="84">
        <v>2323</v>
      </c>
    </row>
    <row r="56" spans="1:10" ht="20.65" customHeight="1">
      <c r="A56" t="s">
        <v>42</v>
      </c>
      <c r="D56" s="165">
        <v>17099</v>
      </c>
      <c r="E56" s="83"/>
      <c r="F56" s="84">
        <v>16376</v>
      </c>
      <c r="G56" s="83"/>
      <c r="H56" s="88">
        <v>10394</v>
      </c>
      <c r="I56" s="83"/>
      <c r="J56" s="88">
        <v>9908</v>
      </c>
    </row>
    <row r="57" spans="1:10" ht="20.65" customHeight="1">
      <c r="A57" t="s">
        <v>43</v>
      </c>
      <c r="D57" s="90">
        <v>0</v>
      </c>
      <c r="E57" s="83"/>
      <c r="F57" s="90">
        <v>0</v>
      </c>
      <c r="G57" s="83"/>
      <c r="H57" s="181">
        <v>2373</v>
      </c>
      <c r="I57" s="83"/>
      <c r="J57" s="88">
        <v>2373</v>
      </c>
    </row>
    <row r="58" spans="1:10" ht="20.65" customHeight="1">
      <c r="A58" s="2" t="s">
        <v>44</v>
      </c>
      <c r="D58" s="166">
        <f>SUM(D54:D57)</f>
        <v>21215</v>
      </c>
      <c r="E58" s="87"/>
      <c r="F58" s="85">
        <f>SUM(F54:F57)</f>
        <v>22855</v>
      </c>
      <c r="G58" s="87"/>
      <c r="H58" s="166">
        <f>SUM(H54:H57)</f>
        <v>14447</v>
      </c>
      <c r="I58" s="87"/>
      <c r="J58" s="85">
        <f>SUM(J54:J57)</f>
        <v>15896</v>
      </c>
    </row>
    <row r="59" spans="1:10" ht="20.65" customHeight="1">
      <c r="A59" s="2"/>
      <c r="D59" s="174"/>
      <c r="E59" s="87"/>
      <c r="F59" s="95"/>
      <c r="G59" s="87"/>
      <c r="H59" s="174"/>
      <c r="I59" s="87"/>
      <c r="J59" s="95"/>
    </row>
    <row r="60" spans="1:10" ht="20.65" customHeight="1">
      <c r="A60" s="4" t="s">
        <v>45</v>
      </c>
      <c r="C60" s="48"/>
      <c r="D60" s="175">
        <f>SUM(D51+D58)</f>
        <v>505913</v>
      </c>
      <c r="E60" s="87"/>
      <c r="F60" s="96">
        <f>SUM(F51+F58)</f>
        <v>427391</v>
      </c>
      <c r="G60" s="87"/>
      <c r="H60" s="175">
        <f>SUM(H51:H57)</f>
        <v>547603</v>
      </c>
      <c r="I60" s="87"/>
      <c r="J60" s="96">
        <f>SUM(J51:J57)</f>
        <v>483006</v>
      </c>
    </row>
    <row r="61" spans="1:10" ht="20.65" customHeight="1">
      <c r="A61" s="4"/>
      <c r="C61" s="48"/>
      <c r="D61" s="165"/>
      <c r="E61" s="83"/>
      <c r="F61" s="83"/>
      <c r="G61" s="83"/>
      <c r="H61" s="165"/>
      <c r="I61" s="83"/>
      <c r="J61" s="83"/>
    </row>
    <row r="62" spans="1:10" s="5" customFormat="1" ht="20.65" customHeight="1">
      <c r="A62" s="57" t="s">
        <v>0</v>
      </c>
      <c r="B62" s="58"/>
      <c r="C62" s="58"/>
      <c r="D62" s="158"/>
      <c r="E62" s="58"/>
      <c r="F62" s="58"/>
      <c r="G62" s="58"/>
      <c r="H62" s="158"/>
      <c r="I62" s="58"/>
      <c r="J62" s="58"/>
    </row>
    <row r="63" spans="1:10" s="6" customFormat="1" ht="20.65" customHeight="1">
      <c r="A63" s="7" t="s">
        <v>1</v>
      </c>
      <c r="B63" s="67"/>
      <c r="C63" s="36"/>
      <c r="D63" s="159"/>
      <c r="E63" s="36"/>
      <c r="F63" s="36"/>
      <c r="G63" s="36"/>
      <c r="H63" s="159"/>
      <c r="I63" s="36"/>
      <c r="J63" s="36"/>
    </row>
    <row r="64" spans="1:10" s="11" customFormat="1" ht="20.65" customHeight="1">
      <c r="A64" s="7"/>
      <c r="B64" s="8"/>
      <c r="C64" s="7"/>
      <c r="D64" s="160"/>
      <c r="E64" s="9"/>
      <c r="F64" s="7"/>
      <c r="G64" s="9"/>
      <c r="H64" s="179"/>
      <c r="I64" s="10"/>
      <c r="J64" s="10"/>
    </row>
    <row r="65" spans="1:10" ht="20.65" customHeight="1">
      <c r="A65" s="4"/>
      <c r="B65" s="13"/>
      <c r="C65" s="45"/>
      <c r="D65" s="213" t="s">
        <v>2</v>
      </c>
      <c r="E65" s="213"/>
      <c r="F65" s="213"/>
      <c r="G65" s="14"/>
      <c r="H65" s="213" t="s">
        <v>3</v>
      </c>
      <c r="I65" s="213"/>
      <c r="J65" s="213"/>
    </row>
    <row r="66" spans="1:10" ht="20.65" customHeight="1">
      <c r="A66" s="4"/>
      <c r="B66" s="13"/>
      <c r="C66" s="45"/>
      <c r="D66" s="213" t="s">
        <v>4</v>
      </c>
      <c r="E66" s="213"/>
      <c r="F66" s="213"/>
      <c r="G66" s="14"/>
      <c r="H66" s="213" t="s">
        <v>4</v>
      </c>
      <c r="I66" s="213"/>
      <c r="J66" s="213"/>
    </row>
    <row r="67" spans="1:10" ht="20.65" customHeight="1">
      <c r="A67" s="4"/>
      <c r="B67" s="13"/>
      <c r="C67" s="45"/>
      <c r="D67" s="161" t="s">
        <v>149</v>
      </c>
      <c r="E67" s="68"/>
      <c r="F67" s="68" t="s">
        <v>5</v>
      </c>
      <c r="G67" s="14"/>
      <c r="H67" s="161" t="s">
        <v>149</v>
      </c>
      <c r="I67" s="68"/>
      <c r="J67" s="68" t="s">
        <v>5</v>
      </c>
    </row>
    <row r="68" spans="1:10" ht="20.65" customHeight="1">
      <c r="A68" s="7" t="s">
        <v>28</v>
      </c>
      <c r="C68" s="14"/>
      <c r="D68" s="162" t="s">
        <v>150</v>
      </c>
      <c r="E68" s="35"/>
      <c r="F68" s="35" t="s">
        <v>8</v>
      </c>
      <c r="G68" s="46"/>
      <c r="H68" s="162" t="s">
        <v>150</v>
      </c>
      <c r="I68" s="35"/>
      <c r="J68" s="35" t="s">
        <v>8</v>
      </c>
    </row>
    <row r="69" spans="1:10" ht="20.65" customHeight="1">
      <c r="A69" s="7"/>
      <c r="C69" s="14"/>
      <c r="D69" s="162" t="s">
        <v>9</v>
      </c>
      <c r="E69" s="35"/>
      <c r="F69" s="35"/>
      <c r="G69" s="46"/>
      <c r="H69" s="162" t="s">
        <v>9</v>
      </c>
      <c r="I69" s="35"/>
      <c r="J69" s="35"/>
    </row>
    <row r="70" spans="1:10" ht="20.65" customHeight="1">
      <c r="C70" s="14"/>
      <c r="D70" s="212" t="s">
        <v>10</v>
      </c>
      <c r="E70" s="212"/>
      <c r="F70" s="212"/>
      <c r="G70" s="212"/>
      <c r="H70" s="212"/>
      <c r="I70" s="212"/>
      <c r="J70" s="212"/>
    </row>
    <row r="71" spans="1:10" ht="20.65" customHeight="1">
      <c r="A71" s="16" t="s">
        <v>46</v>
      </c>
      <c r="D71" s="176"/>
      <c r="E71" s="52"/>
      <c r="F71" s="52"/>
      <c r="G71" s="52"/>
      <c r="H71" s="176"/>
      <c r="I71" s="52"/>
      <c r="J71" s="52"/>
    </row>
    <row r="72" spans="1:10" ht="20.65" customHeight="1">
      <c r="A72" t="s">
        <v>47</v>
      </c>
      <c r="B72" s="13"/>
      <c r="D72" s="176"/>
      <c r="E72" s="52"/>
      <c r="F72" s="78"/>
      <c r="G72" s="78"/>
      <c r="H72" s="182"/>
      <c r="I72" s="78"/>
      <c r="J72" s="78"/>
    </row>
    <row r="73" spans="1:10" ht="20.65" customHeight="1">
      <c r="A73" s="32" t="s">
        <v>48</v>
      </c>
      <c r="C73" s="53"/>
      <c r="D73" s="12"/>
      <c r="H73" s="12"/>
      <c r="I73" s="12"/>
      <c r="J73" s="12"/>
    </row>
    <row r="74" spans="1:10" ht="20.65" customHeight="1">
      <c r="A74" s="25" t="s">
        <v>158</v>
      </c>
      <c r="C74" s="53"/>
      <c r="D74" s="132"/>
      <c r="E74" s="97"/>
      <c r="F74" s="132"/>
      <c r="G74" s="98"/>
      <c r="H74" s="132"/>
      <c r="I74" s="98"/>
      <c r="J74" s="132"/>
    </row>
    <row r="75" spans="1:10" ht="20.65" customHeight="1" thickBot="1">
      <c r="A75" s="25" t="s">
        <v>183</v>
      </c>
      <c r="C75" s="53"/>
      <c r="D75" s="146">
        <v>399000</v>
      </c>
      <c r="E75" s="97"/>
      <c r="F75" s="146">
        <v>399000</v>
      </c>
      <c r="G75" s="98"/>
      <c r="H75" s="146">
        <v>399000</v>
      </c>
      <c r="I75" s="98"/>
      <c r="J75" s="146">
        <v>399000</v>
      </c>
    </row>
    <row r="76" spans="1:10" ht="20.65" customHeight="1" thickTop="1">
      <c r="A76" t="s">
        <v>49</v>
      </c>
      <c r="D76" s="12"/>
      <c r="H76" s="12"/>
      <c r="I76" s="12"/>
      <c r="J76" s="12"/>
    </row>
    <row r="77" spans="1:10" ht="20.65" customHeight="1">
      <c r="A77" s="25" t="s">
        <v>159</v>
      </c>
      <c r="D77" s="92"/>
      <c r="E77" s="97"/>
      <c r="F77" s="99"/>
      <c r="G77" s="98"/>
      <c r="H77" s="99"/>
      <c r="I77" s="98"/>
      <c r="J77" s="99"/>
    </row>
    <row r="78" spans="1:10" ht="20.65" customHeight="1">
      <c r="A78" s="25" t="s">
        <v>183</v>
      </c>
      <c r="D78" s="92">
        <v>285000</v>
      </c>
      <c r="E78" s="97"/>
      <c r="F78" s="99">
        <v>285000</v>
      </c>
      <c r="G78" s="98"/>
      <c r="H78" s="99">
        <v>285000</v>
      </c>
      <c r="I78" s="98"/>
      <c r="J78" s="99">
        <v>285000</v>
      </c>
    </row>
    <row r="79" spans="1:10" ht="20.65" customHeight="1">
      <c r="A79" s="32" t="s">
        <v>50</v>
      </c>
      <c r="B79" s="13"/>
      <c r="C79" s="48"/>
      <c r="D79" s="168">
        <v>197872</v>
      </c>
      <c r="E79" s="97"/>
      <c r="F79" s="99">
        <v>197872</v>
      </c>
      <c r="G79" s="98"/>
      <c r="H79" s="183">
        <v>197872</v>
      </c>
      <c r="I79" s="98"/>
      <c r="J79" s="99">
        <v>197872</v>
      </c>
    </row>
    <row r="80" spans="1:10" ht="20.65" customHeight="1">
      <c r="A80" t="s">
        <v>51</v>
      </c>
      <c r="D80" s="165"/>
      <c r="E80" s="83"/>
      <c r="F80" s="81"/>
      <c r="G80" s="81"/>
      <c r="H80" s="164"/>
      <c r="I80" s="81"/>
      <c r="J80" s="81"/>
    </row>
    <row r="81" spans="1:10" ht="20.65" customHeight="1">
      <c r="A81" t="s">
        <v>52</v>
      </c>
      <c r="D81" s="168"/>
      <c r="E81" s="82"/>
      <c r="F81" s="98"/>
      <c r="G81" s="98"/>
      <c r="H81" s="183"/>
      <c r="I81" s="98"/>
      <c r="J81" s="98"/>
    </row>
    <row r="82" spans="1:10" ht="20.65" customHeight="1">
      <c r="A82" t="s">
        <v>53</v>
      </c>
      <c r="B82" s="13"/>
      <c r="D82" s="91">
        <v>28500</v>
      </c>
      <c r="E82" s="82"/>
      <c r="F82" s="99">
        <v>28500</v>
      </c>
      <c r="G82" s="98"/>
      <c r="H82" s="91">
        <v>28500</v>
      </c>
      <c r="I82" s="98"/>
      <c r="J82" s="99">
        <v>28500</v>
      </c>
    </row>
    <row r="83" spans="1:10" ht="20.65" customHeight="1">
      <c r="A83" s="12" t="s">
        <v>54</v>
      </c>
      <c r="D83" s="91">
        <v>147050</v>
      </c>
      <c r="E83" s="82"/>
      <c r="F83" s="99">
        <v>143325</v>
      </c>
      <c r="G83" s="98"/>
      <c r="H83" s="183">
        <v>172753</v>
      </c>
      <c r="I83" s="98"/>
      <c r="J83" s="99">
        <v>169048</v>
      </c>
    </row>
    <row r="84" spans="1:10" ht="20.65" customHeight="1">
      <c r="A84" s="12" t="s">
        <v>55</v>
      </c>
      <c r="D84" s="100">
        <v>-7365</v>
      </c>
      <c r="E84" s="83"/>
      <c r="F84" s="101">
        <v>-6869</v>
      </c>
      <c r="G84" s="81"/>
      <c r="H84" s="103">
        <v>0</v>
      </c>
      <c r="I84" s="81"/>
      <c r="J84" s="103">
        <v>0</v>
      </c>
    </row>
    <row r="85" spans="1:10" ht="20.65" customHeight="1">
      <c r="A85" s="2" t="s">
        <v>56</v>
      </c>
      <c r="D85" s="177">
        <f>SUM(D77:D84)</f>
        <v>651057</v>
      </c>
      <c r="E85" s="87"/>
      <c r="F85" s="86">
        <f>SUM(F77:F84)</f>
        <v>647828</v>
      </c>
      <c r="G85" s="87"/>
      <c r="H85" s="177">
        <f>SUM(H77:H84)</f>
        <v>684125</v>
      </c>
      <c r="I85" s="87"/>
      <c r="J85" s="86">
        <f>SUM(J77:J84)</f>
        <v>680420</v>
      </c>
    </row>
    <row r="86" spans="1:10" ht="20.65" customHeight="1">
      <c r="A86" s="12" t="s">
        <v>57</v>
      </c>
      <c r="D86" s="116">
        <v>-32</v>
      </c>
      <c r="E86" s="83"/>
      <c r="F86" s="102">
        <v>375</v>
      </c>
      <c r="G86" s="81"/>
      <c r="H86" s="103">
        <v>0</v>
      </c>
      <c r="I86" s="81"/>
      <c r="J86" s="102">
        <v>0</v>
      </c>
    </row>
    <row r="87" spans="1:10" ht="20.65" customHeight="1">
      <c r="A87" s="2" t="s">
        <v>58</v>
      </c>
      <c r="D87" s="166">
        <f>SUM(D85:D86)</f>
        <v>651025</v>
      </c>
      <c r="E87" s="87"/>
      <c r="F87" s="85">
        <f>SUM(F85:F86)</f>
        <v>648203</v>
      </c>
      <c r="G87" s="87"/>
      <c r="H87" s="166">
        <f>SUM(H85:H86)</f>
        <v>684125</v>
      </c>
      <c r="I87" s="87"/>
      <c r="J87" s="85">
        <f>SUM(J85:J86)</f>
        <v>680420</v>
      </c>
    </row>
    <row r="88" spans="1:10" ht="20.65" customHeight="1">
      <c r="A88" s="2"/>
      <c r="D88" s="167"/>
      <c r="E88" s="87"/>
      <c r="F88" s="87"/>
      <c r="G88" s="87"/>
      <c r="H88" s="167"/>
      <c r="I88" s="87"/>
      <c r="J88" s="87"/>
    </row>
    <row r="89" spans="1:10" ht="20.65" customHeight="1" thickBot="1">
      <c r="A89" s="4" t="s">
        <v>59</v>
      </c>
      <c r="C89" s="48"/>
      <c r="D89" s="170">
        <f>SUM(D60+D87)</f>
        <v>1156938</v>
      </c>
      <c r="E89" s="87"/>
      <c r="F89" s="145">
        <f>SUM(F60+F87)</f>
        <v>1075594</v>
      </c>
      <c r="G89" s="87"/>
      <c r="H89" s="170">
        <f>SUM(H60+H87)</f>
        <v>1231728</v>
      </c>
      <c r="I89" s="87"/>
      <c r="J89" s="145">
        <f>SUM(J60+J87)</f>
        <v>1163426</v>
      </c>
    </row>
    <row r="90" spans="1:10" ht="20.65" customHeight="1" thickTop="1">
      <c r="A90" s="4"/>
      <c r="C90" s="48"/>
      <c r="D90" s="167" t="s">
        <v>60</v>
      </c>
      <c r="E90" s="87" t="s">
        <v>60</v>
      </c>
      <c r="F90" s="87" t="s">
        <v>60</v>
      </c>
      <c r="G90" s="87"/>
      <c r="H90" s="167" t="s">
        <v>60</v>
      </c>
      <c r="I90" s="87"/>
      <c r="J90" s="87" t="s">
        <v>60</v>
      </c>
    </row>
    <row r="91" spans="1:10">
      <c r="D91" s="178">
        <f>D31-D89</f>
        <v>0</v>
      </c>
      <c r="E91" s="82"/>
      <c r="F91" s="104">
        <f>F31-F89</f>
        <v>0</v>
      </c>
      <c r="G91" s="82"/>
      <c r="H91" s="178">
        <f>H31-H89</f>
        <v>0</v>
      </c>
      <c r="I91" s="82"/>
      <c r="J91" s="104">
        <f>J31-J89</f>
        <v>0</v>
      </c>
    </row>
    <row r="96" spans="1:10">
      <c r="D96" s="168"/>
    </row>
  </sheetData>
  <mergeCells count="15">
    <mergeCell ref="D36:F36"/>
    <mergeCell ref="H36:J36"/>
    <mergeCell ref="D4:F4"/>
    <mergeCell ref="H4:J4"/>
    <mergeCell ref="D5:F5"/>
    <mergeCell ref="H5:J5"/>
    <mergeCell ref="D9:J9"/>
    <mergeCell ref="D70:J70"/>
    <mergeCell ref="D37:F37"/>
    <mergeCell ref="H37:J37"/>
    <mergeCell ref="D41:J41"/>
    <mergeCell ref="D65:F65"/>
    <mergeCell ref="H65:J65"/>
    <mergeCell ref="D66:F66"/>
    <mergeCell ref="H66:J66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2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7"/>
  <sheetViews>
    <sheetView view="pageBreakPreview" topLeftCell="A16" zoomScaleNormal="40" zoomScaleSheetLayoutView="100" workbookViewId="0">
      <selection activeCell="A60" sqref="A60"/>
    </sheetView>
  </sheetViews>
  <sheetFormatPr defaultColWidth="10.7265625" defaultRowHeight="14"/>
  <cols>
    <col min="1" max="1" width="47.26953125" style="12" customWidth="1"/>
    <col min="2" max="2" width="5.26953125" style="15" customWidth="1"/>
    <col min="3" max="3" width="1" style="12" customWidth="1"/>
    <col min="4" max="4" width="12.26953125" style="163" customWidth="1"/>
    <col min="5" max="5" width="1.26953125" style="12" customWidth="1"/>
    <col min="6" max="6" width="12.26953125" style="12" customWidth="1"/>
    <col min="7" max="7" width="1.26953125" style="12" customWidth="1"/>
    <col min="8" max="8" width="12.26953125" style="180" customWidth="1"/>
    <col min="9" max="9" width="1.26953125" style="47" customWidth="1"/>
    <col min="10" max="10" width="12.26953125" style="47" customWidth="1"/>
    <col min="11" max="14" width="10.7265625" style="12" customWidth="1"/>
    <col min="15" max="15" width="13.453125" style="12" customWidth="1"/>
    <col min="16" max="17" width="10.7265625" style="12"/>
    <col min="18" max="18" width="12.54296875" style="12" bestFit="1" customWidth="1"/>
    <col min="19" max="16384" width="10.7265625" style="12"/>
  </cols>
  <sheetData>
    <row r="1" spans="1:26" s="5" customFormat="1" ht="20.25" customHeight="1">
      <c r="A1" s="57" t="s">
        <v>0</v>
      </c>
      <c r="B1" s="58"/>
      <c r="C1" s="58"/>
      <c r="D1" s="158"/>
      <c r="E1" s="58"/>
      <c r="F1" s="58"/>
      <c r="G1" s="58"/>
      <c r="H1" s="158"/>
      <c r="I1" s="58"/>
      <c r="J1" s="58"/>
    </row>
    <row r="2" spans="1:26" s="6" customFormat="1" ht="20.25" customHeight="1">
      <c r="A2" s="7" t="s">
        <v>61</v>
      </c>
      <c r="B2" s="36"/>
      <c r="C2" s="36"/>
      <c r="D2" s="159"/>
      <c r="E2" s="36"/>
      <c r="F2" s="36"/>
      <c r="G2" s="36"/>
      <c r="H2" s="159"/>
      <c r="I2" s="36"/>
      <c r="J2" s="36"/>
    </row>
    <row r="3" spans="1:26" s="11" customFormat="1" ht="20.25" customHeight="1">
      <c r="A3" s="7"/>
      <c r="B3" s="8"/>
      <c r="C3" s="7"/>
      <c r="D3" s="160"/>
      <c r="E3" s="9"/>
      <c r="F3" s="7"/>
      <c r="G3" s="9"/>
      <c r="H3" s="179"/>
      <c r="I3" s="10"/>
      <c r="J3" s="10"/>
    </row>
    <row r="4" spans="1:26" ht="20.25" customHeight="1">
      <c r="A4" s="4"/>
      <c r="B4" s="13"/>
      <c r="C4" s="45"/>
      <c r="D4" s="213" t="s">
        <v>2</v>
      </c>
      <c r="E4" s="213"/>
      <c r="F4" s="213"/>
      <c r="G4" s="14"/>
      <c r="H4" s="213" t="s">
        <v>3</v>
      </c>
      <c r="I4" s="213"/>
      <c r="J4" s="213"/>
    </row>
    <row r="5" spans="1:26" ht="20.25" customHeight="1">
      <c r="A5" s="4"/>
      <c r="B5" s="13"/>
      <c r="C5" s="45"/>
      <c r="D5" s="213" t="s">
        <v>4</v>
      </c>
      <c r="E5" s="213"/>
      <c r="F5" s="213"/>
      <c r="G5" s="14"/>
      <c r="H5" s="213" t="s">
        <v>4</v>
      </c>
      <c r="I5" s="213"/>
      <c r="J5" s="213"/>
    </row>
    <row r="6" spans="1:26" ht="20.25" customHeight="1">
      <c r="A6" s="4"/>
      <c r="B6" s="13"/>
      <c r="C6" s="45"/>
      <c r="D6" s="214" t="s">
        <v>62</v>
      </c>
      <c r="E6" s="215"/>
      <c r="F6" s="215"/>
      <c r="G6" s="14"/>
      <c r="H6" s="214" t="s">
        <v>62</v>
      </c>
      <c r="I6" s="215"/>
      <c r="J6" s="215"/>
    </row>
    <row r="7" spans="1:26" ht="20.25" customHeight="1">
      <c r="A7" s="4"/>
      <c r="B7" s="13"/>
      <c r="C7" s="45"/>
      <c r="D7" s="214" t="s">
        <v>149</v>
      </c>
      <c r="E7" s="215"/>
      <c r="F7" s="215"/>
      <c r="G7" s="14"/>
      <c r="H7" s="214" t="s">
        <v>149</v>
      </c>
      <c r="I7" s="215"/>
      <c r="J7" s="215"/>
    </row>
    <row r="8" spans="1:26" ht="20.25" customHeight="1">
      <c r="A8" s="2"/>
      <c r="B8" s="15" t="s">
        <v>7</v>
      </c>
      <c r="C8" s="14"/>
      <c r="D8" s="162" t="s">
        <v>150</v>
      </c>
      <c r="E8" s="35"/>
      <c r="F8" s="35" t="s">
        <v>8</v>
      </c>
      <c r="G8" s="46"/>
      <c r="H8" s="162" t="s">
        <v>150</v>
      </c>
      <c r="I8" s="35"/>
      <c r="J8" s="35" t="s">
        <v>8</v>
      </c>
    </row>
    <row r="9" spans="1:26" ht="20.25" customHeight="1">
      <c r="C9" s="14"/>
      <c r="D9" s="212" t="s">
        <v>10</v>
      </c>
      <c r="E9" s="212"/>
      <c r="F9" s="212"/>
      <c r="G9" s="212"/>
      <c r="H9" s="212"/>
      <c r="I9" s="212"/>
      <c r="J9" s="212"/>
    </row>
    <row r="10" spans="1:26" ht="20.25" customHeight="1">
      <c r="A10" t="s">
        <v>63</v>
      </c>
      <c r="B10" s="15">
        <v>7</v>
      </c>
      <c r="D10" s="183">
        <v>192149</v>
      </c>
      <c r="E10" s="97"/>
      <c r="F10" s="84">
        <v>222824</v>
      </c>
      <c r="G10" s="98"/>
      <c r="H10" s="183">
        <v>166519</v>
      </c>
      <c r="I10" s="98"/>
      <c r="J10" s="84">
        <v>199705</v>
      </c>
      <c r="L10" s="65"/>
      <c r="M10" s="65"/>
      <c r="N10" s="65"/>
      <c r="O10" s="65"/>
      <c r="P10" s="65"/>
      <c r="Q10" s="65"/>
      <c r="R10" s="65"/>
      <c r="T10" s="64"/>
      <c r="V10" s="64"/>
      <c r="X10" s="64"/>
      <c r="Z10" s="64"/>
    </row>
    <row r="11" spans="1:26" ht="20.25" customHeight="1">
      <c r="A11" t="s">
        <v>64</v>
      </c>
      <c r="D11" s="106">
        <v>-135258</v>
      </c>
      <c r="E11" s="97"/>
      <c r="F11" s="130">
        <v>-156234</v>
      </c>
      <c r="G11" s="98"/>
      <c r="H11" s="106">
        <v>-131512</v>
      </c>
      <c r="I11" s="98"/>
      <c r="J11" s="130">
        <v>-153147</v>
      </c>
      <c r="L11" s="65"/>
      <c r="M11" s="65"/>
      <c r="N11" s="65"/>
      <c r="O11" s="65"/>
      <c r="P11" s="65"/>
      <c r="Q11" s="65"/>
      <c r="R11" s="65"/>
      <c r="T11" s="64"/>
      <c r="V11" s="64"/>
      <c r="X11" s="64"/>
      <c r="Z11" s="64"/>
    </row>
    <row r="12" spans="1:26" ht="20.25" customHeight="1">
      <c r="A12" s="2" t="s">
        <v>65</v>
      </c>
      <c r="D12" s="169">
        <f>SUM(D10:D11)</f>
        <v>56891</v>
      </c>
      <c r="E12" s="86"/>
      <c r="F12" s="93">
        <f>SUM(F10:F11)</f>
        <v>66590</v>
      </c>
      <c r="G12" s="86"/>
      <c r="H12" s="169">
        <f>SUM(H10:H11)</f>
        <v>35007</v>
      </c>
      <c r="I12" s="86"/>
      <c r="J12" s="93">
        <f>SUM(J10:J11)</f>
        <v>46558</v>
      </c>
      <c r="L12" s="65"/>
      <c r="M12" s="65"/>
      <c r="N12" s="65"/>
      <c r="O12" s="65"/>
      <c r="P12" s="65"/>
      <c r="Q12" s="65"/>
      <c r="R12" s="65"/>
    </row>
    <row r="13" spans="1:26" ht="20.25" customHeight="1">
      <c r="A13" s="2"/>
      <c r="D13" s="164"/>
      <c r="E13" s="98"/>
      <c r="F13" s="81"/>
      <c r="G13" s="98"/>
      <c r="H13" s="183"/>
      <c r="I13" s="98"/>
      <c r="J13" s="98"/>
      <c r="L13" s="65"/>
      <c r="M13" s="65"/>
      <c r="N13" s="65"/>
      <c r="O13" s="65"/>
      <c r="P13" s="65"/>
      <c r="Q13" s="65"/>
      <c r="R13" s="65"/>
    </row>
    <row r="14" spans="1:26" ht="20.25" customHeight="1">
      <c r="A14" t="s">
        <v>66</v>
      </c>
      <c r="D14" s="183">
        <v>1732</v>
      </c>
      <c r="E14" s="97"/>
      <c r="F14" s="84">
        <v>2562</v>
      </c>
      <c r="G14" s="98"/>
      <c r="H14" s="183">
        <v>8887</v>
      </c>
      <c r="I14" s="98"/>
      <c r="J14" s="84">
        <v>9313</v>
      </c>
      <c r="L14" s="65"/>
      <c r="M14" s="65"/>
      <c r="N14" s="65"/>
      <c r="O14" s="65"/>
      <c r="P14" s="65"/>
      <c r="Q14" s="65"/>
      <c r="R14" s="65"/>
      <c r="T14" s="64"/>
      <c r="V14" s="64"/>
      <c r="X14" s="64"/>
      <c r="Z14" s="64"/>
    </row>
    <row r="15" spans="1:26" ht="20.25" customHeight="1">
      <c r="A15" t="s">
        <v>67</v>
      </c>
      <c r="D15" s="183">
        <v>-19105</v>
      </c>
      <c r="E15" s="97"/>
      <c r="F15" s="84">
        <v>-23062</v>
      </c>
      <c r="G15" s="98"/>
      <c r="H15" s="183">
        <v>-13653</v>
      </c>
      <c r="I15" s="98"/>
      <c r="J15" s="84">
        <v>-14313</v>
      </c>
      <c r="L15" s="65"/>
      <c r="M15" s="65"/>
      <c r="N15" s="65"/>
      <c r="O15" s="65"/>
      <c r="P15" s="65"/>
      <c r="Q15" s="65"/>
      <c r="R15" s="65"/>
      <c r="T15" s="64"/>
      <c r="V15" s="64"/>
      <c r="X15" s="64"/>
      <c r="Z15" s="64"/>
    </row>
    <row r="16" spans="1:26" ht="20.25" customHeight="1">
      <c r="A16" s="12" t="s">
        <v>68</v>
      </c>
      <c r="D16" s="183">
        <v>-33129</v>
      </c>
      <c r="E16" s="97"/>
      <c r="F16" s="84">
        <v>-29279</v>
      </c>
      <c r="G16" s="98"/>
      <c r="H16" s="183">
        <v>-25549</v>
      </c>
      <c r="I16" s="98"/>
      <c r="J16" s="84">
        <v>-23288</v>
      </c>
      <c r="L16" s="65"/>
      <c r="M16" s="65"/>
      <c r="N16" s="65"/>
      <c r="O16" s="65"/>
      <c r="P16" s="65"/>
      <c r="Q16" s="65"/>
      <c r="R16" s="65"/>
      <c r="T16" s="64"/>
      <c r="V16" s="64"/>
      <c r="X16" s="64"/>
      <c r="Z16" s="64"/>
    </row>
    <row r="17" spans="1:26" ht="20.25" customHeight="1">
      <c r="A17" t="s">
        <v>69</v>
      </c>
      <c r="D17" s="186">
        <v>1600</v>
      </c>
      <c r="E17" s="97"/>
      <c r="F17" s="142">
        <v>10785</v>
      </c>
      <c r="G17" s="98"/>
      <c r="H17" s="186">
        <v>1486</v>
      </c>
      <c r="I17" s="98"/>
      <c r="J17" s="142">
        <v>10528</v>
      </c>
      <c r="L17" s="65"/>
      <c r="M17" s="65"/>
      <c r="N17" s="65"/>
      <c r="O17" s="65"/>
      <c r="P17" s="65"/>
      <c r="Q17" s="65"/>
      <c r="R17" s="65"/>
      <c r="T17" s="64"/>
      <c r="V17" s="64"/>
      <c r="X17" s="64"/>
      <c r="Z17" s="64"/>
    </row>
    <row r="18" spans="1:26" ht="20.25" customHeight="1">
      <c r="A18" s="2" t="s">
        <v>161</v>
      </c>
      <c r="D18" s="177">
        <f>SUM(D12:D17)</f>
        <v>7989</v>
      </c>
      <c r="E18" s="97"/>
      <c r="F18" s="86">
        <f>SUM(F12:F17)</f>
        <v>27596</v>
      </c>
      <c r="G18" s="98"/>
      <c r="H18" s="177">
        <f>SUM(H12:H17)</f>
        <v>6178</v>
      </c>
      <c r="I18" s="98"/>
      <c r="J18" s="86">
        <f>SUM(J12:J17)</f>
        <v>28798</v>
      </c>
      <c r="L18" s="65"/>
      <c r="M18" s="65"/>
      <c r="N18" s="65"/>
      <c r="O18" s="65"/>
      <c r="P18" s="65"/>
      <c r="Q18" s="65"/>
      <c r="R18" s="65"/>
      <c r="T18" s="64"/>
      <c r="V18" s="64"/>
      <c r="X18" s="64"/>
      <c r="Z18" s="64"/>
    </row>
    <row r="19" spans="1:26" ht="20.25" customHeight="1">
      <c r="A19" t="s">
        <v>70</v>
      </c>
      <c r="D19" s="183">
        <v>-3063</v>
      </c>
      <c r="E19" s="97"/>
      <c r="F19" s="130">
        <v>-2816</v>
      </c>
      <c r="G19" s="98"/>
      <c r="H19" s="183">
        <v>-2348</v>
      </c>
      <c r="I19" s="98"/>
      <c r="J19" s="130">
        <v>-2497</v>
      </c>
      <c r="L19" s="65"/>
      <c r="M19" s="65"/>
      <c r="N19" s="65"/>
      <c r="O19" s="65"/>
      <c r="P19" s="65"/>
      <c r="Q19" s="65"/>
      <c r="R19" s="65"/>
      <c r="T19" s="64"/>
      <c r="V19" s="64"/>
      <c r="X19" s="64"/>
      <c r="Z19" s="64"/>
    </row>
    <row r="20" spans="1:26" ht="20.25" customHeight="1">
      <c r="A20" s="32" t="s">
        <v>144</v>
      </c>
      <c r="D20" s="186">
        <v>-559</v>
      </c>
      <c r="E20" s="97"/>
      <c r="F20" s="142">
        <v>-2371</v>
      </c>
      <c r="G20" s="98"/>
      <c r="H20" s="186">
        <v>-244</v>
      </c>
      <c r="I20" s="98"/>
      <c r="J20" s="142">
        <v>-1875</v>
      </c>
      <c r="L20" s="65"/>
      <c r="M20" s="65"/>
      <c r="N20" s="65"/>
      <c r="O20" s="65"/>
      <c r="P20" s="65"/>
      <c r="Q20" s="65"/>
      <c r="R20" s="65"/>
      <c r="T20" s="64"/>
      <c r="V20" s="64"/>
      <c r="X20" s="64"/>
      <c r="Z20" s="64"/>
    </row>
    <row r="21" spans="1:26" ht="20.25" customHeight="1">
      <c r="A21" s="2" t="s">
        <v>162</v>
      </c>
      <c r="D21" s="177">
        <f>SUM(D18:D20)</f>
        <v>4367</v>
      </c>
      <c r="E21" s="107"/>
      <c r="F21" s="86">
        <f>SUM(F18:F20)</f>
        <v>22409</v>
      </c>
      <c r="G21" s="86"/>
      <c r="H21" s="177">
        <f>SUM(H18:H20)</f>
        <v>3586</v>
      </c>
      <c r="I21" s="86"/>
      <c r="J21" s="86">
        <f>SUM(J18:J20)</f>
        <v>24426</v>
      </c>
      <c r="L21" s="65"/>
      <c r="M21" s="65"/>
      <c r="N21" s="65"/>
      <c r="O21" s="65"/>
      <c r="P21" s="65"/>
      <c r="Q21" s="65"/>
      <c r="R21" s="65"/>
    </row>
    <row r="22" spans="1:26" ht="20.25" customHeight="1">
      <c r="A22" t="s">
        <v>71</v>
      </c>
      <c r="D22" s="186">
        <v>-649</v>
      </c>
      <c r="E22" s="97"/>
      <c r="F22" s="142">
        <v>-140</v>
      </c>
      <c r="G22" s="98"/>
      <c r="H22" s="186">
        <v>119</v>
      </c>
      <c r="I22" s="98"/>
      <c r="J22" s="142">
        <v>390</v>
      </c>
      <c r="L22" s="65"/>
      <c r="M22" s="65"/>
      <c r="N22" s="65"/>
      <c r="O22" s="65"/>
      <c r="P22" s="65"/>
      <c r="Q22" s="65"/>
      <c r="R22" s="65"/>
      <c r="T22" s="64"/>
      <c r="V22" s="64"/>
      <c r="X22" s="64"/>
      <c r="Z22" s="64"/>
    </row>
    <row r="23" spans="1:26" ht="20.25" customHeight="1">
      <c r="A23" s="2" t="s">
        <v>163</v>
      </c>
      <c r="C23" s="48"/>
      <c r="D23" s="169">
        <f>SUM(D21:D22)</f>
        <v>3718</v>
      </c>
      <c r="E23" s="86"/>
      <c r="F23" s="93">
        <f>SUM(F21:F22)</f>
        <v>22269</v>
      </c>
      <c r="G23" s="86"/>
      <c r="H23" s="169">
        <f>SUM(H21:H22)</f>
        <v>3705</v>
      </c>
      <c r="I23" s="86"/>
      <c r="J23" s="93">
        <f>SUM(J21:J22)</f>
        <v>24816</v>
      </c>
      <c r="L23" s="65"/>
      <c r="M23" s="65"/>
    </row>
    <row r="24" spans="1:26" ht="20.25" customHeight="1">
      <c r="A24" s="2"/>
      <c r="C24" s="48"/>
      <c r="D24" s="177"/>
      <c r="E24" s="86"/>
      <c r="F24" s="86"/>
      <c r="G24" s="86"/>
      <c r="H24" s="177"/>
      <c r="I24" s="86"/>
      <c r="J24" s="86"/>
    </row>
    <row r="25" spans="1:26" ht="20.25" customHeight="1">
      <c r="A25" s="2" t="s">
        <v>72</v>
      </c>
      <c r="C25" s="48"/>
      <c r="D25" s="184"/>
      <c r="E25" s="39"/>
      <c r="F25" s="39"/>
      <c r="G25" s="39"/>
      <c r="H25" s="184"/>
      <c r="I25" s="39"/>
      <c r="J25" s="39"/>
      <c r="K25" s="65"/>
      <c r="L25" s="65"/>
    </row>
    <row r="26" spans="1:26" ht="20.25" customHeight="1">
      <c r="A26" s="16" t="s">
        <v>73</v>
      </c>
      <c r="C26" s="48"/>
      <c r="D26" s="184"/>
      <c r="E26" s="39"/>
      <c r="F26" s="39"/>
      <c r="G26" s="39"/>
      <c r="H26" s="184"/>
      <c r="I26" s="39"/>
      <c r="J26" s="39"/>
      <c r="K26" s="65"/>
      <c r="L26" s="65"/>
    </row>
    <row r="27" spans="1:26" ht="20.25" customHeight="1">
      <c r="A27" s="16" t="s">
        <v>74</v>
      </c>
      <c r="C27" s="48"/>
      <c r="D27" s="184"/>
      <c r="E27" s="39"/>
      <c r="F27" s="39"/>
      <c r="G27" s="39"/>
      <c r="H27" s="184"/>
      <c r="I27" s="39"/>
      <c r="J27" s="39"/>
      <c r="K27" s="65"/>
      <c r="L27" s="65"/>
    </row>
    <row r="28" spans="1:26" ht="20.25" customHeight="1">
      <c r="A28" t="s">
        <v>191</v>
      </c>
      <c r="C28" s="48"/>
      <c r="D28" s="79">
        <v>-496</v>
      </c>
      <c r="E28" s="108"/>
      <c r="F28" s="142">
        <v>1281</v>
      </c>
      <c r="G28" s="109"/>
      <c r="H28" s="128">
        <v>0</v>
      </c>
      <c r="I28" s="109"/>
      <c r="J28" s="142">
        <v>0</v>
      </c>
      <c r="K28" s="65"/>
      <c r="L28" s="65"/>
    </row>
    <row r="29" spans="1:26" ht="20.25" customHeight="1">
      <c r="A29" s="2" t="s">
        <v>75</v>
      </c>
      <c r="C29" s="48"/>
      <c r="D29" s="106"/>
      <c r="E29" s="98"/>
      <c r="F29" s="106"/>
      <c r="G29" s="98"/>
      <c r="H29" s="106"/>
      <c r="I29" s="98"/>
      <c r="J29" s="106"/>
    </row>
    <row r="30" spans="1:26" ht="20.25" customHeight="1">
      <c r="A30" s="2" t="s">
        <v>74</v>
      </c>
      <c r="C30" s="48"/>
      <c r="D30" s="110">
        <f>SUM(D28:D29)</f>
        <v>-496</v>
      </c>
      <c r="E30" s="98"/>
      <c r="F30" s="110">
        <f>SUM(F28:F29)</f>
        <v>1281</v>
      </c>
      <c r="G30" s="98"/>
      <c r="H30" s="110">
        <f>SUM(H28:H29)</f>
        <v>0</v>
      </c>
      <c r="I30" s="98"/>
      <c r="J30" s="110">
        <f>SUM(J28:J29)</f>
        <v>0</v>
      </c>
    </row>
    <row r="31" spans="1:26" ht="20.25" customHeight="1">
      <c r="A31" s="2" t="s">
        <v>192</v>
      </c>
      <c r="C31" s="48"/>
      <c r="D31" s="183"/>
      <c r="E31" s="98"/>
      <c r="F31" s="98"/>
      <c r="G31" s="98"/>
      <c r="H31" s="183"/>
      <c r="I31" s="98"/>
      <c r="J31" s="98"/>
    </row>
    <row r="32" spans="1:26" ht="20.25" customHeight="1">
      <c r="A32" s="2" t="s">
        <v>76</v>
      </c>
      <c r="C32" s="48"/>
      <c r="D32" s="110">
        <f>D30</f>
        <v>-496</v>
      </c>
      <c r="E32" s="86"/>
      <c r="F32" s="110">
        <f>F30</f>
        <v>1281</v>
      </c>
      <c r="G32" s="86"/>
      <c r="H32" s="110">
        <f>H30</f>
        <v>0</v>
      </c>
      <c r="I32" s="86"/>
      <c r="J32" s="110">
        <f>J30</f>
        <v>0</v>
      </c>
    </row>
    <row r="33" spans="1:11" ht="20.25" customHeight="1" thickBot="1">
      <c r="A33" s="2" t="s">
        <v>164</v>
      </c>
      <c r="C33" s="48"/>
      <c r="D33" s="187">
        <f>SUM(D23,D32)</f>
        <v>3222</v>
      </c>
      <c r="E33" s="86"/>
      <c r="F33" s="147">
        <f>SUM(F23,F32)</f>
        <v>23550</v>
      </c>
      <c r="G33" s="86"/>
      <c r="H33" s="187">
        <f>SUM(H23,H32)</f>
        <v>3705</v>
      </c>
      <c r="I33" s="86"/>
      <c r="J33" s="147">
        <f>SUM(J23,J32)</f>
        <v>24816</v>
      </c>
    </row>
    <row r="34" spans="1:11" ht="20.25" customHeight="1" thickTop="1">
      <c r="A34" s="2"/>
      <c r="C34" s="48"/>
      <c r="D34" s="188"/>
      <c r="E34" s="1"/>
      <c r="F34" s="1"/>
      <c r="G34" s="1"/>
      <c r="H34" s="188"/>
      <c r="I34" s="1"/>
      <c r="J34" s="1"/>
    </row>
    <row r="35" spans="1:11" s="5" customFormat="1" ht="20.25" customHeight="1">
      <c r="A35" s="57" t="s">
        <v>0</v>
      </c>
      <c r="B35" s="58"/>
      <c r="C35" s="58"/>
      <c r="D35" s="158"/>
      <c r="E35" s="58"/>
      <c r="F35" s="58"/>
      <c r="G35" s="58"/>
      <c r="H35" s="158"/>
      <c r="I35" s="58"/>
      <c r="J35" s="58"/>
    </row>
    <row r="36" spans="1:11" s="6" customFormat="1" ht="20.25" customHeight="1">
      <c r="A36" s="7" t="s">
        <v>61</v>
      </c>
      <c r="B36" s="36"/>
      <c r="C36" s="36"/>
      <c r="D36" s="159"/>
      <c r="E36" s="36"/>
      <c r="F36" s="36"/>
      <c r="G36" s="36"/>
      <c r="H36" s="159"/>
      <c r="I36" s="36"/>
      <c r="J36" s="36"/>
    </row>
    <row r="37" spans="1:11" s="11" customFormat="1" ht="20.25" customHeight="1">
      <c r="A37" s="7"/>
      <c r="B37" s="8"/>
      <c r="C37" s="7"/>
      <c r="D37" s="160"/>
      <c r="E37" s="9"/>
      <c r="F37" s="7"/>
      <c r="G37" s="9"/>
      <c r="H37" s="179"/>
      <c r="I37" s="10"/>
      <c r="J37" s="10"/>
    </row>
    <row r="38" spans="1:11" ht="20.25" customHeight="1">
      <c r="A38" s="4"/>
      <c r="B38" s="13"/>
      <c r="C38" s="45"/>
      <c r="D38" s="213" t="s">
        <v>2</v>
      </c>
      <c r="E38" s="213"/>
      <c r="F38" s="213"/>
      <c r="G38" s="14"/>
      <c r="H38" s="213" t="s">
        <v>3</v>
      </c>
      <c r="I38" s="213"/>
      <c r="J38" s="213"/>
    </row>
    <row r="39" spans="1:11" ht="20.25" customHeight="1">
      <c r="A39" s="4"/>
      <c r="B39" s="13"/>
      <c r="C39" s="45"/>
      <c r="D39" s="213" t="s">
        <v>4</v>
      </c>
      <c r="E39" s="213"/>
      <c r="F39" s="213"/>
      <c r="G39" s="14"/>
      <c r="H39" s="213" t="s">
        <v>4</v>
      </c>
      <c r="I39" s="213"/>
      <c r="J39" s="213"/>
    </row>
    <row r="40" spans="1:11" ht="20.25" customHeight="1">
      <c r="A40" s="4"/>
      <c r="B40" s="13"/>
      <c r="C40" s="45"/>
      <c r="D40" s="214" t="s">
        <v>62</v>
      </c>
      <c r="E40" s="215"/>
      <c r="F40" s="215"/>
      <c r="G40" s="14"/>
      <c r="H40" s="214" t="s">
        <v>62</v>
      </c>
      <c r="I40" s="215"/>
      <c r="J40" s="215"/>
    </row>
    <row r="41" spans="1:11" ht="20.25" customHeight="1">
      <c r="A41" s="4"/>
      <c r="B41" s="13"/>
      <c r="C41" s="45"/>
      <c r="D41" s="214" t="s">
        <v>149</v>
      </c>
      <c r="E41" s="215"/>
      <c r="F41" s="215"/>
      <c r="G41" s="14"/>
      <c r="H41" s="214" t="s">
        <v>149</v>
      </c>
      <c r="I41" s="215"/>
      <c r="J41" s="215"/>
    </row>
    <row r="42" spans="1:11" ht="20.25" customHeight="1">
      <c r="A42" s="2"/>
      <c r="B42" s="15" t="s">
        <v>7</v>
      </c>
      <c r="C42" s="14"/>
      <c r="D42" s="162" t="s">
        <v>150</v>
      </c>
      <c r="E42" s="35"/>
      <c r="F42" s="35" t="s">
        <v>8</v>
      </c>
      <c r="G42" s="46"/>
      <c r="H42" s="162" t="s">
        <v>150</v>
      </c>
      <c r="I42" s="35"/>
      <c r="J42" s="35" t="s">
        <v>8</v>
      </c>
    </row>
    <row r="43" spans="1:11" ht="20.25" hidden="1" customHeight="1">
      <c r="A43" s="2"/>
      <c r="C43" s="14"/>
      <c r="D43" s="162"/>
      <c r="E43" s="35"/>
      <c r="F43" s="35"/>
      <c r="G43" s="46"/>
      <c r="H43" s="162"/>
      <c r="I43" s="35"/>
      <c r="J43" s="35"/>
    </row>
    <row r="44" spans="1:11" ht="20.25" customHeight="1">
      <c r="C44" s="14"/>
      <c r="D44" s="212" t="s">
        <v>10</v>
      </c>
      <c r="E44" s="212"/>
      <c r="F44" s="212"/>
      <c r="G44" s="212"/>
      <c r="H44" s="212"/>
      <c r="I44" s="212"/>
      <c r="J44" s="212"/>
    </row>
    <row r="45" spans="1:11" ht="20.25" customHeight="1">
      <c r="A45" s="28" t="s">
        <v>77</v>
      </c>
      <c r="B45" s="12"/>
      <c r="D45" s="189"/>
      <c r="E45" s="70"/>
      <c r="G45" s="70"/>
      <c r="H45" s="189"/>
      <c r="I45" s="70"/>
    </row>
    <row r="46" spans="1:11" ht="20.25" customHeight="1">
      <c r="A46" s="42" t="s">
        <v>78</v>
      </c>
      <c r="B46" s="12"/>
      <c r="D46" s="164">
        <v>3725</v>
      </c>
      <c r="E46" s="81"/>
      <c r="F46" s="40">
        <v>22529</v>
      </c>
      <c r="G46" s="81"/>
      <c r="H46" s="164">
        <f>H33</f>
        <v>3705</v>
      </c>
      <c r="I46" s="81"/>
      <c r="J46" s="40">
        <v>24816</v>
      </c>
    </row>
    <row r="47" spans="1:11" ht="20.25" customHeight="1">
      <c r="A47" s="42" t="s">
        <v>79</v>
      </c>
      <c r="B47" s="12"/>
      <c r="D47" s="111">
        <v>-7</v>
      </c>
      <c r="E47" s="81"/>
      <c r="F47" s="101">
        <v>-260</v>
      </c>
      <c r="G47" s="81"/>
      <c r="H47" s="152">
        <v>0</v>
      </c>
      <c r="I47" s="81"/>
      <c r="J47" s="101">
        <v>0</v>
      </c>
      <c r="K47"/>
    </row>
    <row r="48" spans="1:11" ht="20.25" customHeight="1" thickBot="1">
      <c r="A48" s="2"/>
      <c r="B48" s="12"/>
      <c r="D48" s="190">
        <f>SUM(D46:D47)</f>
        <v>3718</v>
      </c>
      <c r="E48" s="86"/>
      <c r="F48" s="112">
        <f>SUM(F46:F47)</f>
        <v>22269</v>
      </c>
      <c r="G48" s="86"/>
      <c r="H48" s="190">
        <f>SUM(H46:H47)</f>
        <v>3705</v>
      </c>
      <c r="I48" s="86"/>
      <c r="J48" s="112">
        <f>SUM(J46:J47)</f>
        <v>24816</v>
      </c>
    </row>
    <row r="49" spans="1:10" ht="20.25" customHeight="1" thickTop="1">
      <c r="B49" s="12"/>
      <c r="D49" s="164"/>
      <c r="E49" s="81"/>
      <c r="F49" s="81"/>
      <c r="G49" s="81"/>
      <c r="H49" s="164"/>
      <c r="I49" s="81"/>
      <c r="J49" s="81"/>
    </row>
    <row r="50" spans="1:10" ht="20.25" customHeight="1">
      <c r="A50" s="216" t="s">
        <v>80</v>
      </c>
      <c r="B50" s="216"/>
      <c r="D50" s="164"/>
      <c r="E50" s="81"/>
      <c r="F50" s="81"/>
      <c r="G50" s="81"/>
      <c r="H50" s="164"/>
      <c r="I50" s="81"/>
      <c r="J50" s="81"/>
    </row>
    <row r="51" spans="1:10" ht="20.25" customHeight="1">
      <c r="A51" s="42" t="s">
        <v>78</v>
      </c>
      <c r="B51" s="12"/>
      <c r="D51" s="164">
        <f>D33-D52</f>
        <v>3229</v>
      </c>
      <c r="E51" s="81"/>
      <c r="F51" s="81">
        <v>23810</v>
      </c>
      <c r="G51" s="81"/>
      <c r="H51" s="164">
        <f>H33</f>
        <v>3705</v>
      </c>
      <c r="I51" s="81"/>
      <c r="J51" s="81">
        <v>24816</v>
      </c>
    </row>
    <row r="52" spans="1:10" ht="20.25" customHeight="1">
      <c r="A52" s="42" t="s">
        <v>79</v>
      </c>
      <c r="B52" s="12"/>
      <c r="D52" s="111">
        <f>D47</f>
        <v>-7</v>
      </c>
      <c r="E52" s="81"/>
      <c r="F52" s="143">
        <v>-260</v>
      </c>
      <c r="G52" s="81"/>
      <c r="H52" s="103">
        <v>0</v>
      </c>
      <c r="I52" s="81"/>
      <c r="J52" s="143">
        <v>0</v>
      </c>
    </row>
    <row r="53" spans="1:10" ht="20.25" customHeight="1" thickBot="1">
      <c r="A53" s="2"/>
      <c r="B53" s="12"/>
      <c r="D53" s="190">
        <f>SUM(D51:D52)</f>
        <v>3222</v>
      </c>
      <c r="E53" s="86"/>
      <c r="F53" s="112">
        <f>SUM(F51:F52)</f>
        <v>23550</v>
      </c>
      <c r="G53" s="86"/>
      <c r="H53" s="190">
        <f>SUM(H51:H52)</f>
        <v>3705</v>
      </c>
      <c r="I53" s="86"/>
      <c r="J53" s="112">
        <f>SUM(J51:J52)</f>
        <v>24816</v>
      </c>
    </row>
    <row r="54" spans="1:10" ht="20.25" customHeight="1" thickTop="1">
      <c r="B54" s="12"/>
      <c r="D54" s="164"/>
      <c r="E54" s="81"/>
      <c r="F54" s="81"/>
      <c r="G54" s="81"/>
      <c r="H54" s="164"/>
      <c r="I54" s="81"/>
      <c r="J54" s="81"/>
    </row>
    <row r="55" spans="1:10" ht="20.25" customHeight="1" thickBot="1">
      <c r="A55" s="28" t="s">
        <v>160</v>
      </c>
      <c r="B55" s="30">
        <v>8</v>
      </c>
      <c r="D55" s="191">
        <f>D46/285000</f>
        <v>1.3070175438596491E-2</v>
      </c>
      <c r="E55" s="105"/>
      <c r="F55" s="144">
        <v>0.08</v>
      </c>
      <c r="G55" s="105"/>
      <c r="H55" s="191">
        <f>H46/285000</f>
        <v>1.2999999999999999E-2</v>
      </c>
      <c r="I55" s="105"/>
      <c r="J55" s="144">
        <v>0.09</v>
      </c>
    </row>
    <row r="56" spans="1:10" ht="14.5" thickTop="1">
      <c r="D56" s="185"/>
      <c r="E56" s="56"/>
      <c r="F56" s="56"/>
      <c r="G56" s="56"/>
      <c r="H56" s="185"/>
      <c r="I56" s="56"/>
      <c r="J56" s="56"/>
    </row>
    <row r="57" spans="1:10">
      <c r="D57" s="185"/>
      <c r="E57" s="56"/>
      <c r="F57" s="56"/>
      <c r="G57" s="56"/>
      <c r="H57" s="185"/>
      <c r="I57" s="56"/>
      <c r="J57" s="56"/>
    </row>
  </sheetData>
  <mergeCells count="19">
    <mergeCell ref="D44:J44"/>
    <mergeCell ref="A50:B50"/>
    <mergeCell ref="D39:F39"/>
    <mergeCell ref="H39:J39"/>
    <mergeCell ref="D40:F40"/>
    <mergeCell ref="H40:J40"/>
    <mergeCell ref="D41:F41"/>
    <mergeCell ref="H41:J41"/>
    <mergeCell ref="D7:F7"/>
    <mergeCell ref="H7:J7"/>
    <mergeCell ref="D9:J9"/>
    <mergeCell ref="D38:F38"/>
    <mergeCell ref="H38:J38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3"/>
  <sheetViews>
    <sheetView view="pageBreakPreview" topLeftCell="A11" zoomScale="70" zoomScaleNormal="80" zoomScaleSheetLayoutView="70" workbookViewId="0">
      <selection activeCell="I9" sqref="I9"/>
    </sheetView>
  </sheetViews>
  <sheetFormatPr defaultColWidth="9.26953125" defaultRowHeight="20.25" customHeight="1"/>
  <cols>
    <col min="1" max="1" width="49.90625" style="20" customWidth="1"/>
    <col min="2" max="2" width="5.54296875" style="24" customWidth="1"/>
    <col min="3" max="3" width="14.81640625" style="20" customWidth="1"/>
    <col min="4" max="4" width="0.7265625" style="20" customWidth="1"/>
    <col min="5" max="5" width="14.81640625" style="23" customWidth="1"/>
    <col min="6" max="6" width="0.7265625" style="20" customWidth="1"/>
    <col min="7" max="7" width="14.81640625" style="20" customWidth="1"/>
    <col min="8" max="8" width="0.7265625" style="20" customWidth="1"/>
    <col min="9" max="9" width="14.81640625" style="20" customWidth="1"/>
    <col min="10" max="10" width="0.7265625" style="20" customWidth="1"/>
    <col min="11" max="11" width="15.7265625" style="20" customWidth="1"/>
    <col min="12" max="12" width="1" style="20" customWidth="1"/>
    <col min="13" max="13" width="14.81640625" style="20" customWidth="1"/>
    <col min="14" max="14" width="0.7265625" style="20" customWidth="1"/>
    <col min="15" max="15" width="14.81640625" style="20" customWidth="1"/>
    <col min="16" max="16" width="0.7265625" style="20" customWidth="1"/>
    <col min="17" max="17" width="14.81640625" style="20" customWidth="1"/>
    <col min="18" max="16384" width="9.26953125" style="20"/>
  </cols>
  <sheetData>
    <row r="1" spans="1:17" ht="22.15" customHeight="1">
      <c r="A1" s="57" t="s">
        <v>0</v>
      </c>
      <c r="B1" s="6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7" ht="22.15" customHeight="1">
      <c r="A2" s="7" t="s">
        <v>81</v>
      </c>
      <c r="B2" s="8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6"/>
      <c r="P2" s="6"/>
      <c r="Q2" s="6"/>
    </row>
    <row r="3" spans="1:17" ht="22.15" customHeight="1">
      <c r="A3" s="7"/>
      <c r="B3" s="8"/>
      <c r="C3" s="7"/>
      <c r="D3" s="7"/>
      <c r="E3" s="7"/>
      <c r="F3" s="7"/>
      <c r="G3" s="9"/>
      <c r="H3" s="7"/>
      <c r="I3" s="10"/>
      <c r="J3" s="7"/>
      <c r="K3" s="7"/>
      <c r="L3" s="7"/>
      <c r="M3" s="10"/>
      <c r="N3" s="7"/>
      <c r="O3" s="11"/>
      <c r="P3" s="7"/>
      <c r="Q3" s="11"/>
    </row>
    <row r="4" spans="1:17" ht="22.15" customHeight="1">
      <c r="A4" s="18"/>
      <c r="B4" s="66"/>
      <c r="C4" s="217" t="s">
        <v>82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22.15" customHeight="1">
      <c r="A5" s="44" t="s">
        <v>60</v>
      </c>
      <c r="B5" s="66"/>
      <c r="C5" s="17"/>
      <c r="D5" s="17"/>
      <c r="E5" s="17"/>
      <c r="F5" s="17"/>
      <c r="G5" s="17"/>
      <c r="H5" s="17"/>
      <c r="I5" s="17"/>
      <c r="J5" s="17"/>
      <c r="K5" s="33" t="s">
        <v>83</v>
      </c>
      <c r="L5" s="17"/>
      <c r="N5" s="17"/>
      <c r="O5" s="17"/>
      <c r="P5" s="17"/>
      <c r="Q5" s="17"/>
    </row>
    <row r="6" spans="1:17" ht="22.15" customHeight="1">
      <c r="A6" s="44"/>
      <c r="B6" s="66"/>
      <c r="C6" s="17"/>
      <c r="D6" s="17"/>
      <c r="E6" s="17"/>
      <c r="F6" s="17"/>
      <c r="G6" s="218" t="s">
        <v>51</v>
      </c>
      <c r="H6" s="218"/>
      <c r="I6" s="218"/>
      <c r="J6" s="17"/>
      <c r="K6" s="60" t="s">
        <v>84</v>
      </c>
      <c r="L6" s="17"/>
      <c r="N6" s="17"/>
      <c r="O6" s="17"/>
      <c r="P6" s="17"/>
      <c r="Q6" s="17"/>
    </row>
    <row r="7" spans="1:17" ht="22.15" customHeight="1">
      <c r="A7" s="44"/>
      <c r="B7" s="66"/>
      <c r="C7" s="17"/>
      <c r="D7" s="17"/>
      <c r="E7" s="17"/>
      <c r="F7" s="17"/>
      <c r="G7" s="17"/>
      <c r="H7" s="17"/>
      <c r="I7" s="17"/>
      <c r="J7" s="17"/>
      <c r="K7" s="61"/>
      <c r="L7" s="17"/>
      <c r="M7" s="19" t="s">
        <v>85</v>
      </c>
      <c r="N7" s="17"/>
      <c r="O7" s="17"/>
      <c r="P7" s="17"/>
      <c r="Q7" s="17"/>
    </row>
    <row r="8" spans="1:17" ht="22.15" customHeight="1">
      <c r="A8" s="17"/>
      <c r="B8" s="66"/>
      <c r="C8" s="19" t="s">
        <v>86</v>
      </c>
      <c r="D8" s="19"/>
      <c r="E8" s="19" t="s">
        <v>87</v>
      </c>
      <c r="F8" s="19"/>
      <c r="J8" s="19"/>
      <c r="K8" s="33"/>
      <c r="L8" s="19"/>
      <c r="M8" s="19" t="s">
        <v>88</v>
      </c>
      <c r="N8" s="19"/>
      <c r="O8" s="17"/>
      <c r="P8" s="19"/>
      <c r="Q8" s="19"/>
    </row>
    <row r="9" spans="1:17" ht="22.15" customHeight="1">
      <c r="A9" s="17"/>
      <c r="B9" s="66"/>
      <c r="C9" s="33" t="s">
        <v>89</v>
      </c>
      <c r="D9" s="19"/>
      <c r="E9" s="33" t="s">
        <v>90</v>
      </c>
      <c r="F9" s="19"/>
      <c r="G9" s="19" t="s">
        <v>91</v>
      </c>
      <c r="H9" s="19"/>
      <c r="I9" s="19"/>
      <c r="J9" s="19"/>
      <c r="K9" s="33" t="s">
        <v>165</v>
      </c>
      <c r="L9" s="19"/>
      <c r="M9" s="19" t="s">
        <v>92</v>
      </c>
      <c r="N9" s="19"/>
      <c r="O9" s="19" t="s">
        <v>93</v>
      </c>
      <c r="P9" s="19"/>
      <c r="Q9" s="19" t="s">
        <v>94</v>
      </c>
    </row>
    <row r="10" spans="1:17" ht="22.15" customHeight="1">
      <c r="A10" s="17"/>
      <c r="B10" s="15"/>
      <c r="C10" s="19" t="s">
        <v>95</v>
      </c>
      <c r="D10" s="19"/>
      <c r="E10" s="33" t="s">
        <v>96</v>
      </c>
      <c r="F10" s="19"/>
      <c r="G10" s="19" t="s">
        <v>97</v>
      </c>
      <c r="H10" s="19"/>
      <c r="I10" s="19" t="s">
        <v>98</v>
      </c>
      <c r="J10" s="19"/>
      <c r="K10" s="33" t="s">
        <v>97</v>
      </c>
      <c r="L10" s="19"/>
      <c r="M10" s="33" t="s">
        <v>186</v>
      </c>
      <c r="N10" s="19"/>
      <c r="O10" s="19" t="s">
        <v>100</v>
      </c>
      <c r="P10" s="19"/>
      <c r="Q10" s="19" t="s">
        <v>101</v>
      </c>
    </row>
    <row r="11" spans="1:17" ht="22.15" customHeight="1">
      <c r="C11" s="219" t="s">
        <v>10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</row>
    <row r="12" spans="1:17" ht="22.15" customHeight="1">
      <c r="A12" s="21" t="s">
        <v>151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22.15" customHeight="1">
      <c r="A13" s="2" t="s">
        <v>106</v>
      </c>
      <c r="B13" s="63"/>
      <c r="C13" s="31">
        <v>285000</v>
      </c>
      <c r="D13" s="74"/>
      <c r="E13" s="31">
        <v>197871</v>
      </c>
      <c r="F13" s="74"/>
      <c r="G13" s="31">
        <v>25920</v>
      </c>
      <c r="H13" s="74"/>
      <c r="I13" s="31">
        <v>123910</v>
      </c>
      <c r="J13" s="74"/>
      <c r="K13" s="31">
        <v>-5772</v>
      </c>
      <c r="L13" s="74"/>
      <c r="M13" s="59">
        <f>SUM(C13:K13)</f>
        <v>626929</v>
      </c>
      <c r="N13" s="74"/>
      <c r="O13" s="59">
        <v>744</v>
      </c>
      <c r="P13" s="74"/>
      <c r="Q13" s="59">
        <f>SUM(M13:O13)</f>
        <v>627673</v>
      </c>
    </row>
    <row r="14" spans="1:17" ht="20.25" customHeight="1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15"/>
      <c r="P14" s="74"/>
      <c r="Q14" s="74"/>
    </row>
    <row r="15" spans="1:17" ht="20.25" customHeight="1">
      <c r="A15" s="4" t="s">
        <v>102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15"/>
      <c r="P15" s="74"/>
      <c r="Q15" s="74"/>
    </row>
    <row r="16" spans="1:17" ht="20.25" customHeight="1">
      <c r="A16" s="69" t="s">
        <v>172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15"/>
      <c r="P16" s="74"/>
      <c r="Q16" s="74"/>
    </row>
    <row r="17" spans="1:17" ht="20.25" customHeight="1">
      <c r="A17" s="206" t="s">
        <v>168</v>
      </c>
      <c r="B17" s="15"/>
      <c r="C17" s="114">
        <v>0</v>
      </c>
      <c r="D17" s="74"/>
      <c r="E17" s="116">
        <v>1</v>
      </c>
      <c r="F17" s="74"/>
      <c r="G17" s="114">
        <v>0</v>
      </c>
      <c r="H17" s="115"/>
      <c r="I17" s="114">
        <v>0</v>
      </c>
      <c r="J17" s="74"/>
      <c r="K17" s="114">
        <v>0</v>
      </c>
      <c r="L17" s="74"/>
      <c r="M17" s="128">
        <f>SUM(C17:K17)</f>
        <v>1</v>
      </c>
      <c r="N17" s="74"/>
      <c r="O17" s="114">
        <v>0</v>
      </c>
      <c r="P17" s="74"/>
      <c r="Q17" s="116">
        <f>SUM(M17:P17)</f>
        <v>1</v>
      </c>
    </row>
    <row r="18" spans="1:17" ht="20.25" customHeight="1">
      <c r="A18" s="69" t="s">
        <v>173</v>
      </c>
      <c r="C18" s="110">
        <f>SUM(C17:C17)</f>
        <v>0</v>
      </c>
      <c r="D18" s="74"/>
      <c r="E18" s="110">
        <f>SUM(E17:E17)</f>
        <v>1</v>
      </c>
      <c r="F18" s="74"/>
      <c r="G18" s="117">
        <f>SUM(G17:G17)</f>
        <v>0</v>
      </c>
      <c r="H18" s="115"/>
      <c r="I18" s="117">
        <f>SUM(I17:I17)</f>
        <v>0</v>
      </c>
      <c r="J18" s="74"/>
      <c r="K18" s="117">
        <f>SUM(K17:K17)</f>
        <v>0</v>
      </c>
      <c r="L18" s="74"/>
      <c r="M18" s="110">
        <f>SUM(M17:M17)</f>
        <v>1</v>
      </c>
      <c r="N18" s="74"/>
      <c r="O18" s="208">
        <f>O17</f>
        <v>0</v>
      </c>
      <c r="P18" s="74"/>
      <c r="Q18" s="110">
        <f>SUM(Q17:Q17)</f>
        <v>1</v>
      </c>
    </row>
    <row r="19" spans="1:17" ht="20.25" customHeight="1">
      <c r="C19" s="74"/>
      <c r="D19" s="74"/>
      <c r="E19" s="74"/>
      <c r="F19" s="74"/>
      <c r="G19" s="74"/>
      <c r="H19" s="74"/>
      <c r="I19" s="74"/>
      <c r="J19" s="74"/>
      <c r="K19" s="115"/>
      <c r="L19" s="74"/>
      <c r="M19" s="74"/>
      <c r="N19" s="74"/>
      <c r="O19" s="115"/>
      <c r="P19" s="74"/>
      <c r="Q19" s="74"/>
    </row>
    <row r="20" spans="1:17" ht="22.15" customHeight="1">
      <c r="A20" s="4" t="s">
        <v>174</v>
      </c>
      <c r="B20" s="63"/>
      <c r="C20" s="74"/>
      <c r="D20" s="74"/>
      <c r="E20" s="74"/>
      <c r="F20" s="74"/>
      <c r="G20" s="74"/>
      <c r="H20" s="74"/>
      <c r="I20" s="74"/>
      <c r="J20" s="74"/>
      <c r="K20" s="115"/>
      <c r="L20" s="74"/>
      <c r="M20" s="74"/>
      <c r="N20" s="74"/>
      <c r="O20" s="115"/>
      <c r="P20" s="74"/>
      <c r="Q20" s="74"/>
    </row>
    <row r="21" spans="1:17" ht="22.15" customHeight="1">
      <c r="A21" s="32" t="s">
        <v>193</v>
      </c>
      <c r="B21" s="15"/>
      <c r="C21" s="118">
        <v>0</v>
      </c>
      <c r="D21" s="119"/>
      <c r="E21" s="118">
        <v>0</v>
      </c>
      <c r="F21" s="120"/>
      <c r="G21" s="118">
        <v>0</v>
      </c>
      <c r="H21" s="121"/>
      <c r="I21" s="122">
        <f>'PL 3M 5-6'!F46</f>
        <v>22529</v>
      </c>
      <c r="J21" s="121"/>
      <c r="K21" s="118">
        <v>0</v>
      </c>
      <c r="L21" s="121"/>
      <c r="M21" s="122">
        <f>SUM(C21:K21)</f>
        <v>22529</v>
      </c>
      <c r="N21" s="122"/>
      <c r="O21" s="122">
        <f>'PL 3M 5-6'!F47</f>
        <v>-260</v>
      </c>
      <c r="P21" s="122"/>
      <c r="Q21" s="122">
        <f>SUM(M21:O21)</f>
        <v>22269</v>
      </c>
    </row>
    <row r="22" spans="1:17" ht="22.15" customHeight="1">
      <c r="A22" s="32" t="s">
        <v>113</v>
      </c>
      <c r="B22" s="15"/>
      <c r="C22" s="114">
        <v>0</v>
      </c>
      <c r="D22" s="119"/>
      <c r="E22" s="114">
        <v>0</v>
      </c>
      <c r="F22" s="120"/>
      <c r="G22" s="114">
        <v>0</v>
      </c>
      <c r="H22" s="121"/>
      <c r="I22" s="114">
        <v>0</v>
      </c>
      <c r="J22" s="121"/>
      <c r="K22" s="116">
        <v>1281</v>
      </c>
      <c r="L22" s="121"/>
      <c r="M22" s="116">
        <f>SUM(C22:K22)</f>
        <v>1281</v>
      </c>
      <c r="N22" s="121"/>
      <c r="O22" s="116">
        <v>0</v>
      </c>
      <c r="P22" s="121"/>
      <c r="Q22" s="116">
        <f>SUM(M22:O22)</f>
        <v>1281</v>
      </c>
    </row>
    <row r="23" spans="1:17" ht="22.15" customHeight="1">
      <c r="A23" s="21" t="s">
        <v>164</v>
      </c>
      <c r="B23" s="26"/>
      <c r="C23" s="123">
        <f>SUM(C21:C22)</f>
        <v>0</v>
      </c>
      <c r="D23" s="113"/>
      <c r="E23" s="123">
        <f>SUM(E21:E22)</f>
        <v>0</v>
      </c>
      <c r="F23" s="113"/>
      <c r="G23" s="123">
        <f>SUM(G21:G22)</f>
        <v>0</v>
      </c>
      <c r="H23" s="59"/>
      <c r="I23" s="124">
        <f>SUM(I21:I22)</f>
        <v>22529</v>
      </c>
      <c r="J23" s="59"/>
      <c r="K23" s="124">
        <f>SUM(K21:K22)</f>
        <v>1281</v>
      </c>
      <c r="L23" s="125"/>
      <c r="M23" s="126">
        <f>SUM(M21:M22)</f>
        <v>23810</v>
      </c>
      <c r="N23" s="29">
        <f>SUM(N21:N22)</f>
        <v>0</v>
      </c>
      <c r="O23" s="126">
        <f>SUM(O21:O22)</f>
        <v>-260</v>
      </c>
      <c r="P23" s="29">
        <f>SUM(P21:P22)</f>
        <v>0</v>
      </c>
      <c r="Q23" s="126">
        <f>SUM(Q21:Q22)</f>
        <v>23550</v>
      </c>
    </row>
    <row r="24" spans="1:17" ht="22.15" customHeight="1">
      <c r="A24" s="21"/>
      <c r="B24" s="26"/>
      <c r="C24" s="155"/>
      <c r="D24" s="113"/>
      <c r="E24" s="155"/>
      <c r="F24" s="113"/>
      <c r="G24" s="155"/>
      <c r="H24" s="59"/>
      <c r="I24" s="31"/>
      <c r="J24" s="59"/>
      <c r="K24" s="31"/>
      <c r="L24" s="125"/>
      <c r="M24" s="29"/>
      <c r="N24" s="29"/>
      <c r="O24" s="29"/>
      <c r="P24" s="29"/>
      <c r="Q24" s="29"/>
    </row>
    <row r="25" spans="1:17" ht="22.15" customHeight="1">
      <c r="A25" s="156" t="s">
        <v>111</v>
      </c>
      <c r="B25" s="157"/>
      <c r="C25" s="114">
        <v>0</v>
      </c>
      <c r="D25" s="119"/>
      <c r="E25" s="114">
        <v>0</v>
      </c>
      <c r="F25" s="120"/>
      <c r="G25" s="114">
        <v>2580</v>
      </c>
      <c r="H25" s="121"/>
      <c r="I25" s="114">
        <v>-2580</v>
      </c>
      <c r="J25" s="121"/>
      <c r="K25" s="116">
        <v>0</v>
      </c>
      <c r="L25" s="121"/>
      <c r="M25" s="116">
        <f>SUM(C25:K25)</f>
        <v>0</v>
      </c>
      <c r="N25" s="121"/>
      <c r="O25" s="116">
        <v>0</v>
      </c>
      <c r="P25" s="121"/>
      <c r="Q25" s="116">
        <f>SUM(M25:O25)</f>
        <v>0</v>
      </c>
    </row>
    <row r="26" spans="1:17" ht="20.25" customHeight="1">
      <c r="C26" s="74"/>
      <c r="D26" s="74"/>
      <c r="E26" s="74"/>
      <c r="F26" s="74"/>
      <c r="G26" s="74"/>
      <c r="H26" s="74"/>
      <c r="I26" s="74"/>
      <c r="J26" s="121"/>
      <c r="K26" s="74"/>
      <c r="L26" s="121"/>
      <c r="M26" s="74"/>
      <c r="N26" s="74"/>
      <c r="O26" s="115"/>
      <c r="P26" s="74"/>
      <c r="Q26" s="74"/>
    </row>
    <row r="27" spans="1:17" ht="22.15" customHeight="1" thickBot="1">
      <c r="A27" s="21" t="s">
        <v>152</v>
      </c>
      <c r="B27" s="26"/>
      <c r="C27" s="148">
        <f>C13+C18+C23</f>
        <v>285000</v>
      </c>
      <c r="D27" s="29"/>
      <c r="E27" s="148">
        <f>E13+E18+E23</f>
        <v>197872</v>
      </c>
      <c r="F27" s="29"/>
      <c r="G27" s="148">
        <f>G13+G18+G23+G25</f>
        <v>28500</v>
      </c>
      <c r="H27" s="29"/>
      <c r="I27" s="148">
        <f>I13+I18+I23+I25</f>
        <v>143859</v>
      </c>
      <c r="J27" s="121"/>
      <c r="K27" s="148">
        <f>K13+K18+K23</f>
        <v>-4491</v>
      </c>
      <c r="L27" s="59"/>
      <c r="M27" s="148">
        <f>M13+M18+M23</f>
        <v>650740</v>
      </c>
      <c r="N27" s="29"/>
      <c r="O27" s="148">
        <f>O13+O18+O23</f>
        <v>484</v>
      </c>
      <c r="P27" s="29"/>
      <c r="Q27" s="148">
        <f>Q13+Q18+Q23</f>
        <v>651224</v>
      </c>
    </row>
    <row r="28" spans="1:17" ht="20.25" customHeight="1" thickTop="1">
      <c r="E28" s="149"/>
    </row>
    <row r="29" spans="1:17" ht="22.15" customHeight="1">
      <c r="A29" s="57" t="s">
        <v>0</v>
      </c>
      <c r="B29" s="62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7" ht="22.15" customHeight="1">
      <c r="A30" s="7" t="s">
        <v>81</v>
      </c>
      <c r="B30" s="8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6"/>
      <c r="P30" s="6"/>
      <c r="Q30" s="6"/>
    </row>
    <row r="31" spans="1:17" ht="22.15" customHeight="1">
      <c r="A31" s="7"/>
      <c r="B31" s="8"/>
      <c r="C31" s="7"/>
      <c r="D31" s="7"/>
      <c r="E31" s="7"/>
      <c r="F31" s="7"/>
      <c r="G31" s="9"/>
      <c r="H31" s="7"/>
      <c r="I31" s="10"/>
      <c r="J31" s="7"/>
      <c r="K31" s="7"/>
      <c r="L31" s="7"/>
      <c r="M31" s="10"/>
      <c r="N31" s="7"/>
      <c r="O31" s="11"/>
      <c r="P31" s="7"/>
      <c r="Q31" s="11"/>
    </row>
    <row r="32" spans="1:17" ht="22.15" customHeight="1">
      <c r="A32" s="18"/>
      <c r="B32" s="66"/>
      <c r="C32" s="217" t="s">
        <v>82</v>
      </c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</row>
    <row r="33" spans="1:17" ht="22.15" customHeight="1">
      <c r="A33" s="44" t="s">
        <v>60</v>
      </c>
      <c r="B33" s="66"/>
      <c r="C33" s="17"/>
      <c r="D33" s="17"/>
      <c r="E33" s="17"/>
      <c r="F33" s="17"/>
      <c r="G33" s="17"/>
      <c r="H33" s="17"/>
      <c r="I33" s="17"/>
      <c r="J33" s="17"/>
      <c r="K33" s="33" t="s">
        <v>83</v>
      </c>
      <c r="L33" s="17"/>
      <c r="N33" s="17"/>
      <c r="O33" s="17"/>
      <c r="P33" s="17"/>
      <c r="Q33" s="17"/>
    </row>
    <row r="34" spans="1:17" ht="22.15" customHeight="1">
      <c r="A34" s="44"/>
      <c r="B34" s="66"/>
      <c r="C34" s="17"/>
      <c r="D34" s="17"/>
      <c r="E34" s="17"/>
      <c r="F34" s="17"/>
      <c r="G34" s="218" t="s">
        <v>51</v>
      </c>
      <c r="H34" s="218"/>
      <c r="I34" s="218"/>
      <c r="J34" s="17"/>
      <c r="K34" s="60" t="s">
        <v>84</v>
      </c>
      <c r="L34" s="17"/>
      <c r="N34" s="17"/>
      <c r="O34" s="17"/>
      <c r="P34" s="17"/>
      <c r="Q34" s="17"/>
    </row>
    <row r="35" spans="1:17" ht="22.15" customHeight="1">
      <c r="A35" s="44"/>
      <c r="B35" s="66"/>
      <c r="C35" s="17"/>
      <c r="D35" s="17"/>
      <c r="E35" s="17"/>
      <c r="F35" s="17"/>
      <c r="G35" s="17"/>
      <c r="H35" s="17"/>
      <c r="I35" s="17"/>
      <c r="J35" s="17"/>
      <c r="K35" s="61"/>
      <c r="L35" s="17"/>
      <c r="M35" s="19" t="s">
        <v>85</v>
      </c>
      <c r="N35" s="17"/>
      <c r="O35" s="17"/>
      <c r="P35" s="17"/>
      <c r="Q35" s="17"/>
    </row>
    <row r="36" spans="1:17" ht="22.15" customHeight="1">
      <c r="A36" s="17"/>
      <c r="B36" s="66"/>
      <c r="C36" s="19" t="s">
        <v>86</v>
      </c>
      <c r="D36" s="19"/>
      <c r="E36" s="19" t="s">
        <v>87</v>
      </c>
      <c r="F36" s="19"/>
      <c r="J36" s="19"/>
      <c r="K36" s="33"/>
      <c r="L36" s="19"/>
      <c r="M36" s="19" t="s">
        <v>88</v>
      </c>
      <c r="N36" s="19"/>
      <c r="O36" s="17"/>
      <c r="P36" s="19"/>
      <c r="Q36" s="19"/>
    </row>
    <row r="37" spans="1:17" ht="22.15" customHeight="1">
      <c r="A37" s="17"/>
      <c r="B37" s="66"/>
      <c r="C37" s="33" t="s">
        <v>89</v>
      </c>
      <c r="D37" s="19"/>
      <c r="E37" s="33" t="s">
        <v>90</v>
      </c>
      <c r="F37" s="19"/>
      <c r="G37" s="19" t="s">
        <v>91</v>
      </c>
      <c r="H37" s="19"/>
      <c r="I37" s="19"/>
      <c r="J37" s="19"/>
      <c r="K37" s="33" t="s">
        <v>165</v>
      </c>
      <c r="L37" s="19"/>
      <c r="M37" s="19" t="s">
        <v>92</v>
      </c>
      <c r="N37" s="19"/>
      <c r="O37" s="19" t="s">
        <v>93</v>
      </c>
      <c r="P37" s="19"/>
      <c r="Q37" s="19" t="s">
        <v>94</v>
      </c>
    </row>
    <row r="38" spans="1:17" ht="22.15" customHeight="1">
      <c r="A38" s="17"/>
      <c r="B38" s="15" t="s">
        <v>7</v>
      </c>
      <c r="C38" s="19" t="s">
        <v>95</v>
      </c>
      <c r="D38" s="19"/>
      <c r="E38" s="33" t="s">
        <v>96</v>
      </c>
      <c r="F38" s="19"/>
      <c r="G38" s="19" t="s">
        <v>97</v>
      </c>
      <c r="H38" s="19"/>
      <c r="I38" s="19" t="s">
        <v>98</v>
      </c>
      <c r="J38" s="19"/>
      <c r="K38" s="33" t="s">
        <v>97</v>
      </c>
      <c r="L38" s="19"/>
      <c r="M38" s="33" t="s">
        <v>99</v>
      </c>
      <c r="N38" s="19"/>
      <c r="O38" s="19" t="s">
        <v>100</v>
      </c>
      <c r="P38" s="19"/>
      <c r="Q38" s="19" t="s">
        <v>101</v>
      </c>
    </row>
    <row r="39" spans="1:17" ht="22.15" customHeight="1">
      <c r="C39" s="219" t="s">
        <v>10</v>
      </c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</row>
    <row r="40" spans="1:17" ht="22.15" customHeight="1">
      <c r="A40" s="21" t="s">
        <v>153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</row>
    <row r="41" spans="1:17" ht="22.15" customHeight="1">
      <c r="A41" s="2" t="s">
        <v>154</v>
      </c>
      <c r="B41" s="63"/>
      <c r="C41" s="31">
        <v>285000</v>
      </c>
      <c r="D41" s="125"/>
      <c r="E41" s="31">
        <v>197872</v>
      </c>
      <c r="F41" s="125"/>
      <c r="G41" s="31">
        <v>28500</v>
      </c>
      <c r="H41" s="125"/>
      <c r="I41" s="31">
        <v>143325</v>
      </c>
      <c r="J41" s="125"/>
      <c r="K41" s="31">
        <v>-6869</v>
      </c>
      <c r="L41" s="125"/>
      <c r="M41" s="59">
        <f>SUM(C41:K41)</f>
        <v>647828</v>
      </c>
      <c r="N41" s="125"/>
      <c r="O41" s="59">
        <v>375</v>
      </c>
      <c r="P41" s="125"/>
      <c r="Q41" s="59">
        <f>SUM(M41:O41)</f>
        <v>648203</v>
      </c>
    </row>
    <row r="42" spans="1:17" ht="20.25" customHeight="1"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</row>
    <row r="43" spans="1:17" ht="20.25" customHeight="1">
      <c r="A43" s="4" t="s">
        <v>102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</row>
    <row r="44" spans="1:17" ht="20.25" customHeight="1">
      <c r="A44" s="69" t="s">
        <v>166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</row>
    <row r="45" spans="1:17" ht="20.25" customHeight="1">
      <c r="A45" s="206" t="s">
        <v>169</v>
      </c>
      <c r="B45" s="20"/>
      <c r="E45" s="20"/>
    </row>
    <row r="46" spans="1:17" ht="20.25" customHeight="1">
      <c r="A46" s="206" t="s">
        <v>184</v>
      </c>
      <c r="B46" s="15">
        <v>5</v>
      </c>
      <c r="C46" s="116">
        <v>0</v>
      </c>
      <c r="D46" s="125"/>
      <c r="E46" s="116">
        <v>0</v>
      </c>
      <c r="F46" s="125"/>
      <c r="G46" s="116">
        <v>0</v>
      </c>
      <c r="H46" s="125"/>
      <c r="I46" s="116">
        <v>0</v>
      </c>
      <c r="J46" s="125"/>
      <c r="K46" s="116">
        <v>0</v>
      </c>
      <c r="L46" s="125"/>
      <c r="M46" s="140">
        <f>SUM(C46:K46)</f>
        <v>0</v>
      </c>
      <c r="N46" s="125"/>
      <c r="O46" s="116">
        <v>-400</v>
      </c>
      <c r="P46" s="125"/>
      <c r="Q46" s="116">
        <f>SUM(M46:P46)</f>
        <v>-400</v>
      </c>
    </row>
    <row r="47" spans="1:17" ht="20.25" customHeight="1">
      <c r="A47" s="207" t="s">
        <v>167</v>
      </c>
      <c r="C47" s="110">
        <f>SUM(C46)</f>
        <v>0</v>
      </c>
      <c r="D47" s="125"/>
      <c r="E47" s="110">
        <f>SUM(E46)</f>
        <v>0</v>
      </c>
      <c r="F47" s="125"/>
      <c r="G47" s="110">
        <f>SUM(G46)</f>
        <v>0</v>
      </c>
      <c r="H47" s="125"/>
      <c r="I47" s="110">
        <f>SUM(I46)</f>
        <v>0</v>
      </c>
      <c r="J47" s="125"/>
      <c r="K47" s="110">
        <f>SUM(K46)</f>
        <v>0</v>
      </c>
      <c r="L47" s="125"/>
      <c r="M47" s="110">
        <f>SUM(C47:K47)</f>
        <v>0</v>
      </c>
      <c r="N47" s="125"/>
      <c r="O47" s="110">
        <f>SUM(O46)</f>
        <v>-400</v>
      </c>
      <c r="P47" s="125"/>
      <c r="Q47" s="110">
        <f>SUM(Q46)</f>
        <v>-400</v>
      </c>
    </row>
    <row r="48" spans="1:17" ht="20.25" customHeight="1"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</row>
    <row r="49" spans="1:17" ht="20.25" hidden="1" customHeight="1">
      <c r="A49" s="69" t="s">
        <v>108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</row>
    <row r="50" spans="1:17" ht="20.25" hidden="1" customHeight="1">
      <c r="A50" s="76" t="s">
        <v>109</v>
      </c>
      <c r="B50" s="15">
        <v>4</v>
      </c>
      <c r="C50" s="116">
        <v>0</v>
      </c>
      <c r="D50" s="125"/>
      <c r="E50" s="116">
        <v>0</v>
      </c>
      <c r="F50" s="125"/>
      <c r="G50" s="116">
        <v>0</v>
      </c>
      <c r="H50" s="125"/>
      <c r="I50" s="116">
        <v>0</v>
      </c>
      <c r="J50" s="125"/>
      <c r="K50" s="116">
        <v>0</v>
      </c>
      <c r="L50" s="125"/>
      <c r="M50" s="140">
        <f>SUM(C50:K50)</f>
        <v>0</v>
      </c>
      <c r="N50" s="125"/>
      <c r="O50" s="116">
        <v>0</v>
      </c>
      <c r="P50" s="125"/>
      <c r="Q50" s="116">
        <f>SUM(M50:P50)</f>
        <v>0</v>
      </c>
    </row>
    <row r="51" spans="1:17" ht="20.25" hidden="1" customHeight="1">
      <c r="A51" s="77" t="s">
        <v>110</v>
      </c>
      <c r="C51" s="110">
        <f>SUM(C50)</f>
        <v>0</v>
      </c>
      <c r="D51" s="125"/>
      <c r="E51" s="110">
        <f>SUM(E50)</f>
        <v>0</v>
      </c>
      <c r="F51" s="125"/>
      <c r="G51" s="110">
        <f>SUM(G50)</f>
        <v>0</v>
      </c>
      <c r="H51" s="125"/>
      <c r="I51" s="110">
        <f>SUM(I50)</f>
        <v>0</v>
      </c>
      <c r="J51" s="125"/>
      <c r="K51" s="110">
        <f>SUM(K50)</f>
        <v>0</v>
      </c>
      <c r="L51" s="125"/>
      <c r="M51" s="110">
        <f>SUM(M50)</f>
        <v>0</v>
      </c>
      <c r="N51" s="125"/>
      <c r="O51" s="110">
        <f>SUM(O50)</f>
        <v>0</v>
      </c>
      <c r="P51" s="125"/>
      <c r="Q51" s="110">
        <f>SUM(Q50:Q50)</f>
        <v>0</v>
      </c>
    </row>
    <row r="52" spans="1:17" ht="20.25" hidden="1" customHeight="1"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</row>
    <row r="53" spans="1:17" ht="22.15" customHeight="1">
      <c r="A53" s="4" t="s">
        <v>174</v>
      </c>
      <c r="B53" s="63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</row>
    <row r="54" spans="1:17" ht="22.15" customHeight="1">
      <c r="A54" s="32" t="s">
        <v>193</v>
      </c>
      <c r="B54" s="15"/>
      <c r="C54" s="122">
        <v>0</v>
      </c>
      <c r="D54" s="130"/>
      <c r="E54" s="122">
        <v>0</v>
      </c>
      <c r="F54" s="121"/>
      <c r="G54" s="122">
        <v>0</v>
      </c>
      <c r="H54" s="121"/>
      <c r="I54" s="122">
        <f>'PL 3M 5-6'!D46</f>
        <v>3725</v>
      </c>
      <c r="J54" s="121"/>
      <c r="K54" s="122">
        <v>0</v>
      </c>
      <c r="L54" s="121"/>
      <c r="M54" s="122">
        <f>SUM(C54:K54)</f>
        <v>3725</v>
      </c>
      <c r="N54" s="122"/>
      <c r="O54" s="122">
        <f>'PL 3M 5-6'!D47</f>
        <v>-7</v>
      </c>
      <c r="P54" s="122"/>
      <c r="Q54" s="122">
        <f>SUM(M54:O54)</f>
        <v>3718</v>
      </c>
    </row>
    <row r="55" spans="1:17" ht="22.15" customHeight="1">
      <c r="A55" s="32" t="s">
        <v>105</v>
      </c>
      <c r="B55" s="15"/>
      <c r="C55" s="116">
        <v>0</v>
      </c>
      <c r="D55" s="130"/>
      <c r="E55" s="116">
        <v>0</v>
      </c>
      <c r="F55" s="121"/>
      <c r="G55" s="116">
        <v>0</v>
      </c>
      <c r="H55" s="121"/>
      <c r="I55" s="116">
        <v>0</v>
      </c>
      <c r="J55" s="121"/>
      <c r="K55" s="116">
        <f>'PL 3M 5-6'!D28</f>
        <v>-496</v>
      </c>
      <c r="L55" s="121"/>
      <c r="M55" s="116">
        <f>SUM(C55:K55)</f>
        <v>-496</v>
      </c>
      <c r="N55" s="121"/>
      <c r="O55" s="116">
        <v>0</v>
      </c>
      <c r="P55" s="121"/>
      <c r="Q55" s="116">
        <f>SUM(M55:O55)</f>
        <v>-496</v>
      </c>
    </row>
    <row r="56" spans="1:17" ht="22.15" customHeight="1">
      <c r="A56" s="21" t="s">
        <v>164</v>
      </c>
      <c r="B56" s="26"/>
      <c r="C56" s="124">
        <f>SUM(C54:C55)</f>
        <v>0</v>
      </c>
      <c r="D56" s="59"/>
      <c r="E56" s="124">
        <f>SUM(E54:E55)</f>
        <v>0</v>
      </c>
      <c r="F56" s="59"/>
      <c r="G56" s="124">
        <f>SUM(G54:G55)</f>
        <v>0</v>
      </c>
      <c r="H56" s="59"/>
      <c r="I56" s="124">
        <f>SUM(I54:I55)</f>
        <v>3725</v>
      </c>
      <c r="J56" s="59"/>
      <c r="K56" s="124">
        <f>SUM(K54:K55)</f>
        <v>-496</v>
      </c>
      <c r="L56" s="125"/>
      <c r="M56" s="126">
        <f>SUM(M54:M55)</f>
        <v>3229</v>
      </c>
      <c r="N56" s="29">
        <f>SUM(N54:N55)</f>
        <v>0</v>
      </c>
      <c r="O56" s="126">
        <f>SUM(O54:O55)</f>
        <v>-7</v>
      </c>
      <c r="P56" s="29">
        <f>SUM(P54:P55)</f>
        <v>0</v>
      </c>
      <c r="Q56" s="126">
        <f>SUM(Q54:Q55)</f>
        <v>3222</v>
      </c>
    </row>
    <row r="57" spans="1:17" ht="20.25" customHeight="1">
      <c r="C57" s="209"/>
      <c r="D57" s="125"/>
      <c r="E57" s="209"/>
      <c r="F57" s="125"/>
      <c r="G57" s="209"/>
      <c r="H57" s="125"/>
      <c r="I57" s="209"/>
      <c r="J57" s="121"/>
      <c r="K57" s="209"/>
      <c r="L57" s="121"/>
      <c r="M57" s="209"/>
      <c r="N57" s="125"/>
      <c r="O57" s="209"/>
      <c r="P57" s="125"/>
      <c r="Q57" s="209"/>
    </row>
    <row r="58" spans="1:17" ht="22" hidden="1" customHeight="1">
      <c r="A58" s="32" t="s">
        <v>111</v>
      </c>
      <c r="B58" s="15">
        <v>6</v>
      </c>
      <c r="C58" s="116"/>
      <c r="D58" s="130"/>
      <c r="E58" s="116"/>
      <c r="F58" s="121"/>
      <c r="G58" s="116"/>
      <c r="H58" s="121"/>
      <c r="I58" s="116"/>
      <c r="J58" s="121"/>
      <c r="K58" s="116"/>
      <c r="L58" s="121"/>
      <c r="M58" s="116">
        <f>SUM(C58:K58)</f>
        <v>0</v>
      </c>
      <c r="N58" s="122"/>
      <c r="O58" s="116"/>
      <c r="P58" s="122"/>
      <c r="Q58" s="116">
        <f>SUM(M58:O58)</f>
        <v>0</v>
      </c>
    </row>
    <row r="59" spans="1:17" ht="14" hidden="1">
      <c r="C59" s="125"/>
      <c r="D59" s="125"/>
      <c r="E59" s="125"/>
      <c r="F59" s="125"/>
      <c r="G59" s="125"/>
      <c r="H59" s="125"/>
      <c r="I59" s="125"/>
      <c r="J59" s="121"/>
      <c r="K59" s="125"/>
      <c r="L59" s="121"/>
      <c r="M59" s="125"/>
      <c r="N59" s="125"/>
      <c r="O59" s="125"/>
      <c r="P59" s="125"/>
      <c r="Q59" s="125"/>
    </row>
    <row r="60" spans="1:17" ht="22.15" customHeight="1" thickBot="1">
      <c r="A60" s="21" t="s">
        <v>155</v>
      </c>
      <c r="B60" s="26"/>
      <c r="C60" s="148">
        <f>C41+C51+C56+C47+C58</f>
        <v>285000</v>
      </c>
      <c r="D60" s="29"/>
      <c r="E60" s="148">
        <f>E41+E51+E56+E47+E58</f>
        <v>197872</v>
      </c>
      <c r="F60" s="29"/>
      <c r="G60" s="148">
        <f>G41+G51+G56+G47+G58</f>
        <v>28500</v>
      </c>
      <c r="H60" s="29"/>
      <c r="I60" s="148">
        <f>I41+I51+I56+I47+I58</f>
        <v>147050</v>
      </c>
      <c r="J60" s="121"/>
      <c r="K60" s="148">
        <f>K41+K51+K56+K47+K58</f>
        <v>-7365</v>
      </c>
      <c r="L60" s="59"/>
      <c r="M60" s="148">
        <f>M41+M51+M56+M47+M58</f>
        <v>651057</v>
      </c>
      <c r="N60" s="29"/>
      <c r="O60" s="148">
        <f>O41+O51+O56+O47+O58</f>
        <v>-32</v>
      </c>
      <c r="P60" s="29"/>
      <c r="Q60" s="148">
        <f>Q41+Q51+Q56+Q47+Q58</f>
        <v>651025</v>
      </c>
    </row>
    <row r="61" spans="1:17" ht="20.25" customHeight="1" thickTop="1">
      <c r="C61" s="71"/>
      <c r="D61" s="71"/>
      <c r="E61" s="150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  <row r="62" spans="1:17" ht="20.25" customHeight="1">
      <c r="C62" s="75"/>
      <c r="D62" s="75"/>
      <c r="E62" s="151"/>
      <c r="F62" s="75"/>
      <c r="G62" s="75"/>
      <c r="H62" s="75"/>
      <c r="I62" s="75">
        <f>I60-'BS 2-4'!D83</f>
        <v>0</v>
      </c>
      <c r="J62" s="75"/>
      <c r="K62" s="75">
        <f>K60-'BS 2-4'!D84</f>
        <v>0</v>
      </c>
      <c r="L62" s="75"/>
      <c r="M62" s="75">
        <f>M60-'BS 2-4'!D85</f>
        <v>0</v>
      </c>
      <c r="N62" s="75"/>
      <c r="O62" s="75">
        <f>O60-'BS 2-4'!D86</f>
        <v>0</v>
      </c>
      <c r="P62" s="75"/>
      <c r="Q62" s="75">
        <f>Q60-'BS 2-4'!D87</f>
        <v>0</v>
      </c>
    </row>
    <row r="63" spans="1:17" ht="20.25" customHeight="1">
      <c r="C63" s="75"/>
      <c r="D63" s="75"/>
      <c r="E63" s="151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</row>
  </sheetData>
  <mergeCells count="6">
    <mergeCell ref="C32:Q32"/>
    <mergeCell ref="G34:I34"/>
    <mergeCell ref="C39:Q39"/>
    <mergeCell ref="C4:Q4"/>
    <mergeCell ref="G6:I6"/>
    <mergeCell ref="C11:Q11"/>
  </mergeCells>
  <phoneticPr fontId="0" type="noConversion"/>
  <pageMargins left="0.7" right="0.7" top="0.48" bottom="0.5" header="0.5" footer="0.5"/>
  <pageSetup paperSize="9" scale="74" firstPageNumber="7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2"/>
  <sheetViews>
    <sheetView view="pageBreakPreview" topLeftCell="A18" zoomScale="85" zoomScaleNormal="80" zoomScaleSheetLayoutView="85" workbookViewId="0">
      <selection activeCell="H30" sqref="H30:J30"/>
    </sheetView>
  </sheetViews>
  <sheetFormatPr defaultColWidth="9.26953125" defaultRowHeight="20.25" customHeight="1"/>
  <cols>
    <col min="1" max="1" width="55.90625" style="20" customWidth="1"/>
    <col min="2" max="2" width="7.54296875" style="20" customWidth="1"/>
    <col min="3" max="3" width="1.1796875" style="24" customWidth="1"/>
    <col min="4" max="4" width="13.7265625" style="20" customWidth="1"/>
    <col min="5" max="5" width="1.54296875" style="20" customWidth="1"/>
    <col min="6" max="6" width="13.7265625" style="20" customWidth="1"/>
    <col min="7" max="7" width="1.54296875" style="20" customWidth="1"/>
    <col min="8" max="8" width="13.7265625" style="20" customWidth="1"/>
    <col min="9" max="9" width="1.54296875" style="20" customWidth="1"/>
    <col min="10" max="10" width="13.7265625" style="20" customWidth="1"/>
    <col min="11" max="11" width="1.54296875" style="20" customWidth="1"/>
    <col min="12" max="12" width="13.7265625" style="20" customWidth="1"/>
    <col min="13" max="13" width="57.1796875" style="20" customWidth="1"/>
    <col min="14" max="16384" width="9.26953125" style="20"/>
  </cols>
  <sheetData>
    <row r="1" spans="1:12" ht="22.15" customHeight="1">
      <c r="A1" s="5" t="s">
        <v>0</v>
      </c>
      <c r="B1" s="5"/>
      <c r="C1" s="5"/>
      <c r="D1" s="41"/>
      <c r="E1" s="41"/>
      <c r="F1" s="41"/>
      <c r="G1" s="41"/>
      <c r="H1" s="41"/>
      <c r="I1" s="41"/>
      <c r="J1" s="41"/>
      <c r="K1" s="41"/>
      <c r="L1" s="41"/>
    </row>
    <row r="2" spans="1:12" ht="22.15" customHeight="1">
      <c r="A2" s="7" t="s">
        <v>81</v>
      </c>
      <c r="B2" s="7"/>
      <c r="C2" s="7"/>
      <c r="D2" s="36"/>
      <c r="E2" s="36"/>
      <c r="F2" s="36"/>
      <c r="G2" s="36"/>
      <c r="H2" s="36"/>
      <c r="I2" s="36"/>
      <c r="J2" s="36"/>
      <c r="K2" s="36"/>
      <c r="L2" s="36"/>
    </row>
    <row r="3" spans="1:12" ht="22.15" customHeight="1">
      <c r="A3" s="7"/>
      <c r="B3" s="7"/>
      <c r="C3" s="8"/>
      <c r="D3" s="7"/>
      <c r="E3" s="7"/>
      <c r="F3" s="7"/>
      <c r="G3" s="7"/>
      <c r="H3" s="9"/>
      <c r="I3" s="7"/>
      <c r="J3" s="10"/>
      <c r="K3" s="7"/>
      <c r="L3" s="10"/>
    </row>
    <row r="4" spans="1:12" ht="22.15" customHeight="1">
      <c r="A4" s="18"/>
      <c r="B4" s="18"/>
      <c r="C4" s="66"/>
      <c r="D4" s="217" t="s">
        <v>112</v>
      </c>
      <c r="E4" s="217"/>
      <c r="F4" s="217"/>
      <c r="G4" s="217"/>
      <c r="H4" s="217"/>
      <c r="I4" s="217"/>
      <c r="J4" s="217"/>
      <c r="K4" s="217"/>
      <c r="L4" s="217"/>
    </row>
    <row r="5" spans="1:12" ht="22.15" customHeight="1">
      <c r="A5" s="18"/>
      <c r="B5" s="18"/>
      <c r="C5" s="211"/>
      <c r="D5" s="210"/>
      <c r="E5" s="210"/>
      <c r="F5" s="210"/>
      <c r="G5" s="210"/>
      <c r="H5" s="218" t="s">
        <v>51</v>
      </c>
      <c r="I5" s="218"/>
      <c r="J5" s="218"/>
      <c r="K5" s="210"/>
      <c r="L5" s="210"/>
    </row>
    <row r="6" spans="1:12" ht="22.15" customHeight="1">
      <c r="A6" s="17" t="s">
        <v>60</v>
      </c>
      <c r="B6" s="17"/>
      <c r="C6" s="44"/>
      <c r="D6" s="19" t="s">
        <v>86</v>
      </c>
      <c r="E6" s="19"/>
      <c r="F6" s="19" t="s">
        <v>87</v>
      </c>
      <c r="G6" s="19"/>
      <c r="K6" s="19"/>
      <c r="L6" s="19"/>
    </row>
    <row r="7" spans="1:12" ht="22.15" customHeight="1">
      <c r="A7" s="17"/>
      <c r="B7" s="17"/>
      <c r="C7" s="66"/>
      <c r="D7" s="33" t="s">
        <v>89</v>
      </c>
      <c r="E7" s="19"/>
      <c r="F7" s="33" t="s">
        <v>90</v>
      </c>
      <c r="G7" s="19"/>
      <c r="H7" s="19" t="s">
        <v>91</v>
      </c>
      <c r="I7" s="19"/>
      <c r="J7" s="19"/>
      <c r="K7" s="19"/>
      <c r="L7" s="19" t="s">
        <v>94</v>
      </c>
    </row>
    <row r="8" spans="1:12" ht="22.15" customHeight="1">
      <c r="A8" s="17"/>
      <c r="B8" s="15"/>
      <c r="C8" s="50" t="s">
        <v>7</v>
      </c>
      <c r="D8" s="19" t="s">
        <v>95</v>
      </c>
      <c r="E8" s="19"/>
      <c r="F8" s="33" t="s">
        <v>96</v>
      </c>
      <c r="G8" s="19"/>
      <c r="H8" s="19" t="s">
        <v>97</v>
      </c>
      <c r="I8" s="19"/>
      <c r="J8" s="19" t="s">
        <v>98</v>
      </c>
      <c r="K8" s="19"/>
      <c r="L8" s="19" t="s">
        <v>101</v>
      </c>
    </row>
    <row r="9" spans="1:12" ht="22.15" customHeight="1">
      <c r="D9" s="219" t="s">
        <v>10</v>
      </c>
      <c r="E9" s="219"/>
      <c r="F9" s="219"/>
      <c r="G9" s="219"/>
      <c r="H9" s="219"/>
      <c r="I9" s="219"/>
      <c r="J9" s="219"/>
      <c r="K9" s="219"/>
      <c r="L9" s="219"/>
    </row>
    <row r="10" spans="1:12" ht="22.15" customHeight="1">
      <c r="A10" s="2" t="s">
        <v>151</v>
      </c>
      <c r="B10" s="2"/>
      <c r="D10" s="66"/>
      <c r="E10" s="66"/>
      <c r="F10" s="66"/>
      <c r="G10" s="66"/>
      <c r="H10" s="66"/>
      <c r="I10" s="66"/>
      <c r="J10" s="66"/>
      <c r="K10" s="66"/>
      <c r="L10" s="66"/>
    </row>
    <row r="11" spans="1:12" ht="22.15" customHeight="1">
      <c r="A11" s="2" t="s">
        <v>106</v>
      </c>
      <c r="B11" s="2"/>
      <c r="C11" s="15"/>
      <c r="D11" s="74">
        <v>285000</v>
      </c>
      <c r="E11" s="74"/>
      <c r="F11" s="74">
        <v>197871</v>
      </c>
      <c r="G11" s="74"/>
      <c r="H11" s="74">
        <v>25920</v>
      </c>
      <c r="I11" s="74"/>
      <c r="J11" s="74">
        <v>106454</v>
      </c>
      <c r="K11" s="74"/>
      <c r="L11" s="74">
        <f>SUM(D11:K11)</f>
        <v>615245</v>
      </c>
    </row>
    <row r="12" spans="1:12" ht="13.5" customHeight="1">
      <c r="A12" s="2"/>
      <c r="B12" s="2"/>
      <c r="C12" s="15"/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22.15" customHeight="1">
      <c r="A13" s="4" t="s">
        <v>102</v>
      </c>
      <c r="B13" s="24"/>
      <c r="C13" s="15"/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22.15" customHeight="1">
      <c r="A14" s="69" t="s">
        <v>170</v>
      </c>
      <c r="B14" s="24"/>
      <c r="C14" s="15"/>
      <c r="D14" s="74"/>
      <c r="E14" s="74"/>
      <c r="F14" s="74"/>
      <c r="G14" s="74"/>
      <c r="H14" s="74"/>
      <c r="I14" s="74"/>
      <c r="J14" s="74"/>
      <c r="K14" s="74"/>
      <c r="L14" s="74"/>
    </row>
    <row r="15" spans="1:12" ht="22.15" customHeight="1">
      <c r="A15" s="206" t="s">
        <v>168</v>
      </c>
      <c r="B15" s="15"/>
      <c r="C15" s="15"/>
      <c r="D15" s="128">
        <v>0</v>
      </c>
      <c r="E15" s="74"/>
      <c r="F15" s="114">
        <v>1</v>
      </c>
      <c r="G15" s="74"/>
      <c r="H15" s="114">
        <v>0</v>
      </c>
      <c r="I15" s="118"/>
      <c r="J15" s="114">
        <v>0</v>
      </c>
      <c r="K15" s="74"/>
      <c r="L15" s="128">
        <f>SUM(D15:J15)</f>
        <v>1</v>
      </c>
    </row>
    <row r="16" spans="1:12" ht="22.15" customHeight="1">
      <c r="A16" s="69" t="s">
        <v>171</v>
      </c>
      <c r="B16" s="24"/>
      <c r="C16" s="15"/>
      <c r="D16" s="110">
        <f>SUM(D15:D15)</f>
        <v>0</v>
      </c>
      <c r="E16" s="74"/>
      <c r="F16" s="110">
        <f>SUM(F15:F15)</f>
        <v>1</v>
      </c>
      <c r="G16" s="74"/>
      <c r="H16" s="110">
        <f>SUM(H15:H15)</f>
        <v>0</v>
      </c>
      <c r="I16" s="118"/>
      <c r="J16" s="110">
        <f>SUM(J15:J15)</f>
        <v>0</v>
      </c>
      <c r="K16" s="74"/>
      <c r="L16" s="129">
        <f>SUM(L15:L15)</f>
        <v>1</v>
      </c>
    </row>
    <row r="17" spans="1:12" ht="13.5" customHeight="1">
      <c r="A17" s="2"/>
      <c r="B17" s="2"/>
      <c r="C17" s="15"/>
      <c r="D17" s="75"/>
      <c r="E17" s="74"/>
      <c r="F17" s="74"/>
      <c r="G17" s="74"/>
      <c r="H17" s="74"/>
      <c r="I17" s="118"/>
      <c r="J17" s="74"/>
      <c r="K17" s="74"/>
      <c r="L17" s="74"/>
    </row>
    <row r="18" spans="1:12" ht="22.15" customHeight="1">
      <c r="A18" s="4" t="s">
        <v>174</v>
      </c>
      <c r="B18" s="4"/>
      <c r="C18" s="15"/>
      <c r="D18" s="75"/>
      <c r="E18" s="74"/>
      <c r="F18" s="74"/>
      <c r="G18" s="74"/>
      <c r="H18" s="74"/>
      <c r="I18" s="74"/>
      <c r="J18" s="74"/>
      <c r="K18" s="74"/>
      <c r="L18" s="74"/>
    </row>
    <row r="19" spans="1:12" ht="22.15" customHeight="1">
      <c r="A19" s="32" t="s">
        <v>141</v>
      </c>
      <c r="B19" s="32"/>
      <c r="C19" s="15"/>
      <c r="D19" s="114">
        <v>0</v>
      </c>
      <c r="E19" s="118"/>
      <c r="F19" s="114">
        <v>0</v>
      </c>
      <c r="G19" s="118"/>
      <c r="H19" s="114">
        <v>0</v>
      </c>
      <c r="I19" s="127"/>
      <c r="J19" s="128">
        <f>'PL 3M 5-6'!J23</f>
        <v>24816</v>
      </c>
      <c r="K19" s="127"/>
      <c r="L19" s="128">
        <f>SUM(D19:J19)</f>
        <v>24816</v>
      </c>
    </row>
    <row r="20" spans="1:12" ht="21.5" customHeight="1">
      <c r="A20" s="21" t="s">
        <v>164</v>
      </c>
      <c r="B20" s="4"/>
      <c r="C20" s="27"/>
      <c r="D20" s="110">
        <f>SUM(D19:D19)</f>
        <v>0</v>
      </c>
      <c r="E20" s="122"/>
      <c r="F20" s="110">
        <f>SUM(F19:F19)</f>
        <v>0</v>
      </c>
      <c r="G20" s="118"/>
      <c r="H20" s="110">
        <f>SUM(H19:H19)</f>
        <v>0</v>
      </c>
      <c r="I20" s="59"/>
      <c r="J20" s="124">
        <f>SUM(J19:J19)</f>
        <v>24816</v>
      </c>
      <c r="K20" s="59"/>
      <c r="L20" s="129">
        <f>SUM(L19:L19)</f>
        <v>24816</v>
      </c>
    </row>
    <row r="21" spans="1:12" ht="13.5" customHeight="1">
      <c r="A21" s="22"/>
      <c r="B21" s="22"/>
      <c r="C21" s="27"/>
      <c r="D21" s="130"/>
      <c r="E21" s="59"/>
      <c r="F21" s="130"/>
      <c r="G21" s="118"/>
      <c r="H21" s="130"/>
      <c r="I21" s="59"/>
      <c r="J21" s="130"/>
      <c r="K21" s="59"/>
      <c r="L21" s="130"/>
    </row>
    <row r="22" spans="1:12" ht="21.5" customHeight="1">
      <c r="A22" s="22" t="s">
        <v>111</v>
      </c>
      <c r="B22" s="22"/>
      <c r="C22" s="27"/>
      <c r="D22" s="142">
        <v>0</v>
      </c>
      <c r="E22" s="59"/>
      <c r="F22" s="142">
        <v>0</v>
      </c>
      <c r="G22" s="118"/>
      <c r="H22" s="142">
        <v>2580</v>
      </c>
      <c r="I22" s="59"/>
      <c r="J22" s="142">
        <v>-2580</v>
      </c>
      <c r="K22" s="59"/>
      <c r="L22" s="128">
        <f>SUM(D22:K22)</f>
        <v>0</v>
      </c>
    </row>
    <row r="23" spans="1:12" ht="13.5" customHeight="1">
      <c r="A23" s="22"/>
      <c r="B23" s="22"/>
      <c r="C23" s="27"/>
      <c r="D23" s="130"/>
      <c r="E23" s="59"/>
      <c r="F23" s="130"/>
      <c r="G23" s="118"/>
      <c r="H23" s="130"/>
      <c r="I23" s="59"/>
      <c r="J23" s="130"/>
      <c r="K23" s="59"/>
      <c r="L23" s="130"/>
    </row>
    <row r="24" spans="1:12" ht="22.15" customHeight="1" thickBot="1">
      <c r="A24" s="21" t="s">
        <v>152</v>
      </c>
      <c r="B24" s="21"/>
      <c r="C24" s="26"/>
      <c r="D24" s="148">
        <f>D11+D16+D20</f>
        <v>285000</v>
      </c>
      <c r="E24" s="29"/>
      <c r="F24" s="148">
        <f>F11+F16+F20</f>
        <v>197872</v>
      </c>
      <c r="G24" s="118"/>
      <c r="H24" s="148">
        <f>H11+H16+H20+H22</f>
        <v>28500</v>
      </c>
      <c r="I24" s="29"/>
      <c r="J24" s="148">
        <f>J11+J16+J20+J22</f>
        <v>128690</v>
      </c>
      <c r="K24" s="29"/>
      <c r="L24" s="148">
        <f>L11+L16+L20</f>
        <v>640062</v>
      </c>
    </row>
    <row r="25" spans="1:12" ht="20.25" customHeight="1" thickTop="1"/>
    <row r="26" spans="1:12" ht="22.15" customHeight="1">
      <c r="A26" s="5" t="s">
        <v>0</v>
      </c>
      <c r="B26" s="5"/>
      <c r="C26" s="5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22.15" customHeight="1">
      <c r="A27" s="7" t="s">
        <v>81</v>
      </c>
      <c r="B27" s="7"/>
      <c r="C27" s="7"/>
      <c r="D27" s="36"/>
      <c r="E27" s="36"/>
      <c r="F27" s="36"/>
      <c r="G27" s="36"/>
      <c r="H27" s="36"/>
      <c r="I27" s="36"/>
      <c r="J27" s="36"/>
      <c r="K27" s="36"/>
      <c r="L27" s="36"/>
    </row>
    <row r="28" spans="1:12" ht="22.15" customHeight="1">
      <c r="A28" s="7"/>
      <c r="B28" s="7"/>
      <c r="C28" s="8"/>
      <c r="D28" s="7"/>
      <c r="E28" s="7"/>
      <c r="F28" s="7"/>
      <c r="G28" s="7"/>
      <c r="H28" s="9"/>
      <c r="I28" s="7"/>
      <c r="J28" s="10"/>
      <c r="K28" s="7"/>
      <c r="L28" s="10"/>
    </row>
    <row r="29" spans="1:12" ht="22.15" customHeight="1">
      <c r="A29" s="18"/>
      <c r="B29" s="18"/>
      <c r="C29" s="66"/>
      <c r="D29" s="217" t="s">
        <v>112</v>
      </c>
      <c r="E29" s="217"/>
      <c r="F29" s="217"/>
      <c r="G29" s="217"/>
      <c r="H29" s="217"/>
      <c r="I29" s="217"/>
      <c r="J29" s="217"/>
      <c r="K29" s="217"/>
      <c r="L29" s="217"/>
    </row>
    <row r="30" spans="1:12" ht="22.15" customHeight="1">
      <c r="A30" s="18"/>
      <c r="B30" s="18"/>
      <c r="C30" s="211"/>
      <c r="D30" s="210"/>
      <c r="E30" s="210"/>
      <c r="F30" s="210"/>
      <c r="G30" s="210"/>
      <c r="H30" s="218" t="s">
        <v>51</v>
      </c>
      <c r="I30" s="218"/>
      <c r="J30" s="218"/>
      <c r="K30" s="210"/>
      <c r="L30" s="210"/>
    </row>
    <row r="31" spans="1:12" ht="22.15" customHeight="1">
      <c r="A31" s="17" t="s">
        <v>60</v>
      </c>
      <c r="B31" s="17"/>
      <c r="C31" s="44"/>
      <c r="D31" s="19" t="s">
        <v>86</v>
      </c>
      <c r="E31" s="19"/>
      <c r="F31" s="19" t="s">
        <v>87</v>
      </c>
      <c r="G31" s="19"/>
      <c r="K31" s="19"/>
      <c r="L31" s="19"/>
    </row>
    <row r="32" spans="1:12" ht="22.15" customHeight="1">
      <c r="A32" s="17"/>
      <c r="B32" s="17"/>
      <c r="C32" s="66"/>
      <c r="D32" s="33" t="s">
        <v>89</v>
      </c>
      <c r="E32" s="19"/>
      <c r="F32" s="33" t="s">
        <v>90</v>
      </c>
      <c r="G32" s="19"/>
      <c r="H32" s="19" t="s">
        <v>91</v>
      </c>
      <c r="I32" s="19"/>
      <c r="J32" s="19"/>
      <c r="K32" s="19"/>
      <c r="L32" s="19" t="s">
        <v>94</v>
      </c>
    </row>
    <row r="33" spans="1:12" ht="22.15" customHeight="1">
      <c r="A33" s="17"/>
      <c r="B33" s="15"/>
      <c r="C33" s="50" t="s">
        <v>7</v>
      </c>
      <c r="D33" s="19" t="s">
        <v>95</v>
      </c>
      <c r="E33" s="19"/>
      <c r="F33" s="33" t="s">
        <v>96</v>
      </c>
      <c r="G33" s="19"/>
      <c r="H33" s="19" t="s">
        <v>97</v>
      </c>
      <c r="I33" s="19"/>
      <c r="J33" s="19" t="s">
        <v>98</v>
      </c>
      <c r="K33" s="19"/>
      <c r="L33" s="19" t="s">
        <v>101</v>
      </c>
    </row>
    <row r="34" spans="1:12" ht="22.15" customHeight="1">
      <c r="D34" s="219" t="s">
        <v>10</v>
      </c>
      <c r="E34" s="219"/>
      <c r="F34" s="219"/>
      <c r="G34" s="219"/>
      <c r="H34" s="219"/>
      <c r="I34" s="219"/>
      <c r="J34" s="219"/>
      <c r="K34" s="219"/>
      <c r="L34" s="219"/>
    </row>
    <row r="35" spans="1:12" ht="22.15" customHeight="1">
      <c r="A35" s="2" t="s">
        <v>153</v>
      </c>
      <c r="B35" s="2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2.15" customHeight="1">
      <c r="A36" s="2" t="s">
        <v>154</v>
      </c>
      <c r="B36" s="2"/>
      <c r="C36" s="15"/>
      <c r="D36" s="153">
        <v>285000</v>
      </c>
      <c r="E36" s="153"/>
      <c r="F36" s="153">
        <v>197872</v>
      </c>
      <c r="G36" s="153"/>
      <c r="H36" s="153">
        <v>28500</v>
      </c>
      <c r="I36" s="153"/>
      <c r="J36" s="153">
        <v>169048</v>
      </c>
      <c r="K36" s="125"/>
      <c r="L36" s="153">
        <f>SUM(D36:K36)</f>
        <v>680420</v>
      </c>
    </row>
    <row r="37" spans="1:12" ht="13.5" customHeight="1">
      <c r="A37" s="2"/>
      <c r="B37" s="2"/>
      <c r="C37" s="15"/>
      <c r="D37" s="125"/>
      <c r="E37" s="125"/>
      <c r="F37" s="125"/>
      <c r="G37" s="125"/>
      <c r="H37" s="125"/>
      <c r="I37" s="125"/>
      <c r="J37" s="125"/>
      <c r="K37" s="125"/>
      <c r="L37" s="125"/>
    </row>
    <row r="38" spans="1:12" ht="22.15" hidden="1" customHeight="1">
      <c r="A38" s="4" t="s">
        <v>102</v>
      </c>
      <c r="B38" s="24"/>
      <c r="C38" s="1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ht="22.15" hidden="1" customHeight="1">
      <c r="A39" s="69" t="s">
        <v>103</v>
      </c>
      <c r="B39" s="24"/>
      <c r="C39" s="1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ht="22.15" hidden="1" customHeight="1">
      <c r="A40" s="141" t="s">
        <v>107</v>
      </c>
      <c r="B40" s="15">
        <v>5</v>
      </c>
      <c r="C40" s="15"/>
      <c r="D40" s="140">
        <v>0</v>
      </c>
      <c r="E40" s="125"/>
      <c r="F40" s="103">
        <v>0</v>
      </c>
      <c r="G40" s="125"/>
      <c r="H40" s="140">
        <v>0</v>
      </c>
      <c r="I40" s="125"/>
      <c r="J40" s="140">
        <v>0</v>
      </c>
      <c r="K40" s="125"/>
      <c r="L40" s="140">
        <f>SUM(D40:J40)</f>
        <v>0</v>
      </c>
    </row>
    <row r="41" spans="1:12" ht="22.15" hidden="1" customHeight="1">
      <c r="A41" s="69" t="s">
        <v>104</v>
      </c>
      <c r="B41" s="24"/>
      <c r="C41" s="15"/>
      <c r="D41" s="110">
        <f>SUM(D40:D40)</f>
        <v>0</v>
      </c>
      <c r="E41" s="125"/>
      <c r="F41" s="110">
        <f>SUM(F40:F40)</f>
        <v>0</v>
      </c>
      <c r="G41" s="125"/>
      <c r="H41" s="110">
        <f>SUM(H40:H40)</f>
        <v>0</v>
      </c>
      <c r="I41" s="125"/>
      <c r="J41" s="110">
        <f>SUM(J40:J40)</f>
        <v>0</v>
      </c>
      <c r="K41" s="125"/>
      <c r="L41" s="129">
        <f>SUM(L40:L40)</f>
        <v>0</v>
      </c>
    </row>
    <row r="42" spans="1:12" ht="13.5" hidden="1" customHeight="1">
      <c r="A42" s="2"/>
      <c r="B42" s="2"/>
      <c r="C42" s="15"/>
      <c r="D42" s="139"/>
      <c r="E42" s="125"/>
      <c r="F42" s="125"/>
      <c r="G42" s="125"/>
      <c r="H42" s="125"/>
      <c r="I42" s="125"/>
      <c r="J42" s="125"/>
      <c r="K42" s="125"/>
      <c r="L42" s="125"/>
    </row>
    <row r="43" spans="1:12" ht="22.15" customHeight="1">
      <c r="A43" s="4" t="s">
        <v>174</v>
      </c>
      <c r="B43" s="4"/>
      <c r="C43" s="15"/>
      <c r="D43" s="139"/>
      <c r="E43" s="125"/>
      <c r="F43" s="125"/>
      <c r="G43" s="125"/>
      <c r="H43" s="125"/>
      <c r="I43" s="125"/>
      <c r="J43" s="125"/>
      <c r="K43" s="125"/>
      <c r="L43" s="125"/>
    </row>
    <row r="44" spans="1:12" ht="21.65" customHeight="1">
      <c r="A44" s="32" t="s">
        <v>141</v>
      </c>
      <c r="B44" s="32"/>
      <c r="C44" s="15"/>
      <c r="D44" s="103">
        <v>0</v>
      </c>
      <c r="E44" s="130"/>
      <c r="F44" s="103">
        <v>0</v>
      </c>
      <c r="G44" s="121"/>
      <c r="H44" s="103">
        <v>0</v>
      </c>
      <c r="I44" s="121"/>
      <c r="J44" s="103">
        <f>'PL 3M 5-6'!H23</f>
        <v>3705</v>
      </c>
      <c r="K44" s="121"/>
      <c r="L44" s="140">
        <f>SUM(D44:J44)</f>
        <v>3705</v>
      </c>
    </row>
    <row r="45" spans="1:12" ht="22.15" hidden="1" customHeight="1">
      <c r="A45" s="32" t="s">
        <v>113</v>
      </c>
      <c r="B45" s="32"/>
      <c r="C45" s="15"/>
      <c r="D45" s="103"/>
      <c r="E45" s="130"/>
      <c r="F45" s="103"/>
      <c r="G45" s="121"/>
      <c r="H45" s="103"/>
      <c r="I45" s="121"/>
      <c r="J45" s="103"/>
      <c r="K45" s="121"/>
      <c r="L45" s="116">
        <f>SUM(D45:J45)</f>
        <v>0</v>
      </c>
    </row>
    <row r="46" spans="1:12" ht="22.15" customHeight="1">
      <c r="A46" s="21" t="s">
        <v>164</v>
      </c>
      <c r="B46" s="4"/>
      <c r="C46" s="27"/>
      <c r="D46" s="124">
        <f>SUM(D44:D45)</f>
        <v>0</v>
      </c>
      <c r="E46" s="59"/>
      <c r="F46" s="124">
        <f>SUM(F44:F45)</f>
        <v>0</v>
      </c>
      <c r="G46" s="59"/>
      <c r="H46" s="124">
        <f>SUM(H44:H45)</f>
        <v>0</v>
      </c>
      <c r="I46" s="59"/>
      <c r="J46" s="124">
        <f>SUM(J44:J45)</f>
        <v>3705</v>
      </c>
      <c r="K46" s="121"/>
      <c r="L46" s="129">
        <f>SUM(L44:L45)</f>
        <v>3705</v>
      </c>
    </row>
    <row r="47" spans="1:12" ht="13.5" customHeight="1">
      <c r="A47" s="22"/>
      <c r="B47" s="22"/>
      <c r="C47" s="27"/>
      <c r="D47" s="130"/>
      <c r="E47" s="59"/>
      <c r="F47" s="130"/>
      <c r="G47" s="59"/>
      <c r="H47" s="130"/>
      <c r="I47" s="59"/>
      <c r="J47" s="130"/>
      <c r="K47" s="121"/>
      <c r="L47" s="130"/>
    </row>
    <row r="48" spans="1:12" ht="22.15" hidden="1" customHeight="1">
      <c r="A48" s="32" t="s">
        <v>111</v>
      </c>
      <c r="B48" s="15">
        <v>6</v>
      </c>
      <c r="C48" s="15"/>
      <c r="D48" s="103"/>
      <c r="E48" s="130"/>
      <c r="F48" s="103"/>
      <c r="G48" s="121"/>
      <c r="H48" s="103"/>
      <c r="I48" s="121"/>
      <c r="J48" s="103"/>
      <c r="K48" s="121"/>
      <c r="L48" s="116">
        <f>SUM(D48:J48)</f>
        <v>0</v>
      </c>
    </row>
    <row r="49" spans="1:12" ht="13.5" hidden="1" customHeight="1">
      <c r="A49" s="22"/>
      <c r="B49" s="22"/>
      <c r="C49" s="27"/>
      <c r="D49" s="130"/>
      <c r="E49" s="59"/>
      <c r="F49" s="130"/>
      <c r="G49" s="59"/>
      <c r="H49" s="130"/>
      <c r="I49" s="59"/>
      <c r="J49" s="130"/>
      <c r="K49" s="121"/>
      <c r="L49" s="130"/>
    </row>
    <row r="50" spans="1:12" ht="22.15" customHeight="1" thickBot="1">
      <c r="A50" s="21" t="s">
        <v>155</v>
      </c>
      <c r="B50" s="21"/>
      <c r="C50" s="26"/>
      <c r="D50" s="148">
        <f>D36+D41+D46+D48</f>
        <v>285000</v>
      </c>
      <c r="E50" s="29"/>
      <c r="F50" s="148">
        <f>F36+F41+F46+F48</f>
        <v>197872</v>
      </c>
      <c r="G50" s="29"/>
      <c r="H50" s="148">
        <f>H36+H41+H46+H48</f>
        <v>28500</v>
      </c>
      <c r="I50" s="29"/>
      <c r="J50" s="148">
        <f>J36+J41+J46+J48</f>
        <v>172753</v>
      </c>
      <c r="K50" s="121"/>
      <c r="L50" s="148">
        <f>L36+L41+L46+L48</f>
        <v>684125</v>
      </c>
    </row>
    <row r="51" spans="1:12" ht="20.25" customHeight="1" thickTop="1">
      <c r="D51" s="71"/>
      <c r="E51" s="71"/>
      <c r="F51" s="71"/>
      <c r="G51" s="71"/>
      <c r="H51" s="71"/>
      <c r="I51" s="71"/>
      <c r="J51" s="71"/>
      <c r="K51" s="72"/>
      <c r="L51" s="71"/>
    </row>
    <row r="52" spans="1:12" ht="20.25" customHeight="1">
      <c r="D52" s="71"/>
      <c r="E52" s="71"/>
      <c r="F52" s="71"/>
      <c r="G52" s="71"/>
      <c r="H52" s="71"/>
      <c r="I52" s="71"/>
      <c r="J52" s="71">
        <f>J50-'BS 2-4'!H83</f>
        <v>0</v>
      </c>
      <c r="K52" s="71"/>
      <c r="L52" s="71">
        <f>L50-'BS 2-4'!H85</f>
        <v>0</v>
      </c>
    </row>
  </sheetData>
  <mergeCells count="6">
    <mergeCell ref="D29:L29"/>
    <mergeCell ref="H30:J30"/>
    <mergeCell ref="D34:L34"/>
    <mergeCell ref="D4:L4"/>
    <mergeCell ref="H5:J5"/>
    <mergeCell ref="D9:L9"/>
  </mergeCells>
  <phoneticPr fontId="0" type="noConversion"/>
  <pageMargins left="0.7" right="0.7" top="0.48" bottom="0.5" header="0.5" footer="0.5"/>
  <pageSetup paperSize="9" scale="95" firstPageNumber="9" fitToHeight="0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3"/>
  <sheetViews>
    <sheetView view="pageBreakPreview" topLeftCell="A29" zoomScale="85" zoomScaleNormal="85" zoomScaleSheetLayoutView="85" workbookViewId="0">
      <selection activeCell="B31" sqref="B31"/>
    </sheetView>
  </sheetViews>
  <sheetFormatPr defaultColWidth="9.26953125" defaultRowHeight="20.25" customHeight="1"/>
  <cols>
    <col min="1" max="1" width="54.90625" customWidth="1"/>
    <col min="2" max="2" width="12" style="193" customWidth="1"/>
    <col min="3" max="3" width="1" customWidth="1"/>
    <col min="4" max="4" width="12" customWidth="1"/>
    <col min="5" max="5" width="1" customWidth="1"/>
    <col min="6" max="6" width="12" style="201" customWidth="1"/>
    <col min="7" max="7" width="1" customWidth="1"/>
    <col min="8" max="8" width="12" customWidth="1"/>
  </cols>
  <sheetData>
    <row r="1" spans="1:9" ht="20.25" customHeight="1">
      <c r="A1" s="57" t="s">
        <v>0</v>
      </c>
      <c r="B1" s="158"/>
      <c r="C1" s="58"/>
      <c r="D1" s="58"/>
      <c r="E1" s="58"/>
      <c r="F1" s="158"/>
      <c r="G1" s="58"/>
      <c r="H1" s="58"/>
    </row>
    <row r="2" spans="1:9" ht="20.25" customHeight="1">
      <c r="A2" s="7" t="s">
        <v>114</v>
      </c>
      <c r="B2" s="159"/>
      <c r="C2" s="36"/>
      <c r="D2" s="36"/>
      <c r="E2" s="36"/>
      <c r="F2" s="159"/>
      <c r="G2" s="36"/>
      <c r="H2" s="36"/>
    </row>
    <row r="3" spans="1:9" ht="20.25" customHeight="1">
      <c r="A3" s="7"/>
      <c r="B3" s="3"/>
      <c r="C3" s="40"/>
      <c r="D3" s="3"/>
      <c r="E3" s="40"/>
      <c r="F3" s="3"/>
      <c r="G3" s="40"/>
      <c r="H3" s="3"/>
    </row>
    <row r="4" spans="1:9" ht="20.25" customHeight="1">
      <c r="A4" s="4"/>
      <c r="B4" s="213" t="s">
        <v>2</v>
      </c>
      <c r="C4" s="213"/>
      <c r="D4" s="213"/>
      <c r="E4" s="14"/>
      <c r="F4" s="213" t="s">
        <v>3</v>
      </c>
      <c r="G4" s="213"/>
      <c r="H4" s="213"/>
    </row>
    <row r="5" spans="1:9" ht="20.25" customHeight="1">
      <c r="A5" s="4"/>
      <c r="B5" s="213" t="s">
        <v>4</v>
      </c>
      <c r="C5" s="213"/>
      <c r="D5" s="213"/>
      <c r="E5" s="14"/>
      <c r="F5" s="213" t="s">
        <v>4</v>
      </c>
      <c r="G5" s="213"/>
      <c r="H5" s="213"/>
    </row>
    <row r="6" spans="1:9" ht="20.25" customHeight="1">
      <c r="A6" s="4"/>
      <c r="B6" s="214" t="s">
        <v>62</v>
      </c>
      <c r="C6" s="215"/>
      <c r="D6" s="215"/>
      <c r="E6" s="14"/>
      <c r="F6" s="214" t="s">
        <v>62</v>
      </c>
      <c r="G6" s="215"/>
      <c r="H6" s="215"/>
    </row>
    <row r="7" spans="1:9" ht="20.25" customHeight="1">
      <c r="A7" s="4"/>
      <c r="B7" s="214" t="s">
        <v>149</v>
      </c>
      <c r="C7" s="215"/>
      <c r="D7" s="215"/>
      <c r="E7" s="14"/>
      <c r="F7" s="214" t="s">
        <v>149</v>
      </c>
      <c r="G7" s="215"/>
      <c r="H7" s="215"/>
    </row>
    <row r="8" spans="1:9" ht="20.25" customHeight="1">
      <c r="A8" s="2"/>
      <c r="B8" s="192" t="s">
        <v>150</v>
      </c>
      <c r="C8" s="35"/>
      <c r="D8" s="35" t="s">
        <v>8</v>
      </c>
      <c r="E8" s="46"/>
      <c r="F8" s="162" t="s">
        <v>150</v>
      </c>
      <c r="G8" s="35"/>
      <c r="H8" s="35" t="s">
        <v>8</v>
      </c>
    </row>
    <row r="9" spans="1:9" ht="20.25" customHeight="1">
      <c r="A9" s="12"/>
      <c r="B9" s="212" t="s">
        <v>10</v>
      </c>
      <c r="C9" s="212"/>
      <c r="D9" s="212"/>
      <c r="E9" s="212"/>
      <c r="F9" s="212"/>
      <c r="G9" s="212"/>
      <c r="H9" s="212"/>
    </row>
    <row r="10" spans="1:9" ht="20.25" customHeight="1">
      <c r="A10" s="16" t="s">
        <v>115</v>
      </c>
    </row>
    <row r="11" spans="1:9" ht="20.25" customHeight="1">
      <c r="A11" t="s">
        <v>163</v>
      </c>
      <c r="B11" s="194">
        <f>'PL 3M 5-6'!D23</f>
        <v>3718</v>
      </c>
      <c r="C11" s="82"/>
      <c r="D11" s="82">
        <f>'PL 3M 5-6'!F23</f>
        <v>22269</v>
      </c>
      <c r="E11" s="82"/>
      <c r="F11" s="168">
        <f>'PL 3M 5-6'!H23</f>
        <v>3705</v>
      </c>
      <c r="G11" s="82"/>
      <c r="H11" s="82">
        <f>'PL 3M 5-6'!J23</f>
        <v>24816</v>
      </c>
      <c r="I11" s="98"/>
    </row>
    <row r="12" spans="1:9" ht="20.25" customHeight="1">
      <c r="A12" s="25" t="s">
        <v>175</v>
      </c>
      <c r="B12" s="194"/>
      <c r="C12" s="40"/>
      <c r="D12" s="98"/>
      <c r="E12" s="40"/>
      <c r="F12" s="3"/>
      <c r="G12" s="40"/>
      <c r="H12" s="3"/>
    </row>
    <row r="13" spans="1:9" ht="20.25" customHeight="1">
      <c r="A13" s="32" t="s">
        <v>116</v>
      </c>
      <c r="B13" s="194">
        <v>649</v>
      </c>
      <c r="C13" s="82"/>
      <c r="D13" s="98">
        <v>140</v>
      </c>
      <c r="E13" s="82"/>
      <c r="F13" s="183">
        <v>-119</v>
      </c>
      <c r="G13" s="82"/>
      <c r="H13" s="98">
        <v>-390</v>
      </c>
      <c r="I13" s="98"/>
    </row>
    <row r="14" spans="1:9" ht="20.25" customHeight="1">
      <c r="A14" t="s">
        <v>70</v>
      </c>
      <c r="B14" s="131">
        <v>3063</v>
      </c>
      <c r="C14" s="98"/>
      <c r="D14" s="131">
        <v>2816</v>
      </c>
      <c r="E14" s="98"/>
      <c r="F14" s="131">
        <v>2348</v>
      </c>
      <c r="G14" s="132"/>
      <c r="H14" s="131">
        <v>2497</v>
      </c>
      <c r="I14" s="98"/>
    </row>
    <row r="15" spans="1:9" ht="20.25" customHeight="1">
      <c r="A15" s="32" t="s">
        <v>117</v>
      </c>
      <c r="B15" s="3">
        <v>5847</v>
      </c>
      <c r="C15" s="98"/>
      <c r="D15" s="3">
        <v>5840</v>
      </c>
      <c r="E15" s="98"/>
      <c r="F15" s="183">
        <v>4840</v>
      </c>
      <c r="G15" s="98"/>
      <c r="H15" s="98">
        <v>4691</v>
      </c>
      <c r="I15" s="98"/>
    </row>
    <row r="16" spans="1:9" ht="20.25" customHeight="1">
      <c r="A16" s="32" t="s">
        <v>176</v>
      </c>
      <c r="B16" s="90">
        <v>559</v>
      </c>
      <c r="C16" s="98"/>
      <c r="D16" s="90">
        <v>2371</v>
      </c>
      <c r="E16" s="98"/>
      <c r="F16" s="131">
        <v>244</v>
      </c>
      <c r="G16" s="132"/>
      <c r="H16" s="131">
        <v>1875</v>
      </c>
      <c r="I16" s="98"/>
    </row>
    <row r="17" spans="1:11" ht="20.25" customHeight="1">
      <c r="A17" s="32" t="s">
        <v>42</v>
      </c>
      <c r="B17" s="108">
        <v>723</v>
      </c>
      <c r="C17" s="98"/>
      <c r="D17" s="108">
        <v>689</v>
      </c>
      <c r="E17" s="98"/>
      <c r="F17" s="90">
        <v>486</v>
      </c>
      <c r="G17" s="98"/>
      <c r="H17" s="90">
        <v>466</v>
      </c>
      <c r="I17" s="98"/>
    </row>
    <row r="18" spans="1:11" ht="20.25" customHeight="1">
      <c r="A18" s="32" t="s">
        <v>177</v>
      </c>
      <c r="B18" s="90">
        <v>-409</v>
      </c>
      <c r="C18" s="98"/>
      <c r="D18" s="90">
        <v>-9574</v>
      </c>
      <c r="E18" s="98"/>
      <c r="F18" s="131">
        <v>-2877</v>
      </c>
      <c r="G18" s="132"/>
      <c r="H18" s="131">
        <v>-9319</v>
      </c>
      <c r="I18" s="98"/>
    </row>
    <row r="19" spans="1:11" ht="20.25" customHeight="1">
      <c r="A19" s="32" t="s">
        <v>118</v>
      </c>
      <c r="B19" s="90">
        <v>494</v>
      </c>
      <c r="C19" s="98"/>
      <c r="D19" s="90">
        <v>-827</v>
      </c>
      <c r="E19" s="98"/>
      <c r="F19" s="131">
        <v>34</v>
      </c>
      <c r="G19" s="132"/>
      <c r="H19" s="131">
        <v>-738</v>
      </c>
      <c r="I19" s="98"/>
    </row>
    <row r="20" spans="1:11" ht="19.899999999999999" customHeight="1">
      <c r="A20" s="32" t="s">
        <v>187</v>
      </c>
      <c r="B20" s="195">
        <v>1732</v>
      </c>
      <c r="C20" s="98"/>
      <c r="D20" s="81">
        <v>-1</v>
      </c>
      <c r="E20" s="98"/>
      <c r="F20" s="183">
        <v>1732</v>
      </c>
      <c r="G20" s="98"/>
      <c r="H20" s="98">
        <v>-1</v>
      </c>
      <c r="I20" s="98"/>
    </row>
    <row r="21" spans="1:11" ht="19.899999999999999" customHeight="1">
      <c r="A21" s="32" t="s">
        <v>119</v>
      </c>
      <c r="B21" s="195">
        <v>-1618</v>
      </c>
      <c r="C21" s="98"/>
      <c r="D21" s="81">
        <v>-2047</v>
      </c>
      <c r="E21" s="98"/>
      <c r="F21" s="183">
        <v>-1469</v>
      </c>
      <c r="G21" s="98"/>
      <c r="H21" s="98">
        <v>-2036</v>
      </c>
      <c r="I21" s="98"/>
    </row>
    <row r="22" spans="1:11" ht="20.25" customHeight="1">
      <c r="A22" s="2"/>
      <c r="B22" s="133">
        <f>SUM(B11:B21)</f>
        <v>14758</v>
      </c>
      <c r="C22" s="40"/>
      <c r="D22" s="133">
        <f>SUM(D11:D21)</f>
        <v>21676</v>
      </c>
      <c r="E22" s="40"/>
      <c r="F22" s="133">
        <f>SUM(F11:F21)</f>
        <v>8924</v>
      </c>
      <c r="G22" s="40"/>
      <c r="H22" s="133">
        <f>SUM(H11:H21)</f>
        <v>21861</v>
      </c>
    </row>
    <row r="23" spans="1:11" ht="18" customHeight="1">
      <c r="A23" s="25" t="s">
        <v>120</v>
      </c>
      <c r="B23" s="3"/>
      <c r="C23" s="40"/>
      <c r="D23" s="3"/>
      <c r="E23" s="40"/>
      <c r="F23" s="3"/>
      <c r="G23" s="40"/>
      <c r="H23" s="3"/>
    </row>
    <row r="24" spans="1:11" ht="20.25" customHeight="1">
      <c r="A24" s="48" t="s">
        <v>13</v>
      </c>
      <c r="B24" s="195">
        <v>29025</v>
      </c>
      <c r="C24" s="98"/>
      <c r="D24" s="81">
        <v>-26741</v>
      </c>
      <c r="E24" s="98"/>
      <c r="F24" s="194">
        <v>46397</v>
      </c>
      <c r="G24" s="98"/>
      <c r="H24" s="98">
        <v>-24500</v>
      </c>
      <c r="K24" s="98"/>
    </row>
    <row r="25" spans="1:11" ht="20.25" customHeight="1">
      <c r="A25" s="12" t="s">
        <v>157</v>
      </c>
      <c r="B25" s="195">
        <v>-65866</v>
      </c>
      <c r="C25" s="98"/>
      <c r="D25" s="81">
        <v>0</v>
      </c>
      <c r="E25" s="98"/>
      <c r="F25" s="164">
        <v>0</v>
      </c>
      <c r="G25" s="98"/>
      <c r="H25" s="81">
        <v>0</v>
      </c>
    </row>
    <row r="26" spans="1:11" ht="20.25" customHeight="1">
      <c r="A26" s="12" t="s">
        <v>14</v>
      </c>
      <c r="B26" s="195">
        <v>-32512</v>
      </c>
      <c r="C26" s="98"/>
      <c r="D26" s="81">
        <v>-8426</v>
      </c>
      <c r="E26" s="98"/>
      <c r="F26" s="183">
        <v>-12459</v>
      </c>
      <c r="G26" s="98"/>
      <c r="H26" s="98">
        <v>-1480</v>
      </c>
    </row>
    <row r="27" spans="1:11" ht="20.25" customHeight="1">
      <c r="A27" s="12" t="s">
        <v>121</v>
      </c>
      <c r="B27" s="195">
        <v>-6253</v>
      </c>
      <c r="C27" s="98"/>
      <c r="D27" s="81">
        <v>-2203</v>
      </c>
      <c r="E27" s="98"/>
      <c r="F27" s="183">
        <v>-1445</v>
      </c>
      <c r="G27" s="98"/>
      <c r="H27" s="98">
        <v>-1960</v>
      </c>
    </row>
    <row r="28" spans="1:11" ht="20.25" customHeight="1">
      <c r="A28" s="12" t="s">
        <v>25</v>
      </c>
      <c r="B28" s="195">
        <v>-59</v>
      </c>
      <c r="C28" s="98"/>
      <c r="D28" s="81">
        <v>-102</v>
      </c>
      <c r="E28" s="98"/>
      <c r="F28" s="183">
        <v>-59</v>
      </c>
      <c r="G28" s="98"/>
      <c r="H28" s="98">
        <v>-2</v>
      </c>
    </row>
    <row r="29" spans="1:11" ht="20.25" customHeight="1">
      <c r="A29" s="12" t="s">
        <v>122</v>
      </c>
      <c r="B29" s="195">
        <v>22744</v>
      </c>
      <c r="C29" s="98"/>
      <c r="D29" s="81">
        <v>106688</v>
      </c>
      <c r="E29" s="98"/>
      <c r="F29" s="90">
        <v>65276</v>
      </c>
      <c r="G29" s="98"/>
      <c r="H29" s="90">
        <v>87584</v>
      </c>
    </row>
    <row r="30" spans="1:11" ht="20.25" hidden="1" customHeight="1">
      <c r="A30" t="s">
        <v>145</v>
      </c>
      <c r="B30" s="203">
        <v>0</v>
      </c>
      <c r="C30" s="204"/>
      <c r="D30" s="154">
        <v>0</v>
      </c>
      <c r="E30" s="204"/>
      <c r="F30" s="154">
        <v>0</v>
      </c>
      <c r="G30" s="204"/>
      <c r="H30" s="154">
        <v>0</v>
      </c>
    </row>
    <row r="31" spans="1:11" ht="19.899999999999999" customHeight="1">
      <c r="A31" s="12" t="s">
        <v>37</v>
      </c>
      <c r="B31" s="196">
        <v>-1203</v>
      </c>
      <c r="C31" s="205"/>
      <c r="D31" s="134">
        <v>-1722</v>
      </c>
      <c r="E31" s="205"/>
      <c r="F31" s="103">
        <v>124</v>
      </c>
      <c r="G31" s="205"/>
      <c r="H31" s="103">
        <v>-12</v>
      </c>
    </row>
    <row r="32" spans="1:11" ht="20.25" customHeight="1">
      <c r="A32" t="s">
        <v>143</v>
      </c>
      <c r="B32" s="197">
        <f>SUM(B22:B31)</f>
        <v>-39366</v>
      </c>
      <c r="C32" s="98"/>
      <c r="D32" s="135">
        <f>SUM(D22:D31)</f>
        <v>89170</v>
      </c>
      <c r="E32" s="132">
        <v>0</v>
      </c>
      <c r="F32" s="202">
        <f>SUM(F22:F31)</f>
        <v>106758</v>
      </c>
      <c r="G32" s="132"/>
      <c r="H32" s="135">
        <f>SUM(H22:H31)</f>
        <v>81491</v>
      </c>
    </row>
    <row r="33" spans="1:8" ht="20.25" customHeight="1">
      <c r="A33" t="s">
        <v>123</v>
      </c>
      <c r="B33" s="195">
        <v>-286</v>
      </c>
      <c r="C33" s="98"/>
      <c r="D33" s="81">
        <v>-258</v>
      </c>
      <c r="E33" s="98"/>
      <c r="F33" s="183">
        <v>-286</v>
      </c>
      <c r="G33" s="98"/>
      <c r="H33" s="98">
        <v>-258</v>
      </c>
    </row>
    <row r="34" spans="1:8" ht="20.25" customHeight="1">
      <c r="A34" s="2" t="s">
        <v>142</v>
      </c>
      <c r="B34" s="169">
        <f>SUM(B32:B33)</f>
        <v>-39652</v>
      </c>
      <c r="C34" s="86"/>
      <c r="D34" s="93">
        <f>SUM(D32:D33)</f>
        <v>88912</v>
      </c>
      <c r="E34" s="86"/>
      <c r="F34" s="169">
        <f>SUM(F32:F33)</f>
        <v>106472</v>
      </c>
      <c r="G34" s="86"/>
      <c r="H34" s="93">
        <f>SUM(H32:H33)</f>
        <v>81233</v>
      </c>
    </row>
    <row r="35" spans="1:8" ht="13" customHeight="1">
      <c r="A35" s="16"/>
      <c r="B35" s="184"/>
      <c r="C35" s="39"/>
      <c r="D35" s="39"/>
      <c r="E35" s="39"/>
      <c r="F35" s="184"/>
      <c r="G35" s="39"/>
      <c r="H35" s="39"/>
    </row>
    <row r="36" spans="1:8" ht="20.25" customHeight="1">
      <c r="A36" s="16" t="s">
        <v>124</v>
      </c>
      <c r="B36" s="198"/>
      <c r="C36" s="73"/>
      <c r="D36" s="73"/>
      <c r="E36" s="73"/>
      <c r="F36" s="198"/>
      <c r="G36" s="73"/>
      <c r="H36" s="73"/>
    </row>
    <row r="37" spans="1:8" ht="20.25" customHeight="1">
      <c r="A37" t="s">
        <v>179</v>
      </c>
      <c r="B37" s="199">
        <v>0</v>
      </c>
      <c r="C37" s="122"/>
      <c r="D37" s="137">
        <v>0</v>
      </c>
      <c r="E37" s="122"/>
      <c r="F37" s="164">
        <v>-600</v>
      </c>
      <c r="G37" s="122"/>
      <c r="H37" s="137">
        <v>0</v>
      </c>
    </row>
    <row r="38" spans="1:8" ht="20.25" customHeight="1">
      <c r="A38" t="s">
        <v>188</v>
      </c>
      <c r="B38" s="195">
        <v>155</v>
      </c>
      <c r="C38" s="98"/>
      <c r="D38" s="81">
        <v>11</v>
      </c>
      <c r="E38" s="98"/>
      <c r="F38" s="164">
        <v>155</v>
      </c>
      <c r="G38" s="98"/>
      <c r="H38" s="81">
        <v>11</v>
      </c>
    </row>
    <row r="39" spans="1:8" ht="20.25" customHeight="1">
      <c r="A39" t="s">
        <v>185</v>
      </c>
      <c r="B39" s="195">
        <v>-8954</v>
      </c>
      <c r="C39" s="98"/>
      <c r="D39" s="81">
        <v>-1649</v>
      </c>
      <c r="E39" s="98"/>
      <c r="F39" s="164">
        <v>-181</v>
      </c>
      <c r="G39" s="98"/>
      <c r="H39" s="81">
        <v>-583</v>
      </c>
    </row>
    <row r="40" spans="1:8" ht="20.25" customHeight="1">
      <c r="A40" t="s">
        <v>125</v>
      </c>
      <c r="B40" s="195">
        <v>-204</v>
      </c>
      <c r="C40" s="98"/>
      <c r="D40" s="81">
        <v>0</v>
      </c>
      <c r="E40" s="98"/>
      <c r="F40" s="164">
        <v>0</v>
      </c>
      <c r="G40" s="98"/>
      <c r="H40" s="81">
        <v>0</v>
      </c>
    </row>
    <row r="41" spans="1:8" ht="20.25" hidden="1" customHeight="1">
      <c r="A41" t="s">
        <v>156</v>
      </c>
      <c r="B41" s="195"/>
      <c r="C41" s="98"/>
      <c r="D41" s="81">
        <v>0</v>
      </c>
      <c r="E41" s="98"/>
      <c r="F41" s="164">
        <v>0</v>
      </c>
      <c r="G41" s="98"/>
      <c r="H41" s="81">
        <v>0</v>
      </c>
    </row>
    <row r="42" spans="1:8" ht="20.25" customHeight="1">
      <c r="A42" t="s">
        <v>194</v>
      </c>
      <c r="B42" s="195">
        <v>0</v>
      </c>
      <c r="C42" s="98"/>
      <c r="D42" s="81">
        <v>0</v>
      </c>
      <c r="E42" s="98"/>
      <c r="F42" s="164">
        <v>-65000</v>
      </c>
      <c r="G42" s="98"/>
      <c r="H42" s="81">
        <v>0</v>
      </c>
    </row>
    <row r="43" spans="1:8" ht="20.25" customHeight="1">
      <c r="A43" t="s">
        <v>195</v>
      </c>
      <c r="B43" s="195">
        <v>-5000</v>
      </c>
      <c r="C43" s="98"/>
      <c r="D43" s="81">
        <v>0</v>
      </c>
      <c r="E43" s="98"/>
      <c r="F43" s="164">
        <v>0</v>
      </c>
      <c r="G43" s="98"/>
      <c r="H43" s="81">
        <v>0</v>
      </c>
    </row>
    <row r="44" spans="1:8" ht="20.25" customHeight="1">
      <c r="A44" t="s">
        <v>126</v>
      </c>
      <c r="B44" s="195">
        <v>1616</v>
      </c>
      <c r="C44" s="98"/>
      <c r="D44" s="81">
        <v>2047</v>
      </c>
      <c r="E44" s="98"/>
      <c r="F44" s="164">
        <v>1467</v>
      </c>
      <c r="G44" s="98"/>
      <c r="H44" s="81">
        <v>2036</v>
      </c>
    </row>
    <row r="45" spans="1:8" ht="20.25" hidden="1" customHeight="1">
      <c r="A45" t="s">
        <v>146</v>
      </c>
      <c r="B45" s="195"/>
      <c r="C45" s="98"/>
      <c r="D45" s="81">
        <v>0</v>
      </c>
      <c r="E45" s="98"/>
      <c r="F45" s="164">
        <v>0</v>
      </c>
      <c r="G45" s="98"/>
      <c r="H45" s="81">
        <v>0</v>
      </c>
    </row>
    <row r="46" spans="1:8" ht="20.25" hidden="1" customHeight="1">
      <c r="A46" t="s">
        <v>147</v>
      </c>
      <c r="B46" s="131"/>
      <c r="C46" s="98"/>
      <c r="D46" s="136">
        <v>0</v>
      </c>
      <c r="E46" s="98"/>
      <c r="F46" s="136">
        <v>0</v>
      </c>
      <c r="G46" s="98"/>
      <c r="H46" s="136">
        <v>0</v>
      </c>
    </row>
    <row r="47" spans="1:8" ht="20.25" customHeight="1">
      <c r="A47" s="2" t="s">
        <v>127</v>
      </c>
      <c r="B47" s="126">
        <f>SUM(B37:B46)</f>
        <v>-12387</v>
      </c>
      <c r="C47" s="40"/>
      <c r="D47" s="126">
        <f>SUM(D37:D46)</f>
        <v>409</v>
      </c>
      <c r="E47" s="40"/>
      <c r="F47" s="126">
        <f>SUM(F37:F46)</f>
        <v>-64159</v>
      </c>
      <c r="G47" s="40"/>
      <c r="H47" s="126">
        <f>SUM(H37:H46)</f>
        <v>1464</v>
      </c>
    </row>
    <row r="48" spans="1:8" ht="19.5" customHeight="1">
      <c r="A48" s="2"/>
      <c r="B48" s="29"/>
      <c r="C48" s="40"/>
      <c r="D48" s="29"/>
      <c r="E48" s="40"/>
      <c r="F48" s="29"/>
      <c r="G48" s="40"/>
      <c r="H48" s="29"/>
    </row>
    <row r="49" spans="1:8" ht="20.25" customHeight="1">
      <c r="A49" s="5" t="s">
        <v>0</v>
      </c>
      <c r="B49" s="3"/>
      <c r="C49" s="40"/>
      <c r="D49" s="3"/>
      <c r="E49" s="40"/>
      <c r="F49" s="3"/>
      <c r="G49" s="40"/>
      <c r="H49" s="3"/>
    </row>
    <row r="50" spans="1:8" ht="20.25" customHeight="1">
      <c r="A50" s="6" t="s">
        <v>114</v>
      </c>
      <c r="B50" s="3"/>
      <c r="C50" s="40"/>
      <c r="D50" s="3"/>
      <c r="E50" s="40"/>
      <c r="F50" s="3"/>
      <c r="G50" s="40"/>
      <c r="H50" s="3"/>
    </row>
    <row r="51" spans="1:8" ht="20.25" customHeight="1">
      <c r="A51" s="7"/>
      <c r="B51" s="3"/>
      <c r="C51" s="40"/>
      <c r="D51" s="3"/>
      <c r="E51" s="40"/>
      <c r="F51" s="3"/>
      <c r="G51" s="40"/>
      <c r="H51" s="3"/>
    </row>
    <row r="52" spans="1:8" ht="20.25" customHeight="1">
      <c r="A52" s="4"/>
      <c r="B52" s="213" t="s">
        <v>2</v>
      </c>
      <c r="C52" s="213"/>
      <c r="D52" s="213"/>
      <c r="E52" s="14"/>
      <c r="F52" s="213" t="s">
        <v>3</v>
      </c>
      <c r="G52" s="213"/>
      <c r="H52" s="213"/>
    </row>
    <row r="53" spans="1:8" ht="20.25" customHeight="1">
      <c r="A53" s="4"/>
      <c r="B53" s="213" t="s">
        <v>4</v>
      </c>
      <c r="C53" s="213"/>
      <c r="D53" s="213"/>
      <c r="E53" s="14"/>
      <c r="F53" s="213" t="s">
        <v>4</v>
      </c>
      <c r="G53" s="213"/>
      <c r="H53" s="213"/>
    </row>
    <row r="54" spans="1:8" ht="20.25" customHeight="1">
      <c r="A54" s="4"/>
      <c r="B54" s="214" t="s">
        <v>62</v>
      </c>
      <c r="C54" s="215"/>
      <c r="D54" s="215"/>
      <c r="E54" s="14"/>
      <c r="F54" s="214" t="s">
        <v>62</v>
      </c>
      <c r="G54" s="215"/>
      <c r="H54" s="215"/>
    </row>
    <row r="55" spans="1:8" ht="20.25" customHeight="1">
      <c r="A55" s="4"/>
      <c r="B55" s="214" t="s">
        <v>149</v>
      </c>
      <c r="C55" s="215"/>
      <c r="D55" s="215"/>
      <c r="E55" s="14"/>
      <c r="F55" s="214" t="s">
        <v>149</v>
      </c>
      <c r="G55" s="215"/>
      <c r="H55" s="215"/>
    </row>
    <row r="56" spans="1:8" ht="20.25" customHeight="1">
      <c r="A56" s="2"/>
      <c r="B56" s="192" t="s">
        <v>150</v>
      </c>
      <c r="C56" s="35"/>
      <c r="D56" s="35" t="s">
        <v>8</v>
      </c>
      <c r="E56" s="46"/>
      <c r="F56" s="162" t="s">
        <v>150</v>
      </c>
      <c r="G56" s="35"/>
      <c r="H56" s="35" t="s">
        <v>8</v>
      </c>
    </row>
    <row r="57" spans="1:8" ht="20.25" customHeight="1">
      <c r="A57" s="2"/>
      <c r="B57" s="212" t="s">
        <v>10</v>
      </c>
      <c r="C57" s="212"/>
      <c r="D57" s="212"/>
      <c r="E57" s="212"/>
      <c r="F57" s="212"/>
      <c r="G57" s="212"/>
      <c r="H57" s="212"/>
    </row>
    <row r="58" spans="1:8" ht="20.25" customHeight="1">
      <c r="A58" s="16" t="s">
        <v>128</v>
      </c>
      <c r="B58" s="34"/>
      <c r="C58" s="38"/>
      <c r="D58" s="34"/>
      <c r="E58" s="38"/>
      <c r="F58" s="34"/>
      <c r="G58" s="38"/>
      <c r="H58" s="34"/>
    </row>
    <row r="59" spans="1:8" ht="20.25" customHeight="1">
      <c r="A59" t="s">
        <v>197</v>
      </c>
      <c r="B59" s="199">
        <v>0</v>
      </c>
      <c r="C59" s="40"/>
      <c r="D59" s="84">
        <v>2</v>
      </c>
      <c r="E59" s="130"/>
      <c r="F59" s="84">
        <v>0</v>
      </c>
      <c r="G59" s="130"/>
      <c r="H59" s="84">
        <v>2</v>
      </c>
    </row>
    <row r="60" spans="1:8" ht="20.25" customHeight="1">
      <c r="A60" t="s">
        <v>129</v>
      </c>
      <c r="B60" s="3">
        <v>55111</v>
      </c>
      <c r="C60" s="40"/>
      <c r="D60" s="84">
        <v>0</v>
      </c>
      <c r="E60" s="130"/>
      <c r="F60" s="84">
        <v>5450</v>
      </c>
      <c r="G60" s="130"/>
      <c r="H60" s="84">
        <v>0</v>
      </c>
    </row>
    <row r="61" spans="1:8" ht="20.25" customHeight="1">
      <c r="A61" t="s">
        <v>130</v>
      </c>
      <c r="B61" s="3">
        <v>-14273</v>
      </c>
      <c r="C61" s="40"/>
      <c r="D61" s="84">
        <v>-50000</v>
      </c>
      <c r="E61" s="82"/>
      <c r="F61" s="84">
        <v>-2654</v>
      </c>
      <c r="G61" s="130"/>
      <c r="H61" s="84">
        <v>-50000</v>
      </c>
    </row>
    <row r="62" spans="1:8" ht="20.25" customHeight="1">
      <c r="A62" t="s">
        <v>131</v>
      </c>
      <c r="B62" s="3">
        <v>-3578</v>
      </c>
      <c r="C62" s="40"/>
      <c r="D62" s="84">
        <v>-533</v>
      </c>
      <c r="E62" s="82"/>
      <c r="F62" s="84">
        <v>-3578</v>
      </c>
      <c r="G62" s="130"/>
      <c r="H62" s="84">
        <v>-533</v>
      </c>
    </row>
    <row r="63" spans="1:8" ht="20.25" customHeight="1">
      <c r="A63" t="s">
        <v>132</v>
      </c>
      <c r="B63" s="194">
        <v>-1845</v>
      </c>
      <c r="C63" s="98"/>
      <c r="D63" s="82">
        <v>-1530</v>
      </c>
      <c r="E63" s="82"/>
      <c r="F63" s="84">
        <v>-1392</v>
      </c>
      <c r="G63" s="82"/>
      <c r="H63" s="84">
        <v>-937</v>
      </c>
    </row>
    <row r="64" spans="1:8" ht="20.25" customHeight="1">
      <c r="A64" t="s">
        <v>133</v>
      </c>
      <c r="B64" s="3">
        <v>-2915</v>
      </c>
      <c r="C64" s="40"/>
      <c r="D64" s="84">
        <v>-2656</v>
      </c>
      <c r="E64" s="130"/>
      <c r="F64" s="88">
        <v>-2249</v>
      </c>
      <c r="G64" s="130"/>
      <c r="H64" s="88">
        <v>-2380</v>
      </c>
    </row>
    <row r="65" spans="1:8" ht="20.25" customHeight="1">
      <c r="A65" s="2" t="s">
        <v>180</v>
      </c>
      <c r="B65" s="126">
        <f>SUM(B59:B64)</f>
        <v>32500</v>
      </c>
      <c r="C65" s="98"/>
      <c r="D65" s="126">
        <f>SUM(D59:D64)</f>
        <v>-54717</v>
      </c>
      <c r="E65" s="82"/>
      <c r="F65" s="126">
        <f>SUM(F59:F64)</f>
        <v>-4423</v>
      </c>
      <c r="G65" s="82"/>
      <c r="H65" s="126">
        <f>SUM(H59:H64)</f>
        <v>-53848</v>
      </c>
    </row>
    <row r="66" spans="1:8" ht="20.25" customHeight="1">
      <c r="A66" s="2"/>
      <c r="B66" s="29"/>
      <c r="C66" s="98"/>
      <c r="D66" s="29"/>
      <c r="E66" s="29"/>
      <c r="F66" s="29"/>
      <c r="G66" s="82"/>
      <c r="H66" s="29"/>
    </row>
    <row r="67" spans="1:8" ht="20.25" customHeight="1">
      <c r="A67" t="s">
        <v>181</v>
      </c>
      <c r="B67" s="194"/>
      <c r="C67" s="98"/>
      <c r="D67" s="82"/>
      <c r="E67" s="82"/>
      <c r="F67" s="168"/>
      <c r="G67" s="82"/>
      <c r="H67" s="82"/>
    </row>
    <row r="68" spans="1:8" ht="20.25" customHeight="1">
      <c r="A68" s="32" t="s">
        <v>134</v>
      </c>
      <c r="B68" s="3">
        <f>B34+B47+B65</f>
        <v>-19539</v>
      </c>
      <c r="C68" s="40"/>
      <c r="D68" s="84">
        <v>34604</v>
      </c>
      <c r="E68" s="130"/>
      <c r="F68" s="84">
        <f>F34+F47+F65</f>
        <v>37890</v>
      </c>
      <c r="G68" s="130"/>
      <c r="H68" s="84">
        <v>28849</v>
      </c>
    </row>
    <row r="69" spans="1:8" ht="20.25" customHeight="1">
      <c r="A69" t="s">
        <v>135</v>
      </c>
      <c r="B69" s="195">
        <v>-139</v>
      </c>
      <c r="C69" s="98"/>
      <c r="D69" s="40">
        <v>29</v>
      </c>
      <c r="E69" s="83"/>
      <c r="F69" s="122">
        <v>-139</v>
      </c>
      <c r="G69" s="82"/>
      <c r="H69" s="106">
        <v>29</v>
      </c>
    </row>
    <row r="70" spans="1:8" ht="20.25" customHeight="1">
      <c r="A70" t="s">
        <v>196</v>
      </c>
      <c r="B70" s="196">
        <v>-496</v>
      </c>
      <c r="C70" s="98"/>
      <c r="D70" s="101">
        <v>1281</v>
      </c>
      <c r="E70" s="83"/>
      <c r="F70" s="136">
        <v>0</v>
      </c>
      <c r="G70" s="82"/>
      <c r="H70" s="103">
        <v>0</v>
      </c>
    </row>
    <row r="71" spans="1:8" ht="20.25" customHeight="1">
      <c r="A71" s="2" t="s">
        <v>182</v>
      </c>
      <c r="B71" s="167">
        <f t="shared" ref="B71:G71" si="0">SUM(B68:B70)</f>
        <v>-20174</v>
      </c>
      <c r="C71" s="87">
        <f t="shared" si="0"/>
        <v>0</v>
      </c>
      <c r="D71" s="87">
        <f t="shared" ref="D71" si="1">SUM(D68:D70)</f>
        <v>35914</v>
      </c>
      <c r="E71" s="87">
        <f t="shared" si="0"/>
        <v>0</v>
      </c>
      <c r="F71" s="167">
        <f t="shared" si="0"/>
        <v>37751</v>
      </c>
      <c r="G71" s="87">
        <f t="shared" si="0"/>
        <v>0</v>
      </c>
      <c r="H71" s="87">
        <f t="shared" ref="H71" si="2">SUM(H68:H70)</f>
        <v>28878</v>
      </c>
    </row>
    <row r="72" spans="1:8" ht="20.25" customHeight="1">
      <c r="A72" s="32" t="s">
        <v>136</v>
      </c>
      <c r="B72" s="195">
        <f>369036-625</f>
        <v>368411</v>
      </c>
      <c r="C72" s="98"/>
      <c r="D72" s="3">
        <v>250405</v>
      </c>
      <c r="E72" s="82"/>
      <c r="F72" s="165">
        <f>301428-625</f>
        <v>300803</v>
      </c>
      <c r="G72" s="82"/>
      <c r="H72" s="3">
        <v>209157</v>
      </c>
    </row>
    <row r="73" spans="1:8" ht="20.25" customHeight="1" thickBot="1">
      <c r="A73" s="4" t="s">
        <v>178</v>
      </c>
      <c r="B73" s="138">
        <f>SUM(B71:B72)</f>
        <v>348237</v>
      </c>
      <c r="C73" s="29"/>
      <c r="D73" s="138">
        <f>SUM(D71:D72)</f>
        <v>286319</v>
      </c>
      <c r="E73" s="29"/>
      <c r="F73" s="138">
        <f>SUM(F71:F72)</f>
        <v>338554</v>
      </c>
      <c r="G73" s="29"/>
      <c r="H73" s="138">
        <f>SUM(H71:H72)</f>
        <v>238035</v>
      </c>
    </row>
    <row r="74" spans="1:8" ht="18.75" customHeight="1" thickTop="1">
      <c r="A74" s="12"/>
      <c r="B74" s="194"/>
      <c r="C74" s="82"/>
      <c r="D74" s="82"/>
      <c r="E74" s="82"/>
      <c r="F74" s="165"/>
      <c r="G74" s="82"/>
      <c r="H74" s="83"/>
    </row>
    <row r="75" spans="1:8" ht="18.75" customHeight="1">
      <c r="A75" s="4" t="s">
        <v>137</v>
      </c>
      <c r="B75" s="194"/>
      <c r="C75" s="82"/>
      <c r="D75" s="82"/>
      <c r="E75" s="82"/>
      <c r="F75" s="165"/>
      <c r="G75" s="82"/>
      <c r="H75" s="83"/>
    </row>
    <row r="76" spans="1:8" ht="18.75" customHeight="1">
      <c r="A76" t="s">
        <v>138</v>
      </c>
      <c r="B76" s="194">
        <f>'BS 2-4'!D11</f>
        <v>368423</v>
      </c>
      <c r="C76" s="82"/>
      <c r="D76" s="127">
        <v>286928</v>
      </c>
      <c r="E76" s="82"/>
      <c r="F76" s="168">
        <f>'BS 2-4'!H11</f>
        <v>339091</v>
      </c>
      <c r="G76" s="82"/>
      <c r="H76" s="130">
        <v>238644</v>
      </c>
    </row>
    <row r="77" spans="1:8" ht="18.75" customHeight="1">
      <c r="A77" s="12" t="s">
        <v>139</v>
      </c>
      <c r="B77" s="103">
        <v>-20186</v>
      </c>
      <c r="C77" s="82"/>
      <c r="D77" s="127">
        <v>-609</v>
      </c>
      <c r="E77" s="82"/>
      <c r="F77" s="116">
        <v>-537</v>
      </c>
      <c r="G77" s="82"/>
      <c r="H77" s="130">
        <v>-609</v>
      </c>
    </row>
    <row r="78" spans="1:8" ht="18.75" customHeight="1" thickBot="1">
      <c r="A78" s="12"/>
      <c r="B78" s="138">
        <f>SUM(B76:B77)</f>
        <v>348237</v>
      </c>
      <c r="C78" s="82"/>
      <c r="D78" s="138">
        <f>SUM(D76:D77)</f>
        <v>286319</v>
      </c>
      <c r="E78" s="82"/>
      <c r="F78" s="138">
        <f>SUM(F76:F77)</f>
        <v>338554</v>
      </c>
      <c r="G78" s="82"/>
      <c r="H78" s="138">
        <f>SUM(H76:H77)</f>
        <v>238035</v>
      </c>
    </row>
    <row r="79" spans="1:8" ht="18.75" customHeight="1" thickTop="1">
      <c r="A79" s="12"/>
      <c r="B79" s="200"/>
      <c r="C79" s="56"/>
      <c r="D79" s="56"/>
      <c r="E79" s="56"/>
      <c r="F79" s="173"/>
      <c r="G79" s="56"/>
      <c r="H79" s="49"/>
    </row>
    <row r="80" spans="1:8" ht="18.75" customHeight="1">
      <c r="A80" s="37" t="s">
        <v>140</v>
      </c>
      <c r="B80" s="200"/>
      <c r="C80" s="56"/>
      <c r="D80" s="56"/>
      <c r="E80" s="56"/>
      <c r="F80" s="185"/>
      <c r="G80" s="80"/>
      <c r="H80" s="56"/>
    </row>
    <row r="81" spans="1:8" ht="18.75" customHeight="1">
      <c r="A81" s="43" t="s">
        <v>148</v>
      </c>
      <c r="B81" s="106">
        <v>187</v>
      </c>
      <c r="C81" s="82"/>
      <c r="D81" s="106">
        <v>308</v>
      </c>
      <c r="E81" s="82"/>
      <c r="F81" s="122">
        <v>18</v>
      </c>
      <c r="G81" s="89"/>
      <c r="H81" s="106">
        <v>308</v>
      </c>
    </row>
    <row r="82" spans="1:8" ht="18.75" customHeight="1">
      <c r="A82" t="s">
        <v>198</v>
      </c>
      <c r="B82" s="106">
        <v>400</v>
      </c>
      <c r="C82" s="82"/>
      <c r="D82" s="106">
        <v>0</v>
      </c>
      <c r="E82" s="82"/>
      <c r="F82" s="122">
        <v>400</v>
      </c>
      <c r="G82" s="89"/>
      <c r="H82" s="106">
        <v>0</v>
      </c>
    </row>
    <row r="83" spans="1:8" ht="20.25" customHeight="1">
      <c r="A83" s="4"/>
      <c r="B83" s="184">
        <f t="shared" ref="B83:H83" si="3">B78-B73</f>
        <v>0</v>
      </c>
      <c r="C83" s="39">
        <f t="shared" si="3"/>
        <v>0</v>
      </c>
      <c r="D83" s="39">
        <f t="shared" si="3"/>
        <v>0</v>
      </c>
      <c r="E83" s="39">
        <f t="shared" si="3"/>
        <v>0</v>
      </c>
      <c r="F83" s="184">
        <f t="shared" si="3"/>
        <v>0</v>
      </c>
      <c r="G83" s="39">
        <f t="shared" si="3"/>
        <v>0</v>
      </c>
      <c r="H83" s="39">
        <f t="shared" si="3"/>
        <v>0</v>
      </c>
    </row>
  </sheetData>
  <mergeCells count="18">
    <mergeCell ref="B57:H57"/>
    <mergeCell ref="B52:D52"/>
    <mergeCell ref="F52:H52"/>
    <mergeCell ref="B53:D53"/>
    <mergeCell ref="F53:H53"/>
    <mergeCell ref="B55:D55"/>
    <mergeCell ref="F55:H55"/>
    <mergeCell ref="B54:D54"/>
    <mergeCell ref="F54:H54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7" type="noConversion"/>
  <pageMargins left="0.7" right="0.7" top="0.48" bottom="0.5" header="0.5" footer="0.5"/>
  <pageSetup paperSize="9" scale="83" firstPageNumber="11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48" max="16383" man="1"/>
  </rowBreaks>
  <ignoredErrors>
    <ignoredError sqref="E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017293-DBB5-42A7-82A1-42770583A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6C3CE3-CF6A-41B1-85BF-3DD22C5600C3}">
  <ds:schemaRefs>
    <ds:schemaRef ds:uri="http://purl.org/dc/terms/"/>
    <ds:schemaRef ds:uri="http://schemas.microsoft.com/sharepoint/v3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4243d5be-521d-4052-81ca-f0f31ea6f2da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 2-4</vt:lpstr>
      <vt:lpstr>PL 3M 5-6</vt:lpstr>
      <vt:lpstr>SH_Conso 7-8</vt:lpstr>
      <vt:lpstr>SH_Sep 9-10</vt:lpstr>
      <vt:lpstr>Cash flows 11-12</vt:lpstr>
      <vt:lpstr>'BS 2-4'!Print_Area</vt:lpstr>
      <vt:lpstr>'Cash flows 11-12'!Print_Area</vt:lpstr>
      <vt:lpstr>'PL 3M 5-6'!Print_Area</vt:lpstr>
      <vt:lpstr>'SH_Conso 7-8'!Print_Area</vt:lpstr>
      <vt:lpstr>'SH_Sep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2025-05-07T07:17:07Z</cp:lastPrinted>
  <dcterms:created xsi:type="dcterms:W3CDTF">1999-02-18T07:41:17Z</dcterms:created>
  <dcterms:modified xsi:type="dcterms:W3CDTF">2025-05-07T07:17:10Z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