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16F2276-B11B-4347-8B5E-3FFB93535BFB}" xr6:coauthVersionLast="47" xr6:coauthVersionMax="47" xr10:uidLastSave="{00000000-0000-0000-0000-000000000000}"/>
  <bookViews>
    <workbookView xWindow="-110" yWindow="-110" windowWidth="19420" windowHeight="11500" tabRatio="765" activeTab="5" xr2:uid="{00000000-000D-0000-FFFF-FFFF00000000}"/>
  </bookViews>
  <sheets>
    <sheet name="BS 3-5" sheetId="1" r:id="rId1"/>
    <sheet name="PL 3M 6-7" sheetId="5" r:id="rId2"/>
    <sheet name="PL Q1" sheetId="7" state="hidden" r:id="rId3"/>
    <sheet name="SH รวม 8-9" sheetId="2" r:id="rId4"/>
    <sheet name="SH เฉพาะ 10-11" sheetId="3" r:id="rId5"/>
    <sheet name="CF 12-14" sheetId="4" r:id="rId6"/>
  </sheets>
  <definedNames>
    <definedName name="_xlnm.Print_Area" localSheetId="0">'BS 3-5'!$A$1:$J$87</definedName>
    <definedName name="_xlnm.Print_Area" localSheetId="5">'CF 12-14'!$A$1:$H$93</definedName>
    <definedName name="_xlnm.Print_Area" localSheetId="1">'PL 3M 6-7'!$A$2:$I$62</definedName>
    <definedName name="_xlnm.Print_Area" localSheetId="2">'PL Q1'!$A$2:$I$63</definedName>
    <definedName name="_xlnm.Print_Area" localSheetId="4">'SH เฉพาะ 10-11'!$A$1:$T$54</definedName>
    <definedName name="_xlnm.Print_Area" localSheetId="3">'SH รวม 8-9'!$A$1:$AB$60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5" l="1"/>
  <c r="J17" i="5"/>
  <c r="G94" i="4"/>
  <c r="C94" i="4"/>
  <c r="T54" i="2" l="1"/>
  <c r="T55" i="2" s="1"/>
  <c r="C58" i="5"/>
  <c r="C60" i="5" s="1"/>
  <c r="C53" i="5"/>
  <c r="C62" i="5" s="1"/>
  <c r="H49" i="1"/>
  <c r="D17" i="1"/>
  <c r="H10" i="4"/>
  <c r="H24" i="4" s="1"/>
  <c r="H35" i="4" s="1"/>
  <c r="H38" i="4" s="1"/>
  <c r="D10" i="4"/>
  <c r="D24" i="4" s="1"/>
  <c r="D35" i="4" s="1"/>
  <c r="D38" i="4" s="1"/>
  <c r="H29" i="3"/>
  <c r="T27" i="3"/>
  <c r="J24" i="3"/>
  <c r="J25" i="3" s="1"/>
  <c r="J29" i="3" s="1"/>
  <c r="T20" i="3"/>
  <c r="T21" i="3" s="1"/>
  <c r="K21" i="3"/>
  <c r="L21" i="3"/>
  <c r="M21" i="3"/>
  <c r="N21" i="3"/>
  <c r="O21" i="3"/>
  <c r="P21" i="3"/>
  <c r="Q21" i="3"/>
  <c r="R21" i="3"/>
  <c r="S21" i="3"/>
  <c r="E21" i="3"/>
  <c r="F21" i="3"/>
  <c r="G21" i="3"/>
  <c r="H21" i="3"/>
  <c r="I21" i="3"/>
  <c r="J21" i="3"/>
  <c r="D21" i="3"/>
  <c r="X25" i="2"/>
  <c r="AB25" i="2" s="1"/>
  <c r="Z53" i="2"/>
  <c r="Z55" i="2" s="1"/>
  <c r="Z21" i="2"/>
  <c r="Z23" i="2" s="1"/>
  <c r="Z27" i="2" s="1"/>
  <c r="J21" i="2"/>
  <c r="J23" i="2" s="1"/>
  <c r="J27" i="2" s="1"/>
  <c r="C12" i="5"/>
  <c r="C18" i="5"/>
  <c r="F28" i="1"/>
  <c r="D28" i="1"/>
  <c r="J17" i="1"/>
  <c r="H17" i="1"/>
  <c r="F17" i="1"/>
  <c r="G32" i="5"/>
  <c r="G34" i="5" s="1"/>
  <c r="I33" i="7"/>
  <c r="I35" i="7"/>
  <c r="G33" i="7"/>
  <c r="G35" i="7"/>
  <c r="E33" i="7"/>
  <c r="E35" i="7"/>
  <c r="C33" i="7"/>
  <c r="C35" i="7"/>
  <c r="I18" i="7"/>
  <c r="I22" i="7"/>
  <c r="I24" i="7"/>
  <c r="I12" i="7"/>
  <c r="G12" i="7"/>
  <c r="G18" i="7"/>
  <c r="G22" i="7"/>
  <c r="G24" i="7"/>
  <c r="E12" i="7"/>
  <c r="E18" i="7"/>
  <c r="E22" i="7"/>
  <c r="E24" i="7"/>
  <c r="C12" i="7"/>
  <c r="C18" i="7"/>
  <c r="C22" i="7"/>
  <c r="C24" i="7"/>
  <c r="A39" i="7"/>
  <c r="C54" i="7"/>
  <c r="C56" i="7"/>
  <c r="C37" i="7"/>
  <c r="C59" i="7"/>
  <c r="C61" i="7"/>
  <c r="E37" i="7"/>
  <c r="E59" i="7"/>
  <c r="E61" i="7"/>
  <c r="E54" i="7"/>
  <c r="E56" i="7"/>
  <c r="G37" i="7"/>
  <c r="G59" i="7"/>
  <c r="G61" i="7"/>
  <c r="G54" i="7"/>
  <c r="G56" i="7"/>
  <c r="I37" i="7"/>
  <c r="I59" i="7"/>
  <c r="I61" i="7"/>
  <c r="I54" i="7"/>
  <c r="I56" i="7"/>
  <c r="F67" i="4"/>
  <c r="B67" i="4"/>
  <c r="H67" i="4"/>
  <c r="D67" i="4"/>
  <c r="F57" i="1"/>
  <c r="B87" i="4"/>
  <c r="B89" i="4" s="1"/>
  <c r="F87" i="4"/>
  <c r="F89" i="4" s="1"/>
  <c r="T51" i="3"/>
  <c r="F55" i="2"/>
  <c r="F50" i="2"/>
  <c r="AB45" i="2"/>
  <c r="AB46" i="2" s="1"/>
  <c r="X57" i="2"/>
  <c r="AB57" i="2" s="1"/>
  <c r="D46" i="2"/>
  <c r="Z46" i="2"/>
  <c r="X46" i="2"/>
  <c r="T46" i="2"/>
  <c r="J46" i="2"/>
  <c r="H46" i="2"/>
  <c r="F46" i="2"/>
  <c r="X17" i="2"/>
  <c r="AB17" i="2" s="1"/>
  <c r="AB18" i="2" s="1"/>
  <c r="D55" i="2"/>
  <c r="H55" i="2"/>
  <c r="L55" i="2"/>
  <c r="L59" i="2"/>
  <c r="P55" i="2"/>
  <c r="R55" i="2"/>
  <c r="R59" i="2"/>
  <c r="N59" i="2"/>
  <c r="D23" i="2"/>
  <c r="F23" i="2"/>
  <c r="F27" i="2" s="1"/>
  <c r="H23" i="2"/>
  <c r="H27" i="2" s="1"/>
  <c r="L23" i="2"/>
  <c r="L27" i="2"/>
  <c r="P23" i="2"/>
  <c r="R23" i="2"/>
  <c r="R27" i="2" s="1"/>
  <c r="N27" i="2"/>
  <c r="P27" i="2"/>
  <c r="X13" i="2"/>
  <c r="AB13" i="2" s="1"/>
  <c r="F82" i="1"/>
  <c r="F84" i="1" s="1"/>
  <c r="H58" i="4"/>
  <c r="F58" i="4"/>
  <c r="D58" i="4"/>
  <c r="B58" i="4"/>
  <c r="X41" i="2"/>
  <c r="AB41" i="2"/>
  <c r="C32" i="5"/>
  <c r="C34" i="5" s="1"/>
  <c r="H89" i="4"/>
  <c r="D89" i="4"/>
  <c r="R49" i="3"/>
  <c r="R53" i="3"/>
  <c r="P49" i="3"/>
  <c r="P53" i="3"/>
  <c r="L49" i="3"/>
  <c r="L53" i="3"/>
  <c r="H49" i="3"/>
  <c r="F49" i="3"/>
  <c r="D49" i="3"/>
  <c r="J45" i="3"/>
  <c r="H45" i="3"/>
  <c r="F45" i="3"/>
  <c r="D45" i="3"/>
  <c r="T44" i="3"/>
  <c r="T45" i="3" s="1"/>
  <c r="T40" i="3"/>
  <c r="Z50" i="2"/>
  <c r="T50" i="2"/>
  <c r="J50" i="2"/>
  <c r="H50" i="2"/>
  <c r="D50" i="2"/>
  <c r="X49" i="2"/>
  <c r="X50" i="2" s="1"/>
  <c r="AB49" i="2"/>
  <c r="AB50" i="2" s="1"/>
  <c r="I32" i="5"/>
  <c r="I34" i="5"/>
  <c r="I12" i="5"/>
  <c r="I18" i="5"/>
  <c r="I21" i="5"/>
  <c r="I23" i="5"/>
  <c r="E32" i="5"/>
  <c r="E34" i="5"/>
  <c r="E12" i="5"/>
  <c r="E18" i="5"/>
  <c r="E21" i="5"/>
  <c r="E23" i="5"/>
  <c r="Z18" i="2"/>
  <c r="T18" i="2"/>
  <c r="H18" i="2"/>
  <c r="F18" i="2"/>
  <c r="D18" i="2"/>
  <c r="D27" i="2"/>
  <c r="T23" i="2"/>
  <c r="T27" i="2"/>
  <c r="X22" i="2"/>
  <c r="AB22" i="2" s="1"/>
  <c r="E36" i="5"/>
  <c r="I36" i="5"/>
  <c r="I60" i="5"/>
  <c r="E55" i="5"/>
  <c r="E62" i="5"/>
  <c r="I55" i="5"/>
  <c r="I62" i="5"/>
  <c r="H74" i="4"/>
  <c r="H76" i="4" s="1"/>
  <c r="D74" i="4"/>
  <c r="D76" i="4" s="1"/>
  <c r="J18" i="2"/>
  <c r="E60" i="5"/>
  <c r="T15" i="3"/>
  <c r="T10" i="3"/>
  <c r="J16" i="3"/>
  <c r="H16" i="3"/>
  <c r="F16" i="3"/>
  <c r="F29" i="3" s="1"/>
  <c r="D16" i="3"/>
  <c r="T14" i="3"/>
  <c r="T16" i="3"/>
  <c r="J82" i="1"/>
  <c r="J84" i="1" s="1"/>
  <c r="J57" i="1"/>
  <c r="H57" i="1"/>
  <c r="D57" i="1"/>
  <c r="J49" i="1"/>
  <c r="F49" i="1"/>
  <c r="D49" i="1"/>
  <c r="J28" i="1"/>
  <c r="H28" i="1"/>
  <c r="P25" i="3"/>
  <c r="P29" i="3"/>
  <c r="L25" i="3"/>
  <c r="L29" i="3"/>
  <c r="H25" i="3"/>
  <c r="F25" i="3"/>
  <c r="D25" i="3"/>
  <c r="D29" i="3" s="1"/>
  <c r="R25" i="3"/>
  <c r="R29" i="3"/>
  <c r="D82" i="1"/>
  <c r="D84" i="1" s="1"/>
  <c r="H82" i="1"/>
  <c r="H84" i="1" s="1"/>
  <c r="A2" i="5"/>
  <c r="A38" i="5" s="1"/>
  <c r="C21" i="5"/>
  <c r="C23" i="5" s="1"/>
  <c r="G12" i="5"/>
  <c r="G18" i="5" s="1"/>
  <c r="G21" i="5" s="1"/>
  <c r="G23" i="5" s="1"/>
  <c r="G53" i="5" s="1"/>
  <c r="E35" i="4"/>
  <c r="A78" i="4"/>
  <c r="X21" i="2" l="1"/>
  <c r="F59" i="2"/>
  <c r="X18" i="2"/>
  <c r="D94" i="4"/>
  <c r="H94" i="4"/>
  <c r="G62" i="5"/>
  <c r="G55" i="5"/>
  <c r="H30" i="1"/>
  <c r="H53" i="3"/>
  <c r="F53" i="3"/>
  <c r="D53" i="3"/>
  <c r="D59" i="2"/>
  <c r="T24" i="3"/>
  <c r="T25" i="3" s="1"/>
  <c r="T29" i="3" s="1"/>
  <c r="T59" i="2"/>
  <c r="T61" i="2" s="1"/>
  <c r="X54" i="2"/>
  <c r="AB54" i="2" s="1"/>
  <c r="H59" i="2"/>
  <c r="Z59" i="2"/>
  <c r="Z61" i="2" s="1"/>
  <c r="J53" i="2"/>
  <c r="C55" i="5"/>
  <c r="J48" i="3"/>
  <c r="F10" i="4"/>
  <c r="F24" i="4" s="1"/>
  <c r="G36" i="5"/>
  <c r="G58" i="5" s="1"/>
  <c r="G60" i="5" s="1"/>
  <c r="B10" i="4"/>
  <c r="B24" i="4" s="1"/>
  <c r="B35" i="4" s="1"/>
  <c r="B38" i="4" s="1"/>
  <c r="B70" i="4" s="1"/>
  <c r="B74" i="4" s="1"/>
  <c r="B76" i="4" s="1"/>
  <c r="B94" i="4" s="1"/>
  <c r="C36" i="5"/>
  <c r="J30" i="1"/>
  <c r="F59" i="1"/>
  <c r="F86" i="1" s="1"/>
  <c r="J59" i="1"/>
  <c r="J86" i="1" s="1"/>
  <c r="D30" i="1"/>
  <c r="D59" i="1"/>
  <c r="D86" i="1" s="1"/>
  <c r="F30" i="1"/>
  <c r="H59" i="1"/>
  <c r="H86" i="1" s="1"/>
  <c r="X23" i="2" l="1"/>
  <c r="X27" i="2" s="1"/>
  <c r="AB21" i="2"/>
  <c r="AB23" i="2" s="1"/>
  <c r="AB27" i="2" s="1"/>
  <c r="F35" i="4"/>
  <c r="F38" i="4" s="1"/>
  <c r="F70" i="4" s="1"/>
  <c r="F74" i="4" s="1"/>
  <c r="F76" i="4" s="1"/>
  <c r="F94" i="4" s="1"/>
  <c r="H88" i="1"/>
  <c r="X53" i="2"/>
  <c r="J55" i="2"/>
  <c r="J59" i="2" s="1"/>
  <c r="J61" i="2" s="1"/>
  <c r="T48" i="3"/>
  <c r="T49" i="3" s="1"/>
  <c r="T53" i="3" s="1"/>
  <c r="J49" i="3"/>
  <c r="J53" i="3" s="1"/>
  <c r="J55" i="3" s="1"/>
  <c r="J88" i="1"/>
  <c r="F88" i="1"/>
  <c r="D88" i="1"/>
  <c r="X55" i="2" l="1"/>
  <c r="X59" i="2" s="1"/>
  <c r="X61" i="2" s="1"/>
  <c r="AB53" i="2"/>
  <c r="AB55" i="2" s="1"/>
  <c r="AB59" i="2" s="1"/>
  <c r="AB61" i="2" s="1"/>
</calcChain>
</file>

<file path=xl/sharedStrings.xml><?xml version="1.0" encoding="utf-8"?>
<sst xmlns="http://schemas.openxmlformats.org/spreadsheetml/2006/main" count="517" uniqueCount="225">
  <si>
    <t>บริษัท ยูบิส (เอเชีย)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</si>
  <si>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</si>
  <si>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</si>
  <si>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</si>
  <si>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</si>
  <si>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</si>
  <si>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</si>
  <si>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</si>
  <si>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</si>
  <si>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</si>
  <si>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</si>
  <si>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</si>
  <si>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</si>
  <si>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</si>
  <si>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</si>
  <si>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</si>
  <si>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</si>
  <si>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</si>
  <si>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ลูกหนี้จากสัญญาที่เป็นโมฆะ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</si>
  <si>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</si>
  <si>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</si>
  <si>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</si>
  <si>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</si>
  <si>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</si>
  <si>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</si>
  <si>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</si>
  <si>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</si>
  <si>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</si>
  <si>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</si>
  <si>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</si>
  <si>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</si>
  <si>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</si>
  <si>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</si>
  <si>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</si>
  <si>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</si>
  <si>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</si>
  <si>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</si>
  <si>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</si>
  <si>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</si>
  <si>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</si>
  <si>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</si>
  <si>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</si>
  <si>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</si>
  <si>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</si>
  <si>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</si>
  <si>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</si>
  <si>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</si>
  <si>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</si>
  <si>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</si>
  <si>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</si>
  <si>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</si>
  <si>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</si>
  <si>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</si>
  <si>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</si>
  <si>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</si>
  <si>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</si>
  <si>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</si>
  <si>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</si>
  <si>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</si>
  <si>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</si>
  <si>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</si>
  <si>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</si>
  <si>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</si>
  <si>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</si>
  <si>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</si>
  <si>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</si>
  <si>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</si>
  <si>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</si>
  <si>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</si>
  <si>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กำไรจากอัตราแลกเปลี่ยนสุทธิ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</si>
  <si>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</si>
  <si>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</si>
  <si>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</si>
  <si>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</si>
  <si>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</si>
  <si>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</si>
  <si>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</si>
  <si>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</si>
  <si>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</si>
  <si>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</si>
  <si>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</si>
  <si>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</si>
  <si>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</si>
  <si>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</si>
  <si>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</si>
  <si>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</si>
  <si>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</si>
  <si>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</si>
  <si>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</si>
  <si>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</si>
  <si>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  <charset val="222"/>
      </rPr>
      <t>(บาท)</t>
    </r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</si>
  <si>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</si>
  <si>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</si>
  <si>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</si>
  <si>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ผลต่างจากการ</t>
  </si>
  <si>
    <t>การประมาณการตามหลัก</t>
  </si>
  <si>
    <t>รวม</t>
  </si>
  <si>
    <t>ของผู้ถือหุ้น</t>
  </si>
  <si>
    <t>เปลี่ยนแปลง</t>
  </si>
  <si>
    <t>การป้องกัน</t>
  </si>
  <si>
    <t>คณิตศาสตร์ประกันภัย</t>
  </si>
  <si>
    <t>องค์ประกอบอื่น</t>
  </si>
  <si>
    <t>ของส่วนของ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</si>
  <si>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</si>
  <si>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</si>
  <si>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</si>
  <si>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</si>
  <si>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</si>
  <si>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</si>
  <si>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</si>
  <si>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สำหรับโครงการ</t>
  </si>
  <si>
    <t>ของ</t>
  </si>
  <si>
    <t>เจ้าของ</t>
  </si>
  <si>
    <t>รวมส่วนของ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</si>
  <si>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</si>
  <si>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</si>
  <si>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</si>
  <si>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</si>
  <si>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</si>
  <si>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</si>
  <si>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</si>
  <si>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ผลประโยชน์พนักงาน</t>
  </si>
  <si>
    <t>พันบาท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</si>
  <si>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</si>
  <si>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</si>
  <si>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</si>
  <si>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</si>
  <si>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</si>
  <si>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เพิ่มหุ้นสามัญ</t>
  </si>
  <si>
    <t xml:space="preserve">    ส่วนเกินมูลค่าหุ้นสามัญ</t>
  </si>
  <si>
    <t xml:space="preserve">    รวมเงินทุนที่ได้รับจากผู้ถือหุ้น</t>
  </si>
  <si>
    <t>ยอดคงเหลือ ณ วันที่ 1 มกราคม 2567</t>
  </si>
  <si>
    <t xml:space="preserve">    หุ้นทุนออกให้ตามใบสำคัญแสดงสิทธิ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</si>
  <si>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</si>
  <si>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</si>
  <si>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</si>
  <si>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</si>
  <si>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</si>
  <si>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</si>
  <si>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</si>
  <si>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</si>
  <si>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ด้านเครดิตที่คาดว่าจะเกิดขึ้น</t>
  </si>
  <si>
    <t>(กลับรายการ) ขาดทุนจากการปรับมูลค่าสินค้า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</si>
  <si>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</si>
  <si>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</si>
  <si>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</si>
  <si>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</si>
  <si>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</si>
  <si>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</si>
  <si>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</si>
  <si>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</si>
  <si>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เงินสดจ่ายเพื่อเพิ่มเงินลงทุนในบริษัทย่อย</t>
  </si>
  <si>
    <t>เงินสดจ่ายเพื่อซื้อสินทรัพย์ไม่มีตัวตน</t>
  </si>
  <si>
    <t>จ่ายลงทุนในเงินลงทุนในบริษัทย่อยทางอ้อม - สุทธิเงินสดจ่าย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</si>
  <si>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</si>
  <si>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</si>
  <si>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</si>
  <si>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</si>
  <si>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</si>
  <si>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</si>
  <si>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</si>
  <si>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</si>
  <si>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</si>
  <si>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</si>
  <si>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</si>
  <si>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</si>
  <si>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รายการที่ไม่ใช่เงินสด</t>
  </si>
  <si>
    <t>วันที่ 31 มีนาคม</t>
  </si>
  <si>
    <t>(ขาดทุนจากการด้อยค่า) กลับรายการขาดทุน</t>
  </si>
  <si>
    <t xml:space="preserve"> จากการด้อยค่าซึ่งเป็นไปตาม TFRS 9</t>
  </si>
  <si>
    <t xml:space="preserve">    ขาดทุนเบ็ดเสร็จอื่น</t>
  </si>
  <si>
    <t xml:space="preserve">     กำไร</t>
  </si>
  <si>
    <t>ขาดทุนจากการด้อยค่าซึ่งเป็นไปตาม TFRS 9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</si>
  <si>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</si>
  <si>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</si>
  <si>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เจ้าหนี้ค่าซื้อสินทรัพย์</t>
  </si>
  <si>
    <t>31 มีนาคม</t>
  </si>
  <si>
    <t>2568</t>
  </si>
  <si>
    <t>สำหรับงวดสามเดือนสิ้นสุดวันที่ 31 มีนาคม 2567</t>
  </si>
  <si>
    <t xml:space="preserve">    กำไรเบ็ดเสร็จอื่น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</si>
  <si>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</si>
  <si>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</si>
  <si>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</si>
  <si>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</si>
  <si>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    กำไร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</si>
  <si>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2567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</si>
  <si>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2568</t>
    </r>
  </si>
  <si>
    <t>เงินให้สินเชื่อจากการซื้อลูกหนี้</t>
  </si>
  <si>
    <r>
      <t xml:space="preserve">กำไรต่อหุ้น </t>
    </r>
    <r>
      <rPr>
        <b/>
        <i/>
        <sz val="15"/>
        <rFont val="Angsana New"/>
        <family val="1"/>
        <charset val="222"/>
      </rPr>
      <t>(บาท)</t>
    </r>
  </si>
  <si>
    <t>กำไรเบ็ดเสร็จรวมสำหรับงวด</t>
  </si>
  <si>
    <t>กำไรสำหรับงวด</t>
  </si>
  <si>
    <t>กำไรก่อนภาษีเงินได้</t>
  </si>
  <si>
    <t>กำไรจากกิจกรรมดำเนินงาน</t>
  </si>
  <si>
    <t>ผลขาดทุนจากการด้อยค่า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</si>
  <si>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</si>
  <si>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</si>
  <si>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31 มีนาคม</t>
  </si>
  <si>
    <t xml:space="preserve">   ทุนจดทะเบียน </t>
  </si>
  <si>
    <t xml:space="preserve">    เงินทุนที่ได้รับจากผู้ถือหุ้นของบริษัทใหญ่</t>
  </si>
  <si>
    <t xml:space="preserve">    รวมเงินทุนที่ได้รับจากผู้ถือหุ้นของบริษัทใหญ่</t>
  </si>
  <si>
    <t>กำไรขาดทุนเบ็ดเสร็จสำหรับงวด</t>
  </si>
  <si>
    <t>สำรองการแปลงค่า</t>
  </si>
  <si>
    <t>งบการเงิน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</si>
  <si>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</si>
  <si>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</si>
  <si>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 xml:space="preserve">   (หุ้นสามัญจำนวน 399 ล้านหุ้น </t>
  </si>
  <si>
    <t xml:space="preserve">   (หุ้นสามัญจำนวน 285 ล้านหุ้น </t>
  </si>
  <si>
    <t>ปรับรายการที่กระทบกำไรเป็นเงินสดรับ</t>
  </si>
  <si>
    <t>กำไรจากอัตราแลกเปลี่ยนที่ยังไม่เกิดขึ้น</t>
  </si>
  <si>
    <t>เงินสดจ่ายสำหรับเงินให้กู้ยืมระยะสั้นแก่บริษัทย่อย</t>
  </si>
  <si>
    <t>เงินสดจ่ายสำหรับเงินให้กู้ยืมระยะสั้นแก่กิจการอื่น</t>
  </si>
  <si>
    <t>เงินสดรับจากหุ้นทุนออกให้ตามใบสำคัญแสดงสิทธิ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</si>
  <si>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</si>
  <si>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</si>
  <si>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 xml:space="preserve">      มูลค่า 1.0 บาทต่อหุ้น)</t>
  </si>
  <si>
    <t xml:space="preserve">    กำไร (ขาดทุน)</t>
  </si>
  <si>
    <t>รวมกำไรขาดทุนเบ็ดเสร็จสำหรับงวด</t>
  </si>
  <si>
    <t>รวมกำไรเบ็ดเสร็จสำหรับงวด</t>
  </si>
  <si>
    <t>ผลกระทบของอัตราแลกเปลี่ยนจากการแปลงค่างบการเงิน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</si>
  <si>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</si>
  <si>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</si>
  <si>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</si>
  <si>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สำหรับผลประโยชน์พนักงาน</t>
  </si>
  <si>
    <t>ประมาณการหนี้สินไม่หมุนเวียน</t>
  </si>
  <si>
    <t>เจ้าหนี้ค่าซื้อเงินลงทุนในบริษัทย่อย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</si>
</sst>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#,##0\ ;\(#,##0\)"/>
    <numFmt numFmtId="168" formatCode="#,##0;\(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&quot;ฃ&quot;#,##0;[Red]\-&quot;ฃ&quot;#,##0"/>
    <numFmt numFmtId="173" formatCode="&quot;ฃ&quot;#,##0.00;[Red]\-&quot;ฃ&quot;#,##0.00"/>
    <numFmt numFmtId="174" formatCode="\$#,##0.00;\(\$#,##0.00\)"/>
    <numFmt numFmtId="175" formatCode="\$#,##0;\(\$#,##0\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\-_);_(@_)"/>
    <numFmt numFmtId="200" formatCode="_(* #,##0.00_);_(* \(#,##0.00\);_(* &quot;-&quot;_);_(@_)"/>
    <numFmt numFmtId="201" formatCode="_(* #,##0.000_);_(* \(#,##0.000\);_(* &quot;-&quot;??_);_(@_)"/>
  </numFmts>
  <fonts count="9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i/>
      <sz val="14"/>
      <name val="Angsana New"/>
      <family val="1"/>
    </font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10"/>
      <name val="Times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name val="Tahoma"/>
      <family val="2"/>
      <charset val="222"/>
    </font>
    <font>
      <sz val="15"/>
      <color rgb="FF92D050"/>
      <name val="Angsana New"/>
      <family val="1"/>
    </font>
    <font>
      <sz val="15"/>
      <color theme="0" tint="-0.34998626667073579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2" fillId="0" borderId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1" fillId="0" borderId="0"/>
    <xf numFmtId="170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4" fontId="37" fillId="0" borderId="0" applyFont="0" applyFill="0" applyBorder="0" applyAlignment="0" applyProtection="0"/>
    <xf numFmtId="176" fontId="37" fillId="0" borderId="0" applyProtection="0">
      <protection locked="0"/>
    </xf>
    <xf numFmtId="9" fontId="53" fillId="0" borderId="0"/>
    <xf numFmtId="0" fontId="48" fillId="0" borderId="0">
      <alignment horizontal="center" wrapText="1"/>
      <protection locked="0"/>
    </xf>
    <xf numFmtId="0" fontId="54" fillId="0" borderId="0" applyNumberFormat="0" applyFill="0" applyBorder="0" applyAlignment="0" applyProtection="0"/>
    <xf numFmtId="5" fontId="55" fillId="0" borderId="15" applyAlignment="0" applyProtection="0"/>
    <xf numFmtId="177" fontId="37" fillId="0" borderId="0" applyFill="0" applyBorder="0" applyAlignment="0"/>
    <xf numFmtId="178" fontId="56" fillId="0" borderId="0" applyFill="0" applyBorder="0" applyAlignment="0"/>
    <xf numFmtId="179" fontId="56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57" fillId="25" borderId="20">
      <alignment horizontal="center" wrapText="1"/>
    </xf>
    <xf numFmtId="4" fontId="33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80" fontId="56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59" fillId="0" borderId="0" applyFill="0" applyBorder="0" applyAlignment="0" applyProtection="0"/>
    <xf numFmtId="43" fontId="37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168" fontId="36" fillId="0" borderId="0"/>
    <xf numFmtId="0" fontId="61" fillId="0" borderId="0" applyNumberFormat="0" applyAlignment="0">
      <alignment horizontal="left"/>
    </xf>
    <xf numFmtId="8" fontId="33" fillId="0" borderId="0" applyFont="0" applyFill="0" applyBorder="0" applyAlignment="0" applyProtection="0"/>
    <xf numFmtId="182" fontId="62" fillId="0" borderId="12" applyBorder="0"/>
    <xf numFmtId="178" fontId="56" fillId="0" borderId="0" applyFont="0" applyFill="0" applyBorder="0" applyAlignment="0" applyProtection="0"/>
    <xf numFmtId="183" fontId="37" fillId="0" borderId="0">
      <protection locked="0"/>
    </xf>
    <xf numFmtId="174" fontId="36" fillId="0" borderId="0"/>
    <xf numFmtId="0" fontId="59" fillId="26" borderId="0" applyNumberFormat="0" applyFont="0" applyFill="0" applyBorder="0" applyProtection="0">
      <alignment horizontal="left"/>
    </xf>
    <xf numFmtId="15" fontId="37" fillId="0" borderId="0"/>
    <xf numFmtId="14" fontId="63" fillId="0" borderId="0" applyFill="0" applyBorder="0" applyAlignment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5" fontId="36" fillId="0" borderId="0"/>
    <xf numFmtId="180" fontId="56" fillId="0" borderId="0" applyFill="0" applyBorder="0" applyAlignment="0"/>
    <xf numFmtId="178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64" fillId="0" borderId="0" applyNumberFormat="0" applyAlignment="0">
      <alignment horizontal="left"/>
    </xf>
    <xf numFmtId="186" fontId="32" fillId="0" borderId="0">
      <alignment horizontal="right"/>
    </xf>
    <xf numFmtId="38" fontId="38" fillId="26" borderId="0" applyNumberFormat="0" applyBorder="0" applyAlignment="0" applyProtection="0"/>
    <xf numFmtId="38" fontId="38" fillId="26" borderId="0" applyNumberFormat="0" applyBorder="0" applyAlignment="0" applyProtection="0"/>
    <xf numFmtId="0" fontId="65" fillId="27" borderId="0"/>
    <xf numFmtId="0" fontId="66" fillId="0" borderId="21" applyNumberFormat="0" applyAlignment="0" applyProtection="0">
      <alignment horizontal="left" vertical="center"/>
    </xf>
    <xf numFmtId="0" fontId="66" fillId="0" borderId="19">
      <alignment horizontal="left" vertical="center"/>
    </xf>
    <xf numFmtId="187" fontId="67" fillId="25" borderId="0">
      <alignment horizontal="left" vertical="top"/>
    </xf>
    <xf numFmtId="0" fontId="68" fillId="0" borderId="22">
      <alignment horizontal="center"/>
    </xf>
    <xf numFmtId="0" fontId="68" fillId="0" borderId="0">
      <alignment horizontal="center"/>
    </xf>
    <xf numFmtId="0" fontId="69" fillId="25" borderId="0">
      <alignment horizontal="left" wrapText="1" indent="2"/>
    </xf>
    <xf numFmtId="10" fontId="38" fillId="25" borderId="23" applyNumberFormat="0" applyBorder="0" applyAlignment="0" applyProtection="0"/>
    <xf numFmtId="10" fontId="38" fillId="25" borderId="23" applyNumberFormat="0" applyBorder="0" applyAlignment="0" applyProtection="0"/>
    <xf numFmtId="38" fontId="70" fillId="0" borderId="0"/>
    <xf numFmtId="38" fontId="71" fillId="0" borderId="0"/>
    <xf numFmtId="38" fontId="47" fillId="0" borderId="0"/>
    <xf numFmtId="38" fontId="72" fillId="0" borderId="0"/>
    <xf numFmtId="0" fontId="32" fillId="0" borderId="0"/>
    <xf numFmtId="0" fontId="32" fillId="0" borderId="0"/>
    <xf numFmtId="0" fontId="36" fillId="0" borderId="0" applyNumberFormat="0" applyFont="0" applyFill="0" applyBorder="0" applyProtection="0">
      <alignment horizontal="left" vertical="center"/>
    </xf>
    <xf numFmtId="180" fontId="56" fillId="0" borderId="0" applyFill="0" applyBorder="0" applyAlignment="0"/>
    <xf numFmtId="178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73" fillId="0" borderId="0"/>
    <xf numFmtId="0" fontId="43" fillId="0" borderId="0"/>
    <xf numFmtId="0" fontId="73" fillId="0" borderId="0"/>
    <xf numFmtId="0" fontId="43" fillId="0" borderId="0"/>
    <xf numFmtId="0" fontId="74" fillId="0" borderId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90" fontId="76" fillId="0" borderId="0" applyFont="0" applyFill="0" applyBorder="0" applyAlignment="0" applyProtection="0"/>
    <xf numFmtId="191" fontId="76" fillId="0" borderId="0" applyFont="0" applyFill="0" applyBorder="0" applyAlignment="0" applyProtection="0"/>
    <xf numFmtId="190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37" fontId="40" fillId="0" borderId="0"/>
    <xf numFmtId="0" fontId="73" fillId="0" borderId="0"/>
    <xf numFmtId="0" fontId="43" fillId="0" borderId="0"/>
    <xf numFmtId="0" fontId="43" fillId="0" borderId="0"/>
    <xf numFmtId="173" fontId="39" fillId="0" borderId="0"/>
    <xf numFmtId="192" fontId="77" fillId="0" borderId="0"/>
    <xf numFmtId="173" fontId="3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32" fillId="0" borderId="0"/>
    <xf numFmtId="0" fontId="91" fillId="0" borderId="0"/>
    <xf numFmtId="0" fontId="91" fillId="0" borderId="0"/>
    <xf numFmtId="0" fontId="37" fillId="0" borderId="0"/>
    <xf numFmtId="0" fontId="32" fillId="0" borderId="0"/>
    <xf numFmtId="0" fontId="3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0" fontId="78" fillId="28" borderId="0">
      <alignment horizontal="right"/>
    </xf>
    <xf numFmtId="0" fontId="79" fillId="28" borderId="0">
      <alignment horizontal="right"/>
    </xf>
    <xf numFmtId="0" fontId="80" fillId="28" borderId="24"/>
    <xf numFmtId="14" fontId="48" fillId="0" borderId="0">
      <alignment horizontal="center" wrapText="1"/>
      <protection locked="0"/>
    </xf>
    <xf numFmtId="0" fontId="37" fillId="0" borderId="0" applyFont="0" applyFill="0" applyBorder="0" applyAlignment="0" applyProtection="0"/>
    <xf numFmtId="0" fontId="50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0" fontId="56" fillId="0" borderId="0" applyFill="0" applyBorder="0" applyAlignment="0"/>
    <xf numFmtId="178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36" fillId="0" borderId="0" applyNumberFormat="0" applyFill="0" applyBorder="0" applyAlignment="0" applyProtection="0">
      <alignment horizontal="left"/>
    </xf>
    <xf numFmtId="0" fontId="62" fillId="0" borderId="22" applyBorder="0">
      <alignment horizontal="center"/>
    </xf>
    <xf numFmtId="37" fontId="46" fillId="0" borderId="0"/>
    <xf numFmtId="1" fontId="37" fillId="0" borderId="25" applyNumberFormat="0" applyFill="0" applyAlignment="0" applyProtection="0">
      <alignment horizontal="center" vertical="center"/>
    </xf>
    <xf numFmtId="0" fontId="81" fillId="29" borderId="0" applyNumberFormat="0" applyFont="0" applyBorder="0" applyAlignment="0">
      <alignment horizontal="center"/>
    </xf>
    <xf numFmtId="193" fontId="37" fillId="0" borderId="0" applyNumberFormat="0" applyFill="0" applyBorder="0" applyAlignment="0" applyProtection="0">
      <alignment horizontal="left"/>
    </xf>
    <xf numFmtId="38" fontId="36" fillId="0" borderId="0" applyNumberFormat="0" applyFont="0" applyFill="0" applyBorder="0" applyAlignment="0"/>
    <xf numFmtId="0" fontId="81" fillId="1" borderId="19" applyNumberFormat="0" applyFont="0" applyAlignment="0">
      <alignment horizontal="center"/>
    </xf>
    <xf numFmtId="0" fontId="82" fillId="0" borderId="0" applyNumberFormat="0" applyFill="0" applyBorder="0" applyAlignment="0">
      <alignment horizontal="center"/>
    </xf>
    <xf numFmtId="39" fontId="56" fillId="0" borderId="0"/>
    <xf numFmtId="0" fontId="35" fillId="0" borderId="0"/>
    <xf numFmtId="0" fontId="63" fillId="0" borderId="0">
      <alignment vertical="top"/>
    </xf>
    <xf numFmtId="0" fontId="35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34" fillId="0" borderId="0"/>
    <xf numFmtId="0" fontId="45" fillId="0" borderId="0"/>
    <xf numFmtId="0" fontId="37" fillId="0" borderId="0"/>
    <xf numFmtId="172" fontId="39" fillId="0" borderId="0"/>
    <xf numFmtId="0" fontId="35" fillId="0" borderId="0"/>
    <xf numFmtId="0" fontId="37" fillId="0" borderId="0"/>
    <xf numFmtId="0" fontId="37" fillId="0" borderId="0" applyBorder="0"/>
    <xf numFmtId="37" fontId="43" fillId="0" borderId="0"/>
    <xf numFmtId="37" fontId="43" fillId="0" borderId="0"/>
    <xf numFmtId="0" fontId="41" fillId="0" borderId="0"/>
    <xf numFmtId="0" fontId="38" fillId="0" borderId="0"/>
    <xf numFmtId="0" fontId="42" fillId="0" borderId="0"/>
    <xf numFmtId="0" fontId="36" fillId="0" borderId="0">
      <alignment wrapText="1"/>
    </xf>
    <xf numFmtId="172" fontId="39" fillId="0" borderId="0"/>
    <xf numFmtId="173" fontId="39" fillId="0" borderId="0"/>
    <xf numFmtId="172" fontId="39" fillId="0" borderId="0"/>
    <xf numFmtId="0" fontId="83" fillId="25" borderId="0">
      <alignment wrapText="1"/>
    </xf>
    <xf numFmtId="40" fontId="84" fillId="0" borderId="0" applyBorder="0">
      <alignment horizontal="right"/>
    </xf>
    <xf numFmtId="49" fontId="63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75" fillId="0" borderId="0" applyNumberFormat="0" applyFont="0" applyFill="0" applyBorder="0" applyProtection="0">
      <alignment horizontal="center" vertical="center" wrapText="1"/>
    </xf>
    <xf numFmtId="38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53" fillId="0" borderId="0"/>
    <xf numFmtId="194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197" fontId="87" fillId="0" borderId="0" applyFont="0" applyFill="0" applyBorder="0" applyAlignment="0" applyProtection="0"/>
    <xf numFmtId="0" fontId="86" fillId="0" borderId="0"/>
    <xf numFmtId="182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0" fontId="88" fillId="0" borderId="0"/>
    <xf numFmtId="198" fontId="56" fillId="0" borderId="0"/>
    <xf numFmtId="170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89" fillId="0" borderId="0"/>
    <xf numFmtId="41" fontId="60" fillId="0" borderId="0" applyFont="0" applyFill="0" applyBorder="0" applyAlignment="0" applyProtection="0"/>
    <xf numFmtId="0" fontId="85" fillId="0" borderId="0"/>
    <xf numFmtId="182" fontId="90" fillId="0" borderId="0" applyFont="0" applyFill="0" applyBorder="0" applyAlignment="0" applyProtection="0"/>
    <xf numFmtId="182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182" fontId="62" fillId="0" borderId="12" applyBorder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</cellStyleXfs>
  <cellXfs count="229">
    <xf numFmtId="0" fontId="0" fillId="0" borderId="0" xfId="0"/>
    <xf numFmtId="0" fontId="20" fillId="0" borderId="0" xfId="0" applyFont="1"/>
    <xf numFmtId="0" fontId="25" fillId="0" borderId="0" xfId="0" applyFont="1"/>
    <xf numFmtId="165" fontId="0" fillId="0" borderId="0" xfId="0" applyNumberFormat="1"/>
    <xf numFmtId="0" fontId="21" fillId="0" borderId="0" xfId="0" applyFont="1"/>
    <xf numFmtId="0" fontId="28" fillId="0" borderId="0" xfId="0" applyFont="1"/>
    <xf numFmtId="164" fontId="26" fillId="0" borderId="10" xfId="28" applyFont="1" applyFill="1" applyBorder="1" applyAlignment="1" applyProtection="1">
      <alignment horizontal="center"/>
    </xf>
    <xf numFmtId="0" fontId="22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167" fontId="2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left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0" fontId="20" fillId="0" borderId="0" xfId="39" applyFont="1"/>
    <xf numFmtId="165" fontId="21" fillId="0" borderId="0" xfId="0" applyNumberFormat="1" applyFont="1"/>
    <xf numFmtId="165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5" fontId="27" fillId="0" borderId="0" xfId="0" applyNumberFormat="1" applyFont="1"/>
    <xf numFmtId="164" fontId="26" fillId="0" borderId="18" xfId="28" applyFont="1" applyFill="1" applyBorder="1" applyAlignment="1" applyProtection="1">
      <alignment horizontal="center"/>
    </xf>
    <xf numFmtId="164" fontId="26" fillId="0" borderId="12" xfId="28" applyFont="1" applyFill="1" applyBorder="1" applyAlignment="1" applyProtection="1">
      <alignment horizontal="center"/>
    </xf>
    <xf numFmtId="0" fontId="21" fillId="0" borderId="0" xfId="0" applyFont="1" applyAlignment="1">
      <alignment vertical="center"/>
    </xf>
    <xf numFmtId="164" fontId="21" fillId="0" borderId="0" xfId="28" applyFont="1" applyFill="1" applyBorder="1" applyAlignment="1">
      <alignment horizontal="right"/>
    </xf>
    <xf numFmtId="166" fontId="21" fillId="0" borderId="0" xfId="28" applyNumberFormat="1" applyFont="1" applyFill="1" applyBorder="1" applyAlignment="1"/>
    <xf numFmtId="0" fontId="0" fillId="0" borderId="0" xfId="0" applyAlignment="1">
      <alignment horizontal="left" indent="1"/>
    </xf>
    <xf numFmtId="168" fontId="22" fillId="0" borderId="0" xfId="0" applyNumberFormat="1" applyFont="1" applyAlignment="1">
      <alignment horizontal="center"/>
    </xf>
    <xf numFmtId="168" fontId="21" fillId="0" borderId="0" xfId="0" applyNumberFormat="1" applyFont="1" applyAlignment="1">
      <alignment horizontal="left"/>
    </xf>
    <xf numFmtId="168" fontId="21" fillId="0" borderId="0" xfId="0" applyNumberFormat="1" applyFont="1" applyAlignment="1" applyProtection="1">
      <alignment horizontal="left"/>
      <protection locked="0"/>
    </xf>
    <xf numFmtId="0" fontId="0" fillId="0" borderId="0" xfId="39" applyFont="1" applyAlignment="1">
      <alignment horizontal="center"/>
    </xf>
    <xf numFmtId="168" fontId="25" fillId="0" borderId="0" xfId="0" applyNumberFormat="1" applyFont="1" applyAlignment="1" applyProtection="1">
      <alignment horizontal="left"/>
      <protection locked="0"/>
    </xf>
    <xf numFmtId="168" fontId="22" fillId="0" borderId="0" xfId="0" applyNumberFormat="1" applyFont="1" applyAlignment="1" applyProtection="1">
      <alignment horizontal="center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41" fontId="0" fillId="0" borderId="0" xfId="28" applyNumberFormat="1" applyFont="1" applyFill="1" applyAlignment="1">
      <alignment horizontal="right"/>
    </xf>
    <xf numFmtId="41" fontId="0" fillId="0" borderId="0" xfId="28" applyNumberFormat="1" applyFont="1" applyFill="1" applyBorder="1" applyAlignment="1">
      <alignment horizontal="right"/>
    </xf>
    <xf numFmtId="168" fontId="25" fillId="0" borderId="0" xfId="0" applyNumberFormat="1" applyFont="1" applyAlignment="1" applyProtection="1">
      <alignment horizontal="center"/>
      <protection locked="0"/>
    </xf>
    <xf numFmtId="164" fontId="21" fillId="0" borderId="0" xfId="28" applyFont="1" applyFill="1" applyBorder="1" applyAlignment="1" applyProtection="1">
      <protection locked="0"/>
    </xf>
    <xf numFmtId="0" fontId="21" fillId="0" borderId="0" xfId="0" applyFont="1" applyProtection="1">
      <protection locked="0"/>
    </xf>
    <xf numFmtId="168" fontId="25" fillId="0" borderId="0" xfId="0" applyNumberFormat="1" applyFont="1" applyAlignment="1" applyProtection="1">
      <alignment horizontal="left" vertical="top"/>
      <protection locked="0"/>
    </xf>
    <xf numFmtId="168" fontId="21" fillId="0" borderId="0" xfId="0" applyNumberFormat="1" applyFont="1" applyAlignment="1" applyProtection="1">
      <alignment horizontal="left" vertical="top"/>
      <protection locked="0"/>
    </xf>
    <xf numFmtId="169" fontId="0" fillId="0" borderId="0" xfId="28" applyNumberFormat="1" applyFont="1" applyFill="1" applyBorder="1" applyAlignment="1" applyProtection="1">
      <protection locked="0"/>
    </xf>
    <xf numFmtId="168" fontId="21" fillId="0" borderId="0" xfId="0" applyNumberFormat="1" applyFont="1" applyProtection="1">
      <protection locked="0"/>
    </xf>
    <xf numFmtId="169" fontId="21" fillId="0" borderId="0" xfId="28" applyNumberFormat="1" applyFont="1" applyFill="1" applyBorder="1" applyAlignment="1" applyProtection="1">
      <protection locked="0"/>
    </xf>
    <xf numFmtId="169" fontId="0" fillId="0" borderId="0" xfId="28" applyNumberFormat="1" applyFont="1" applyFill="1" applyAlignment="1"/>
    <xf numFmtId="41" fontId="22" fillId="0" borderId="0" xfId="0" applyNumberFormat="1" applyFont="1" applyAlignment="1">
      <alignment horizontal="center"/>
    </xf>
    <xf numFmtId="168" fontId="31" fillId="0" borderId="0" xfId="0" applyNumberFormat="1" applyFont="1" applyAlignment="1">
      <alignment horizontal="center"/>
    </xf>
    <xf numFmtId="0" fontId="3" fillId="0" borderId="0" xfId="0" applyFont="1"/>
    <xf numFmtId="168" fontId="20" fillId="0" borderId="0" xfId="0" applyNumberFormat="1" applyFont="1" applyAlignment="1" applyProtection="1">
      <alignment horizontal="left"/>
      <protection locked="0"/>
    </xf>
    <xf numFmtId="168" fontId="20" fillId="0" borderId="0" xfId="0" applyNumberFormat="1" applyFont="1" applyAlignment="1">
      <alignment horizontal="left"/>
    </xf>
    <xf numFmtId="168" fontId="20" fillId="0" borderId="0" xfId="0" applyNumberFormat="1" applyFont="1" applyAlignment="1">
      <alignment horizontal="left" vertical="top"/>
    </xf>
    <xf numFmtId="165" fontId="21" fillId="0" borderId="0" xfId="0" applyNumberFormat="1" applyFont="1" applyAlignment="1">
      <alignment horizontal="right"/>
    </xf>
    <xf numFmtId="165" fontId="22" fillId="0" borderId="0" xfId="0" applyNumberFormat="1" applyFont="1"/>
    <xf numFmtId="169" fontId="0" fillId="0" borderId="0" xfId="28" applyNumberFormat="1" applyFont="1" applyFill="1" applyAlignment="1">
      <alignment horizontal="right"/>
    </xf>
    <xf numFmtId="169" fontId="0" fillId="0" borderId="0" xfId="28" applyNumberFormat="1" applyFont="1" applyFill="1" applyBorder="1" applyAlignment="1">
      <alignment horizontal="right"/>
    </xf>
    <xf numFmtId="169" fontId="21" fillId="0" borderId="19" xfId="28" applyNumberFormat="1" applyFont="1" applyFill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center"/>
      <protection locked="0"/>
    </xf>
    <xf numFmtId="169" fontId="21" fillId="0" borderId="17" xfId="28" applyNumberFormat="1" applyFont="1" applyFill="1" applyBorder="1" applyAlignment="1" applyProtection="1">
      <alignment horizontal="right"/>
      <protection locked="0"/>
    </xf>
    <xf numFmtId="169" fontId="21" fillId="0" borderId="14" xfId="28" applyNumberFormat="1" applyFont="1" applyFill="1" applyBorder="1" applyAlignment="1" applyProtection="1">
      <alignment horizontal="right"/>
      <protection locked="0"/>
    </xf>
    <xf numFmtId="169" fontId="0" fillId="0" borderId="17" xfId="28" applyNumberFormat="1" applyFont="1" applyFill="1" applyBorder="1" applyAlignment="1" applyProtection="1">
      <alignment horizontal="right"/>
      <protection locked="0"/>
    </xf>
    <xf numFmtId="169" fontId="21" fillId="0" borderId="15" xfId="28" applyNumberFormat="1" applyFont="1" applyFill="1" applyBorder="1" applyAlignment="1" applyProtection="1">
      <alignment horizontal="right"/>
      <protection locked="0"/>
    </xf>
    <xf numFmtId="169" fontId="0" fillId="0" borderId="14" xfId="28" applyNumberFormat="1" applyFont="1" applyFill="1" applyBorder="1" applyAlignment="1" applyProtection="1">
      <alignment horizontal="right"/>
      <protection locked="0"/>
    </xf>
    <xf numFmtId="43" fontId="26" fillId="0" borderId="12" xfId="0" applyNumberFormat="1" applyFont="1" applyBorder="1"/>
    <xf numFmtId="169" fontId="0" fillId="0" borderId="0" xfId="28" applyNumberFormat="1" applyFont="1" applyFill="1" applyBorder="1" applyAlignment="1" applyProtection="1">
      <alignment horizontal="center"/>
    </xf>
    <xf numFmtId="169" fontId="27" fillId="0" borderId="0" xfId="0" applyNumberFormat="1" applyFont="1"/>
    <xf numFmtId="169" fontId="21" fillId="0" borderId="0" xfId="0" applyNumberFormat="1" applyFont="1"/>
    <xf numFmtId="169" fontId="23" fillId="0" borderId="0" xfId="0" applyNumberFormat="1" applyFont="1"/>
    <xf numFmtId="169" fontId="29" fillId="0" borderId="14" xfId="28" quotePrefix="1" applyNumberFormat="1" applyFill="1" applyBorder="1" applyAlignment="1">
      <alignment horizontal="center"/>
    </xf>
    <xf numFmtId="169" fontId="26" fillId="0" borderId="13" xfId="0" applyNumberFormat="1" applyFont="1" applyBorder="1"/>
    <xf numFmtId="169" fontId="29" fillId="0" borderId="14" xfId="28" applyNumberFormat="1" applyFill="1" applyBorder="1" applyAlignment="1" applyProtection="1">
      <alignment horizontal="center"/>
    </xf>
    <xf numFmtId="169" fontId="19" fillId="0" borderId="0" xfId="0" applyNumberFormat="1" applyFont="1"/>
    <xf numFmtId="169" fontId="0" fillId="0" borderId="0" xfId="0" applyNumberFormat="1"/>
    <xf numFmtId="169" fontId="0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center"/>
    </xf>
    <xf numFmtId="169" fontId="29" fillId="0" borderId="0" xfId="28" applyNumberFormat="1" applyFill="1" applyBorder="1" applyAlignment="1" applyProtection="1">
      <alignment horizontal="center"/>
    </xf>
    <xf numFmtId="169" fontId="0" fillId="0" borderId="10" xfId="0" applyNumberFormat="1" applyBorder="1"/>
    <xf numFmtId="169" fontId="26" fillId="0" borderId="16" xfId="0" applyNumberFormat="1" applyFont="1" applyBorder="1"/>
    <xf numFmtId="169" fontId="26" fillId="0" borderId="0" xfId="0" applyNumberFormat="1" applyFont="1"/>
    <xf numFmtId="169" fontId="29" fillId="0" borderId="14" xfId="28" applyNumberFormat="1" applyFill="1" applyBorder="1" applyAlignment="1"/>
    <xf numFmtId="169" fontId="29" fillId="0" borderId="0" xfId="28" applyNumberFormat="1" applyFill="1" applyAlignment="1"/>
    <xf numFmtId="169" fontId="0" fillId="0" borderId="14" xfId="28" applyNumberFormat="1" applyFont="1" applyFill="1" applyBorder="1" applyAlignment="1"/>
    <xf numFmtId="169" fontId="23" fillId="0" borderId="0" xfId="28" applyNumberFormat="1" applyFont="1" applyFill="1" applyBorder="1" applyAlignment="1" applyProtection="1">
      <alignment horizontal="center"/>
    </xf>
    <xf numFmtId="169" fontId="21" fillId="0" borderId="14" xfId="28" applyNumberFormat="1" applyFont="1" applyFill="1" applyBorder="1" applyAlignment="1">
      <alignment horizontal="center"/>
    </xf>
    <xf numFmtId="169" fontId="21" fillId="0" borderId="0" xfId="28" applyNumberFormat="1" applyFont="1" applyFill="1" applyAlignment="1"/>
    <xf numFmtId="169" fontId="21" fillId="0" borderId="0" xfId="0" applyNumberFormat="1" applyFont="1" applyAlignment="1">
      <alignment horizontal="center"/>
    </xf>
    <xf numFmtId="169" fontId="21" fillId="0" borderId="17" xfId="28" applyNumberFormat="1" applyFont="1" applyFill="1" applyBorder="1" applyAlignment="1"/>
    <xf numFmtId="169" fontId="26" fillId="0" borderId="11" xfId="0" applyNumberFormat="1" applyFont="1" applyBorder="1"/>
    <xf numFmtId="169" fontId="0" fillId="0" borderId="0" xfId="0" applyNumberFormat="1" applyAlignment="1">
      <alignment horizontal="center"/>
    </xf>
    <xf numFmtId="169" fontId="21" fillId="0" borderId="0" xfId="0" applyNumberFormat="1" applyFont="1" applyAlignment="1">
      <alignment horizontal="right"/>
    </xf>
    <xf numFmtId="169" fontId="21" fillId="24" borderId="0" xfId="0" applyNumberFormat="1" applyFont="1" applyFill="1" applyAlignment="1">
      <alignment horizontal="right"/>
    </xf>
    <xf numFmtId="169" fontId="21" fillId="0" borderId="0" xfId="28" applyNumberFormat="1" applyFont="1" applyFill="1" applyBorder="1" applyAlignment="1">
      <alignment horizontal="right"/>
    </xf>
    <xf numFmtId="169" fontId="21" fillId="0" borderId="19" xfId="28" applyNumberFormat="1" applyFont="1" applyFill="1" applyBorder="1" applyAlignment="1">
      <alignment horizontal="right"/>
    </xf>
    <xf numFmtId="169" fontId="21" fillId="0" borderId="0" xfId="28" applyNumberFormat="1" applyFont="1" applyFill="1" applyBorder="1" applyAlignment="1" applyProtection="1"/>
    <xf numFmtId="169" fontId="21" fillId="0" borderId="14" xfId="28" applyNumberFormat="1" applyFont="1" applyFill="1" applyBorder="1" applyAlignment="1" applyProtection="1">
      <alignment horizontal="center"/>
    </xf>
    <xf numFmtId="169" fontId="21" fillId="0" borderId="19" xfId="28" applyNumberFormat="1" applyFont="1" applyBorder="1" applyAlignment="1">
      <alignment horizontal="right"/>
    </xf>
    <xf numFmtId="169" fontId="21" fillId="0" borderId="0" xfId="28" applyNumberFormat="1" applyFont="1"/>
    <xf numFmtId="169" fontId="21" fillId="0" borderId="0" xfId="28" applyNumberFormat="1" applyFont="1" applyFill="1" applyBorder="1" applyAlignment="1"/>
    <xf numFmtId="169" fontId="21" fillId="24" borderId="0" xfId="28" applyNumberFormat="1" applyFont="1" applyFill="1" applyBorder="1" applyAlignment="1">
      <alignment horizontal="right"/>
    </xf>
    <xf numFmtId="169" fontId="21" fillId="0" borderId="0" xfId="28" applyNumberFormat="1" applyFont="1" applyAlignment="1">
      <alignment horizontal="right"/>
    </xf>
    <xf numFmtId="169" fontId="21" fillId="0" borderId="19" xfId="0" applyNumberFormat="1" applyFont="1" applyBorder="1" applyAlignment="1">
      <alignment horizontal="right"/>
    </xf>
    <xf numFmtId="169" fontId="21" fillId="0" borderId="0" xfId="28" applyNumberFormat="1" applyFont="1" applyFill="1" applyBorder="1" applyAlignment="1" applyProtection="1">
      <alignment horizontal="right"/>
    </xf>
    <xf numFmtId="169" fontId="21" fillId="0" borderId="15" xfId="0" applyNumberFormat="1" applyFont="1" applyBorder="1" applyAlignment="1">
      <alignment horizontal="right"/>
    </xf>
    <xf numFmtId="169" fontId="21" fillId="0" borderId="13" xfId="28" applyNumberFormat="1" applyFont="1" applyFill="1" applyBorder="1" applyAlignment="1" applyProtection="1"/>
    <xf numFmtId="169" fontId="21" fillId="0" borderId="17" xfId="28" applyNumberFormat="1" applyFont="1" applyFill="1" applyBorder="1" applyAlignment="1" applyProtection="1">
      <alignment horizontal="center"/>
    </xf>
    <xf numFmtId="169" fontId="21" fillId="0" borderId="11" xfId="28" applyNumberFormat="1" applyFont="1" applyFill="1" applyBorder="1" applyAlignment="1" applyProtection="1">
      <alignment horizontal="center"/>
    </xf>
    <xf numFmtId="169" fontId="21" fillId="24" borderId="11" xfId="28" applyNumberFormat="1" applyFont="1" applyFill="1" applyBorder="1" applyAlignment="1" applyProtection="1">
      <alignment horizontal="right"/>
    </xf>
    <xf numFmtId="169" fontId="21" fillId="0" borderId="11" xfId="28" applyNumberFormat="1" applyFont="1" applyFill="1" applyBorder="1" applyAlignment="1" applyProtection="1"/>
    <xf numFmtId="199" fontId="21" fillId="0" borderId="12" xfId="286" applyNumberFormat="1" applyFont="1" applyBorder="1"/>
    <xf numFmtId="166" fontId="0" fillId="0" borderId="14" xfId="28" applyNumberFormat="1" applyFont="1" applyFill="1" applyBorder="1" applyAlignment="1" applyProtection="1">
      <alignment horizontal="center"/>
    </xf>
    <xf numFmtId="166" fontId="0" fillId="0" borderId="0" xfId="28" applyNumberFormat="1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0" fillId="0" borderId="14" xfId="28" quotePrefix="1" applyNumberFormat="1" applyFont="1" applyFill="1" applyBorder="1" applyAlignment="1">
      <alignment horizontal="center"/>
    </xf>
    <xf numFmtId="169" fontId="23" fillId="0" borderId="14" xfId="0" applyNumberFormat="1" applyFont="1" applyBorder="1"/>
    <xf numFmtId="41" fontId="21" fillId="0" borderId="0" xfId="0" applyNumberFormat="1" applyFont="1" applyAlignment="1">
      <alignment horizontal="center"/>
    </xf>
    <xf numFmtId="169" fontId="29" fillId="0" borderId="0" xfId="28" applyNumberFormat="1" applyFill="1" applyAlignment="1">
      <alignment horizontal="right"/>
    </xf>
    <xf numFmtId="168" fontId="0" fillId="0" borderId="0" xfId="0" applyNumberFormat="1" applyAlignment="1">
      <alignment horizontal="left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168" fontId="0" fillId="0" borderId="0" xfId="0" applyNumberFormat="1" applyAlignment="1" applyProtection="1">
      <alignment horizontal="left"/>
      <protection locked="0"/>
    </xf>
    <xf numFmtId="0" fontId="0" fillId="0" borderId="0" xfId="0" applyProtection="1">
      <protection locked="0"/>
    </xf>
    <xf numFmtId="43" fontId="0" fillId="0" borderId="0" xfId="0" applyNumberFormat="1" applyProtection="1">
      <protection locked="0"/>
    </xf>
    <xf numFmtId="169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41" fontId="0" fillId="0" borderId="0" xfId="0" applyNumberFormat="1"/>
    <xf numFmtId="41" fontId="0" fillId="0" borderId="0" xfId="0" applyNumberFormat="1" applyAlignment="1">
      <alignment horizontal="left"/>
    </xf>
    <xf numFmtId="200" fontId="0" fillId="0" borderId="0" xfId="0" applyNumberFormat="1" applyAlignment="1">
      <alignment horizontal="right"/>
    </xf>
    <xf numFmtId="166" fontId="0" fillId="0" borderId="0" xfId="28" applyNumberFormat="1" applyFont="1" applyFill="1" applyAlignment="1"/>
    <xf numFmtId="0" fontId="92" fillId="0" borderId="0" xfId="0" applyFont="1"/>
    <xf numFmtId="166" fontId="0" fillId="0" borderId="0" xfId="28" applyNumberFormat="1" applyFont="1" applyFill="1" applyBorder="1" applyAlignment="1"/>
    <xf numFmtId="166" fontId="0" fillId="0" borderId="0" xfId="28" applyNumberFormat="1" applyFont="1" applyFill="1" applyBorder="1" applyAlignment="1">
      <alignment horizontal="center"/>
    </xf>
    <xf numFmtId="166" fontId="0" fillId="0" borderId="0" xfId="0" applyNumberFormat="1"/>
    <xf numFmtId="166" fontId="0" fillId="0" borderId="10" xfId="28" applyNumberFormat="1" applyFont="1" applyFill="1" applyBorder="1" applyAlignment="1"/>
    <xf numFmtId="166" fontId="0" fillId="0" borderId="14" xfId="28" applyNumberFormat="1" applyFont="1" applyFill="1" applyBorder="1" applyAlignment="1"/>
    <xf numFmtId="166" fontId="0" fillId="0" borderId="14" xfId="28" quotePrefix="1" applyNumberFormat="1" applyFont="1" applyFill="1" applyBorder="1" applyAlignment="1">
      <alignment horizontal="center"/>
    </xf>
    <xf numFmtId="0" fontId="29" fillId="0" borderId="0" xfId="0" applyFont="1"/>
    <xf numFmtId="0" fontId="29" fillId="24" borderId="0" xfId="0" applyFont="1" applyFill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0" xfId="0" applyFont="1" applyAlignment="1">
      <alignment horizontal="left"/>
    </xf>
    <xf numFmtId="169" fontId="22" fillId="0" borderId="0" xfId="0" applyNumberFormat="1" applyFont="1"/>
    <xf numFmtId="169" fontId="22" fillId="24" borderId="0" xfId="0" applyNumberFormat="1" applyFont="1" applyFill="1"/>
    <xf numFmtId="165" fontId="29" fillId="0" borderId="0" xfId="0" applyNumberFormat="1" applyFont="1"/>
    <xf numFmtId="169" fontId="29" fillId="0" borderId="0" xfId="0" applyNumberFormat="1" applyFont="1"/>
    <xf numFmtId="169" fontId="29" fillId="0" borderId="0" xfId="28" applyNumberFormat="1" applyFill="1" applyBorder="1" applyAlignment="1">
      <alignment horizontal="right"/>
    </xf>
    <xf numFmtId="169" fontId="29" fillId="0" borderId="0" xfId="28" applyNumberFormat="1" applyAlignment="1">
      <alignment horizontal="right"/>
    </xf>
    <xf numFmtId="169" fontId="29" fillId="0" borderId="0" xfId="28" applyNumberFormat="1"/>
    <xf numFmtId="169" fontId="29" fillId="24" borderId="0" xfId="28" applyNumberFormat="1" applyFill="1" applyAlignment="1">
      <alignment horizontal="right"/>
    </xf>
    <xf numFmtId="169" fontId="29" fillId="0" borderId="0" xfId="28" applyNumberFormat="1" applyFill="1" applyBorder="1" applyAlignment="1" applyProtection="1">
      <alignment horizontal="right"/>
    </xf>
    <xf numFmtId="169" fontId="29" fillId="0" borderId="0" xfId="28" applyNumberFormat="1" applyFill="1" applyBorder="1" applyAlignment="1" applyProtection="1"/>
    <xf numFmtId="169" fontId="29" fillId="0" borderId="14" xfId="28" applyNumberFormat="1" applyFill="1" applyBorder="1" applyAlignment="1">
      <alignment horizontal="right"/>
    </xf>
    <xf numFmtId="169" fontId="29" fillId="24" borderId="0" xfId="28" applyNumberFormat="1" applyFill="1" applyBorder="1" applyAlignment="1" applyProtection="1"/>
    <xf numFmtId="169" fontId="29" fillId="24" borderId="0" xfId="28" applyNumberFormat="1" applyFill="1" applyBorder="1" applyAlignment="1" applyProtection="1">
      <alignment horizontal="center"/>
    </xf>
    <xf numFmtId="169" fontId="29" fillId="0" borderId="0" xfId="28" applyNumberFormat="1" applyFill="1" applyBorder="1" applyAlignment="1"/>
    <xf numFmtId="169" fontId="21" fillId="24" borderId="11" xfId="28" applyNumberFormat="1" applyFont="1" applyFill="1" applyBorder="1" applyAlignment="1" applyProtection="1"/>
    <xf numFmtId="169" fontId="21" fillId="0" borderId="12" xfId="0" applyNumberFormat="1" applyFont="1" applyBorder="1" applyAlignment="1">
      <alignment horizontal="right"/>
    </xf>
    <xf numFmtId="169" fontId="21" fillId="0" borderId="12" xfId="28" applyNumberFormat="1" applyFont="1" applyFill="1" applyBorder="1" applyAlignment="1" applyProtection="1">
      <alignment horizontal="right"/>
    </xf>
    <xf numFmtId="169" fontId="21" fillId="24" borderId="12" xfId="0" applyNumberFormat="1" applyFont="1" applyFill="1" applyBorder="1" applyAlignment="1">
      <alignment horizontal="right"/>
    </xf>
    <xf numFmtId="164" fontId="29" fillId="0" borderId="0" xfId="28" applyFill="1" applyAlignment="1"/>
    <xf numFmtId="0" fontId="22" fillId="24" borderId="0" xfId="0" applyFont="1" applyFill="1"/>
    <xf numFmtId="169" fontId="29" fillId="0" borderId="0" xfId="28" applyNumberFormat="1" applyBorder="1"/>
    <xf numFmtId="169" fontId="29" fillId="0" borderId="0" xfId="28" applyNumberFormat="1" applyBorder="1" applyAlignment="1">
      <alignment horizontal="right"/>
    </xf>
    <xf numFmtId="169" fontId="29" fillId="0" borderId="0" xfId="28" applyNumberFormat="1" applyFill="1" applyBorder="1"/>
    <xf numFmtId="166" fontId="29" fillId="0" borderId="0" xfId="28" applyNumberFormat="1" applyFill="1" applyBorder="1" applyAlignment="1"/>
    <xf numFmtId="169" fontId="29" fillId="0" borderId="0" xfId="0" applyNumberFormat="1" applyFont="1" applyAlignment="1">
      <alignment horizontal="right"/>
    </xf>
    <xf numFmtId="169" fontId="29" fillId="24" borderId="0" xfId="0" applyNumberFormat="1" applyFont="1" applyFill="1" applyAlignment="1">
      <alignment horizontal="right"/>
    </xf>
    <xf numFmtId="169" fontId="29" fillId="0" borderId="19" xfId="28" applyNumberFormat="1" applyFill="1" applyBorder="1" applyAlignment="1">
      <alignment horizontal="right"/>
    </xf>
    <xf numFmtId="169" fontId="29" fillId="0" borderId="10" xfId="28" applyNumberFormat="1" applyFill="1" applyBorder="1" applyAlignment="1" applyProtection="1">
      <alignment horizontal="center"/>
    </xf>
    <xf numFmtId="169" fontId="29" fillId="0" borderId="14" xfId="28" applyNumberFormat="1" applyFill="1" applyBorder="1" applyAlignment="1" applyProtection="1">
      <alignment horizontal="right"/>
    </xf>
    <xf numFmtId="169" fontId="29" fillId="0" borderId="12" xfId="28" applyNumberFormat="1" applyFill="1" applyBorder="1" applyAlignment="1" applyProtection="1">
      <alignment horizontal="center"/>
    </xf>
    <xf numFmtId="0" fontId="29" fillId="0" borderId="0" xfId="0" applyFont="1" applyAlignment="1">
      <alignment horizontal="right"/>
    </xf>
    <xf numFmtId="166" fontId="29" fillId="0" borderId="0" xfId="28" applyNumberFormat="1" applyFill="1" applyBorder="1" applyAlignment="1" applyProtection="1">
      <alignment horizontal="center"/>
    </xf>
    <xf numFmtId="166" fontId="29" fillId="0" borderId="0" xfId="28" quotePrefix="1" applyNumberFormat="1" applyFill="1" applyBorder="1" applyAlignment="1" applyProtection="1">
      <alignment horizontal="center"/>
    </xf>
    <xf numFmtId="167" fontId="29" fillId="0" borderId="0" xfId="0" applyNumberFormat="1" applyFont="1" applyAlignment="1">
      <alignment horizontal="right"/>
    </xf>
    <xf numFmtId="169" fontId="29" fillId="0" borderId="0" xfId="28" quotePrefix="1" applyNumberFormat="1" applyFill="1" applyBorder="1" applyAlignment="1" applyProtection="1">
      <alignment horizontal="center"/>
    </xf>
    <xf numFmtId="0" fontId="29" fillId="0" borderId="0" xfId="0" applyFont="1" applyAlignment="1">
      <alignment horizontal="left" indent="1"/>
    </xf>
    <xf numFmtId="164" fontId="29" fillId="0" borderId="14" xfId="28" applyFill="1" applyBorder="1" applyAlignment="1">
      <alignment horizontal="right"/>
    </xf>
    <xf numFmtId="166" fontId="29" fillId="0" borderId="14" xfId="28" applyNumberFormat="1" applyFill="1" applyBorder="1" applyAlignment="1" applyProtection="1">
      <alignment horizontal="right"/>
    </xf>
    <xf numFmtId="43" fontId="29" fillId="0" borderId="0" xfId="0" applyNumberFormat="1" applyFont="1"/>
    <xf numFmtId="167" fontId="29" fillId="0" borderId="0" xfId="0" applyNumberFormat="1" applyFont="1"/>
    <xf numFmtId="166" fontId="29" fillId="0" borderId="14" xfId="28" applyNumberFormat="1" applyFill="1" applyBorder="1" applyAlignment="1" applyProtection="1">
      <alignment horizontal="center"/>
    </xf>
    <xf numFmtId="41" fontId="21" fillId="0" borderId="0" xfId="28" applyNumberFormat="1" applyFont="1" applyFill="1" applyBorder="1" applyAlignment="1" applyProtection="1"/>
    <xf numFmtId="165" fontId="29" fillId="0" borderId="0" xfId="0" applyNumberFormat="1" applyFont="1" applyAlignment="1">
      <alignment horizontal="right"/>
    </xf>
    <xf numFmtId="164" fontId="29" fillId="0" borderId="0" xfId="28" applyFill="1" applyBorder="1" applyAlignment="1" applyProtection="1"/>
    <xf numFmtId="164" fontId="29" fillId="0" borderId="0" xfId="0" applyNumberFormat="1" applyFont="1"/>
    <xf numFmtId="164" fontId="29" fillId="0" borderId="0" xfId="28" applyFill="1" applyBorder="1" applyAlignment="1" applyProtection="1">
      <alignment horizontal="center"/>
    </xf>
    <xf numFmtId="166" fontId="29" fillId="0" borderId="0" xfId="28" applyNumberFormat="1" applyFill="1" applyAlignment="1"/>
    <xf numFmtId="0" fontId="29" fillId="0" borderId="0" xfId="286"/>
    <xf numFmtId="166" fontId="29" fillId="0" borderId="0" xfId="28" applyNumberFormat="1" applyFill="1" applyAlignment="1">
      <alignment horizontal="right"/>
    </xf>
    <xf numFmtId="201" fontId="29" fillId="0" borderId="0" xfId="0" applyNumberFormat="1" applyFont="1" applyAlignment="1">
      <alignment horizontal="right"/>
    </xf>
    <xf numFmtId="201" fontId="29" fillId="0" borderId="0" xfId="0" applyNumberFormat="1" applyFont="1"/>
    <xf numFmtId="169" fontId="0" fillId="0" borderId="0" xfId="28" applyNumberFormat="1" applyFont="1" applyFill="1" applyBorder="1" applyAlignment="1" applyProtection="1">
      <alignment horizontal="right"/>
    </xf>
    <xf numFmtId="0" fontId="0" fillId="0" borderId="0" xfId="0" applyAlignment="1">
      <alignment horizontal="left"/>
    </xf>
    <xf numFmtId="169" fontId="29" fillId="0" borderId="0" xfId="0" applyNumberFormat="1" applyFont="1" applyAlignment="1">
      <alignment horizontal="center"/>
    </xf>
    <xf numFmtId="169" fontId="29" fillId="0" borderId="14" xfId="0" applyNumberFormat="1" applyFont="1" applyBorder="1" applyAlignment="1">
      <alignment horizontal="right"/>
    </xf>
    <xf numFmtId="41" fontId="21" fillId="0" borderId="0" xfId="0" applyNumberFormat="1" applyFont="1"/>
    <xf numFmtId="169" fontId="29" fillId="0" borderId="0" xfId="28" applyNumberFormat="1" applyFill="1"/>
    <xf numFmtId="165" fontId="29" fillId="0" borderId="0" xfId="28" applyNumberFormat="1" applyFill="1" applyBorder="1" applyAlignment="1" applyProtection="1">
      <alignment horizontal="right"/>
    </xf>
    <xf numFmtId="169" fontId="29" fillId="0" borderId="0" xfId="28" applyNumberFormat="1" applyFill="1" applyBorder="1" applyAlignment="1" applyProtection="1">
      <protection locked="0"/>
    </xf>
    <xf numFmtId="169" fontId="0" fillId="0" borderId="0" xfId="0" applyNumberFormat="1" applyAlignment="1">
      <alignment horizontal="right"/>
    </xf>
    <xf numFmtId="169" fontId="0" fillId="24" borderId="0" xfId="0" applyNumberFormat="1" applyFill="1" applyAlignment="1">
      <alignment horizontal="right"/>
    </xf>
    <xf numFmtId="169" fontId="0" fillId="0" borderId="14" xfId="0" applyNumberFormat="1" applyBorder="1" applyAlignment="1">
      <alignment horizontal="right"/>
    </xf>
    <xf numFmtId="169" fontId="21" fillId="0" borderId="19" xfId="28" applyNumberFormat="1" applyFont="1" applyFill="1" applyBorder="1" applyAlignment="1" applyProtection="1">
      <alignment horizontal="center"/>
    </xf>
    <xf numFmtId="164" fontId="93" fillId="0" borderId="0" xfId="28" applyFont="1" applyFill="1" applyBorder="1" applyAlignment="1" applyProtection="1">
      <protection locked="0"/>
    </xf>
    <xf numFmtId="43" fontId="93" fillId="0" borderId="0" xfId="0" applyNumberFormat="1" applyFont="1" applyProtection="1">
      <protection locked="0"/>
    </xf>
    <xf numFmtId="168" fontId="22" fillId="0" borderId="0" xfId="0" applyNumberFormat="1" applyFont="1" applyAlignment="1" applyProtection="1">
      <alignment horizontal="left"/>
      <protection locked="0"/>
    </xf>
    <xf numFmtId="169" fontId="21" fillId="0" borderId="15" xfId="28" applyNumberFormat="1" applyFont="1" applyFill="1" applyBorder="1" applyAlignment="1">
      <alignment horizontal="right"/>
    </xf>
    <xf numFmtId="0" fontId="0" fillId="0" borderId="0" xfId="0" applyFont="1"/>
    <xf numFmtId="0" fontId="21" fillId="0" borderId="0" xfId="0" applyFont="1" applyAlignment="1">
      <alignment horizontal="center"/>
    </xf>
    <xf numFmtId="41" fontId="21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29" fillId="0" borderId="10" xfId="0" applyFont="1" applyBorder="1" applyAlignment="1">
      <alignment horizontal="center"/>
    </xf>
    <xf numFmtId="165" fontId="94" fillId="0" borderId="0" xfId="0" applyNumberFormat="1" applyFont="1"/>
    <xf numFmtId="0" fontId="94" fillId="0" borderId="0" xfId="0" applyFont="1"/>
    <xf numFmtId="166" fontId="94" fillId="0" borderId="0" xfId="0" applyNumberFormat="1" applyFont="1"/>
    <xf numFmtId="169" fontId="94" fillId="0" borderId="0" xfId="0" applyNumberFormat="1" applyFont="1"/>
  </cellXfs>
  <cellStyles count="287">
    <cellStyle name="??" xfId="46" xr:uid="{1F3E5556-1843-4440-8FAD-D0F5BB4178C9}"/>
    <cellStyle name="?? [0]_PERSONAL" xfId="47" xr:uid="{90139E0B-3D44-479B-8DD3-8CEFD4587800}"/>
    <cellStyle name="???" xfId="48" xr:uid="{BCD98E6A-CE14-4010-B706-539F4715AAAA}"/>
    <cellStyle name="???[0]_liz-ss" xfId="49" xr:uid="{7C727366-8A59-4D0B-9900-DEFEC3765969}"/>
    <cellStyle name="???_liz-ss" xfId="50" xr:uid="{85122209-F034-43FD-BC09-8B21B4483876}"/>
    <cellStyle name="??_B" xfId="51" xr:uid="{11350F90-9D6C-4DB9-B1CE-D93EADAE7504}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decimal" xfId="52" xr:uid="{EA20944A-DD07-4920-AAE9-74A14B82B1C5}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53" xr:uid="{8F0C23B8-8BBE-46B7-8A02-66F5BC05DFD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54" xr:uid="{729AD42E-1D98-42DB-992A-AA44A65DAAA7}"/>
    <cellStyle name="Bad" xfId="25" builtinId="27" customBuiltin="1"/>
    <cellStyle name="Body" xfId="55" xr:uid="{252708B0-2117-4F34-8D51-B806BB113A3F}"/>
    <cellStyle name="Border" xfId="56" xr:uid="{DD01D68E-2FA1-46A4-AA6E-9BE2F31DA07B}"/>
    <cellStyle name="Calc Currency (0)" xfId="57" xr:uid="{53E18132-B856-4738-A102-969FF31B0325}"/>
    <cellStyle name="Calc Currency (2)" xfId="58" xr:uid="{DC315BC1-2880-4CBC-8B50-59F5DE6AA489}"/>
    <cellStyle name="Calc Percent (0)" xfId="59" xr:uid="{67C603E9-3B79-464F-BB1A-D8C19EB3ABE9}"/>
    <cellStyle name="Calc Percent (1)" xfId="60" xr:uid="{D7C41934-B3A8-4F5C-BA2D-4EB002DCE4C9}"/>
    <cellStyle name="Calc Percent (2)" xfId="61" xr:uid="{568AC918-C388-4ADA-A0A8-8A074F483917}"/>
    <cellStyle name="Calc Units (0)" xfId="62" xr:uid="{558A96BE-873A-44B9-9C56-9A53643495B6}"/>
    <cellStyle name="Calc Units (1)" xfId="63" xr:uid="{E4E5ABE6-D655-456D-98E8-10CFA52C2DE5}"/>
    <cellStyle name="Calc Units (2)" xfId="64" xr:uid="{78D23CA9-9BE7-43CD-A1D3-6392F4BC00B0}"/>
    <cellStyle name="Calculation" xfId="26" builtinId="22" customBuiltin="1"/>
    <cellStyle name="Check Cell" xfId="27" builtinId="23" customBuiltin="1"/>
    <cellStyle name="Column Heading" xfId="65" xr:uid="{71916550-F501-4924-8322-81851DAF6E4E}"/>
    <cellStyle name="Comma" xfId="28" builtinId="3"/>
    <cellStyle name="Comma  - Style1" xfId="67" xr:uid="{A3C38B79-9ABA-4316-8D63-7ECE24C808FC}"/>
    <cellStyle name="Comma  - Style2" xfId="68" xr:uid="{5800C7CB-FBB0-4567-A492-504B1EE06692}"/>
    <cellStyle name="Comma  - Style3" xfId="69" xr:uid="{F6C07AEC-38AD-41CF-BCE3-08A990CAFACF}"/>
    <cellStyle name="Comma  - Style4" xfId="70" xr:uid="{2D85D8F2-AA16-485F-993F-720FB88E02CF}"/>
    <cellStyle name="Comma  - Style5" xfId="71" xr:uid="{9273F9FF-1690-4C90-9B92-41088DAB147F}"/>
    <cellStyle name="Comma  - Style6" xfId="72" xr:uid="{E43E151A-F9F9-46DB-9750-017DE5B44818}"/>
    <cellStyle name="Comma  - Style7" xfId="73" xr:uid="{6A629111-5E21-4DBE-A578-97C2BE13E63E}"/>
    <cellStyle name="Comma  - Style8" xfId="74" xr:uid="{B2DEAA84-D978-4E52-9937-95B87214DBE4}"/>
    <cellStyle name="Comma [00]" xfId="75" xr:uid="{CB255D35-4E43-4E4B-902C-5787A45994C0}"/>
    <cellStyle name="Comma 10" xfId="76" xr:uid="{2CB5F27A-B989-4459-80CC-F7C80468C415}"/>
    <cellStyle name="Comma 11" xfId="77" xr:uid="{2FABE840-E92B-4A3D-AF22-6B661DD7E004}"/>
    <cellStyle name="Comma 12" xfId="78" xr:uid="{01B90878-50FC-45C1-AA62-B0A4597C79BF}"/>
    <cellStyle name="Comma 13" xfId="79" xr:uid="{F4F444B6-89AC-4847-8658-CB97DAAAAF6D}"/>
    <cellStyle name="Comma 14" xfId="80" xr:uid="{0F00AC5B-4EE6-4707-9535-31E52707C0DA}"/>
    <cellStyle name="Comma 15" xfId="81" xr:uid="{2C28557A-66F1-4EB1-B5C5-2B48E989F44E}"/>
    <cellStyle name="Comma 16" xfId="82" xr:uid="{E9E2F7F1-4BC1-4011-8C30-10DD3FF55182}"/>
    <cellStyle name="Comma 17" xfId="83" xr:uid="{D6704B26-F462-41B7-9863-A94723ACCA57}"/>
    <cellStyle name="Comma 18" xfId="84" xr:uid="{5E2FCC14-2BC3-4E1A-942B-2517CC9547C0}"/>
    <cellStyle name="Comma 19" xfId="85" xr:uid="{30585881-F36F-46D8-B2EC-CE8E2367E57A}"/>
    <cellStyle name="Comma 2" xfId="86" xr:uid="{EEFEB737-A6B0-4F55-B56F-8A99C3DDFCFB}"/>
    <cellStyle name="Comma 2 2" xfId="87" xr:uid="{3D3127FD-8B6E-4B49-BAD6-48664C3B4931}"/>
    <cellStyle name="Comma 20" xfId="88" xr:uid="{0118A77F-BC44-49D0-8E6A-D6BBDFC9ED2B}"/>
    <cellStyle name="Comma 21" xfId="89" xr:uid="{B6236ABD-C2FA-488A-8A62-8FBD69F16C3B}"/>
    <cellStyle name="Comma 22" xfId="90" xr:uid="{CEC2361F-66C5-472A-9BA5-663CCE9AEBAF}"/>
    <cellStyle name="Comma 23" xfId="66" xr:uid="{C469B554-65CF-4796-B82F-9368ECEC7A2C}"/>
    <cellStyle name="Comma 24" xfId="259" xr:uid="{DF8B0A52-4782-4301-A279-A66F322046D6}"/>
    <cellStyle name="Comma 25" xfId="267" xr:uid="{E2229335-E85E-43C4-8237-06D4B40D2692}"/>
    <cellStyle name="Comma 26" xfId="260" xr:uid="{D4165E3D-7B6D-42E2-921F-71DAD9B8AF88}"/>
    <cellStyle name="Comma 27" xfId="266" xr:uid="{5F328C7E-A376-45A6-9F9E-4C5C88D993FD}"/>
    <cellStyle name="Comma 28" xfId="261" xr:uid="{BCDDBF23-5C26-4057-9EDF-71A370FFE2C7}"/>
    <cellStyle name="Comma 29" xfId="265" xr:uid="{AF4623C1-7DFC-4711-B0CA-0FAEC3AD655F}"/>
    <cellStyle name="Comma 3" xfId="91" xr:uid="{DADEA75B-374B-4977-8528-6C88B29B89D5}"/>
    <cellStyle name="Comma 3 2" xfId="92" xr:uid="{A4A87B28-DF14-40F0-9906-21E49EFB7851}"/>
    <cellStyle name="Comma 30" xfId="262" xr:uid="{B3E817EE-F380-4F42-9EDA-34F3C9CC86F6}"/>
    <cellStyle name="Comma 4" xfId="93" xr:uid="{55D87857-A378-4A9A-9CEE-472DC8AC7B2F}"/>
    <cellStyle name="Comma 5" xfId="29" xr:uid="{00000000-0005-0000-0000-00001C000000}"/>
    <cellStyle name="Comma 6" xfId="94" xr:uid="{9E42654B-FEC8-4036-9021-622A07AA7207}"/>
    <cellStyle name="Comma 7" xfId="95" xr:uid="{5B58F805-1FEB-4B65-8DE9-A0BAD858CE8A}"/>
    <cellStyle name="Comma 8" xfId="96" xr:uid="{D2A0D763-3466-4CCB-B7FF-FE3953C3BDEF}"/>
    <cellStyle name="Comma 9" xfId="97" xr:uid="{FFCE1AF6-A018-4096-874F-CF20AB0A25BE}"/>
    <cellStyle name="comma zerodec" xfId="98" xr:uid="{159E5B84-18A1-4F2F-BF52-E2842A20EA4D}"/>
    <cellStyle name="Copied" xfId="99" xr:uid="{952DD7DD-0839-4F5D-AADF-765EBEE1E63A}"/>
    <cellStyle name="Currency [0]b" xfId="101" xr:uid="{4570DAAA-87EE-4C2F-92C6-7F4CECFDC4A5}"/>
    <cellStyle name="Currency [0]b 2" xfId="258" xr:uid="{C13F1DE9-CBD8-4D0C-8980-6D6ABD5F7FB3}"/>
    <cellStyle name="Currency [00]" xfId="102" xr:uid="{654EE340-A84A-413B-9334-8D608937955C}"/>
    <cellStyle name="Currency 2" xfId="100" xr:uid="{3D8AA901-B39C-4A25-9C07-58EE1B5F91BF}"/>
    <cellStyle name="Currency 3" xfId="263" xr:uid="{74C3004B-C074-42A8-996D-8F6ED88E664F}"/>
    <cellStyle name="Currency 4" xfId="264" xr:uid="{102E62F6-5BC9-4111-B724-E68DC662884C}"/>
    <cellStyle name="Currency 5" xfId="270" xr:uid="{AAE335FE-1559-4B1D-8C1D-FFB53C8661C5}"/>
    <cellStyle name="Currency 6" xfId="273" xr:uid="{2524C59A-A01D-43B8-B3DD-16BE3AF8EB8A}"/>
    <cellStyle name="Currency 7" xfId="276" xr:uid="{C138F8E5-956D-4DDA-9E30-E405B5920023}"/>
    <cellStyle name="Currency 8" xfId="279" xr:uid="{444C3FA2-51CE-4443-B528-A9F73B1C68DB}"/>
    <cellStyle name="Currency 9" xfId="282" xr:uid="{E1C4FF71-95BF-46ED-BBD6-DB4E359A450A}"/>
    <cellStyle name="currency(2)" xfId="103" xr:uid="{A048D6EE-9E75-40C4-B3F0-AE266EF31A00}"/>
    <cellStyle name="Currency1" xfId="104" xr:uid="{124B18A3-C89F-4C02-A235-9567E0F3AC02}"/>
    <cellStyle name="Dan" xfId="105" xr:uid="{D851FBE3-5A63-456E-9111-BE997026CF1B}"/>
    <cellStyle name="DATE" xfId="106" xr:uid="{F08AF31F-203E-4510-A4CE-8A096E47471B}"/>
    <cellStyle name="Date Short" xfId="107" xr:uid="{C2A920ED-BE63-42AA-877A-639EDF5BF5B2}"/>
    <cellStyle name="Dezimal [0]_NEGS" xfId="108" xr:uid="{6DB34010-A2E0-417F-A226-C70E586DB0BF}"/>
    <cellStyle name="Dezimal_NEGS" xfId="109" xr:uid="{8F140FCC-C579-4831-99C8-F81544A10CC2}"/>
    <cellStyle name="Dollar (zero dec)" xfId="110" xr:uid="{FF89A2FD-B578-43AC-B59E-F3CEF2D7BC28}"/>
    <cellStyle name="Enter Currency (0)" xfId="111" xr:uid="{F26F0743-6189-4B1F-8038-661B35A248AB}"/>
    <cellStyle name="Enter Currency (2)" xfId="112" xr:uid="{CDC4F6F1-457C-4A3E-83DB-97A45CEACC70}"/>
    <cellStyle name="Enter Units (0)" xfId="113" xr:uid="{B303C9CF-5359-4845-92C7-EA832ABE7E33}"/>
    <cellStyle name="Enter Units (1)" xfId="114" xr:uid="{6708C6D4-A62E-40DC-8FE9-E8C4805907CB}"/>
    <cellStyle name="Enter Units (2)" xfId="115" xr:uid="{448B35DC-C3E7-4EE4-ACCA-70385FD0ECC9}"/>
    <cellStyle name="Entered" xfId="116" xr:uid="{D9BD387C-305C-4AFB-8504-81296BDCB804}"/>
    <cellStyle name="Explanatory Text" xfId="30" builtinId="53" customBuiltin="1"/>
    <cellStyle name="Format Number Column" xfId="117" xr:uid="{F1840E71-4FA1-4F3D-9F66-106D90977F84}"/>
    <cellStyle name="Good" xfId="31" builtinId="26" customBuiltin="1"/>
    <cellStyle name="Grey" xfId="118" xr:uid="{D2DF2CB5-2783-4443-9038-F2216008D659}"/>
    <cellStyle name="Grey 2" xfId="119" xr:uid="{4D153E45-D012-4F1A-B96A-A41FA395E966}"/>
    <cellStyle name="Head 1" xfId="120" xr:uid="{93231EA6-8800-4B6A-94CE-F7B8642C3B50}"/>
    <cellStyle name="Header1" xfId="121" xr:uid="{048A3E39-7A42-41FA-A70C-7BC6126775CD}"/>
    <cellStyle name="Header2" xfId="122" xr:uid="{BA612652-95E3-469C-9CC8-2394ADD6C596}"/>
    <cellStyle name="Heading" xfId="123" xr:uid="{3B065F51-DFDC-43BB-8B75-814DF73ECC73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EADINGS" xfId="124" xr:uid="{06F82870-B4FB-4041-A609-F3651420AF37}"/>
    <cellStyle name="HEADINGSTOP" xfId="125" xr:uid="{262789A8-483B-4F9B-B791-DC66894CCC7C}"/>
    <cellStyle name="Indent" xfId="126" xr:uid="{F5B027AD-EB48-42F7-B603-7348394EBACB}"/>
    <cellStyle name="Input" xfId="36" builtinId="20" customBuiltin="1"/>
    <cellStyle name="Input [yellow]" xfId="127" xr:uid="{A87737F4-1AF1-47C7-8C21-A62C1CCD8E95}"/>
    <cellStyle name="Input [yellow] 2" xfId="128" xr:uid="{3A2DCD1F-47F3-439D-AA8F-264A9EC17C52}"/>
    <cellStyle name="KPMG Heading 1" xfId="129" xr:uid="{CF1D6DEE-AD95-4F8A-B357-146C399E63ED}"/>
    <cellStyle name="KPMG Heading 2" xfId="130" xr:uid="{3BE8AF71-EFA1-4E82-BD17-9054BBE28F42}"/>
    <cellStyle name="KPMG Heading 3" xfId="131" xr:uid="{9E1E8F1E-A823-4B86-9A10-23661617FCC9}"/>
    <cellStyle name="KPMG Heading 4" xfId="132" xr:uid="{0F294D32-BD44-4E8F-A599-7779C0D76E4B}"/>
    <cellStyle name="KPMG Normal" xfId="133" xr:uid="{E842E47F-B3F9-47E6-9B61-05228EDE36C8}"/>
    <cellStyle name="KPMG Normal Text" xfId="134" xr:uid="{88E373AA-537C-4ED0-AF1F-D9B2E6F93C89}"/>
    <cellStyle name="left" xfId="135" xr:uid="{00D76567-2A95-4170-9D5E-45437419D98D}"/>
    <cellStyle name="Link Currency (0)" xfId="136" xr:uid="{6EA26A41-3F8F-4BAF-8226-265B36EF79C0}"/>
    <cellStyle name="Link Currency (2)" xfId="137" xr:uid="{73536BB2-9EF2-4903-B64E-F713A2B169E3}"/>
    <cellStyle name="Link Units (0)" xfId="138" xr:uid="{14A8391D-7309-401A-9DFA-88FC03316E49}"/>
    <cellStyle name="Link Units (1)" xfId="139" xr:uid="{719F9B22-9435-433A-9EAF-DB26D6AAF7F3}"/>
    <cellStyle name="Link Units (2)" xfId="140" xr:uid="{EF4302AA-6301-4FDF-8910-8EDBAE3F6567}"/>
    <cellStyle name="Linked Cell" xfId="37" builtinId="24" customBuiltin="1"/>
    <cellStyle name="Miglia - Stile1" xfId="141" xr:uid="{51613670-4D09-4AC8-827D-5DE66C08E4C4}"/>
    <cellStyle name="Miglia - Stile2" xfId="142" xr:uid="{564D48FB-7DBE-4D63-8215-1E67B0B0A7B5}"/>
    <cellStyle name="Miglia - Stile3" xfId="143" xr:uid="{FE88E514-00E7-45BA-A0E5-940A53A75476}"/>
    <cellStyle name="Miglia - Stile4" xfId="144" xr:uid="{E240F0E2-8E7D-4BD0-AF59-2DB8E48BC420}"/>
    <cellStyle name="Miglia - Stile5" xfId="145" xr:uid="{6DAE14D5-D722-40E9-996C-C96335F769FA}"/>
    <cellStyle name="Milliers [0]_laroux" xfId="146" xr:uid="{C1FFA34B-10BB-4E93-B342-510842F9CCEA}"/>
    <cellStyle name="Milliers_laroux" xfId="147" xr:uid="{26DED748-500C-45BD-BB24-3E86760453A5}"/>
    <cellStyle name="Mon?taire [0]_laroux" xfId="148" xr:uid="{7AB65BF3-6D3F-4C58-8469-CDD4B343BC78}"/>
    <cellStyle name="Mon?taire_laroux" xfId="149" xr:uid="{93661B17-CECC-4571-854D-4EF7BAA12436}"/>
    <cellStyle name="Monétaire [0]_laroux" xfId="150" xr:uid="{7958690C-3138-4D61-96BA-C1B1BB9D50ED}"/>
    <cellStyle name="Monétaire_laroux" xfId="151" xr:uid="{69ADBD1B-B204-44D7-AAD0-89531D1D131B}"/>
    <cellStyle name="Neutral" xfId="38" builtinId="28" customBuiltin="1"/>
    <cellStyle name="no dec" xfId="152" xr:uid="{94BD9246-6718-46BC-88BC-834C92C6A319}"/>
    <cellStyle name="Normal" xfId="0" builtinId="0"/>
    <cellStyle name="Normal - Stile6" xfId="153" xr:uid="{1C3B45CB-59D5-48EA-9A13-BEAC9985A30D}"/>
    <cellStyle name="Normal - Stile7" xfId="154" xr:uid="{4DF80892-3A60-43DF-A3D2-478E45011082}"/>
    <cellStyle name="Normal - Stile8" xfId="155" xr:uid="{5E845455-8BAD-4F9D-8919-16C7A4FE5AF7}"/>
    <cellStyle name="Normal - Style1" xfId="156" xr:uid="{2B87C6D9-3001-4163-84CC-7C127270B91B}"/>
    <cellStyle name="Normal - Style1 2" xfId="157" xr:uid="{89EAF513-E80A-4AC3-B9CF-12884CBB23E3}"/>
    <cellStyle name="Normal - Style1 3" xfId="158" xr:uid="{0E1C92EA-74D7-403D-B72D-970545A44B25}"/>
    <cellStyle name="Normal 10" xfId="159" xr:uid="{3898B914-A029-4981-A42F-78A9B18013F6}"/>
    <cellStyle name="Normal 11" xfId="160" xr:uid="{9D27DE9C-AE4B-46AE-894E-9BBB9D1117D0}"/>
    <cellStyle name="Normal 12" xfId="161" xr:uid="{2A0310E9-140A-458E-BDE7-4B3220FC3E8C}"/>
    <cellStyle name="Normal 13" xfId="162" xr:uid="{165826C4-E0A6-44B4-A346-8F1F54FA3195}"/>
    <cellStyle name="Normal 14" xfId="163" xr:uid="{A48869AA-EB11-452A-AC5A-B56436436DA3}"/>
    <cellStyle name="Normal 15" xfId="164" xr:uid="{FAF21341-617C-437E-B6E8-761C83FF863A}"/>
    <cellStyle name="Normal 16" xfId="165" xr:uid="{DCA460CC-FC65-41CB-967E-AD6EC6F651B9}"/>
    <cellStyle name="Normal 17" xfId="166" xr:uid="{84914E5A-17DD-4B2C-A9C5-5949DE962AA9}"/>
    <cellStyle name="Normal 18" xfId="167" xr:uid="{CCE56F84-21CA-4E5D-B712-C271FD767A83}"/>
    <cellStyle name="Normal 19" xfId="168" xr:uid="{D163DD2C-715B-42A1-8502-79A3982C556E}"/>
    <cellStyle name="Normal 2" xfId="169" xr:uid="{CFE0D8A3-187E-42F6-8DFB-EB23B5A413AF}"/>
    <cellStyle name="Normal 2 2" xfId="257" xr:uid="{911C382C-7BDA-4628-A3F7-216994B63E2E}"/>
    <cellStyle name="Normal 2 5" xfId="286" xr:uid="{892FAE0D-18FC-4D47-9A5B-DFF8A3E9E016}"/>
    <cellStyle name="Normal 20" xfId="170" xr:uid="{BA10612C-5781-45EE-939B-9B953183D7FB}"/>
    <cellStyle name="Normal 21" xfId="171" xr:uid="{0968064D-C38E-42BF-80F8-3EC9DDD87F27}"/>
    <cellStyle name="Normal 22" xfId="172" xr:uid="{9E809882-5A55-4D7E-8387-43B22DE45EE2}"/>
    <cellStyle name="Normal 23" xfId="45" xr:uid="{13E94A11-6284-44C3-85F2-EB89EC81F554}"/>
    <cellStyle name="Normal 24" xfId="174" xr:uid="{52CD6421-9BC0-4D9D-AD33-0E28B129B74D}"/>
    <cellStyle name="Normal 25" xfId="268" xr:uid="{ABE5429B-AC54-4F15-9FD1-0DABBE211279}"/>
    <cellStyle name="Normal 26" xfId="271" xr:uid="{723723A6-A574-499F-9FD1-26CD91765BCE}"/>
    <cellStyle name="Normal 27" xfId="274" xr:uid="{2DD9E411-47DF-4ED0-ADF7-39921AD004D9}"/>
    <cellStyle name="Normal 28" xfId="277" xr:uid="{8F39245C-961F-490B-9E11-96359618068A}"/>
    <cellStyle name="Normal 29" xfId="280" xr:uid="{B9F91D95-C184-4203-A931-B9AD16316022}"/>
    <cellStyle name="Normal 3" xfId="173" xr:uid="{1A70F668-ECAF-42B8-B097-D91A64A40822}"/>
    <cellStyle name="Normal 30" xfId="283" xr:uid="{4F12F9C7-80D2-4DAA-B7D9-11DA1DF1D95C}"/>
    <cellStyle name="Normal 4" xfId="39" xr:uid="{00000000-0005-0000-0000-000027000000}"/>
    <cellStyle name="Normal 5" xfId="175" xr:uid="{BF32FDC6-8A5E-45F9-9D90-63779C6CA86D}"/>
    <cellStyle name="Normal 6" xfId="176" xr:uid="{21F2C01A-4243-46FD-B8B6-517B9D807AB8}"/>
    <cellStyle name="Normal 7" xfId="177" xr:uid="{C777B36A-1BD3-4E26-A5A2-412ED5FD55A2}"/>
    <cellStyle name="Normal 8" xfId="178" xr:uid="{E8796983-835A-4A80-BE4E-11C72E84718D}"/>
    <cellStyle name="Normal 9" xfId="179" xr:uid="{A8CB92DC-0FAC-484E-AB44-560D511A9ECC}"/>
    <cellStyle name="Note" xfId="40" builtinId="10" customBuiltin="1"/>
    <cellStyle name="Output" xfId="41" builtinId="21" customBuiltin="1"/>
    <cellStyle name="Output Amounts" xfId="180" xr:uid="{9FDFC1DF-66F8-468A-BF29-9FD28EDBA16F}"/>
    <cellStyle name="Output Column Headings" xfId="181" xr:uid="{F577B3D6-7398-4C03-86AC-992E5AE7D90B}"/>
    <cellStyle name="Output Line Items" xfId="182" xr:uid="{3F163642-A8A9-4D3A-8A17-5B08C184ECAF}"/>
    <cellStyle name="per.style" xfId="183" xr:uid="{EEC174F6-F057-41DC-8863-2554C4539749}"/>
    <cellStyle name="Percent [0]" xfId="184" xr:uid="{D627227F-0C6A-498B-9A64-DD30F060C0D7}"/>
    <cellStyle name="Percent [00]" xfId="185" xr:uid="{2A0A2351-FA7C-4608-9CA2-FBA2CE1F2648}"/>
    <cellStyle name="Percent [2]" xfId="186" xr:uid="{415C1354-9439-431D-9FBC-D1C3DB1140A5}"/>
    <cellStyle name="Percent 10" xfId="285" xr:uid="{69B22726-469B-476A-870C-33E3CD7D6352}"/>
    <cellStyle name="Percent 2" xfId="187" xr:uid="{8537DD63-693F-45FE-A53B-51680DCE8C13}"/>
    <cellStyle name="Percent 3" xfId="256" xr:uid="{A51D0C6C-6E51-4D83-9482-B9C31C601C71}"/>
    <cellStyle name="Percent 4" xfId="269" xr:uid="{2B70871C-82A9-44DC-84FB-527C59182351}"/>
    <cellStyle name="Percent 5" xfId="272" xr:uid="{54FBFF67-F6F8-4731-BFC6-61DFA8FDBB76}"/>
    <cellStyle name="Percent 6" xfId="275" xr:uid="{B0E3A715-496E-4879-8115-68EDBB66C995}"/>
    <cellStyle name="Percent 7" xfId="278" xr:uid="{B5911CC1-3F08-4706-88B5-087F7E6296D0}"/>
    <cellStyle name="Percent 8" xfId="281" xr:uid="{3C0F881A-E91B-404B-AA24-870B0EC33FB2}"/>
    <cellStyle name="Percent 9" xfId="284" xr:uid="{78D12A73-9A77-4B3B-B02F-F5DDB494A2D7}"/>
    <cellStyle name="PrePop Currency (0)" xfId="188" xr:uid="{C6BADFA6-1E76-4963-9A90-D0902414CAFA}"/>
    <cellStyle name="PrePop Currency (2)" xfId="189" xr:uid="{6882CF10-5DB8-41B4-A4FD-EBE99019B594}"/>
    <cellStyle name="PrePop Units (0)" xfId="190" xr:uid="{5D2C929E-53E2-46AD-8C0D-2184D61142E2}"/>
    <cellStyle name="PrePop Units (1)" xfId="191" xr:uid="{9470842C-099A-49A6-97E5-ED0B8B7538FC}"/>
    <cellStyle name="PrePop Units (2)" xfId="192" xr:uid="{0867208D-6714-4F3E-B4EE-359E209E3734}"/>
    <cellStyle name="PSChar" xfId="193" xr:uid="{27F5EA5E-C218-4485-941D-D8207F3D4B84}"/>
    <cellStyle name="PSHeading" xfId="194" xr:uid="{C3C5134B-DF90-487D-AC9D-55C6F8E21EF4}"/>
    <cellStyle name="pwstyle" xfId="195" xr:uid="{5F0C5CE6-0530-49F7-AD26-C849CC064800}"/>
    <cellStyle name="Quantity" xfId="196" xr:uid="{85B7BB64-D354-4CA9-BC49-85F62AC9E051}"/>
    <cellStyle name="regstoresfromspecstores" xfId="197" xr:uid="{BF49D4BB-DDE8-4E04-8778-A9FB2B4CC22A}"/>
    <cellStyle name="RevList" xfId="198" xr:uid="{32FECF16-31F1-4871-A9D9-112AB73A5F39}"/>
    <cellStyle name="SCH1" xfId="199" xr:uid="{8F9229DF-67BC-4912-931D-3E0E991342BE}"/>
    <cellStyle name="SHADEDSTORES" xfId="200" xr:uid="{9F5D25EA-C937-47DB-8FFD-30F9993541B2}"/>
    <cellStyle name="specstores" xfId="201" xr:uid="{6F725C99-498E-4E7E-966E-C085FEFDA2C9}"/>
    <cellStyle name="Standard_9912(4)" xfId="202" xr:uid="{79F59DB5-69EE-4162-882C-B8B57B6C0E32}"/>
    <cellStyle name="Style 1" xfId="203" xr:uid="{C4B42F69-5565-4B0D-82FD-6F5234485582}"/>
    <cellStyle name="Style 1 2" xfId="204" xr:uid="{8EBC3E1B-5246-4D48-9FA3-58D4AAE26E17}"/>
    <cellStyle name="Style 1 3" xfId="205" xr:uid="{9138A2E3-C6A9-4EA8-A656-27B7CA1395C7}"/>
    <cellStyle name="Style 10" xfId="206" xr:uid="{34A52CB5-9820-4992-BBA0-84F8301E7E42}"/>
    <cellStyle name="Style 11" xfId="207" xr:uid="{581443C4-8EB3-40C7-B7C2-A7E918D8417B}"/>
    <cellStyle name="Style 12" xfId="208" xr:uid="{F04782E9-B850-4B0A-BA36-BDF30B8DAE7C}"/>
    <cellStyle name="Style 12 2" xfId="209" xr:uid="{2DEA82F9-9E86-4384-9055-470A76B40787}"/>
    <cellStyle name="Style 13" xfId="210" xr:uid="{36B54BDF-B9DE-4531-B217-90C0DEBDD1BE}"/>
    <cellStyle name="Style 14" xfId="211" xr:uid="{B6FDF55C-5B43-4D1A-A417-0AC143CC6FC2}"/>
    <cellStyle name="Style 15" xfId="212" xr:uid="{A0BC8A28-4D55-47E9-A5EE-C4FA586276E4}"/>
    <cellStyle name="Style 16" xfId="213" xr:uid="{B1F1230E-8C85-4FFE-A69F-18BB65FE2C99}"/>
    <cellStyle name="Style 17" xfId="214" xr:uid="{6E015173-11C7-4E1B-B19B-F3F0FDF8E64C}"/>
    <cellStyle name="Style 18" xfId="215" xr:uid="{E3B7C730-CA21-4178-A49B-260DA36AE982}"/>
    <cellStyle name="Style 19" xfId="216" xr:uid="{173C73B6-F917-4BA8-BDEB-B94E2E60FF58}"/>
    <cellStyle name="Style 2" xfId="217" xr:uid="{078DB293-648D-4E94-8362-572EB085F6ED}"/>
    <cellStyle name="Style 20" xfId="218" xr:uid="{FED5AB85-054B-4A1A-8E48-1CC9CBC9334F}"/>
    <cellStyle name="Style 3" xfId="219" xr:uid="{18FF732E-8DC5-4257-B42C-4C8A9C8B4743}"/>
    <cellStyle name="Style 4" xfId="220" xr:uid="{B1EEDFB7-9793-47A8-A6CB-BF5FB690B4D0}"/>
    <cellStyle name="Style 5" xfId="221" xr:uid="{4B310B00-3593-490E-9A90-7D4E46F29911}"/>
    <cellStyle name="Style 6" xfId="222" xr:uid="{8F1A66F6-A796-439D-B509-BDB6C967CB86}"/>
    <cellStyle name="Style 7" xfId="223" xr:uid="{62BF9575-B8A7-43C8-A821-0B6DBEBA4EC5}"/>
    <cellStyle name="Style 8" xfId="224" xr:uid="{F2B008FC-E253-4895-A2F9-9A4961F40DB5}"/>
    <cellStyle name="Style 9" xfId="225" xr:uid="{DEA4E6FB-41E7-4450-8082-1D89F0F3EAA6}"/>
    <cellStyle name="SubHeading" xfId="226" xr:uid="{94DA1FB4-00F8-4F29-BBD9-29AF2465A7E9}"/>
    <cellStyle name="Subtotal" xfId="227" xr:uid="{9A830A92-90C2-4313-9CD3-C6D047BE2C75}"/>
    <cellStyle name="Text Indent A" xfId="228" xr:uid="{D311E26E-3AE5-450F-B2BC-BB5812C307A7}"/>
    <cellStyle name="Text Indent B" xfId="229" xr:uid="{B26E4CB1-D94A-40BB-9520-0AB8B90BEC59}"/>
    <cellStyle name="Text Indent C" xfId="230" xr:uid="{6E4206DA-FF15-4285-A348-DD22CF66E62D}"/>
    <cellStyle name="Title" xfId="42" builtinId="15" customBuiltin="1"/>
    <cellStyle name="Total" xfId="43" builtinId="25" customBuiltin="1"/>
    <cellStyle name="Warning Text" xfId="44" builtinId="11" customBuiltin="1"/>
    <cellStyle name="wrap" xfId="231" xr:uid="{99662156-4CE6-4DD7-84DD-70C9C9C316FF}"/>
    <cellStyle name="เครื่องหมายจุลภาค [0]_FG-WIP COST-FEB.03" xfId="232" xr:uid="{D219D6BF-CCDD-4BEB-9820-85F2BC286D52}"/>
    <cellStyle name="เครื่องหมายจุลภาค 2" xfId="233" xr:uid="{0849BAB6-F83D-412D-BD17-66DE5C11DBFC}"/>
    <cellStyle name="เครื่องหมายจุลภาค_Ac 16100, 16110,21050,21140,21240, AR-AP SUMMARY" xfId="234" xr:uid="{58BFC61C-68BB-453C-8BEA-1EE5F5ED96CA}"/>
    <cellStyle name="เครื่องหมายสกุลเงิน [0]_NHKTop99" xfId="235" xr:uid="{2EE00AD0-4D59-432A-B391-A0F91168EB55}"/>
    <cellStyle name="เครื่องหมายสกุลเงิน_NHKTop99" xfId="236" xr:uid="{3BAD3F86-C205-44EC-BC41-9CC27294F88C}"/>
    <cellStyle name="น้บะภฒ_95" xfId="237" xr:uid="{8E41146E-C8CE-47B2-8441-0FAB64BB836D}"/>
    <cellStyle name="ปกติ_1" xfId="238" xr:uid="{B24397DB-9AF1-4071-A6AE-8B36C930E4D2}"/>
    <cellStyle name="ฤธถ [0]_95" xfId="239" xr:uid="{A3DDF688-DE67-4E20-990C-4BA9992E3051}"/>
    <cellStyle name="ฤธถ_95" xfId="240" xr:uid="{28B8A828-9031-4D49-9874-D458E0107707}"/>
    <cellStyle name="ล๋ศญ [0]_95" xfId="241" xr:uid="{E0FCE1FD-24EB-4012-9F44-268B2D600C6C}"/>
    <cellStyle name="ล๋ศญ_95" xfId="242" xr:uid="{E26D4BB2-4618-47A1-912A-E09E0F92C61B}"/>
    <cellStyle name="วฅมุ_4ฟ๙ฝวภ๛" xfId="243" xr:uid="{4AB5239D-52BD-455B-A374-795F0DD38F6C}"/>
    <cellStyle name="통화 [0]_PERSONAL" xfId="244" xr:uid="{E3BEAE58-1A4C-4869-AE57-36876E38B44E}"/>
    <cellStyle name="통화_PERSONAL" xfId="245" xr:uid="{CA07199B-7F89-440E-966D-2B8591C2A0F6}"/>
    <cellStyle name="표준_PERSONAL" xfId="246" xr:uid="{1EAEF952-4BC8-4445-A13F-6AFCA61C3F7A}"/>
    <cellStyle name="一般_0006(1)" xfId="247" xr:uid="{ECA941C3-4115-4E4C-81DF-8D2689C0B9FC}"/>
    <cellStyle name="千分位[0]_LC (2)" xfId="248" xr:uid="{B9B5B8B6-9190-4AE4-932B-1F82088E97E4}"/>
    <cellStyle name="千分位_LC (2)" xfId="249" xr:uid="{28FDD0D2-D285-4265-A969-EACD09D25650}"/>
    <cellStyle name="未定義" xfId="250" xr:uid="{7708F08C-4AE7-4AC7-9263-D4638AB7536D}"/>
    <cellStyle name="桁区切り_Receivable Dec" xfId="251" xr:uid="{E7CF5D2C-8BAA-4983-8E91-7ABEBD80F4A1}"/>
    <cellStyle name="標準_AR562売上出来高確認表印刷_帳票レイアウト" xfId="252" xr:uid="{D1F1CA95-7B0E-4D18-A77A-7A7B023A947C}"/>
    <cellStyle name="貨幣 [0]_liz-ss" xfId="253" xr:uid="{E56EE103-6B54-4C4B-BBE7-246FFE0FA7EA}"/>
    <cellStyle name="貨幣[0]_LC (2)" xfId="254" xr:uid="{6A08A37C-9FD5-4568-92E2-238F065BC99C}"/>
    <cellStyle name="貨幣_LC (2)" xfId="255" xr:uid="{A558829A-56DD-438D-80B0-F0099112B8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S108"/>
  <sheetViews>
    <sheetView view="pageBreakPreview" topLeftCell="A73" zoomScale="85" zoomScaleNormal="85" zoomScaleSheetLayoutView="85" workbookViewId="0">
      <selection activeCell="A16" sqref="A16"/>
    </sheetView>
  </sheetViews>
  <sheetFormatPr defaultColWidth="9.09765625" defaultRowHeight="23.5" customHeight="1"/>
  <cols>
    <col min="1" max="1" width="37" style="123" customWidth="1"/>
    <col min="2" max="2" width="9.09765625" style="29" customWidth="1"/>
    <col min="3" max="3" width="2.09765625" style="123" customWidth="1"/>
    <col min="4" max="4" width="12.69921875" style="124" customWidth="1"/>
    <col min="5" max="5" width="1.09765625" style="124" customWidth="1"/>
    <col min="6" max="6" width="12.59765625" style="124" customWidth="1"/>
    <col min="7" max="7" width="1.09765625" style="124" customWidth="1"/>
    <col min="8" max="8" width="12.59765625" style="124" customWidth="1"/>
    <col min="9" max="9" width="1.09765625" style="124" customWidth="1"/>
    <col min="10" max="10" width="12.59765625" style="124" customWidth="1"/>
    <col min="11" max="11" width="17" customWidth="1"/>
    <col min="12" max="12" width="17.19921875" bestFit="1" customWidth="1"/>
    <col min="13" max="13" width="17" bestFit="1" customWidth="1"/>
    <col min="14" max="14" width="3.69921875" customWidth="1"/>
    <col min="15" max="15" width="3" bestFit="1" customWidth="1"/>
    <col min="16" max="16" width="4" customWidth="1"/>
    <col min="17" max="17" width="6.3984375" bestFit="1" customWidth="1"/>
  </cols>
  <sheetData>
    <row r="1" spans="1:12" ht="23">
      <c r="A1" s="1" t="s">
        <v>0</v>
      </c>
    </row>
    <row r="2" spans="1:12" ht="23">
      <c r="A2" s="52" t="s">
        <v>1</v>
      </c>
    </row>
    <row r="3" spans="1:12" ht="21.5"/>
    <row r="4" spans="1:12" ht="22">
      <c r="D4" s="218" t="s">
        <v>2</v>
      </c>
      <c r="E4" s="218"/>
      <c r="F4" s="218"/>
      <c r="G4" s="121"/>
      <c r="H4" s="218" t="s">
        <v>3</v>
      </c>
      <c r="I4" s="218"/>
      <c r="J4" s="218"/>
    </row>
    <row r="5" spans="1:12" ht="22">
      <c r="A5" s="31"/>
      <c r="B5"/>
      <c r="D5" s="118" t="s">
        <v>176</v>
      </c>
      <c r="E5" s="118"/>
      <c r="F5" s="118" t="s">
        <v>4</v>
      </c>
      <c r="G5" s="125"/>
      <c r="H5" s="118" t="s">
        <v>176</v>
      </c>
      <c r="I5" s="118"/>
      <c r="J5" s="118" t="s">
        <v>4</v>
      </c>
    </row>
    <row r="6" spans="1:12" ht="23">
      <c r="A6" s="51" t="s">
        <v>5</v>
      </c>
      <c r="B6" s="29" t="s">
        <v>6</v>
      </c>
      <c r="D6" s="126" t="s">
        <v>177</v>
      </c>
      <c r="E6" s="127"/>
      <c r="F6" s="126" t="s">
        <v>7</v>
      </c>
      <c r="G6" s="128"/>
      <c r="H6" s="126" t="s">
        <v>177</v>
      </c>
      <c r="I6" s="127"/>
      <c r="J6" s="126" t="s">
        <v>7</v>
      </c>
    </row>
    <row r="7" spans="1:12" ht="22">
      <c r="A7" s="31"/>
      <c r="D7" s="32" t="s">
        <v>8</v>
      </c>
      <c r="E7" s="127"/>
      <c r="F7" s="126"/>
      <c r="G7" s="128"/>
      <c r="H7" s="32" t="s">
        <v>8</v>
      </c>
      <c r="I7" s="127"/>
      <c r="J7" s="126"/>
    </row>
    <row r="8" spans="1:12" ht="21.5">
      <c r="B8" s="7"/>
      <c r="D8" s="219" t="s">
        <v>9</v>
      </c>
      <c r="E8" s="219"/>
      <c r="F8" s="219"/>
      <c r="G8" s="219"/>
      <c r="H8" s="219"/>
      <c r="I8" s="219"/>
      <c r="J8" s="219"/>
    </row>
    <row r="9" spans="1:12" s="130" customFormat="1" ht="22">
      <c r="A9" s="33" t="s">
        <v>10</v>
      </c>
      <c r="B9" s="34"/>
      <c r="C9" s="129"/>
      <c r="D9" s="35"/>
      <c r="E9" s="35"/>
      <c r="F9" s="35"/>
      <c r="G9" s="35"/>
      <c r="H9" s="35"/>
      <c r="I9" s="35"/>
      <c r="J9" s="35"/>
      <c r="K9" s="36"/>
    </row>
    <row r="10" spans="1:12" s="130" customFormat="1" ht="21.5">
      <c r="A10" s="129" t="s">
        <v>11</v>
      </c>
      <c r="B10" s="34"/>
      <c r="C10" s="129"/>
      <c r="D10" s="56">
        <v>368423</v>
      </c>
      <c r="E10" s="56"/>
      <c r="F10" s="56">
        <v>369036</v>
      </c>
      <c r="G10" s="57"/>
      <c r="H10" s="56">
        <v>339091</v>
      </c>
      <c r="I10" s="56"/>
      <c r="J10" s="56">
        <v>301428</v>
      </c>
      <c r="K10" s="36"/>
      <c r="L10" s="131"/>
    </row>
    <row r="11" spans="1:12" s="130" customFormat="1" ht="21.5">
      <c r="A11" s="129" t="s">
        <v>12</v>
      </c>
      <c r="B11" s="34"/>
      <c r="C11" s="129"/>
      <c r="D11" s="56">
        <v>259443</v>
      </c>
      <c r="E11" s="56"/>
      <c r="F11" s="56">
        <v>287918</v>
      </c>
      <c r="G11" s="57"/>
      <c r="H11" s="56">
        <v>264986</v>
      </c>
      <c r="I11" s="56"/>
      <c r="J11" s="56">
        <v>308050</v>
      </c>
      <c r="K11" s="36"/>
      <c r="L11" s="131"/>
    </row>
    <row r="12" spans="1:12" s="130" customFormat="1" ht="21.5">
      <c r="A12" s="129" t="s">
        <v>187</v>
      </c>
      <c r="B12" s="34"/>
      <c r="C12" s="129"/>
      <c r="D12" s="56">
        <v>65866</v>
      </c>
      <c r="E12" s="56"/>
      <c r="F12" s="56">
        <v>0</v>
      </c>
      <c r="G12" s="57"/>
      <c r="H12" s="56">
        <v>0</v>
      </c>
      <c r="I12" s="56"/>
      <c r="J12" s="56">
        <v>0</v>
      </c>
      <c r="K12" s="212"/>
      <c r="L12" s="131"/>
    </row>
    <row r="13" spans="1:12" s="130" customFormat="1" ht="21.5">
      <c r="A13" s="129" t="s">
        <v>212</v>
      </c>
      <c r="B13" s="34">
        <v>3</v>
      </c>
      <c r="C13" s="129"/>
      <c r="D13" s="56">
        <v>0</v>
      </c>
      <c r="E13" s="56"/>
      <c r="F13" s="56">
        <v>0</v>
      </c>
      <c r="G13" s="57"/>
      <c r="H13" s="56">
        <v>65000</v>
      </c>
      <c r="I13" s="56"/>
      <c r="J13" s="56">
        <v>0</v>
      </c>
      <c r="K13" s="212"/>
      <c r="L13" s="213"/>
    </row>
    <row r="14" spans="1:12" s="130" customFormat="1" ht="21.5">
      <c r="A14" s="129" t="s">
        <v>213</v>
      </c>
      <c r="B14" s="34">
        <v>4</v>
      </c>
      <c r="C14" s="129"/>
      <c r="D14" s="56">
        <v>5000</v>
      </c>
      <c r="E14" s="56"/>
      <c r="F14" s="56">
        <v>0</v>
      </c>
      <c r="G14" s="57"/>
      <c r="H14" s="56">
        <v>0</v>
      </c>
      <c r="I14" s="56"/>
      <c r="J14" s="56">
        <v>0</v>
      </c>
      <c r="K14" s="212"/>
      <c r="L14" s="213"/>
    </row>
    <row r="15" spans="1:12" s="130" customFormat="1" ht="21.5">
      <c r="A15" s="129" t="s">
        <v>13</v>
      </c>
      <c r="B15" s="34"/>
      <c r="C15" s="129"/>
      <c r="D15" s="56">
        <v>184223</v>
      </c>
      <c r="E15" s="56"/>
      <c r="F15" s="56">
        <v>152205</v>
      </c>
      <c r="G15" s="57"/>
      <c r="H15" s="56">
        <v>81198</v>
      </c>
      <c r="I15" s="56"/>
      <c r="J15" s="56">
        <v>68773</v>
      </c>
      <c r="K15" s="212"/>
      <c r="L15" s="213"/>
    </row>
    <row r="16" spans="1:12" s="130" customFormat="1" ht="21.5">
      <c r="A16" s="129" t="s">
        <v>14</v>
      </c>
      <c r="B16" s="34"/>
      <c r="C16" s="129"/>
      <c r="D16" s="56">
        <v>12665</v>
      </c>
      <c r="E16" s="56"/>
      <c r="F16" s="56">
        <v>6126</v>
      </c>
      <c r="G16" s="57"/>
      <c r="H16" s="56">
        <v>6656</v>
      </c>
      <c r="I16" s="56"/>
      <c r="J16" s="56">
        <v>4925</v>
      </c>
      <c r="K16" s="36"/>
      <c r="L16" s="131"/>
    </row>
    <row r="17" spans="1:13" s="41" customFormat="1" ht="22">
      <c r="A17" s="31" t="s">
        <v>15</v>
      </c>
      <c r="B17" s="39"/>
      <c r="C17" s="31"/>
      <c r="D17" s="58">
        <f>SUM(D10:D16)</f>
        <v>895620</v>
      </c>
      <c r="E17" s="59"/>
      <c r="F17" s="58">
        <f>SUM(F10:F16)</f>
        <v>815285</v>
      </c>
      <c r="G17" s="59"/>
      <c r="H17" s="58">
        <f>SUM(H10:H16)</f>
        <v>756931</v>
      </c>
      <c r="I17" s="59"/>
      <c r="J17" s="58">
        <f>SUM(J10:J16)</f>
        <v>683176</v>
      </c>
      <c r="K17" s="36"/>
      <c r="L17" s="131"/>
      <c r="M17" s="40"/>
    </row>
    <row r="18" spans="1:13" s="130" customFormat="1" ht="21.5">
      <c r="A18" s="129"/>
      <c r="B18" s="34"/>
      <c r="C18" s="129"/>
      <c r="D18" s="60"/>
      <c r="E18" s="60"/>
      <c r="F18" s="60"/>
      <c r="G18" s="60"/>
      <c r="H18" s="60"/>
      <c r="I18" s="60"/>
      <c r="J18" s="60"/>
      <c r="K18" s="36"/>
      <c r="L18" s="131"/>
    </row>
    <row r="19" spans="1:13" s="130" customFormat="1" ht="22">
      <c r="A19" s="33" t="s">
        <v>16</v>
      </c>
      <c r="B19" s="34"/>
      <c r="C19" s="129"/>
      <c r="D19" s="60"/>
      <c r="E19" s="61"/>
      <c r="F19" s="60"/>
      <c r="G19" s="60"/>
      <c r="H19" s="60"/>
      <c r="I19" s="60"/>
      <c r="J19" s="60"/>
      <c r="K19" s="36"/>
      <c r="L19" s="131"/>
    </row>
    <row r="20" spans="1:13" s="130" customFormat="1" ht="21.5">
      <c r="A20" s="129" t="s">
        <v>17</v>
      </c>
      <c r="B20" s="34"/>
      <c r="C20" s="129"/>
      <c r="D20" s="60">
        <v>412</v>
      </c>
      <c r="E20" s="61"/>
      <c r="F20" s="60">
        <v>412</v>
      </c>
      <c r="G20" s="60"/>
      <c r="H20" s="60">
        <v>412</v>
      </c>
      <c r="I20" s="60"/>
      <c r="J20" s="60">
        <v>412</v>
      </c>
      <c r="K20" s="36"/>
      <c r="L20" s="131"/>
    </row>
    <row r="21" spans="1:13" s="130" customFormat="1" ht="21.5" hidden="1">
      <c r="A21" s="129" t="s">
        <v>18</v>
      </c>
      <c r="B21" s="34">
        <v>13</v>
      </c>
      <c r="C21" s="129"/>
      <c r="D21" s="60"/>
      <c r="E21" s="61"/>
      <c r="F21" s="60">
        <v>0</v>
      </c>
      <c r="G21" s="60"/>
      <c r="H21" s="60"/>
      <c r="I21" s="60"/>
      <c r="J21" s="60">
        <v>0</v>
      </c>
      <c r="K21" s="36"/>
      <c r="L21" s="131"/>
    </row>
    <row r="22" spans="1:13" s="130" customFormat="1" ht="21.5">
      <c r="A22" s="129" t="s">
        <v>19</v>
      </c>
      <c r="B22" s="34">
        <v>5</v>
      </c>
      <c r="C22" s="129"/>
      <c r="D22" s="60">
        <v>0</v>
      </c>
      <c r="E22" s="56"/>
      <c r="F22" s="60">
        <v>0</v>
      </c>
      <c r="G22" s="57"/>
      <c r="H22" s="56">
        <v>257507</v>
      </c>
      <c r="I22" s="56"/>
      <c r="J22" s="56">
        <v>256507</v>
      </c>
      <c r="K22" s="36"/>
      <c r="L22" s="213"/>
    </row>
    <row r="23" spans="1:13" s="130" customFormat="1" ht="21.5">
      <c r="A23" s="129" t="s">
        <v>20</v>
      </c>
      <c r="B23" s="34">
        <v>6</v>
      </c>
      <c r="C23" s="129"/>
      <c r="D23" s="56">
        <v>235490</v>
      </c>
      <c r="E23" s="56"/>
      <c r="F23" s="60">
        <v>233158</v>
      </c>
      <c r="G23" s="57"/>
      <c r="H23" s="56">
        <v>198024</v>
      </c>
      <c r="I23" s="56"/>
      <c r="J23" s="56">
        <v>203258</v>
      </c>
      <c r="K23" s="36"/>
      <c r="L23" s="131"/>
    </row>
    <row r="24" spans="1:13" s="130" customFormat="1" ht="21.5">
      <c r="A24" s="129" t="s">
        <v>21</v>
      </c>
      <c r="B24" s="34"/>
      <c r="C24" s="129"/>
      <c r="D24" s="56">
        <v>10970</v>
      </c>
      <c r="E24" s="56"/>
      <c r="F24" s="56">
        <v>12550</v>
      </c>
      <c r="G24" s="57"/>
      <c r="H24" s="56">
        <v>6617</v>
      </c>
      <c r="I24" s="56"/>
      <c r="J24" s="56">
        <v>7825</v>
      </c>
      <c r="K24" s="36"/>
      <c r="L24" s="131"/>
    </row>
    <row r="25" spans="1:13" s="130" customFormat="1" ht="21.5">
      <c r="A25" s="129" t="s">
        <v>22</v>
      </c>
      <c r="B25" s="34"/>
      <c r="C25" s="129"/>
      <c r="D25" s="56">
        <v>4900</v>
      </c>
      <c r="E25" s="56"/>
      <c r="F25" s="56">
        <v>4913</v>
      </c>
      <c r="G25" s="57"/>
      <c r="H25" s="56">
        <v>4324</v>
      </c>
      <c r="I25" s="56"/>
      <c r="J25" s="56">
        <v>4513</v>
      </c>
      <c r="K25" s="36"/>
      <c r="L25" s="131"/>
    </row>
    <row r="26" spans="1:13" s="130" customFormat="1" ht="21.5">
      <c r="A26" s="130" t="s">
        <v>23</v>
      </c>
      <c r="B26" s="34"/>
      <c r="C26" s="129"/>
      <c r="D26" s="56">
        <v>5012</v>
      </c>
      <c r="E26" s="56"/>
      <c r="F26" s="56">
        <v>4801</v>
      </c>
      <c r="G26" s="57"/>
      <c r="H26" s="56">
        <v>3379</v>
      </c>
      <c r="I26" s="56"/>
      <c r="J26" s="56">
        <v>3260</v>
      </c>
      <c r="K26" s="36"/>
      <c r="L26" s="131"/>
    </row>
    <row r="27" spans="1:13" s="130" customFormat="1" ht="21.5">
      <c r="A27" s="129" t="s">
        <v>24</v>
      </c>
      <c r="B27" s="34"/>
      <c r="C27" s="129"/>
      <c r="D27" s="56">
        <v>4534</v>
      </c>
      <c r="E27" s="56"/>
      <c r="F27" s="56">
        <v>4475</v>
      </c>
      <c r="G27" s="57"/>
      <c r="H27" s="56">
        <v>4534</v>
      </c>
      <c r="I27" s="56"/>
      <c r="J27" s="56">
        <v>4475</v>
      </c>
      <c r="K27" s="36"/>
      <c r="L27" s="131"/>
    </row>
    <row r="28" spans="1:13" s="41" customFormat="1" ht="22">
      <c r="A28" s="31" t="s">
        <v>25</v>
      </c>
      <c r="B28" s="39"/>
      <c r="C28" s="31"/>
      <c r="D28" s="58">
        <f>SUM(D20:D27)</f>
        <v>261318</v>
      </c>
      <c r="E28" s="59"/>
      <c r="F28" s="58">
        <f>SUM(F20:F27)</f>
        <v>260309</v>
      </c>
      <c r="G28" s="59"/>
      <c r="H28" s="58">
        <f>SUM(H20:H27)</f>
        <v>474797</v>
      </c>
      <c r="I28" s="59"/>
      <c r="J28" s="58">
        <f>SUM(J20:J27)</f>
        <v>480250</v>
      </c>
      <c r="K28" s="36"/>
      <c r="L28" s="131"/>
    </row>
    <row r="29" spans="1:13" s="130" customFormat="1" ht="21.5">
      <c r="A29" s="129"/>
      <c r="B29" s="34"/>
      <c r="C29" s="129"/>
      <c r="D29" s="60"/>
      <c r="E29" s="60"/>
      <c r="F29" s="60"/>
      <c r="G29" s="60">
        <v>40403233</v>
      </c>
      <c r="H29" s="60"/>
      <c r="I29" s="60"/>
      <c r="J29" s="60"/>
      <c r="K29" s="36"/>
      <c r="L29" s="131"/>
    </row>
    <row r="30" spans="1:13" s="130" customFormat="1" ht="22.5" thickBot="1">
      <c r="A30" s="31" t="s">
        <v>26</v>
      </c>
      <c r="B30" s="34"/>
      <c r="C30" s="129"/>
      <c r="D30" s="62">
        <f>D28+D17</f>
        <v>1156938</v>
      </c>
      <c r="E30" s="59"/>
      <c r="F30" s="62">
        <f>F28+F17</f>
        <v>1075594</v>
      </c>
      <c r="G30" s="59"/>
      <c r="H30" s="62">
        <f>H28+H17</f>
        <v>1231728</v>
      </c>
      <c r="I30" s="59"/>
      <c r="J30" s="62">
        <f>J28+J17</f>
        <v>1163426</v>
      </c>
      <c r="K30" s="36"/>
      <c r="L30" s="131"/>
    </row>
    <row r="31" spans="1:13" s="130" customFormat="1" ht="22.5" thickTop="1">
      <c r="A31" s="31"/>
      <c r="B31" s="34"/>
      <c r="C31" s="129"/>
      <c r="D31" s="35"/>
      <c r="E31" s="35"/>
      <c r="F31" s="35"/>
      <c r="G31" s="35"/>
      <c r="H31" s="35"/>
      <c r="I31" s="35"/>
      <c r="J31" s="35"/>
      <c r="K31" s="36"/>
      <c r="L31" s="131"/>
    </row>
    <row r="32" spans="1:13" ht="23">
      <c r="A32" s="1" t="s">
        <v>0</v>
      </c>
      <c r="K32" s="36"/>
      <c r="L32" s="131"/>
    </row>
    <row r="33" spans="1:12" ht="23">
      <c r="A33" s="52" t="s">
        <v>1</v>
      </c>
      <c r="K33" s="36"/>
      <c r="L33" s="131"/>
    </row>
    <row r="34" spans="1:12" ht="22">
      <c r="D34" s="218" t="s">
        <v>2</v>
      </c>
      <c r="E34" s="218"/>
      <c r="F34" s="218"/>
      <c r="G34" s="218"/>
      <c r="H34" s="218" t="s">
        <v>3</v>
      </c>
      <c r="I34" s="218"/>
      <c r="J34" s="218"/>
      <c r="K34" s="36"/>
      <c r="L34" s="131"/>
    </row>
    <row r="35" spans="1:12" ht="22">
      <c r="A35" s="31"/>
      <c r="B35"/>
      <c r="D35" s="118" t="s">
        <v>176</v>
      </c>
      <c r="E35" s="118"/>
      <c r="F35" s="118" t="s">
        <v>4</v>
      </c>
      <c r="G35" s="125"/>
      <c r="H35" s="118" t="s">
        <v>176</v>
      </c>
      <c r="I35" s="118"/>
      <c r="J35" s="118" t="s">
        <v>4</v>
      </c>
      <c r="K35" s="36"/>
      <c r="L35" s="131"/>
    </row>
    <row r="36" spans="1:12" ht="23">
      <c r="A36" s="53" t="s">
        <v>27</v>
      </c>
      <c r="D36" s="126" t="s">
        <v>177</v>
      </c>
      <c r="E36" s="127"/>
      <c r="F36" s="126" t="s">
        <v>7</v>
      </c>
      <c r="G36" s="128"/>
      <c r="H36" s="126" t="s">
        <v>177</v>
      </c>
      <c r="I36" s="127"/>
      <c r="J36" s="126" t="s">
        <v>7</v>
      </c>
      <c r="K36" s="36"/>
      <c r="L36" s="131"/>
    </row>
    <row r="37" spans="1:12" ht="22">
      <c r="A37" s="30"/>
      <c r="D37" s="32" t="s">
        <v>8</v>
      </c>
      <c r="E37" s="127"/>
      <c r="F37" s="126"/>
      <c r="G37" s="128"/>
      <c r="H37" s="32" t="s">
        <v>8</v>
      </c>
      <c r="I37" s="127"/>
      <c r="J37" s="126"/>
      <c r="K37" s="36"/>
      <c r="L37" s="131"/>
    </row>
    <row r="38" spans="1:12" ht="18.75" customHeight="1">
      <c r="B38" s="7"/>
      <c r="D38" s="219" t="s">
        <v>9</v>
      </c>
      <c r="E38" s="219"/>
      <c r="F38" s="219"/>
      <c r="G38" s="219"/>
      <c r="H38" s="219"/>
      <c r="I38" s="219"/>
      <c r="J38" s="219"/>
      <c r="K38" s="36"/>
      <c r="L38" s="131"/>
    </row>
    <row r="39" spans="1:12" s="130" customFormat="1" ht="21" customHeight="1">
      <c r="A39" s="42" t="s">
        <v>28</v>
      </c>
      <c r="B39" s="34"/>
      <c r="C39" s="129"/>
      <c r="D39" s="35"/>
      <c r="E39" s="35"/>
      <c r="F39" s="35"/>
      <c r="G39" s="35"/>
      <c r="H39" s="35"/>
      <c r="I39" s="35"/>
      <c r="J39" s="35"/>
      <c r="K39" s="36"/>
      <c r="L39" s="131"/>
    </row>
    <row r="40" spans="1:12" s="130" customFormat="1" ht="21" customHeight="1">
      <c r="A40" s="129" t="s">
        <v>29</v>
      </c>
      <c r="B40" s="34"/>
      <c r="C40" s="129"/>
      <c r="D40" s="37"/>
      <c r="E40" s="37"/>
      <c r="F40" s="37"/>
      <c r="G40" s="38"/>
      <c r="H40" s="37"/>
      <c r="I40" s="37"/>
      <c r="J40" s="37"/>
      <c r="K40" s="36"/>
      <c r="L40" s="131"/>
    </row>
    <row r="41" spans="1:12" s="130" customFormat="1" ht="21" customHeight="1">
      <c r="A41" s="129" t="s">
        <v>30</v>
      </c>
      <c r="B41" s="34"/>
      <c r="C41" s="129"/>
      <c r="D41" s="56">
        <v>348157</v>
      </c>
      <c r="E41" s="56"/>
      <c r="F41" s="56">
        <v>287758</v>
      </c>
      <c r="G41" s="57"/>
      <c r="H41" s="56">
        <v>250987</v>
      </c>
      <c r="I41" s="56"/>
      <c r="J41" s="56">
        <v>248279</v>
      </c>
      <c r="K41" s="36"/>
      <c r="L41" s="131"/>
    </row>
    <row r="42" spans="1:12" s="130" customFormat="1" ht="21" customHeight="1">
      <c r="A42" s="129" t="s">
        <v>31</v>
      </c>
      <c r="B42" s="34"/>
      <c r="C42" s="129"/>
      <c r="D42" s="56">
        <v>126045</v>
      </c>
      <c r="E42" s="56"/>
      <c r="F42" s="56">
        <v>103025</v>
      </c>
      <c r="G42" s="57"/>
      <c r="H42" s="56">
        <v>277191</v>
      </c>
      <c r="I42" s="56"/>
      <c r="J42" s="56">
        <v>211041</v>
      </c>
      <c r="K42" s="36"/>
      <c r="L42" s="131"/>
    </row>
    <row r="43" spans="1:12" s="130" customFormat="1" ht="21" customHeight="1">
      <c r="A43" s="129" t="s">
        <v>32</v>
      </c>
      <c r="B43" s="34"/>
      <c r="C43" s="129"/>
      <c r="D43" s="56"/>
      <c r="E43" s="56"/>
      <c r="F43" s="56"/>
      <c r="G43" s="57"/>
      <c r="H43" s="56"/>
      <c r="I43" s="56"/>
      <c r="J43" s="56"/>
      <c r="K43" s="36"/>
      <c r="L43" s="131"/>
    </row>
    <row r="44" spans="1:12" s="130" customFormat="1" ht="21" customHeight="1">
      <c r="A44" s="129" t="s">
        <v>33</v>
      </c>
      <c r="B44" s="34"/>
      <c r="C44" s="129"/>
      <c r="D44" s="56">
        <v>0</v>
      </c>
      <c r="E44" s="56"/>
      <c r="F44" s="207">
        <v>2286</v>
      </c>
      <c r="G44" s="57"/>
      <c r="H44" s="56">
        <v>0</v>
      </c>
      <c r="I44" s="56"/>
      <c r="J44" s="56">
        <v>2286</v>
      </c>
      <c r="K44" s="36"/>
      <c r="L44" s="131"/>
    </row>
    <row r="45" spans="1:12" s="130" customFormat="1" ht="21" customHeight="1">
      <c r="A45" s="129" t="s">
        <v>34</v>
      </c>
      <c r="B45" s="34"/>
      <c r="D45" s="56"/>
      <c r="E45" s="132"/>
      <c r="F45" s="56"/>
      <c r="G45" s="132"/>
      <c r="H45" s="56"/>
      <c r="I45" s="132"/>
      <c r="J45" s="56"/>
      <c r="K45" s="36"/>
      <c r="L45" s="131"/>
    </row>
    <row r="46" spans="1:12" s="130" customFormat="1" ht="21" customHeight="1">
      <c r="A46" s="129" t="s">
        <v>33</v>
      </c>
      <c r="B46" s="34"/>
      <c r="D46" s="56">
        <v>6363</v>
      </c>
      <c r="E46" s="132"/>
      <c r="F46" s="207">
        <v>6989</v>
      </c>
      <c r="G46" s="132"/>
      <c r="H46" s="56">
        <v>4483</v>
      </c>
      <c r="I46" s="132"/>
      <c r="J46" s="56">
        <v>5133</v>
      </c>
      <c r="K46" s="36"/>
      <c r="L46" s="131"/>
    </row>
    <row r="47" spans="1:12" s="130" customFormat="1" ht="21" customHeight="1">
      <c r="A47" s="130" t="s">
        <v>35</v>
      </c>
      <c r="B47" s="34"/>
      <c r="C47" s="129"/>
      <c r="D47" s="56">
        <v>2529</v>
      </c>
      <c r="E47" s="56"/>
      <c r="F47" s="207">
        <v>1671</v>
      </c>
      <c r="G47" s="57"/>
      <c r="H47" s="60">
        <v>0</v>
      </c>
      <c r="I47" s="56"/>
      <c r="J47" s="60">
        <v>0</v>
      </c>
      <c r="K47" s="36"/>
      <c r="L47" s="131"/>
    </row>
    <row r="48" spans="1:12" s="130" customFormat="1" ht="21" customHeight="1">
      <c r="A48" s="129" t="s">
        <v>36</v>
      </c>
      <c r="B48" s="34"/>
      <c r="C48" s="129"/>
      <c r="D48" s="56">
        <v>1604</v>
      </c>
      <c r="E48" s="56"/>
      <c r="F48" s="207">
        <v>2807</v>
      </c>
      <c r="G48" s="57"/>
      <c r="H48" s="56">
        <v>495</v>
      </c>
      <c r="I48" s="56"/>
      <c r="J48" s="56">
        <v>371</v>
      </c>
      <c r="K48" s="36"/>
      <c r="L48" s="131"/>
    </row>
    <row r="49" spans="1:13" s="41" customFormat="1" ht="21" customHeight="1">
      <c r="A49" s="43" t="s">
        <v>37</v>
      </c>
      <c r="B49" s="39"/>
      <c r="C49" s="31"/>
      <c r="D49" s="58">
        <f>SUM(D40:D48)</f>
        <v>484698</v>
      </c>
      <c r="E49" s="59"/>
      <c r="F49" s="58">
        <f>SUM(F40:F48)</f>
        <v>404536</v>
      </c>
      <c r="G49" s="59"/>
      <c r="H49" s="58">
        <f>SUM(H40:H48)</f>
        <v>533156</v>
      </c>
      <c r="I49" s="59"/>
      <c r="J49" s="58">
        <f>SUM(J40:J48)</f>
        <v>467110</v>
      </c>
      <c r="K49" s="36"/>
      <c r="L49" s="131"/>
    </row>
    <row r="50" spans="1:13" s="130" customFormat="1" ht="21.5" customHeight="1">
      <c r="A50" s="129"/>
      <c r="B50" s="34"/>
      <c r="C50" s="129"/>
      <c r="D50" s="60"/>
      <c r="E50" s="60"/>
      <c r="F50" s="60"/>
      <c r="G50" s="60"/>
      <c r="H50" s="60"/>
      <c r="I50" s="60"/>
      <c r="J50" s="60"/>
      <c r="K50" s="36"/>
      <c r="L50" s="131"/>
    </row>
    <row r="51" spans="1:13" s="130" customFormat="1" ht="21" customHeight="1">
      <c r="A51" s="42" t="s">
        <v>38</v>
      </c>
      <c r="B51" s="34"/>
      <c r="C51" s="129"/>
      <c r="D51" s="60"/>
      <c r="E51" s="60"/>
      <c r="F51" s="60"/>
      <c r="G51" s="60"/>
      <c r="H51" s="60"/>
      <c r="I51" s="60"/>
      <c r="J51" s="60"/>
      <c r="K51" s="36"/>
      <c r="L51" s="131"/>
    </row>
    <row r="52" spans="1:13" s="130" customFormat="1" ht="21" customHeight="1">
      <c r="A52" s="129" t="s">
        <v>39</v>
      </c>
      <c r="B52" s="34"/>
      <c r="C52" s="129"/>
      <c r="D52" s="60">
        <v>0</v>
      </c>
      <c r="E52" s="60"/>
      <c r="F52" s="60">
        <v>1292</v>
      </c>
      <c r="G52" s="60"/>
      <c r="H52" s="60">
        <v>0</v>
      </c>
      <c r="I52" s="60"/>
      <c r="J52" s="60">
        <v>1292</v>
      </c>
      <c r="K52" s="36"/>
      <c r="L52" s="131"/>
    </row>
    <row r="53" spans="1:13" s="130" customFormat="1" ht="21" customHeight="1">
      <c r="A53" s="129" t="s">
        <v>40</v>
      </c>
      <c r="B53" s="34"/>
      <c r="C53" s="129"/>
      <c r="D53" s="56">
        <v>4116</v>
      </c>
      <c r="E53" s="56"/>
      <c r="F53" s="56">
        <v>5187</v>
      </c>
      <c r="G53" s="57"/>
      <c r="H53" s="56">
        <v>1680</v>
      </c>
      <c r="I53" s="56"/>
      <c r="J53" s="56">
        <v>2323</v>
      </c>
      <c r="K53" s="36"/>
      <c r="L53" s="131"/>
      <c r="M53" s="133"/>
    </row>
    <row r="54" spans="1:13" s="130" customFormat="1" ht="21" customHeight="1">
      <c r="A54" s="130" t="s">
        <v>41</v>
      </c>
      <c r="B54" s="34"/>
      <c r="C54" s="129"/>
      <c r="D54" s="56"/>
      <c r="E54" s="56"/>
      <c r="F54" s="56"/>
      <c r="G54" s="57"/>
      <c r="H54" s="56"/>
      <c r="I54" s="56"/>
      <c r="J54" s="56"/>
      <c r="K54" s="36"/>
      <c r="L54" s="131"/>
      <c r="M54" s="133"/>
    </row>
    <row r="55" spans="1:13" s="130" customFormat="1" ht="21" customHeight="1">
      <c r="A55" s="130" t="s">
        <v>42</v>
      </c>
      <c r="B55" s="34"/>
      <c r="C55" s="129"/>
      <c r="D55" s="56">
        <v>17099</v>
      </c>
      <c r="E55" s="56"/>
      <c r="F55" s="56">
        <v>16376</v>
      </c>
      <c r="G55" s="57"/>
      <c r="H55" s="56">
        <v>10394</v>
      </c>
      <c r="I55" s="56"/>
      <c r="J55" s="56">
        <v>9908</v>
      </c>
      <c r="K55" s="36"/>
      <c r="L55" s="131"/>
      <c r="M55" s="133"/>
    </row>
    <row r="56" spans="1:13" s="130" customFormat="1" ht="21" customHeight="1">
      <c r="A56" s="129" t="s">
        <v>43</v>
      </c>
      <c r="B56" s="34"/>
      <c r="C56" s="129"/>
      <c r="D56" s="66">
        <v>0</v>
      </c>
      <c r="E56" s="56"/>
      <c r="F56" s="66">
        <v>0</v>
      </c>
      <c r="G56" s="57"/>
      <c r="H56" s="56">
        <v>2373</v>
      </c>
      <c r="I56" s="56"/>
      <c r="J56" s="56">
        <v>2373</v>
      </c>
      <c r="K56" s="36"/>
      <c r="L56" s="131"/>
    </row>
    <row r="57" spans="1:13" s="41" customFormat="1" ht="21" customHeight="1">
      <c r="A57" s="43" t="s">
        <v>44</v>
      </c>
      <c r="B57" s="39"/>
      <c r="C57" s="31"/>
      <c r="D57" s="58">
        <f>SUM(D52:D56)</f>
        <v>21215</v>
      </c>
      <c r="E57" s="59"/>
      <c r="F57" s="58">
        <f>SUM(F52:F56)</f>
        <v>22855</v>
      </c>
      <c r="G57" s="59"/>
      <c r="H57" s="58">
        <f>SUM(H52:H56)</f>
        <v>14447</v>
      </c>
      <c r="I57" s="59"/>
      <c r="J57" s="58">
        <f>SUM(J52:J56)</f>
        <v>15896</v>
      </c>
      <c r="K57" s="36"/>
      <c r="L57" s="131"/>
    </row>
    <row r="58" spans="1:13" s="130" customFormat="1" ht="21.5" customHeight="1">
      <c r="A58" s="129"/>
      <c r="B58" s="34"/>
      <c r="C58" s="129"/>
      <c r="D58" s="60"/>
      <c r="E58" s="60"/>
      <c r="F58" s="60"/>
      <c r="G58" s="60"/>
      <c r="H58" s="60"/>
      <c r="I58" s="60"/>
      <c r="J58" s="60"/>
      <c r="K58" s="36"/>
      <c r="L58" s="131"/>
    </row>
    <row r="59" spans="1:13" s="130" customFormat="1" ht="21" customHeight="1">
      <c r="A59" s="43" t="s">
        <v>45</v>
      </c>
      <c r="B59" s="34"/>
      <c r="C59" s="129"/>
      <c r="D59" s="63">
        <f>D57+D49</f>
        <v>505913</v>
      </c>
      <c r="E59" s="59"/>
      <c r="F59" s="63">
        <f>F57+F49</f>
        <v>427391</v>
      </c>
      <c r="G59" s="59"/>
      <c r="H59" s="63">
        <f>H57+H49</f>
        <v>547603</v>
      </c>
      <c r="I59" s="59"/>
      <c r="J59" s="63">
        <f>J57+J49</f>
        <v>483006</v>
      </c>
      <c r="K59" s="36"/>
      <c r="L59" s="131"/>
    </row>
    <row r="60" spans="1:13" s="130" customFormat="1" ht="21.5" customHeight="1">
      <c r="A60" s="129"/>
      <c r="B60" s="34"/>
      <c r="C60" s="129"/>
      <c r="D60" s="35"/>
      <c r="E60" s="35"/>
      <c r="F60" s="35"/>
      <c r="G60" s="35"/>
      <c r="H60" s="35"/>
      <c r="I60" s="35"/>
      <c r="J60" s="35"/>
      <c r="K60" s="36"/>
      <c r="L60" s="131"/>
    </row>
    <row r="61" spans="1:13" ht="23">
      <c r="A61" s="1" t="s">
        <v>0</v>
      </c>
      <c r="K61" s="36"/>
      <c r="L61" s="131"/>
    </row>
    <row r="62" spans="1:13" ht="23">
      <c r="A62" s="52" t="s">
        <v>1</v>
      </c>
      <c r="K62" s="36"/>
      <c r="L62" s="131"/>
    </row>
    <row r="63" spans="1:13" ht="22">
      <c r="D63" s="218" t="s">
        <v>2</v>
      </c>
      <c r="E63" s="218"/>
      <c r="F63" s="218"/>
      <c r="G63" s="218"/>
      <c r="H63" s="218" t="s">
        <v>3</v>
      </c>
      <c r="I63" s="218"/>
      <c r="J63" s="218"/>
      <c r="K63" s="36"/>
      <c r="L63" s="131"/>
    </row>
    <row r="64" spans="1:13" ht="22">
      <c r="A64" s="31"/>
      <c r="B64"/>
      <c r="D64" s="118" t="s">
        <v>176</v>
      </c>
      <c r="E64" s="118"/>
      <c r="F64" s="118" t="s">
        <v>4</v>
      </c>
      <c r="G64" s="125"/>
      <c r="H64" s="118" t="s">
        <v>176</v>
      </c>
      <c r="I64" s="118"/>
      <c r="J64" s="118" t="s">
        <v>4</v>
      </c>
      <c r="K64" s="36"/>
      <c r="L64" s="131"/>
    </row>
    <row r="65" spans="1:13" ht="23">
      <c r="A65" s="53" t="s">
        <v>27</v>
      </c>
      <c r="D65" s="126" t="s">
        <v>177</v>
      </c>
      <c r="E65" s="127"/>
      <c r="F65" s="126" t="s">
        <v>7</v>
      </c>
      <c r="G65" s="128"/>
      <c r="H65" s="126" t="s">
        <v>177</v>
      </c>
      <c r="I65" s="127"/>
      <c r="J65" s="126" t="s">
        <v>7</v>
      </c>
      <c r="K65" s="36"/>
      <c r="L65" s="131"/>
    </row>
    <row r="66" spans="1:13" ht="22">
      <c r="A66" s="30"/>
      <c r="D66" s="32" t="s">
        <v>8</v>
      </c>
      <c r="E66" s="127"/>
      <c r="F66" s="126"/>
      <c r="G66" s="128"/>
      <c r="H66" s="32" t="s">
        <v>8</v>
      </c>
      <c r="I66" s="127"/>
      <c r="J66" s="126"/>
      <c r="K66" s="36"/>
      <c r="L66" s="131"/>
    </row>
    <row r="67" spans="1:13" ht="18.75" customHeight="1">
      <c r="B67" s="7"/>
      <c r="D67" s="219" t="s">
        <v>9</v>
      </c>
      <c r="E67" s="219"/>
      <c r="F67" s="219"/>
      <c r="G67" s="219"/>
      <c r="H67" s="219"/>
      <c r="I67" s="219"/>
      <c r="J67" s="219"/>
      <c r="K67" s="36"/>
      <c r="L67" s="131"/>
    </row>
    <row r="68" spans="1:13" s="130" customFormat="1" ht="21" customHeight="1">
      <c r="A68" s="33" t="s">
        <v>46</v>
      </c>
      <c r="B68" s="34"/>
      <c r="C68" s="129"/>
      <c r="D68" s="35"/>
      <c r="E68" s="35"/>
      <c r="F68" s="35"/>
      <c r="G68" s="35"/>
      <c r="H68" s="35"/>
      <c r="I68" s="35"/>
      <c r="J68" s="35"/>
      <c r="K68" s="36"/>
      <c r="L68" s="131"/>
    </row>
    <row r="69" spans="1:13" s="130" customFormat="1" ht="21" customHeight="1">
      <c r="A69" s="129" t="s">
        <v>47</v>
      </c>
      <c r="B69" s="34"/>
      <c r="C69" s="129"/>
      <c r="D69" s="35"/>
      <c r="E69" s="60"/>
      <c r="F69" s="60"/>
      <c r="G69" s="60"/>
      <c r="H69" s="60"/>
      <c r="I69" s="60"/>
      <c r="J69" s="60"/>
      <c r="K69" s="36"/>
      <c r="L69" s="131"/>
    </row>
    <row r="70" spans="1:13" s="130" customFormat="1" ht="21" customHeight="1">
      <c r="A70" s="129" t="s">
        <v>197</v>
      </c>
      <c r="B70" s="34"/>
      <c r="C70" s="129"/>
      <c r="K70" s="36"/>
      <c r="L70" s="131"/>
    </row>
    <row r="71" spans="1:13" s="130" customFormat="1" ht="21" customHeight="1">
      <c r="A71" s="214" t="s">
        <v>205</v>
      </c>
      <c r="B71" s="34"/>
      <c r="C71" s="129"/>
      <c r="K71" s="36"/>
      <c r="L71" s="131"/>
    </row>
    <row r="72" spans="1:13" s="130" customFormat="1" ht="21" customHeight="1" thickBot="1">
      <c r="A72" s="214" t="s">
        <v>214</v>
      </c>
      <c r="B72" s="34"/>
      <c r="C72" s="129"/>
      <c r="D72" s="64">
        <v>399000</v>
      </c>
      <c r="E72" s="60"/>
      <c r="F72" s="64">
        <v>399000</v>
      </c>
      <c r="G72" s="60"/>
      <c r="H72" s="64">
        <v>399000</v>
      </c>
      <c r="I72" s="60"/>
      <c r="J72" s="64">
        <v>399000</v>
      </c>
      <c r="K72" s="36"/>
      <c r="L72" s="131"/>
    </row>
    <row r="73" spans="1:13" s="130" customFormat="1" ht="21" customHeight="1" thickTop="1">
      <c r="A73" s="129" t="s">
        <v>48</v>
      </c>
      <c r="B73" s="34"/>
      <c r="C73" s="129"/>
      <c r="K73" s="36"/>
      <c r="L73" s="131"/>
    </row>
    <row r="74" spans="1:13" s="130" customFormat="1" ht="21" customHeight="1">
      <c r="A74" s="214" t="s">
        <v>206</v>
      </c>
      <c r="B74" s="34"/>
      <c r="C74" s="129"/>
      <c r="K74" s="36"/>
      <c r="L74" s="131"/>
    </row>
    <row r="75" spans="1:13" s="130" customFormat="1" ht="21" customHeight="1">
      <c r="A75" s="214" t="s">
        <v>214</v>
      </c>
      <c r="B75" s="34"/>
      <c r="C75" s="129"/>
      <c r="D75" s="60">
        <v>285000</v>
      </c>
      <c r="E75" s="44"/>
      <c r="F75" s="60">
        <v>285000</v>
      </c>
      <c r="G75" s="60"/>
      <c r="H75" s="60">
        <v>285000</v>
      </c>
      <c r="I75" s="44"/>
      <c r="J75" s="60">
        <v>285000</v>
      </c>
      <c r="K75" s="36"/>
      <c r="L75" s="131"/>
    </row>
    <row r="76" spans="1:13" s="130" customFormat="1" ht="21" customHeight="1">
      <c r="A76" s="129" t="s">
        <v>49</v>
      </c>
      <c r="B76" s="34"/>
      <c r="C76" s="129"/>
      <c r="D76" s="56">
        <v>197872</v>
      </c>
      <c r="E76" s="56"/>
      <c r="F76" s="56">
        <v>197872</v>
      </c>
      <c r="G76" s="57"/>
      <c r="H76" s="56">
        <v>197872</v>
      </c>
      <c r="I76" s="56"/>
      <c r="J76" s="56">
        <v>197872</v>
      </c>
      <c r="K76" s="36"/>
      <c r="L76" s="131"/>
    </row>
    <row r="77" spans="1:13" s="130" customFormat="1" ht="21" customHeight="1">
      <c r="A77" s="129" t="s">
        <v>50</v>
      </c>
      <c r="B77" s="34"/>
      <c r="C77" s="129"/>
      <c r="D77" s="56"/>
      <c r="E77" s="56"/>
      <c r="F77" s="56"/>
      <c r="G77" s="57"/>
      <c r="H77" s="56"/>
      <c r="I77" s="56"/>
      <c r="J77" s="56"/>
      <c r="K77" s="36"/>
      <c r="L77" s="131"/>
    </row>
    <row r="78" spans="1:13" s="130" customFormat="1" ht="21" customHeight="1">
      <c r="A78" s="129" t="s">
        <v>51</v>
      </c>
      <c r="B78" s="34"/>
      <c r="C78" s="129"/>
      <c r="D78" s="56"/>
      <c r="E78" s="56"/>
      <c r="F78" s="56"/>
      <c r="G78" s="57"/>
      <c r="H78" s="56"/>
      <c r="I78" s="56"/>
      <c r="J78" s="56"/>
      <c r="K78" s="36"/>
      <c r="L78" s="131"/>
    </row>
    <row r="79" spans="1:13" s="130" customFormat="1" ht="21" customHeight="1">
      <c r="A79" s="129" t="s">
        <v>52</v>
      </c>
      <c r="B79" s="34"/>
      <c r="C79" s="129"/>
      <c r="D79" s="56">
        <v>28500</v>
      </c>
      <c r="E79" s="56"/>
      <c r="F79" s="56">
        <v>28500</v>
      </c>
      <c r="G79" s="57"/>
      <c r="H79" s="56">
        <v>28500</v>
      </c>
      <c r="I79" s="56"/>
      <c r="J79" s="56">
        <v>28500</v>
      </c>
      <c r="K79" s="36"/>
      <c r="L79" s="131"/>
    </row>
    <row r="80" spans="1:13" s="130" customFormat="1" ht="21" customHeight="1">
      <c r="A80" s="129" t="s">
        <v>53</v>
      </c>
      <c r="B80" s="34"/>
      <c r="C80" s="129"/>
      <c r="D80" s="56">
        <v>147050</v>
      </c>
      <c r="E80" s="56"/>
      <c r="F80" s="56">
        <v>143325</v>
      </c>
      <c r="G80" s="57"/>
      <c r="H80" s="56">
        <v>172753</v>
      </c>
      <c r="I80" s="56"/>
      <c r="J80" s="56">
        <v>169048</v>
      </c>
      <c r="K80" s="36"/>
      <c r="L80" s="131"/>
      <c r="M80" s="44"/>
    </row>
    <row r="81" spans="1:19" s="130" customFormat="1" ht="21" customHeight="1">
      <c r="A81" s="129" t="s">
        <v>54</v>
      </c>
      <c r="B81" s="34"/>
      <c r="C81" s="129"/>
      <c r="D81" s="56">
        <v>-7365</v>
      </c>
      <c r="E81" s="56"/>
      <c r="F81" s="56">
        <v>-6869</v>
      </c>
      <c r="G81" s="57"/>
      <c r="H81" s="56">
        <v>0</v>
      </c>
      <c r="I81" s="56"/>
      <c r="J81" s="56">
        <v>0</v>
      </c>
      <c r="K81" s="36"/>
      <c r="L81" s="131"/>
      <c r="M81" s="44"/>
    </row>
    <row r="82" spans="1:19" s="41" customFormat="1" ht="21" customHeight="1">
      <c r="A82" s="45" t="s">
        <v>55</v>
      </c>
      <c r="B82" s="39"/>
      <c r="C82" s="31"/>
      <c r="D82" s="65">
        <f>SUM(D75:D81)</f>
        <v>651057</v>
      </c>
      <c r="E82" s="59"/>
      <c r="F82" s="65">
        <f>SUM(F75:F81)</f>
        <v>647828</v>
      </c>
      <c r="G82" s="59"/>
      <c r="H82" s="65">
        <f>SUM(H75:H81)</f>
        <v>684125</v>
      </c>
      <c r="I82" s="59"/>
      <c r="J82" s="65">
        <f>SUM(J75:J81)</f>
        <v>680420</v>
      </c>
      <c r="K82" s="36"/>
      <c r="L82" s="131"/>
      <c r="M82" s="46"/>
    </row>
    <row r="83" spans="1:19" s="130" customFormat="1" ht="21" customHeight="1">
      <c r="A83" s="129" t="s">
        <v>56</v>
      </c>
      <c r="B83" s="34"/>
      <c r="C83" s="129"/>
      <c r="D83" s="66">
        <v>-32</v>
      </c>
      <c r="E83" s="60"/>
      <c r="F83" s="66">
        <v>375</v>
      </c>
      <c r="G83" s="60"/>
      <c r="H83" s="66">
        <v>0</v>
      </c>
      <c r="I83" s="44"/>
      <c r="J83" s="66">
        <v>0</v>
      </c>
      <c r="K83" s="36"/>
      <c r="L83" s="131"/>
    </row>
    <row r="84" spans="1:19" s="130" customFormat="1" ht="21" customHeight="1">
      <c r="A84" s="31" t="s">
        <v>57</v>
      </c>
      <c r="B84" s="34"/>
      <c r="C84" s="129"/>
      <c r="D84" s="63">
        <f>SUM(D82:D83)</f>
        <v>651025</v>
      </c>
      <c r="E84" s="59"/>
      <c r="F84" s="63">
        <f>SUM(F82:F83)</f>
        <v>648203</v>
      </c>
      <c r="G84" s="59"/>
      <c r="H84" s="63">
        <f>SUM(H82:H83)</f>
        <v>684125</v>
      </c>
      <c r="I84" s="59"/>
      <c r="J84" s="63">
        <f>SUM(J82:J83)</f>
        <v>680420</v>
      </c>
      <c r="K84" s="36"/>
      <c r="L84" s="131"/>
    </row>
    <row r="85" spans="1:19" s="130" customFormat="1" ht="21.5" customHeight="1">
      <c r="A85" s="31"/>
      <c r="B85" s="34"/>
      <c r="C85" s="129"/>
      <c r="D85" s="60"/>
      <c r="E85" s="60"/>
      <c r="F85" s="60"/>
      <c r="G85" s="60"/>
      <c r="H85" s="60"/>
      <c r="I85" s="60"/>
      <c r="J85" s="60"/>
      <c r="K85" s="36"/>
      <c r="L85" s="131"/>
    </row>
    <row r="86" spans="1:19" s="130" customFormat="1" ht="21" customHeight="1" thickBot="1">
      <c r="A86" s="43" t="s">
        <v>58</v>
      </c>
      <c r="B86" s="34"/>
      <c r="C86" s="129"/>
      <c r="D86" s="62">
        <f>D84+D59</f>
        <v>1156938</v>
      </c>
      <c r="E86" s="59"/>
      <c r="F86" s="62">
        <f>F84+F59</f>
        <v>1075594</v>
      </c>
      <c r="G86" s="59"/>
      <c r="H86" s="62">
        <f>H84+H59</f>
        <v>1231728</v>
      </c>
      <c r="I86" s="59"/>
      <c r="J86" s="62">
        <f>J84+J59</f>
        <v>1163426</v>
      </c>
      <c r="K86" s="36"/>
      <c r="L86" s="131"/>
      <c r="M86" s="134"/>
      <c r="N86" s="47"/>
      <c r="O86" s="134"/>
      <c r="P86" s="47"/>
      <c r="Q86" s="134"/>
      <c r="R86" s="47"/>
      <c r="S86" s="47"/>
    </row>
    <row r="87" spans="1:19" ht="22" thickTop="1">
      <c r="B87" s="48"/>
      <c r="C87" s="135"/>
    </row>
    <row r="88" spans="1:19" ht="21.5">
      <c r="D88" s="136">
        <f>D30-D86</f>
        <v>0</v>
      </c>
      <c r="F88" s="124">
        <f>F30-F86</f>
        <v>0</v>
      </c>
      <c r="H88" s="136">
        <f>H30-H86</f>
        <v>0</v>
      </c>
      <c r="J88" s="124">
        <f>J30-J86</f>
        <v>0</v>
      </c>
    </row>
    <row r="89" spans="1:19" ht="21.5"/>
    <row r="90" spans="1:19" ht="21.5"/>
    <row r="91" spans="1:19" ht="21.5"/>
    <row r="92" spans="1:19" ht="21.5"/>
    <row r="93" spans="1:19" ht="21.5"/>
    <row r="94" spans="1:19" ht="21.5"/>
    <row r="95" spans="1:19" ht="21.5"/>
    <row r="96" spans="1:19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8" ht="21.5"/>
  </sheetData>
  <mergeCells count="9">
    <mergeCell ref="H63:J63"/>
    <mergeCell ref="D67:J67"/>
    <mergeCell ref="D4:F4"/>
    <mergeCell ref="H4:J4"/>
    <mergeCell ref="D8:J8"/>
    <mergeCell ref="D34:G34"/>
    <mergeCell ref="H34:J34"/>
    <mergeCell ref="D38:J38"/>
    <mergeCell ref="D63:G63"/>
  </mergeCells>
  <pageMargins left="0.8" right="0.8" top="0.48" bottom="0.5" header="0.5" footer="0.5"/>
  <pageSetup paperSize="9" scale="95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M63"/>
  <sheetViews>
    <sheetView view="pageBreakPreview" topLeftCell="A61" zoomScale="85" zoomScaleNormal="85" zoomScaleSheetLayoutView="85" workbookViewId="0">
      <selection activeCell="Q12" sqref="Q12"/>
    </sheetView>
  </sheetViews>
  <sheetFormatPr defaultColWidth="9.09765625" defaultRowHeight="21.5"/>
  <cols>
    <col min="1" max="1" width="43.8984375" customWidth="1"/>
    <col min="2" max="2" width="7.8984375" customWidth="1"/>
    <col min="3" max="3" width="12" customWidth="1"/>
    <col min="4" max="4" width="1.69921875" customWidth="1"/>
    <col min="5" max="5" width="12" customWidth="1"/>
    <col min="6" max="6" width="1.69921875" customWidth="1"/>
    <col min="7" max="7" width="12" customWidth="1"/>
    <col min="8" max="8" width="1.3984375" customWidth="1"/>
    <col min="9" max="9" width="12" customWidth="1"/>
    <col min="13" max="13" width="11" bestFit="1" customWidth="1"/>
    <col min="14" max="14" width="10.69921875" bestFit="1" customWidth="1"/>
    <col min="16" max="16" width="4" customWidth="1"/>
  </cols>
  <sheetData>
    <row r="1" spans="1:13" ht="22.5" hidden="1" customHeight="1">
      <c r="A1" s="4"/>
      <c r="B1" s="115"/>
      <c r="C1" s="17"/>
      <c r="D1" s="17"/>
      <c r="E1" s="17"/>
      <c r="F1" s="17"/>
      <c r="G1" s="17"/>
      <c r="H1" s="17"/>
      <c r="I1" s="17"/>
    </row>
    <row r="2" spans="1:13" ht="25.5" customHeight="1">
      <c r="A2" s="1" t="str">
        <f>'BS 3-5'!A1</f>
        <v>บริษัท ยูบิส (เอเชีย) จำกัด (มหาชน) และบริษัทย่อย</v>
      </c>
      <c r="C2" s="3" t="s">
        <v>59</v>
      </c>
      <c r="D2" s="3" t="s">
        <v>59</v>
      </c>
      <c r="E2" s="3" t="s">
        <v>59</v>
      </c>
      <c r="F2" s="3"/>
      <c r="G2" s="3" t="s">
        <v>59</v>
      </c>
      <c r="H2" s="3"/>
      <c r="I2" s="3" t="s">
        <v>59</v>
      </c>
    </row>
    <row r="3" spans="1:13" ht="25.5" customHeight="1">
      <c r="A3" s="1" t="s">
        <v>60</v>
      </c>
    </row>
    <row r="4" spans="1:13" ht="25.5" customHeight="1"/>
    <row r="5" spans="1:13" ht="22.5" customHeight="1">
      <c r="B5" s="118"/>
      <c r="C5" s="221" t="s">
        <v>2</v>
      </c>
      <c r="D5" s="221"/>
      <c r="E5" s="221"/>
      <c r="F5" s="117"/>
      <c r="G5" s="221" t="s">
        <v>3</v>
      </c>
      <c r="H5" s="221"/>
      <c r="I5" s="221"/>
    </row>
    <row r="6" spans="1:13" ht="22.5" customHeight="1">
      <c r="B6" s="118"/>
      <c r="C6" s="222" t="s">
        <v>61</v>
      </c>
      <c r="D6" s="222"/>
      <c r="E6" s="222"/>
      <c r="F6" s="118"/>
      <c r="G6" s="222" t="s">
        <v>61</v>
      </c>
      <c r="H6" s="222"/>
      <c r="I6" s="222"/>
    </row>
    <row r="7" spans="1:13" ht="22.5" customHeight="1">
      <c r="B7" s="118"/>
      <c r="C7" s="222" t="s">
        <v>167</v>
      </c>
      <c r="D7" s="222"/>
      <c r="E7" s="222"/>
      <c r="F7" s="118"/>
      <c r="G7" s="222" t="s">
        <v>167</v>
      </c>
      <c r="H7" s="222"/>
      <c r="I7" s="222"/>
    </row>
    <row r="8" spans="1:13" ht="22.5" customHeight="1">
      <c r="B8" s="115" t="s">
        <v>6</v>
      </c>
      <c r="C8" s="118">
        <v>2568</v>
      </c>
      <c r="D8" s="118"/>
      <c r="E8" s="118">
        <v>2567</v>
      </c>
      <c r="F8" s="118"/>
      <c r="G8" s="118">
        <v>2568</v>
      </c>
      <c r="H8" s="118"/>
      <c r="I8" s="118">
        <v>2567</v>
      </c>
    </row>
    <row r="9" spans="1:13" ht="22.5" customHeight="1">
      <c r="A9" s="4"/>
      <c r="B9" s="115"/>
      <c r="C9" s="220" t="s">
        <v>62</v>
      </c>
      <c r="D9" s="220"/>
      <c r="E9" s="220"/>
      <c r="F9" s="220"/>
      <c r="G9" s="220"/>
      <c r="H9" s="220"/>
      <c r="I9" s="220"/>
    </row>
    <row r="10" spans="1:13" ht="22.5" customHeight="1">
      <c r="A10" t="s">
        <v>63</v>
      </c>
      <c r="B10" s="115">
        <v>7</v>
      </c>
      <c r="C10" s="71">
        <v>192149</v>
      </c>
      <c r="D10" s="76"/>
      <c r="E10" s="137">
        <v>222824</v>
      </c>
      <c r="F10" s="71"/>
      <c r="G10" s="71">
        <v>166519</v>
      </c>
      <c r="H10" s="71"/>
      <c r="I10" s="137">
        <v>199705</v>
      </c>
    </row>
    <row r="11" spans="1:13" ht="22.5" customHeight="1">
      <c r="A11" t="s">
        <v>64</v>
      </c>
      <c r="B11" s="115"/>
      <c r="C11" s="71">
        <v>-135258</v>
      </c>
      <c r="D11" s="76"/>
      <c r="E11" s="137">
        <v>-156234</v>
      </c>
      <c r="F11" s="71"/>
      <c r="G11" s="71">
        <v>-131512</v>
      </c>
      <c r="H11" s="71"/>
      <c r="I11" s="137">
        <v>-153147</v>
      </c>
    </row>
    <row r="12" spans="1:13" ht="22.5" customHeight="1">
      <c r="A12" s="4" t="s">
        <v>65</v>
      </c>
      <c r="B12" s="115"/>
      <c r="C12" s="91">
        <f>SUM(C10:C11)</f>
        <v>56891</v>
      </c>
      <c r="D12" s="70"/>
      <c r="E12" s="91">
        <f>SUM(E10:E11)</f>
        <v>66590</v>
      </c>
      <c r="F12" s="70"/>
      <c r="G12" s="91">
        <f>SUM(G10:G11)</f>
        <v>35007</v>
      </c>
      <c r="H12" s="70"/>
      <c r="I12" s="91">
        <f>SUM(I10:I11)</f>
        <v>46558</v>
      </c>
    </row>
    <row r="13" spans="1:13" ht="16" customHeight="1">
      <c r="A13" s="5"/>
      <c r="B13" s="115"/>
      <c r="C13" s="71"/>
      <c r="D13" s="71"/>
      <c r="E13" s="71"/>
      <c r="F13" s="71"/>
      <c r="G13" s="71"/>
      <c r="H13" s="71"/>
      <c r="I13" s="71"/>
    </row>
    <row r="14" spans="1:13" ht="22.5" customHeight="1">
      <c r="A14" t="s">
        <v>66</v>
      </c>
      <c r="B14" s="115"/>
      <c r="C14" s="71">
        <v>1732</v>
      </c>
      <c r="D14" s="76"/>
      <c r="E14" s="137">
        <v>2562</v>
      </c>
      <c r="F14" s="71"/>
      <c r="G14" s="71">
        <v>8887</v>
      </c>
      <c r="H14" s="71"/>
      <c r="I14" s="137">
        <v>9313</v>
      </c>
      <c r="M14" s="138"/>
    </row>
    <row r="15" spans="1:13" ht="22.5" customHeight="1">
      <c r="A15" t="s">
        <v>67</v>
      </c>
      <c r="B15" s="115"/>
      <c r="C15" s="71">
        <v>-19105</v>
      </c>
      <c r="D15" s="76"/>
      <c r="E15" s="139">
        <v>-23062</v>
      </c>
      <c r="F15" s="76"/>
      <c r="G15" s="71">
        <v>-13653</v>
      </c>
      <c r="H15" s="76"/>
      <c r="I15" s="139">
        <v>-14313</v>
      </c>
    </row>
    <row r="16" spans="1:13" ht="22.5" customHeight="1">
      <c r="A16" t="s">
        <v>68</v>
      </c>
      <c r="B16" s="115"/>
      <c r="C16" s="71">
        <v>-33129</v>
      </c>
      <c r="D16" s="76"/>
      <c r="E16" s="139">
        <v>-29279</v>
      </c>
      <c r="F16" s="76"/>
      <c r="G16" s="71">
        <v>-25549</v>
      </c>
      <c r="H16" s="76"/>
      <c r="I16" s="140">
        <v>-23288</v>
      </c>
      <c r="J16" s="225"/>
      <c r="K16" s="226"/>
      <c r="L16" s="226"/>
    </row>
    <row r="17" spans="1:12" ht="22.5" customHeight="1">
      <c r="A17" t="s">
        <v>69</v>
      </c>
      <c r="B17" s="116"/>
      <c r="C17" s="113">
        <v>1600</v>
      </c>
      <c r="D17" s="76"/>
      <c r="E17" s="113">
        <v>10785</v>
      </c>
      <c r="F17" s="76"/>
      <c r="G17" s="120">
        <v>1486</v>
      </c>
      <c r="H17" s="76"/>
      <c r="I17" s="113">
        <v>10528</v>
      </c>
      <c r="J17" s="227">
        <f>C17-E17</f>
        <v>-9185</v>
      </c>
      <c r="K17" s="228">
        <f>G17-I17</f>
        <v>-9042</v>
      </c>
      <c r="L17" s="227"/>
    </row>
    <row r="18" spans="1:12" ht="22.5" customHeight="1">
      <c r="A18" s="4" t="s">
        <v>192</v>
      </c>
      <c r="B18" s="116"/>
      <c r="C18" s="78">
        <f>SUM(C12:C17)</f>
        <v>7989</v>
      </c>
      <c r="D18" s="70"/>
      <c r="E18" s="78">
        <f>SUM(E12:E17)</f>
        <v>27596</v>
      </c>
      <c r="F18" s="70"/>
      <c r="G18" s="78">
        <f>SUM(G12:G17)</f>
        <v>6178</v>
      </c>
      <c r="H18" s="70"/>
      <c r="I18" s="78">
        <f>SUM(I12:I17)</f>
        <v>28798</v>
      </c>
    </row>
    <row r="19" spans="1:12" ht="22.5" customHeight="1">
      <c r="A19" t="s">
        <v>71</v>
      </c>
      <c r="B19" s="116"/>
      <c r="C19" s="71">
        <v>-3063</v>
      </c>
      <c r="D19" s="76"/>
      <c r="E19" s="114">
        <v>-2816</v>
      </c>
      <c r="F19" s="76"/>
      <c r="G19" s="71">
        <v>-2348</v>
      </c>
      <c r="H19" s="76"/>
      <c r="I19" s="114">
        <v>-2497</v>
      </c>
      <c r="L19" s="141"/>
    </row>
    <row r="20" spans="1:12" ht="22.5" customHeight="1">
      <c r="A20" t="s">
        <v>172</v>
      </c>
      <c r="B20" s="116"/>
      <c r="C20" s="120">
        <v>-559</v>
      </c>
      <c r="D20" s="76"/>
      <c r="E20" s="113">
        <v>-2371</v>
      </c>
      <c r="F20" s="76"/>
      <c r="G20" s="120">
        <v>-244</v>
      </c>
      <c r="H20" s="76"/>
      <c r="I20" s="113">
        <v>-1875</v>
      </c>
      <c r="J20" s="3"/>
      <c r="L20" s="141"/>
    </row>
    <row r="21" spans="1:12" ht="22.5" customHeight="1">
      <c r="A21" s="4" t="s">
        <v>191</v>
      </c>
      <c r="B21" s="115"/>
      <c r="C21" s="70">
        <f>SUM(C18:C20)</f>
        <v>4367</v>
      </c>
      <c r="D21" s="70"/>
      <c r="E21" s="70">
        <f>SUM(E18:E20)</f>
        <v>22409</v>
      </c>
      <c r="F21" s="70"/>
      <c r="G21" s="70">
        <f>SUM(G18:G20)</f>
        <v>3586</v>
      </c>
      <c r="H21" s="70"/>
      <c r="I21" s="70">
        <f>SUM(I18:I20)</f>
        <v>24426</v>
      </c>
    </row>
    <row r="22" spans="1:12" ht="22.5" customHeight="1">
      <c r="A22" t="s">
        <v>73</v>
      </c>
      <c r="B22" s="115"/>
      <c r="C22" s="71">
        <v>-649</v>
      </c>
      <c r="D22" s="76"/>
      <c r="E22" s="142">
        <v>-140</v>
      </c>
      <c r="F22" s="71"/>
      <c r="G22" s="71">
        <v>119</v>
      </c>
      <c r="H22" s="71"/>
      <c r="I22" s="142">
        <v>390</v>
      </c>
    </row>
    <row r="23" spans="1:12" ht="22.5" customHeight="1">
      <c r="A23" s="4" t="s">
        <v>190</v>
      </c>
      <c r="B23" s="115"/>
      <c r="C23" s="81">
        <f>SUM(C21:C22)</f>
        <v>3718</v>
      </c>
      <c r="D23" s="70"/>
      <c r="E23" s="81">
        <f>SUM(E21:E22)</f>
        <v>22269</v>
      </c>
      <c r="F23" s="70"/>
      <c r="G23" s="81">
        <f>SUM(G21:G22)</f>
        <v>3705</v>
      </c>
      <c r="H23" s="70"/>
      <c r="I23" s="81">
        <f>SUM(I21:I22)</f>
        <v>24816</v>
      </c>
    </row>
    <row r="24" spans="1:12" ht="16" customHeight="1">
      <c r="A24" s="5"/>
      <c r="B24" s="115"/>
      <c r="C24" s="71"/>
      <c r="D24" s="71"/>
      <c r="E24" s="71"/>
      <c r="F24" s="71"/>
      <c r="G24" s="71"/>
      <c r="H24" s="71"/>
      <c r="I24" s="71"/>
    </row>
    <row r="25" spans="1:12" ht="22.5" customHeight="1">
      <c r="A25" s="4" t="s">
        <v>75</v>
      </c>
      <c r="B25" s="115"/>
      <c r="C25" s="82"/>
      <c r="D25" s="70"/>
      <c r="E25" s="82"/>
      <c r="F25" s="70"/>
      <c r="G25" s="82"/>
      <c r="H25" s="70"/>
      <c r="I25" s="82"/>
    </row>
    <row r="26" spans="1:12" ht="22.5" customHeight="1">
      <c r="A26" s="2" t="s">
        <v>76</v>
      </c>
      <c r="B26" s="115"/>
      <c r="C26" s="82"/>
      <c r="D26" s="70"/>
      <c r="E26" s="82"/>
      <c r="F26" s="70"/>
      <c r="G26" s="82"/>
      <c r="H26" s="70"/>
      <c r="I26" s="82"/>
    </row>
    <row r="27" spans="1:12" ht="22.5" customHeight="1">
      <c r="A27" s="2" t="s">
        <v>77</v>
      </c>
      <c r="B27" s="115"/>
      <c r="C27" s="82"/>
      <c r="D27" s="70"/>
      <c r="E27" s="82"/>
      <c r="F27" s="70"/>
      <c r="G27" s="82"/>
      <c r="H27" s="70"/>
      <c r="I27" s="82"/>
    </row>
    <row r="28" spans="1:12" ht="22.5" customHeight="1">
      <c r="A28" t="s">
        <v>78</v>
      </c>
      <c r="B28" s="115"/>
      <c r="C28" s="120">
        <v>-496</v>
      </c>
      <c r="D28" s="47"/>
      <c r="E28" s="143">
        <v>1281</v>
      </c>
      <c r="F28" s="47"/>
      <c r="G28" s="85">
        <v>0</v>
      </c>
      <c r="H28" s="47"/>
      <c r="I28" s="143">
        <v>0</v>
      </c>
    </row>
    <row r="29" spans="1:12" ht="22.5" hidden="1" customHeight="1">
      <c r="B29" s="115"/>
      <c r="C29" s="76"/>
      <c r="D29" s="76"/>
      <c r="E29" s="76"/>
      <c r="F29" s="76"/>
      <c r="G29" s="76"/>
      <c r="H29" s="76"/>
      <c r="I29" s="76"/>
    </row>
    <row r="30" spans="1:12" ht="22.5" hidden="1" customHeight="1">
      <c r="B30" s="115"/>
      <c r="C30" s="86"/>
      <c r="D30" s="76"/>
      <c r="E30" s="86"/>
      <c r="F30" s="76"/>
      <c r="G30" s="86"/>
      <c r="H30" s="76"/>
      <c r="I30" s="86"/>
    </row>
    <row r="31" spans="1:12" ht="22.5" customHeight="1">
      <c r="A31" s="4" t="s">
        <v>79</v>
      </c>
      <c r="B31" s="115"/>
      <c r="C31" s="86"/>
      <c r="D31" s="76"/>
      <c r="E31" s="86"/>
      <c r="F31" s="76"/>
      <c r="G31" s="86"/>
      <c r="H31" s="76"/>
      <c r="I31" s="86"/>
    </row>
    <row r="32" spans="1:12" s="4" customFormat="1" ht="22.5" customHeight="1">
      <c r="A32" s="4" t="s">
        <v>77</v>
      </c>
      <c r="B32" s="10"/>
      <c r="C32" s="87">
        <f>SUM(C28:C31)</f>
        <v>-496</v>
      </c>
      <c r="D32" s="88"/>
      <c r="E32" s="87">
        <f>SUM(E28:E31)</f>
        <v>1281</v>
      </c>
      <c r="F32" s="88"/>
      <c r="G32" s="87">
        <f>SUM(G28:G31)</f>
        <v>0</v>
      </c>
      <c r="H32" s="88"/>
      <c r="I32" s="87">
        <f>SUM(I28:I31)</f>
        <v>0</v>
      </c>
    </row>
    <row r="33" spans="1:9" s="4" customFormat="1" ht="22.5" hidden="1" customHeight="1">
      <c r="B33" s="10"/>
      <c r="C33" s="89"/>
      <c r="D33" s="70"/>
      <c r="E33" s="89"/>
      <c r="F33" s="70"/>
      <c r="G33" s="89"/>
      <c r="H33" s="70"/>
      <c r="I33" s="89"/>
    </row>
    <row r="34" spans="1:9" s="4" customFormat="1" ht="22.5" customHeight="1">
      <c r="A34" s="4" t="s">
        <v>80</v>
      </c>
      <c r="B34" s="10"/>
      <c r="C34" s="87">
        <f>C32</f>
        <v>-496</v>
      </c>
      <c r="D34" s="88"/>
      <c r="E34" s="87">
        <f>E32</f>
        <v>1281</v>
      </c>
      <c r="F34" s="88"/>
      <c r="G34" s="87">
        <f>G32</f>
        <v>0</v>
      </c>
      <c r="H34" s="88"/>
      <c r="I34" s="87">
        <f>I32</f>
        <v>0</v>
      </c>
    </row>
    <row r="35" spans="1:9" ht="16" hidden="1" customHeight="1">
      <c r="A35" s="5"/>
      <c r="B35" s="115"/>
      <c r="C35" s="71"/>
      <c r="D35" s="71"/>
      <c r="E35" s="71"/>
      <c r="F35" s="71"/>
      <c r="G35" s="71"/>
      <c r="H35" s="71"/>
      <c r="I35" s="71"/>
    </row>
    <row r="36" spans="1:9" s="4" customFormat="1" ht="22.5" customHeight="1" thickBot="1">
      <c r="A36" s="4" t="s">
        <v>189</v>
      </c>
      <c r="B36" s="10"/>
      <c r="C36" s="90">
        <f>C23+C34</f>
        <v>3222</v>
      </c>
      <c r="D36" s="70"/>
      <c r="E36" s="90">
        <f>E23+E34</f>
        <v>23550</v>
      </c>
      <c r="F36" s="70"/>
      <c r="G36" s="90">
        <f>G23+G34</f>
        <v>3705</v>
      </c>
      <c r="H36" s="70"/>
      <c r="I36" s="90">
        <f>I23+I34</f>
        <v>24816</v>
      </c>
    </row>
    <row r="37" spans="1:9" s="4" customFormat="1" ht="22.5" customHeight="1" thickTop="1">
      <c r="B37" s="10"/>
      <c r="C37" s="27"/>
      <c r="D37" s="17"/>
      <c r="E37" s="27"/>
      <c r="F37" s="17"/>
      <c r="G37" s="27"/>
      <c r="H37" s="17"/>
      <c r="I37" s="27"/>
    </row>
    <row r="38" spans="1:9" ht="25.5" customHeight="1">
      <c r="A38" s="1" t="str">
        <f>A2</f>
        <v>บริษัท ยูบิส (เอเชีย) จำกัด (มหาชน) และบริษัทย่อย</v>
      </c>
      <c r="C38" s="3" t="s">
        <v>59</v>
      </c>
      <c r="D38" s="3" t="s">
        <v>59</v>
      </c>
      <c r="E38" s="3" t="s">
        <v>59</v>
      </c>
      <c r="F38" s="3"/>
      <c r="G38" s="3"/>
      <c r="H38" s="3"/>
      <c r="I38" s="3"/>
    </row>
    <row r="39" spans="1:9" ht="25.5" customHeight="1">
      <c r="A39" s="1" t="s">
        <v>60</v>
      </c>
    </row>
    <row r="40" spans="1:9" ht="25.5" customHeight="1"/>
    <row r="41" spans="1:9" ht="22.5" customHeight="1">
      <c r="B41" s="118"/>
      <c r="C41" s="221" t="s">
        <v>2</v>
      </c>
      <c r="D41" s="221"/>
      <c r="E41" s="221"/>
      <c r="F41" s="117"/>
      <c r="G41" s="221" t="s">
        <v>3</v>
      </c>
      <c r="H41" s="221"/>
      <c r="I41" s="221"/>
    </row>
    <row r="42" spans="1:9" ht="22.5" customHeight="1">
      <c r="B42" s="118"/>
      <c r="C42" s="222" t="s">
        <v>61</v>
      </c>
      <c r="D42" s="222"/>
      <c r="E42" s="222"/>
      <c r="F42" s="118"/>
      <c r="G42" s="222" t="s">
        <v>61</v>
      </c>
      <c r="H42" s="222"/>
      <c r="I42" s="222"/>
    </row>
    <row r="43" spans="1:9" ht="22.5" customHeight="1">
      <c r="B43" s="118"/>
      <c r="C43" s="222" t="s">
        <v>167</v>
      </c>
      <c r="D43" s="222"/>
      <c r="E43" s="222"/>
      <c r="F43" s="118"/>
      <c r="G43" s="222" t="s">
        <v>167</v>
      </c>
      <c r="H43" s="222"/>
      <c r="I43" s="222"/>
    </row>
    <row r="44" spans="1:9" ht="22.5" customHeight="1">
      <c r="B44" s="115" t="s">
        <v>6</v>
      </c>
      <c r="C44" s="118">
        <v>2568</v>
      </c>
      <c r="D44" s="118"/>
      <c r="E44" s="118">
        <v>2567</v>
      </c>
      <c r="F44" s="118"/>
      <c r="G44" s="118">
        <v>2568</v>
      </c>
      <c r="H44" s="118"/>
      <c r="I44" s="118">
        <v>2567</v>
      </c>
    </row>
    <row r="45" spans="1:9" ht="22.5" hidden="1" customHeight="1">
      <c r="B45" s="115"/>
      <c r="C45" s="118"/>
      <c r="D45" s="118"/>
      <c r="E45" s="118"/>
      <c r="F45" s="118"/>
      <c r="G45" s="118"/>
      <c r="H45" s="118"/>
      <c r="I45" s="118"/>
    </row>
    <row r="46" spans="1:9" ht="22.5" customHeight="1">
      <c r="A46" s="4"/>
      <c r="B46" s="115"/>
      <c r="C46" s="220" t="s">
        <v>62</v>
      </c>
      <c r="D46" s="220"/>
      <c r="E46" s="220"/>
      <c r="F46" s="220"/>
      <c r="G46" s="220"/>
      <c r="H46" s="220"/>
      <c r="I46" s="220"/>
    </row>
    <row r="47" spans="1:9" ht="22.5" hidden="1" customHeight="1">
      <c r="A47" s="4" t="s">
        <v>82</v>
      </c>
      <c r="B47" s="115"/>
      <c r="C47" s="17"/>
      <c r="D47" s="17"/>
      <c r="E47" s="17"/>
      <c r="F47" s="17"/>
      <c r="G47" s="17"/>
      <c r="H47" s="17"/>
      <c r="I47" s="17"/>
    </row>
    <row r="48" spans="1:9" ht="22.5" hidden="1" customHeight="1">
      <c r="A48" t="s">
        <v>83</v>
      </c>
      <c r="B48" s="115"/>
      <c r="C48" s="6">
        <v>0</v>
      </c>
      <c r="D48" s="17"/>
      <c r="E48" s="6">
        <v>0</v>
      </c>
      <c r="F48" s="17"/>
      <c r="G48" s="6">
        <v>0</v>
      </c>
      <c r="H48" s="17"/>
      <c r="I48" s="6">
        <v>0</v>
      </c>
    </row>
    <row r="49" spans="1:9" ht="22.5" hidden="1" customHeight="1">
      <c r="A49" s="4" t="s">
        <v>84</v>
      </c>
      <c r="B49" s="115"/>
      <c r="C49" s="23">
        <v>0</v>
      </c>
      <c r="D49" s="17"/>
      <c r="E49" s="23">
        <v>0</v>
      </c>
      <c r="F49" s="17"/>
      <c r="G49" s="23">
        <v>0</v>
      </c>
      <c r="H49" s="17"/>
      <c r="I49" s="23">
        <v>0</v>
      </c>
    </row>
    <row r="50" spans="1:9" ht="22.5" hidden="1" customHeight="1">
      <c r="A50" s="4" t="s">
        <v>85</v>
      </c>
      <c r="B50" s="115"/>
      <c r="C50" s="24">
        <v>0</v>
      </c>
      <c r="D50" s="17"/>
      <c r="E50" s="24">
        <v>0</v>
      </c>
      <c r="F50" s="17"/>
      <c r="G50" s="24">
        <v>0</v>
      </c>
      <c r="H50" s="17"/>
      <c r="I50" s="24">
        <v>0</v>
      </c>
    </row>
    <row r="51" spans="1:9" ht="22.5" hidden="1" customHeight="1">
      <c r="A51" s="4" t="s">
        <v>59</v>
      </c>
      <c r="B51" s="115"/>
      <c r="C51" s="17"/>
      <c r="D51" s="17"/>
      <c r="E51" s="17"/>
      <c r="F51" s="17"/>
      <c r="G51" s="17"/>
      <c r="H51" s="17"/>
      <c r="I51" s="17"/>
    </row>
    <row r="52" spans="1:9" ht="22.5" customHeight="1">
      <c r="A52" s="4" t="s">
        <v>86</v>
      </c>
      <c r="B52" s="115"/>
      <c r="C52" s="17"/>
      <c r="D52" s="17"/>
      <c r="E52" s="17"/>
      <c r="F52" s="17"/>
      <c r="G52" s="17"/>
      <c r="H52" s="17"/>
      <c r="I52" s="17"/>
    </row>
    <row r="53" spans="1:9" ht="22.5" customHeight="1">
      <c r="A53" t="s">
        <v>87</v>
      </c>
      <c r="B53" s="115"/>
      <c r="C53" s="68">
        <f>C23-C54</f>
        <v>3725</v>
      </c>
      <c r="D53" s="70"/>
      <c r="E53" s="68">
        <v>22529</v>
      </c>
      <c r="F53" s="70"/>
      <c r="G53" s="68">
        <f>G23</f>
        <v>3705</v>
      </c>
      <c r="H53" s="71"/>
      <c r="I53" s="68">
        <v>24816</v>
      </c>
    </row>
    <row r="54" spans="1:9" ht="22.5" customHeight="1">
      <c r="A54" t="s">
        <v>88</v>
      </c>
      <c r="B54" s="115"/>
      <c r="C54" s="71">
        <v>-7</v>
      </c>
      <c r="D54" s="70"/>
      <c r="E54" s="139">
        <v>-260</v>
      </c>
      <c r="F54" s="70"/>
      <c r="G54" s="119">
        <v>0</v>
      </c>
      <c r="H54" s="70"/>
      <c r="I54" s="139">
        <v>0</v>
      </c>
    </row>
    <row r="55" spans="1:9" ht="22.5" customHeight="1" thickBot="1">
      <c r="A55" s="4"/>
      <c r="B55" s="115"/>
      <c r="C55" s="73">
        <f>SUM(C53:C54)</f>
        <v>3718</v>
      </c>
      <c r="D55" s="70"/>
      <c r="E55" s="73">
        <f>SUM(E53:E54)</f>
        <v>22269</v>
      </c>
      <c r="F55" s="70"/>
      <c r="G55" s="73">
        <f>SUM(G53:G54)</f>
        <v>3705</v>
      </c>
      <c r="H55" s="70"/>
      <c r="I55" s="73">
        <f>SUM(I53:I54)</f>
        <v>24816</v>
      </c>
    </row>
    <row r="56" spans="1:9" ht="22.5" customHeight="1" thickTop="1">
      <c r="A56" s="4"/>
      <c r="B56" s="115"/>
      <c r="C56" s="70"/>
      <c r="D56" s="70"/>
      <c r="E56" s="70"/>
      <c r="F56" s="70"/>
      <c r="G56" s="70"/>
      <c r="H56" s="70"/>
      <c r="I56" s="70"/>
    </row>
    <row r="57" spans="1:9" ht="22.5" customHeight="1">
      <c r="A57" s="4" t="s">
        <v>89</v>
      </c>
      <c r="B57" s="115"/>
      <c r="C57" s="70"/>
      <c r="D57" s="70"/>
      <c r="E57" s="70"/>
      <c r="F57" s="70"/>
      <c r="G57" s="70"/>
      <c r="H57" s="70"/>
      <c r="I57" s="70"/>
    </row>
    <row r="58" spans="1:9" ht="22.5" customHeight="1">
      <c r="A58" t="s">
        <v>87</v>
      </c>
      <c r="B58" s="115"/>
      <c r="C58" s="71">
        <f>C36-C59</f>
        <v>3229</v>
      </c>
      <c r="D58" s="70"/>
      <c r="E58" s="68">
        <v>23810</v>
      </c>
      <c r="F58" s="70"/>
      <c r="G58" s="68">
        <f>G36</f>
        <v>3705</v>
      </c>
      <c r="H58" s="71"/>
      <c r="I58" s="68">
        <v>24816</v>
      </c>
    </row>
    <row r="59" spans="1:9" ht="22.5" customHeight="1">
      <c r="A59" t="s">
        <v>88</v>
      </c>
      <c r="B59" s="115"/>
      <c r="C59" s="71">
        <v>-7</v>
      </c>
      <c r="D59" s="70"/>
      <c r="E59" s="114">
        <v>-260</v>
      </c>
      <c r="F59" s="70"/>
      <c r="G59" s="119">
        <v>0</v>
      </c>
      <c r="H59" s="70"/>
      <c r="I59" s="144">
        <v>0</v>
      </c>
    </row>
    <row r="60" spans="1:9" ht="22.5" customHeight="1" thickBot="1">
      <c r="A60" s="4"/>
      <c r="B60" s="115"/>
      <c r="C60" s="73">
        <f>SUM(C58:C59)</f>
        <v>3222</v>
      </c>
      <c r="D60" s="70"/>
      <c r="E60" s="73">
        <f>SUM(E58:E59)</f>
        <v>23550</v>
      </c>
      <c r="F60" s="70"/>
      <c r="G60" s="73">
        <f>SUM(G58:G59)</f>
        <v>3705</v>
      </c>
      <c r="H60" s="70"/>
      <c r="I60" s="73">
        <f>SUM(I58:I59)</f>
        <v>24816</v>
      </c>
    </row>
    <row r="61" spans="1:9" ht="22.5" customHeight="1" thickTop="1">
      <c r="A61" s="4"/>
      <c r="B61" s="115"/>
      <c r="C61" s="70"/>
      <c r="D61" s="70"/>
      <c r="E61" s="70"/>
      <c r="F61" s="70"/>
      <c r="G61" s="70"/>
      <c r="H61" s="70"/>
      <c r="I61" s="70"/>
    </row>
    <row r="62" spans="1:9" s="4" customFormat="1" ht="22.5" customHeight="1" thickBot="1">
      <c r="A62" s="25" t="s">
        <v>188</v>
      </c>
      <c r="B62" s="115">
        <v>8</v>
      </c>
      <c r="C62" s="112">
        <f>C53/'BS 3-5'!D75</f>
        <v>1.3070175438596491E-2</v>
      </c>
      <c r="D62" s="70"/>
      <c r="E62" s="112">
        <f>E53/285000</f>
        <v>7.9049122807017549E-2</v>
      </c>
      <c r="F62" s="70"/>
      <c r="G62" s="112">
        <f>G53/'BS 3-5'!H75</f>
        <v>1.2999999999999999E-2</v>
      </c>
      <c r="H62" s="70"/>
      <c r="I62" s="112">
        <f>I53/285000</f>
        <v>8.7073684210526317E-2</v>
      </c>
    </row>
    <row r="63" spans="1:9" ht="22" thickTop="1"/>
  </sheetData>
  <mergeCells count="14">
    <mergeCell ref="C42:E42"/>
    <mergeCell ref="G42:I42"/>
    <mergeCell ref="C43:E43"/>
    <mergeCell ref="G43:I43"/>
    <mergeCell ref="C46:I46"/>
    <mergeCell ref="C9:I9"/>
    <mergeCell ref="C41:E41"/>
    <mergeCell ref="G41:I41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5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169B-2672-4CAF-A071-DDEB9B65D81E}">
  <sheetPr>
    <tabColor theme="1" tint="0.499984740745262"/>
  </sheetPr>
  <dimension ref="A1:M64"/>
  <sheetViews>
    <sheetView view="pageBreakPreview" topLeftCell="A41" zoomScale="80" zoomScaleNormal="85" zoomScaleSheetLayoutView="80" workbookViewId="0">
      <selection activeCell="L76" sqref="L76"/>
    </sheetView>
  </sheetViews>
  <sheetFormatPr defaultColWidth="9.09765625" defaultRowHeight="21.5"/>
  <cols>
    <col min="1" max="1" width="43.3984375" customWidth="1"/>
    <col min="2" max="2" width="7.8984375" customWidth="1"/>
    <col min="3" max="3" width="12.8984375" customWidth="1"/>
    <col min="4" max="4" width="1.69921875" style="19" customWidth="1"/>
    <col min="5" max="5" width="12.8984375" customWidth="1"/>
    <col min="6" max="6" width="1.69921875" customWidth="1"/>
    <col min="7" max="7" width="12.8984375" customWidth="1"/>
    <col min="8" max="8" width="1.3984375" customWidth="1"/>
    <col min="9" max="9" width="12.8984375" customWidth="1"/>
    <col min="13" max="13" width="11" bestFit="1" customWidth="1"/>
    <col min="14" max="14" width="10.69921875" bestFit="1" customWidth="1"/>
  </cols>
  <sheetData>
    <row r="1" spans="1:13" ht="22.5" hidden="1" customHeight="1">
      <c r="A1" s="4"/>
      <c r="B1" s="115"/>
      <c r="C1" s="17"/>
      <c r="D1" s="17"/>
      <c r="E1" s="17"/>
      <c r="F1" s="17"/>
      <c r="G1" s="17"/>
      <c r="H1" s="17"/>
      <c r="I1" s="17"/>
    </row>
    <row r="2" spans="1:13" ht="25.5" customHeight="1">
      <c r="A2" s="1" t="s">
        <v>0</v>
      </c>
      <c r="C2" s="3" t="s">
        <v>59</v>
      </c>
      <c r="D2" s="18" t="s">
        <v>59</v>
      </c>
      <c r="E2" s="3" t="s">
        <v>59</v>
      </c>
      <c r="F2" s="3"/>
      <c r="G2" s="3" t="s">
        <v>59</v>
      </c>
      <c r="H2" s="3"/>
      <c r="I2" s="3" t="s">
        <v>59</v>
      </c>
    </row>
    <row r="3" spans="1:13" ht="25.5" customHeight="1">
      <c r="A3" s="1" t="s">
        <v>60</v>
      </c>
    </row>
    <row r="4" spans="1:13" ht="25.5" customHeight="1"/>
    <row r="5" spans="1:13" ht="22.5" customHeight="1">
      <c r="B5" s="118"/>
      <c r="C5" s="221" t="s">
        <v>2</v>
      </c>
      <c r="D5" s="221"/>
      <c r="E5" s="221"/>
      <c r="F5" s="117"/>
      <c r="G5" s="221" t="s">
        <v>3</v>
      </c>
      <c r="H5" s="221"/>
      <c r="I5" s="221"/>
    </row>
    <row r="6" spans="1:13" ht="22.5" customHeight="1">
      <c r="B6" s="118"/>
      <c r="C6" s="222" t="s">
        <v>61</v>
      </c>
      <c r="D6" s="222"/>
      <c r="E6" s="222"/>
      <c r="F6" s="118"/>
      <c r="G6" s="222" t="s">
        <v>61</v>
      </c>
      <c r="H6" s="222"/>
      <c r="I6" s="222"/>
    </row>
    <row r="7" spans="1:13" ht="22.5" customHeight="1">
      <c r="B7" s="118"/>
      <c r="C7" s="222" t="s">
        <v>167</v>
      </c>
      <c r="D7" s="222"/>
      <c r="E7" s="222"/>
      <c r="F7" s="118"/>
      <c r="G7" s="222" t="s">
        <v>167</v>
      </c>
      <c r="H7" s="222"/>
      <c r="I7" s="222"/>
    </row>
    <row r="8" spans="1:13" ht="22.5" customHeight="1">
      <c r="B8" s="115" t="s">
        <v>6</v>
      </c>
      <c r="C8" s="118">
        <v>2567</v>
      </c>
      <c r="D8" s="20"/>
      <c r="E8" s="118">
        <v>2566</v>
      </c>
      <c r="F8" s="21"/>
      <c r="G8" s="118">
        <v>2567</v>
      </c>
      <c r="H8" s="20"/>
      <c r="I8" s="118">
        <v>2566</v>
      </c>
    </row>
    <row r="9" spans="1:13" ht="22.5" customHeight="1">
      <c r="A9" s="4"/>
      <c r="B9" s="115"/>
      <c r="C9" s="220" t="s">
        <v>62</v>
      </c>
      <c r="D9" s="220"/>
      <c r="E9" s="220"/>
      <c r="F9" s="220"/>
      <c r="G9" s="220"/>
      <c r="H9" s="220"/>
      <c r="I9" s="220"/>
    </row>
    <row r="10" spans="1:13" ht="22.5" customHeight="1">
      <c r="A10" t="s">
        <v>63</v>
      </c>
      <c r="B10" s="115">
        <v>8</v>
      </c>
      <c r="C10" s="71">
        <v>222824</v>
      </c>
      <c r="D10" s="75"/>
      <c r="E10" s="71">
        <v>196494</v>
      </c>
      <c r="F10" s="71"/>
      <c r="G10" s="71">
        <v>199705</v>
      </c>
      <c r="H10" s="71"/>
      <c r="I10" s="71">
        <v>164738</v>
      </c>
    </row>
    <row r="11" spans="1:13" ht="22.5" customHeight="1">
      <c r="A11" t="s">
        <v>64</v>
      </c>
      <c r="B11" s="115"/>
      <c r="C11" s="71">
        <v>-156234</v>
      </c>
      <c r="D11" s="75"/>
      <c r="E11" s="71">
        <v>-154894</v>
      </c>
      <c r="F11" s="71"/>
      <c r="G11" s="71">
        <v>-153147</v>
      </c>
      <c r="H11" s="71"/>
      <c r="I11" s="71">
        <v>-151383</v>
      </c>
    </row>
    <row r="12" spans="1:13" ht="22.5" customHeight="1">
      <c r="A12" s="4" t="s">
        <v>65</v>
      </c>
      <c r="B12" s="115"/>
      <c r="C12" s="91">
        <f>SUM(C10:C11)</f>
        <v>66590</v>
      </c>
      <c r="D12" s="69"/>
      <c r="E12" s="91">
        <f>SUM(E10:E11)</f>
        <v>41600</v>
      </c>
      <c r="F12" s="70"/>
      <c r="G12" s="91">
        <f>SUM(G10:G11)</f>
        <v>46558</v>
      </c>
      <c r="H12" s="70"/>
      <c r="I12" s="91">
        <f>SUM(I10:I11)</f>
        <v>13355</v>
      </c>
    </row>
    <row r="13" spans="1:13" ht="15.9" customHeight="1">
      <c r="A13" s="5"/>
      <c r="B13" s="115"/>
      <c r="C13" s="71"/>
      <c r="D13" s="71"/>
      <c r="E13" s="71"/>
      <c r="F13" s="71"/>
      <c r="G13" s="71"/>
      <c r="H13" s="71"/>
      <c r="I13" s="71"/>
    </row>
    <row r="14" spans="1:13" ht="22.5" customHeight="1">
      <c r="A14" t="s">
        <v>66</v>
      </c>
      <c r="B14" s="115"/>
      <c r="C14" s="71">
        <v>2562</v>
      </c>
      <c r="D14" s="75"/>
      <c r="E14" s="71">
        <v>923</v>
      </c>
      <c r="F14" s="71"/>
      <c r="G14" s="71">
        <v>9313</v>
      </c>
      <c r="H14" s="71"/>
      <c r="I14" s="71">
        <v>2833</v>
      </c>
      <c r="M14" s="50"/>
    </row>
    <row r="15" spans="1:13" ht="22.5" customHeight="1">
      <c r="A15" t="s">
        <v>67</v>
      </c>
      <c r="B15" s="115"/>
      <c r="C15" s="76">
        <v>-23062</v>
      </c>
      <c r="D15" s="75"/>
      <c r="E15" s="76">
        <v>-27159</v>
      </c>
      <c r="F15" s="76"/>
      <c r="G15" s="76">
        <v>-14313</v>
      </c>
      <c r="H15" s="76"/>
      <c r="I15" s="76">
        <v>-17097</v>
      </c>
    </row>
    <row r="16" spans="1:13" ht="22.5" customHeight="1">
      <c r="A16" t="s">
        <v>68</v>
      </c>
      <c r="B16" s="115"/>
      <c r="C16" s="76">
        <v>-29279</v>
      </c>
      <c r="D16" s="75"/>
      <c r="E16" s="92">
        <v>-30157</v>
      </c>
      <c r="F16" s="76"/>
      <c r="G16" s="76">
        <v>-23288</v>
      </c>
      <c r="H16" s="76"/>
      <c r="I16" s="92">
        <v>-23452</v>
      </c>
      <c r="J16" s="3"/>
    </row>
    <row r="17" spans="1:10" ht="22.5" customHeight="1">
      <c r="A17" t="s">
        <v>69</v>
      </c>
      <c r="B17" s="116"/>
      <c r="C17" s="74">
        <v>10785</v>
      </c>
      <c r="D17" s="75"/>
      <c r="E17" s="74">
        <v>376</v>
      </c>
      <c r="F17" s="76"/>
      <c r="G17" s="77">
        <v>10528</v>
      </c>
      <c r="H17" s="76"/>
      <c r="I17" s="77">
        <v>700</v>
      </c>
    </row>
    <row r="18" spans="1:10" ht="22.5" customHeight="1">
      <c r="A18" s="4" t="s">
        <v>70</v>
      </c>
      <c r="B18" s="116"/>
      <c r="C18" s="78">
        <f>SUM(C12:C17)</f>
        <v>27596</v>
      </c>
      <c r="D18" s="69"/>
      <c r="E18" s="78">
        <f>SUM(E12:E17)</f>
        <v>-14417</v>
      </c>
      <c r="F18" s="70"/>
      <c r="G18" s="78">
        <f>SUM(G12:G17)</f>
        <v>28798</v>
      </c>
      <c r="H18" s="70"/>
      <c r="I18" s="78">
        <f>SUM(I12:I17)</f>
        <v>-23661</v>
      </c>
    </row>
    <row r="19" spans="1:10" ht="22.5" customHeight="1">
      <c r="A19" t="s">
        <v>71</v>
      </c>
      <c r="B19" s="116"/>
      <c r="C19" s="79">
        <v>-2816</v>
      </c>
      <c r="D19" s="75"/>
      <c r="E19" s="79">
        <v>-1980</v>
      </c>
      <c r="F19" s="76"/>
      <c r="G19" s="68">
        <v>-2497</v>
      </c>
      <c r="H19" s="76"/>
      <c r="I19" s="68">
        <v>-1927</v>
      </c>
    </row>
    <row r="20" spans="1:10" ht="22.5" customHeight="1">
      <c r="A20" t="s">
        <v>168</v>
      </c>
      <c r="B20" s="116"/>
      <c r="C20" s="79"/>
      <c r="D20" s="75"/>
      <c r="E20" s="79"/>
      <c r="F20" s="76"/>
      <c r="G20" s="68"/>
      <c r="H20" s="76"/>
      <c r="I20" s="68"/>
    </row>
    <row r="21" spans="1:10" ht="22.5" customHeight="1">
      <c r="A21" s="28" t="s">
        <v>169</v>
      </c>
      <c r="B21" s="116"/>
      <c r="C21" s="74">
        <v>-2371</v>
      </c>
      <c r="D21" s="75"/>
      <c r="E21" s="74">
        <v>1740</v>
      </c>
      <c r="F21" s="76"/>
      <c r="G21" s="74">
        <v>-1875</v>
      </c>
      <c r="H21" s="76"/>
      <c r="I21" s="77">
        <v>942</v>
      </c>
      <c r="J21" s="3"/>
    </row>
    <row r="22" spans="1:10" ht="22.5" customHeight="1">
      <c r="A22" s="4" t="s">
        <v>72</v>
      </c>
      <c r="B22" s="115"/>
      <c r="C22" s="70">
        <f>SUM(C18:C21)</f>
        <v>22409</v>
      </c>
      <c r="D22" s="69"/>
      <c r="E22" s="70">
        <f>SUM(E18:E21)</f>
        <v>-14657</v>
      </c>
      <c r="F22" s="70"/>
      <c r="G22" s="70">
        <f>SUM(G18:G21)</f>
        <v>24426</v>
      </c>
      <c r="H22" s="70"/>
      <c r="I22" s="70">
        <f>SUM(I18:I21)</f>
        <v>-24646</v>
      </c>
    </row>
    <row r="23" spans="1:10" ht="22.5" customHeight="1">
      <c r="A23" t="s">
        <v>73</v>
      </c>
      <c r="B23" s="115"/>
      <c r="C23" s="80">
        <v>-140</v>
      </c>
      <c r="D23" s="75"/>
      <c r="E23" s="80">
        <v>-2680</v>
      </c>
      <c r="F23" s="71"/>
      <c r="G23" s="80">
        <v>390</v>
      </c>
      <c r="H23" s="71"/>
      <c r="I23" s="80">
        <v>104</v>
      </c>
    </row>
    <row r="24" spans="1:10" ht="22.5" customHeight="1">
      <c r="A24" s="4" t="s">
        <v>74</v>
      </c>
      <c r="B24" s="115"/>
      <c r="C24" s="81">
        <f>SUM(C22:C23)</f>
        <v>22269</v>
      </c>
      <c r="D24" s="69"/>
      <c r="E24" s="81">
        <f>SUM(E22:E23)</f>
        <v>-17337</v>
      </c>
      <c r="F24" s="70"/>
      <c r="G24" s="81">
        <f>SUM(G22:G23)</f>
        <v>24816</v>
      </c>
      <c r="H24" s="70"/>
      <c r="I24" s="81">
        <f>SUM(I22:I23)</f>
        <v>-24542</v>
      </c>
    </row>
    <row r="25" spans="1:10" ht="15.9" customHeight="1">
      <c r="A25" s="5"/>
      <c r="B25" s="115"/>
      <c r="C25" s="71"/>
      <c r="D25" s="71"/>
      <c r="E25" s="71"/>
      <c r="F25" s="71"/>
      <c r="G25" s="71"/>
      <c r="H25" s="71"/>
      <c r="I25" s="71"/>
    </row>
    <row r="26" spans="1:10" ht="22.5" customHeight="1">
      <c r="A26" s="4" t="s">
        <v>75</v>
      </c>
      <c r="B26" s="115"/>
      <c r="C26" s="82"/>
      <c r="D26" s="69"/>
      <c r="E26" s="82"/>
      <c r="F26" s="70"/>
      <c r="G26" s="82"/>
      <c r="H26" s="70"/>
      <c r="I26" s="82"/>
    </row>
    <row r="27" spans="1:10" ht="22.5" customHeight="1">
      <c r="A27" s="2" t="s">
        <v>76</v>
      </c>
      <c r="B27" s="115"/>
      <c r="C27" s="82"/>
      <c r="D27" s="69"/>
      <c r="E27" s="82"/>
      <c r="F27" s="70"/>
      <c r="G27" s="82"/>
      <c r="H27" s="70"/>
      <c r="I27" s="82"/>
    </row>
    <row r="28" spans="1:10" ht="22.5" customHeight="1">
      <c r="A28" s="2" t="s">
        <v>77</v>
      </c>
      <c r="B28" s="115"/>
      <c r="C28" s="82"/>
      <c r="D28" s="69"/>
      <c r="E28" s="82"/>
      <c r="F28" s="70"/>
      <c r="G28" s="82"/>
      <c r="H28" s="70"/>
      <c r="I28" s="82"/>
    </row>
    <row r="29" spans="1:10" ht="22.5" customHeight="1">
      <c r="A29" t="s">
        <v>78</v>
      </c>
      <c r="B29" s="115"/>
      <c r="C29" s="83">
        <v>1281</v>
      </c>
      <c r="D29" s="84"/>
      <c r="E29" s="83">
        <v>-802</v>
      </c>
      <c r="F29" s="84"/>
      <c r="G29" s="85">
        <v>0</v>
      </c>
      <c r="H29" s="84"/>
      <c r="I29" s="85">
        <v>0</v>
      </c>
    </row>
    <row r="30" spans="1:10" ht="22.5" hidden="1" customHeight="1">
      <c r="B30" s="115"/>
      <c r="C30" s="76"/>
      <c r="D30" s="75"/>
      <c r="E30" s="76"/>
      <c r="F30" s="76"/>
      <c r="G30" s="76"/>
      <c r="H30" s="76"/>
      <c r="I30" s="76"/>
    </row>
    <row r="31" spans="1:10" ht="22.5" hidden="1" customHeight="1">
      <c r="B31" s="115"/>
      <c r="C31" s="86"/>
      <c r="D31" s="75"/>
      <c r="E31" s="86"/>
      <c r="F31" s="76"/>
      <c r="G31" s="86"/>
      <c r="H31" s="76"/>
      <c r="I31" s="86"/>
    </row>
    <row r="32" spans="1:10" ht="22.5" customHeight="1">
      <c r="A32" s="4" t="s">
        <v>79</v>
      </c>
      <c r="B32" s="115"/>
      <c r="C32" s="86"/>
      <c r="D32" s="75"/>
      <c r="E32" s="86"/>
      <c r="F32" s="76"/>
      <c r="G32" s="86"/>
      <c r="H32" s="76"/>
      <c r="I32" s="86"/>
    </row>
    <row r="33" spans="1:9" s="4" customFormat="1" ht="22.5" customHeight="1">
      <c r="A33" s="4" t="s">
        <v>77</v>
      </c>
      <c r="B33" s="10"/>
      <c r="C33" s="87">
        <f>SUM(C29:C32)</f>
        <v>1281</v>
      </c>
      <c r="D33" s="88"/>
      <c r="E33" s="87">
        <f>SUM(E29:E32)</f>
        <v>-802</v>
      </c>
      <c r="F33" s="88"/>
      <c r="G33" s="87">
        <f>SUM(G29:G32)</f>
        <v>0</v>
      </c>
      <c r="H33" s="88"/>
      <c r="I33" s="87">
        <f>SUM(I29:I32)</f>
        <v>0</v>
      </c>
    </row>
    <row r="34" spans="1:9" s="4" customFormat="1" ht="22.5" hidden="1" customHeight="1">
      <c r="B34" s="10"/>
      <c r="C34" s="89"/>
      <c r="D34" s="69"/>
      <c r="E34" s="89"/>
      <c r="F34" s="70"/>
      <c r="G34" s="89"/>
      <c r="H34" s="70"/>
      <c r="I34" s="89"/>
    </row>
    <row r="35" spans="1:9" s="4" customFormat="1" ht="22.5" customHeight="1">
      <c r="A35" s="4" t="s">
        <v>80</v>
      </c>
      <c r="B35" s="10"/>
      <c r="C35" s="87">
        <f>C33</f>
        <v>1281</v>
      </c>
      <c r="D35" s="88"/>
      <c r="E35" s="87">
        <f>E33</f>
        <v>-802</v>
      </c>
      <c r="F35" s="88"/>
      <c r="G35" s="87">
        <f>G33</f>
        <v>0</v>
      </c>
      <c r="H35" s="88"/>
      <c r="I35" s="87">
        <f>I33</f>
        <v>0</v>
      </c>
    </row>
    <row r="36" spans="1:9" ht="15.9" hidden="1" customHeight="1">
      <c r="A36" s="5"/>
      <c r="B36" s="115"/>
      <c r="C36" s="71"/>
      <c r="D36" s="71"/>
      <c r="E36" s="71"/>
      <c r="F36" s="71"/>
      <c r="G36" s="71"/>
      <c r="H36" s="71"/>
      <c r="I36" s="71"/>
    </row>
    <row r="37" spans="1:9" s="4" customFormat="1" ht="22.5" customHeight="1" thickBot="1">
      <c r="A37" s="4" t="s">
        <v>81</v>
      </c>
      <c r="B37" s="10"/>
      <c r="C37" s="90">
        <f>C24+C35</f>
        <v>23550</v>
      </c>
      <c r="D37" s="69"/>
      <c r="E37" s="90">
        <f>E24+E35</f>
        <v>-18139</v>
      </c>
      <c r="F37" s="70"/>
      <c r="G37" s="90">
        <f>G24+G35</f>
        <v>24816</v>
      </c>
      <c r="H37" s="70"/>
      <c r="I37" s="90">
        <f>I24+I35</f>
        <v>-24542</v>
      </c>
    </row>
    <row r="38" spans="1:9" s="4" customFormat="1" ht="22.5" customHeight="1" thickTop="1">
      <c r="B38" s="10"/>
      <c r="C38" s="27"/>
      <c r="D38" s="22"/>
      <c r="E38" s="27"/>
      <c r="F38" s="17"/>
      <c r="G38" s="27"/>
      <c r="H38" s="17"/>
      <c r="I38" s="27"/>
    </row>
    <row r="39" spans="1:9" ht="25.5" customHeight="1">
      <c r="A39" s="1" t="str">
        <f>A2</f>
        <v>บริษัท ยูบิส (เอเชีย) จำกัด (มหาชน) และบริษัทย่อย</v>
      </c>
      <c r="C39" s="3" t="s">
        <v>59</v>
      </c>
      <c r="D39" s="18" t="s">
        <v>59</v>
      </c>
      <c r="E39" s="3" t="s">
        <v>59</v>
      </c>
      <c r="F39" s="3"/>
      <c r="G39" s="3"/>
      <c r="H39" s="3"/>
      <c r="I39" s="3"/>
    </row>
    <row r="40" spans="1:9" ht="25.5" customHeight="1">
      <c r="A40" s="1" t="s">
        <v>60</v>
      </c>
    </row>
    <row r="41" spans="1:9" ht="25.5" customHeight="1"/>
    <row r="42" spans="1:9" ht="22.5" customHeight="1">
      <c r="B42" s="118"/>
      <c r="C42" s="221" t="s">
        <v>2</v>
      </c>
      <c r="D42" s="221"/>
      <c r="E42" s="221"/>
      <c r="F42" s="117"/>
      <c r="G42" s="221" t="s">
        <v>3</v>
      </c>
      <c r="H42" s="221"/>
      <c r="I42" s="221"/>
    </row>
    <row r="43" spans="1:9" ht="22.5" customHeight="1">
      <c r="B43" s="118"/>
      <c r="C43" s="222" t="s">
        <v>61</v>
      </c>
      <c r="D43" s="222"/>
      <c r="E43" s="222"/>
      <c r="F43" s="118"/>
      <c r="G43" s="222" t="s">
        <v>61</v>
      </c>
      <c r="H43" s="222"/>
      <c r="I43" s="222"/>
    </row>
    <row r="44" spans="1:9" ht="22.5" customHeight="1">
      <c r="B44" s="118"/>
      <c r="C44" s="222" t="s">
        <v>167</v>
      </c>
      <c r="D44" s="222"/>
      <c r="E44" s="222"/>
      <c r="F44" s="118"/>
      <c r="G44" s="222" t="s">
        <v>167</v>
      </c>
      <c r="H44" s="222"/>
      <c r="I44" s="222"/>
    </row>
    <row r="45" spans="1:9" ht="22.5" customHeight="1">
      <c r="B45" s="115" t="s">
        <v>6</v>
      </c>
      <c r="C45" s="118">
        <v>2567</v>
      </c>
      <c r="D45" s="20"/>
      <c r="E45" s="118">
        <v>2566</v>
      </c>
      <c r="F45" s="21"/>
      <c r="G45" s="118">
        <v>2567</v>
      </c>
      <c r="H45" s="20"/>
      <c r="I45" s="118">
        <v>2566</v>
      </c>
    </row>
    <row r="46" spans="1:9" ht="22.5" hidden="1" customHeight="1">
      <c r="B46" s="115"/>
      <c r="C46" s="118"/>
      <c r="D46" s="20"/>
      <c r="E46" s="118"/>
      <c r="F46" s="118"/>
      <c r="G46" s="118"/>
      <c r="H46" s="20"/>
      <c r="I46" s="118"/>
    </row>
    <row r="47" spans="1:9" ht="22.5" customHeight="1">
      <c r="A47" s="4"/>
      <c r="B47" s="115"/>
      <c r="C47" s="220" t="s">
        <v>62</v>
      </c>
      <c r="D47" s="220"/>
      <c r="E47" s="220"/>
      <c r="F47" s="220"/>
      <c r="G47" s="220"/>
      <c r="H47" s="220"/>
      <c r="I47" s="220"/>
    </row>
    <row r="48" spans="1:9" ht="22.5" hidden="1" customHeight="1">
      <c r="A48" s="4" t="s">
        <v>82</v>
      </c>
      <c r="B48" s="115"/>
      <c r="C48" s="17"/>
      <c r="D48" s="17"/>
      <c r="E48" s="17"/>
      <c r="F48" s="17"/>
      <c r="G48" s="17"/>
      <c r="H48" s="17"/>
      <c r="I48" s="17"/>
    </row>
    <row r="49" spans="1:9" ht="22.5" hidden="1" customHeight="1">
      <c r="A49" t="s">
        <v>83</v>
      </c>
      <c r="B49" s="115"/>
      <c r="C49" s="6">
        <v>0</v>
      </c>
      <c r="D49" s="17"/>
      <c r="E49" s="6">
        <v>0</v>
      </c>
      <c r="F49" s="17"/>
      <c r="G49" s="6">
        <v>0</v>
      </c>
      <c r="H49" s="17"/>
      <c r="I49" s="6">
        <v>0</v>
      </c>
    </row>
    <row r="50" spans="1:9" ht="22.5" hidden="1" customHeight="1">
      <c r="A50" s="4" t="s">
        <v>84</v>
      </c>
      <c r="B50" s="115"/>
      <c r="C50" s="23">
        <v>0</v>
      </c>
      <c r="D50" s="22"/>
      <c r="E50" s="23">
        <v>0</v>
      </c>
      <c r="F50" s="17"/>
      <c r="G50" s="23">
        <v>0</v>
      </c>
      <c r="H50" s="17"/>
      <c r="I50" s="23">
        <v>0</v>
      </c>
    </row>
    <row r="51" spans="1:9" ht="22.5" hidden="1" customHeight="1">
      <c r="A51" s="4" t="s">
        <v>85</v>
      </c>
      <c r="B51" s="115"/>
      <c r="C51" s="24">
        <v>0</v>
      </c>
      <c r="D51" s="22"/>
      <c r="E51" s="24">
        <v>0</v>
      </c>
      <c r="F51" s="17"/>
      <c r="G51" s="24">
        <v>0</v>
      </c>
      <c r="H51" s="17"/>
      <c r="I51" s="24">
        <v>0</v>
      </c>
    </row>
    <row r="52" spans="1:9" ht="22.5" hidden="1" customHeight="1">
      <c r="A52" s="4" t="s">
        <v>59</v>
      </c>
      <c r="B52" s="115"/>
      <c r="C52" s="17"/>
      <c r="D52" s="22"/>
      <c r="E52" s="17"/>
      <c r="F52" s="17"/>
      <c r="G52" s="17"/>
      <c r="H52" s="17"/>
      <c r="I52" s="17"/>
    </row>
    <row r="53" spans="1:9" ht="22.5" customHeight="1">
      <c r="A53" s="4" t="s">
        <v>86</v>
      </c>
      <c r="B53" s="115"/>
      <c r="C53" s="17"/>
      <c r="D53" s="22"/>
      <c r="E53" s="17"/>
      <c r="F53" s="17"/>
      <c r="G53" s="17"/>
      <c r="H53" s="17"/>
      <c r="I53" s="17"/>
    </row>
    <row r="54" spans="1:9" ht="22.5" customHeight="1">
      <c r="A54" t="s">
        <v>87</v>
      </c>
      <c r="B54" s="115"/>
      <c r="C54" s="68">
        <f>C24-C55</f>
        <v>22529</v>
      </c>
      <c r="D54" s="69"/>
      <c r="E54" s="68">
        <f>E24</f>
        <v>-17337</v>
      </c>
      <c r="F54" s="70"/>
      <c r="G54" s="68">
        <f>G24</f>
        <v>24816</v>
      </c>
      <c r="H54" s="71"/>
      <c r="I54" s="68">
        <f>I24</f>
        <v>-24542</v>
      </c>
    </row>
    <row r="55" spans="1:9" ht="22.5" customHeight="1">
      <c r="A55" t="s">
        <v>88</v>
      </c>
      <c r="B55" s="115"/>
      <c r="C55" s="68">
        <v>-260</v>
      </c>
      <c r="D55" s="69"/>
      <c r="E55" s="68">
        <v>0</v>
      </c>
      <c r="F55" s="70"/>
      <c r="G55" s="72">
        <v>0</v>
      </c>
      <c r="H55" s="70"/>
      <c r="I55" s="72">
        <v>0</v>
      </c>
    </row>
    <row r="56" spans="1:9" ht="22.5" customHeight="1" thickBot="1">
      <c r="A56" s="4"/>
      <c r="B56" s="115"/>
      <c r="C56" s="73">
        <f>SUM(C54:C55)</f>
        <v>22269</v>
      </c>
      <c r="D56" s="69"/>
      <c r="E56" s="73">
        <f>SUM(E54:E55)</f>
        <v>-17337</v>
      </c>
      <c r="F56" s="70"/>
      <c r="G56" s="73">
        <f>SUM(G54:G55)</f>
        <v>24816</v>
      </c>
      <c r="H56" s="70"/>
      <c r="I56" s="73">
        <f>SUM(I54:I55)</f>
        <v>-24542</v>
      </c>
    </row>
    <row r="57" spans="1:9" ht="22.5" customHeight="1" thickTop="1">
      <c r="A57" s="4"/>
      <c r="B57" s="115"/>
      <c r="C57" s="70"/>
      <c r="D57" s="70"/>
      <c r="E57" s="70"/>
      <c r="F57" s="70"/>
      <c r="G57" s="70"/>
      <c r="H57" s="70"/>
      <c r="I57" s="70"/>
    </row>
    <row r="58" spans="1:9" ht="22.5" customHeight="1">
      <c r="A58" s="4" t="s">
        <v>89</v>
      </c>
      <c r="B58" s="115"/>
      <c r="C58" s="70"/>
      <c r="D58" s="69"/>
      <c r="E58" s="70"/>
      <c r="F58" s="70"/>
      <c r="G58" s="70"/>
      <c r="H58" s="70"/>
      <c r="I58" s="70"/>
    </row>
    <row r="59" spans="1:9" ht="22.5" customHeight="1">
      <c r="A59" t="s">
        <v>87</v>
      </c>
      <c r="B59" s="115"/>
      <c r="C59" s="68">
        <f>'PL Q1'!C37-C60</f>
        <v>23810</v>
      </c>
      <c r="D59" s="69"/>
      <c r="E59" s="68">
        <f>E37</f>
        <v>-18139</v>
      </c>
      <c r="F59" s="70"/>
      <c r="G59" s="68">
        <f>G37</f>
        <v>24816</v>
      </c>
      <c r="H59" s="71"/>
      <c r="I59" s="68">
        <f>I37</f>
        <v>-24542</v>
      </c>
    </row>
    <row r="60" spans="1:9" ht="22.5" customHeight="1">
      <c r="A60" t="s">
        <v>88</v>
      </c>
      <c r="B60" s="115"/>
      <c r="C60" s="68">
        <v>-260</v>
      </c>
      <c r="D60" s="69"/>
      <c r="E60" s="68">
        <v>0</v>
      </c>
      <c r="F60" s="70"/>
      <c r="G60" s="72">
        <v>0</v>
      </c>
      <c r="H60" s="70"/>
      <c r="I60" s="72">
        <v>0</v>
      </c>
    </row>
    <row r="61" spans="1:9" ht="22.5" customHeight="1" thickBot="1">
      <c r="A61" s="4"/>
      <c r="B61" s="115"/>
      <c r="C61" s="73">
        <f>SUM(C59:C60)</f>
        <v>23550</v>
      </c>
      <c r="D61" s="69"/>
      <c r="E61" s="73">
        <f>SUM(E59:E60)</f>
        <v>-18139</v>
      </c>
      <c r="F61" s="70"/>
      <c r="G61" s="73">
        <f>SUM(G59:G60)</f>
        <v>24816</v>
      </c>
      <c r="H61" s="70"/>
      <c r="I61" s="73">
        <f>SUM(I59:I60)</f>
        <v>-24542</v>
      </c>
    </row>
    <row r="62" spans="1:9" ht="22.5" customHeight="1" thickTop="1">
      <c r="A62" s="4"/>
      <c r="B62" s="115"/>
      <c r="C62" s="70"/>
      <c r="D62" s="70"/>
      <c r="E62" s="70"/>
      <c r="F62" s="70"/>
      <c r="G62" s="70"/>
      <c r="H62" s="70"/>
      <c r="I62" s="70"/>
    </row>
    <row r="63" spans="1:9" s="4" customFormat="1" ht="22.5" customHeight="1" thickBot="1">
      <c r="A63" s="25" t="s">
        <v>90</v>
      </c>
      <c r="B63" s="115">
        <v>9</v>
      </c>
      <c r="C63" s="67">
        <v>0.08</v>
      </c>
      <c r="D63" s="69"/>
      <c r="E63" s="67">
        <v>-0.06</v>
      </c>
      <c r="F63" s="70"/>
      <c r="G63" s="67">
        <v>0.09</v>
      </c>
      <c r="H63" s="70"/>
      <c r="I63" s="67">
        <v>-0.09</v>
      </c>
    </row>
    <row r="64" spans="1:9" ht="22" thickTop="1"/>
  </sheetData>
  <mergeCells count="14">
    <mergeCell ref="C5:E5"/>
    <mergeCell ref="G5:I5"/>
    <mergeCell ref="C6:E6"/>
    <mergeCell ref="G6:I6"/>
    <mergeCell ref="C7:E7"/>
    <mergeCell ref="G7:I7"/>
    <mergeCell ref="C47:I47"/>
    <mergeCell ref="C9:I9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AD64"/>
  <sheetViews>
    <sheetView view="pageBreakPreview" topLeftCell="A55" zoomScale="70" zoomScaleNormal="80" zoomScaleSheetLayoutView="70" workbookViewId="0">
      <selection activeCell="AC67" sqref="AC67"/>
    </sheetView>
  </sheetViews>
  <sheetFormatPr defaultColWidth="9.09765625" defaultRowHeight="22.5" customHeight="1"/>
  <cols>
    <col min="1" max="1" width="63.8984375" style="148" bestFit="1" customWidth="1"/>
    <col min="2" max="2" width="9.59765625" style="148" bestFit="1" customWidth="1"/>
    <col min="3" max="3" width="1.19921875" style="145" customWidth="1"/>
    <col min="4" max="4" width="13.69921875" style="145" customWidth="1"/>
    <col min="5" max="5" width="0.69921875" style="145" customWidth="1"/>
    <col min="6" max="6" width="13.69921875" style="7" customWidth="1"/>
    <col min="7" max="7" width="0.69921875" style="145" customWidth="1"/>
    <col min="8" max="8" width="13.69921875" style="145" customWidth="1"/>
    <col min="9" max="9" width="0.69921875" style="145" customWidth="1"/>
    <col min="10" max="10" width="14.19921875" style="145" customWidth="1"/>
    <col min="11" max="11" width="0.69921875" style="145" customWidth="1"/>
    <col min="12" max="12" width="18.19921875" style="145" hidden="1" customWidth="1"/>
    <col min="13" max="15" width="9.09765625" style="145" hidden="1" customWidth="1"/>
    <col min="16" max="16" width="21.8984375" style="145" hidden="1" customWidth="1"/>
    <col min="17" max="17" width="1.3984375" style="145" hidden="1" customWidth="1"/>
    <col min="18" max="18" width="13.59765625" style="145" hidden="1" customWidth="1"/>
    <col min="19" max="19" width="1.3984375" style="145" hidden="1" customWidth="1"/>
    <col min="20" max="20" width="15.69921875" style="145" customWidth="1"/>
    <col min="21" max="21" width="0.69921875" style="145" customWidth="1"/>
    <col min="22" max="22" width="14.69921875" style="145" hidden="1" customWidth="1"/>
    <col min="23" max="23" width="0.69921875" style="145" hidden="1" customWidth="1"/>
    <col min="24" max="24" width="14.19921875" style="145" customWidth="1"/>
    <col min="25" max="25" width="0.69921875" style="145" customWidth="1"/>
    <col min="26" max="26" width="13.69921875" style="145" customWidth="1"/>
    <col min="27" max="27" width="0.69921875" style="145" customWidth="1"/>
    <col min="28" max="28" width="14.19921875" style="145" customWidth="1"/>
    <col min="29" max="29" width="13.3984375" style="145" bestFit="1" customWidth="1"/>
    <col min="30" max="30" width="10.59765625" style="145" customWidth="1"/>
    <col min="31" max="16384" width="9.09765625" style="145"/>
  </cols>
  <sheetData>
    <row r="1" spans="1:29" ht="22.5" customHeight="1">
      <c r="A1" s="16" t="s">
        <v>0</v>
      </c>
      <c r="B1" s="1"/>
    </row>
    <row r="2" spans="1:29" ht="22.5" customHeight="1">
      <c r="A2" s="8" t="s">
        <v>91</v>
      </c>
      <c r="B2" s="8"/>
    </row>
    <row r="3" spans="1:29" ht="22.5" customHeight="1">
      <c r="A3" s="8"/>
      <c r="B3" s="8"/>
    </row>
    <row r="4" spans="1:29" ht="22.5" customHeight="1">
      <c r="A4" s="8"/>
      <c r="B4" s="8"/>
      <c r="D4" s="221" t="s">
        <v>2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</row>
    <row r="5" spans="1:29" ht="22.5" customHeight="1">
      <c r="A5" s="8"/>
      <c r="B5" s="8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" t="s">
        <v>92</v>
      </c>
      <c r="U5" s="217"/>
      <c r="V5" s="217"/>
      <c r="W5" s="217"/>
      <c r="X5" s="217"/>
      <c r="Y5" s="217"/>
      <c r="Z5" s="217"/>
      <c r="AA5" s="217"/>
      <c r="AB5" s="217"/>
    </row>
    <row r="6" spans="1:29" ht="22.5" customHeight="1">
      <c r="A6" s="8"/>
      <c r="B6" s="8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21" t="s">
        <v>93</v>
      </c>
      <c r="U6" s="21"/>
      <c r="V6" s="21" t="s">
        <v>93</v>
      </c>
      <c r="W6" s="117"/>
      <c r="X6" s="117"/>
      <c r="Y6" s="117"/>
      <c r="Z6" s="117"/>
      <c r="AA6" s="117"/>
      <c r="AB6" s="117"/>
    </row>
    <row r="7" spans="1:29" ht="22.5" customHeight="1">
      <c r="A7" s="8"/>
      <c r="B7" s="8"/>
      <c r="F7" s="21"/>
      <c r="H7" s="224" t="s">
        <v>50</v>
      </c>
      <c r="I7" s="224"/>
      <c r="J7" s="224"/>
      <c r="L7" s="21" t="s">
        <v>94</v>
      </c>
      <c r="M7" s="21"/>
      <c r="N7" s="21"/>
      <c r="O7" s="21"/>
      <c r="P7" s="146" t="s">
        <v>95</v>
      </c>
      <c r="R7" s="21" t="s">
        <v>96</v>
      </c>
      <c r="T7" s="147" t="s">
        <v>97</v>
      </c>
      <c r="U7" s="21"/>
      <c r="V7" s="147" t="s">
        <v>97</v>
      </c>
      <c r="Z7" s="21"/>
    </row>
    <row r="8" spans="1:29" ht="22.5" customHeight="1">
      <c r="A8" s="8"/>
      <c r="C8" s="21"/>
      <c r="D8" s="21"/>
      <c r="E8" s="223"/>
      <c r="F8" s="145"/>
      <c r="G8" s="223"/>
      <c r="K8" s="223"/>
      <c r="L8" s="21" t="s">
        <v>98</v>
      </c>
      <c r="M8" s="21"/>
      <c r="N8" s="21" t="s">
        <v>99</v>
      </c>
      <c r="O8" s="21"/>
      <c r="P8" s="146" t="s">
        <v>100</v>
      </c>
      <c r="Q8" s="21"/>
      <c r="R8" s="21" t="s">
        <v>101</v>
      </c>
      <c r="S8" s="21"/>
      <c r="U8" s="21"/>
      <c r="V8" s="21" t="s">
        <v>102</v>
      </c>
      <c r="W8" s="21"/>
      <c r="X8" s="21"/>
      <c r="Y8" s="21"/>
      <c r="Z8" s="21" t="s">
        <v>103</v>
      </c>
      <c r="AA8" s="223"/>
    </row>
    <row r="9" spans="1:29" ht="22.5" customHeight="1">
      <c r="A9" s="8"/>
      <c r="C9" s="21"/>
      <c r="D9" s="21" t="s">
        <v>104</v>
      </c>
      <c r="E9" s="223"/>
      <c r="F9" s="21" t="s">
        <v>105</v>
      </c>
      <c r="G9" s="223"/>
      <c r="H9" s="21" t="s">
        <v>106</v>
      </c>
      <c r="J9" s="21" t="s">
        <v>107</v>
      </c>
      <c r="K9" s="223"/>
      <c r="L9" s="21" t="s">
        <v>108</v>
      </c>
      <c r="M9" s="21"/>
      <c r="N9" s="21" t="s">
        <v>109</v>
      </c>
      <c r="O9" s="21"/>
      <c r="P9" s="146" t="s">
        <v>110</v>
      </c>
      <c r="Q9" s="21"/>
      <c r="R9" s="21" t="s">
        <v>111</v>
      </c>
      <c r="S9" s="21"/>
      <c r="T9" s="118" t="s">
        <v>201</v>
      </c>
      <c r="U9" s="21"/>
      <c r="V9" s="21" t="s">
        <v>112</v>
      </c>
      <c r="W9" s="21"/>
      <c r="X9" s="21" t="s">
        <v>113</v>
      </c>
      <c r="Y9" s="21"/>
      <c r="Z9" s="21" t="s">
        <v>114</v>
      </c>
      <c r="AA9" s="223"/>
      <c r="AB9" s="21" t="s">
        <v>113</v>
      </c>
    </row>
    <row r="10" spans="1:29" ht="22.5" customHeight="1">
      <c r="B10" s="115"/>
      <c r="C10" s="115"/>
      <c r="D10" s="21" t="s">
        <v>115</v>
      </c>
      <c r="E10" s="21"/>
      <c r="F10" s="21" t="s">
        <v>116</v>
      </c>
      <c r="G10" s="21"/>
      <c r="H10" s="21" t="s">
        <v>117</v>
      </c>
      <c r="I10" s="21"/>
      <c r="J10" s="21" t="s">
        <v>118</v>
      </c>
      <c r="K10" s="21"/>
      <c r="L10" s="21" t="s">
        <v>119</v>
      </c>
      <c r="M10" s="21"/>
      <c r="N10" s="21" t="s">
        <v>120</v>
      </c>
      <c r="O10" s="21"/>
      <c r="P10" s="146" t="s">
        <v>121</v>
      </c>
      <c r="Q10" s="21"/>
      <c r="R10" s="21" t="s">
        <v>46</v>
      </c>
      <c r="S10" s="21"/>
      <c r="T10" s="118" t="s">
        <v>202</v>
      </c>
      <c r="U10" s="21"/>
      <c r="V10" s="21" t="s">
        <v>122</v>
      </c>
      <c r="W10" s="21"/>
      <c r="X10" s="21" t="s">
        <v>123</v>
      </c>
      <c r="Y10" s="21"/>
      <c r="Z10" s="21" t="s">
        <v>124</v>
      </c>
      <c r="AA10" s="21"/>
      <c r="AB10" s="21" t="s">
        <v>125</v>
      </c>
    </row>
    <row r="11" spans="1:29" ht="22.5" customHeight="1">
      <c r="C11" s="115"/>
      <c r="D11" s="219" t="s">
        <v>9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</row>
    <row r="12" spans="1:29" ht="22.5" customHeight="1">
      <c r="A12" s="9" t="s">
        <v>178</v>
      </c>
      <c r="B12" s="9"/>
      <c r="C12" s="117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50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</row>
    <row r="13" spans="1:29" ht="22.5" customHeight="1">
      <c r="A13" s="9" t="s">
        <v>131</v>
      </c>
      <c r="B13" s="9"/>
      <c r="C13" s="117"/>
      <c r="D13" s="93">
        <v>285000</v>
      </c>
      <c r="E13" s="93"/>
      <c r="F13" s="93">
        <v>197871</v>
      </c>
      <c r="G13" s="93"/>
      <c r="H13" s="93">
        <v>25920</v>
      </c>
      <c r="I13" s="93"/>
      <c r="J13" s="93">
        <v>123910</v>
      </c>
      <c r="K13" s="93"/>
      <c r="L13" s="79"/>
      <c r="M13" s="93"/>
      <c r="N13" s="93"/>
      <c r="O13" s="93"/>
      <c r="P13" s="94"/>
      <c r="Q13" s="93"/>
      <c r="R13" s="79"/>
      <c r="S13" s="93"/>
      <c r="T13" s="93">
        <v>-5772</v>
      </c>
      <c r="U13" s="93"/>
      <c r="V13" s="93"/>
      <c r="W13" s="93"/>
      <c r="X13" s="93">
        <f>SUM(D13:T13)</f>
        <v>626929</v>
      </c>
      <c r="Y13" s="93"/>
      <c r="Z13" s="95">
        <v>744</v>
      </c>
      <c r="AA13" s="93"/>
      <c r="AB13" s="95">
        <f>SUM(X13:AA13)</f>
        <v>627673</v>
      </c>
      <c r="AC13" s="151"/>
    </row>
    <row r="14" spans="1:29" ht="13.5" customHeight="1">
      <c r="A14" s="9"/>
      <c r="B14" s="9"/>
      <c r="C14" s="117"/>
      <c r="D14" s="93"/>
      <c r="E14" s="93"/>
      <c r="F14" s="93"/>
      <c r="G14" s="93"/>
      <c r="H14" s="93"/>
      <c r="I14" s="93"/>
      <c r="J14" s="93"/>
      <c r="K14" s="93"/>
      <c r="L14" s="79"/>
      <c r="M14" s="93"/>
      <c r="N14" s="93"/>
      <c r="O14" s="93"/>
      <c r="P14" s="94"/>
      <c r="Q14" s="93"/>
      <c r="R14" s="79"/>
      <c r="S14" s="93"/>
      <c r="T14" s="93"/>
      <c r="U14" s="93"/>
      <c r="V14" s="93"/>
      <c r="W14" s="93"/>
      <c r="X14" s="93"/>
      <c r="Y14" s="93"/>
      <c r="Z14" s="95"/>
      <c r="AA14" s="93"/>
      <c r="AB14" s="93"/>
      <c r="AC14" s="151"/>
    </row>
    <row r="15" spans="1:29" ht="22.5" customHeight="1">
      <c r="A15" s="9" t="s">
        <v>126</v>
      </c>
      <c r="B15" s="9"/>
      <c r="C15" s="117"/>
      <c r="D15" s="93"/>
      <c r="E15" s="93"/>
      <c r="F15" s="93"/>
      <c r="G15" s="93"/>
      <c r="H15" s="93"/>
      <c r="I15" s="93"/>
      <c r="J15" s="93"/>
      <c r="K15" s="93"/>
      <c r="L15" s="79"/>
      <c r="M15" s="93"/>
      <c r="N15" s="93"/>
      <c r="O15" s="93"/>
      <c r="P15" s="94"/>
      <c r="Q15" s="93"/>
      <c r="R15" s="79"/>
      <c r="S15" s="93"/>
      <c r="T15" s="93"/>
      <c r="U15" s="93"/>
      <c r="V15" s="93"/>
      <c r="W15" s="93"/>
      <c r="X15" s="93"/>
      <c r="Y15" s="93"/>
      <c r="Z15" s="95"/>
      <c r="AA15" s="93"/>
      <c r="AB15" s="93"/>
      <c r="AC15" s="151"/>
    </row>
    <row r="16" spans="1:29" ht="22.5" customHeight="1">
      <c r="A16" s="11" t="s">
        <v>198</v>
      </c>
      <c r="B16" s="9"/>
      <c r="C16" s="117"/>
      <c r="D16" s="93"/>
      <c r="E16" s="152"/>
      <c r="F16" s="93"/>
      <c r="G16" s="152"/>
      <c r="H16" s="93"/>
      <c r="I16" s="93"/>
      <c r="J16" s="93"/>
      <c r="K16" s="93"/>
      <c r="L16" s="79"/>
      <c r="M16" s="152"/>
      <c r="N16" s="93"/>
      <c r="O16" s="152"/>
      <c r="P16" s="94"/>
      <c r="Q16" s="152"/>
      <c r="R16" s="79"/>
      <c r="S16" s="152"/>
      <c r="T16" s="93"/>
      <c r="U16" s="93"/>
      <c r="V16" s="93"/>
      <c r="W16" s="93"/>
      <c r="X16" s="93"/>
      <c r="Y16" s="93"/>
      <c r="Z16" s="93"/>
      <c r="AA16" s="93"/>
      <c r="AB16" s="153"/>
      <c r="AC16" s="151"/>
    </row>
    <row r="17" spans="1:29" ht="22.5" customHeight="1">
      <c r="A17" s="201" t="s">
        <v>132</v>
      </c>
      <c r="B17" s="49"/>
      <c r="C17" s="117"/>
      <c r="D17" s="74">
        <v>0</v>
      </c>
      <c r="E17" s="157"/>
      <c r="F17" s="74">
        <v>1</v>
      </c>
      <c r="G17" s="157"/>
      <c r="H17" s="74">
        <v>0</v>
      </c>
      <c r="I17" s="158"/>
      <c r="J17" s="74">
        <v>0</v>
      </c>
      <c r="K17" s="152"/>
      <c r="L17" s="79"/>
      <c r="M17" s="152"/>
      <c r="N17" s="79"/>
      <c r="O17" s="152"/>
      <c r="P17" s="79"/>
      <c r="Q17" s="152"/>
      <c r="R17" s="79"/>
      <c r="S17" s="152"/>
      <c r="T17" s="74">
        <v>0</v>
      </c>
      <c r="U17" s="154"/>
      <c r="V17" s="154"/>
      <c r="W17" s="154"/>
      <c r="X17" s="153">
        <f>SUM(D17:U17)</f>
        <v>1</v>
      </c>
      <c r="Y17" s="154"/>
      <c r="Z17" s="159">
        <v>0</v>
      </c>
      <c r="AA17" s="154"/>
      <c r="AB17" s="153">
        <f>SUM(X17:AA17)</f>
        <v>1</v>
      </c>
      <c r="AC17" s="151"/>
    </row>
    <row r="18" spans="1:29" ht="22.5" customHeight="1">
      <c r="A18" s="11" t="s">
        <v>199</v>
      </c>
      <c r="B18" s="9"/>
      <c r="C18" s="117"/>
      <c r="D18" s="99">
        <f>SUM(D17:D17)</f>
        <v>0</v>
      </c>
      <c r="E18" s="100"/>
      <c r="F18" s="96">
        <f>SUM(F17:F17)</f>
        <v>1</v>
      </c>
      <c r="G18" s="101"/>
      <c r="H18" s="96">
        <f>SUM(H17:H17)</f>
        <v>0</v>
      </c>
      <c r="I18" s="95"/>
      <c r="J18" s="96">
        <f>SUM(J17:J17)</f>
        <v>0</v>
      </c>
      <c r="K18" s="95"/>
      <c r="L18" s="78"/>
      <c r="M18" s="101"/>
      <c r="N18" s="95"/>
      <c r="O18" s="101"/>
      <c r="P18" s="102"/>
      <c r="Q18" s="101"/>
      <c r="R18" s="78"/>
      <c r="S18" s="101"/>
      <c r="T18" s="96">
        <f>SUM(T17:T17)</f>
        <v>0</v>
      </c>
      <c r="U18" s="103"/>
      <c r="V18" s="103"/>
      <c r="W18" s="103"/>
      <c r="X18" s="96">
        <f>SUM(X17:X17)</f>
        <v>1</v>
      </c>
      <c r="Y18" s="103"/>
      <c r="Z18" s="96">
        <f>SUM(Z17:Z17)</f>
        <v>0</v>
      </c>
      <c r="AA18" s="103"/>
      <c r="AB18" s="96">
        <f>SUM(AB17:AB17)</f>
        <v>1</v>
      </c>
      <c r="AC18" s="151"/>
    </row>
    <row r="19" spans="1:29" ht="21.5" customHeight="1">
      <c r="A19" s="9"/>
      <c r="B19" s="9"/>
      <c r="C19" s="117"/>
      <c r="D19" s="93"/>
      <c r="E19" s="93"/>
      <c r="F19" s="93"/>
      <c r="G19" s="93"/>
      <c r="H19" s="93"/>
      <c r="I19" s="93"/>
      <c r="J19" s="93"/>
      <c r="K19" s="93"/>
      <c r="L19" s="79"/>
      <c r="M19" s="93"/>
      <c r="N19" s="93"/>
      <c r="O19" s="93"/>
      <c r="P19" s="94"/>
      <c r="Q19" s="93"/>
      <c r="R19" s="79"/>
      <c r="S19" s="93"/>
      <c r="T19" s="93"/>
      <c r="U19" s="93"/>
      <c r="V19" s="93"/>
      <c r="W19" s="93"/>
      <c r="X19" s="93"/>
      <c r="Y19" s="93"/>
      <c r="Z19" s="95"/>
      <c r="AA19" s="93"/>
      <c r="AB19" s="93"/>
      <c r="AC19" s="151"/>
    </row>
    <row r="20" spans="1:29" ht="22.5" customHeight="1">
      <c r="A20" s="9" t="s">
        <v>200</v>
      </c>
      <c r="B20" s="9"/>
      <c r="C20" s="21"/>
      <c r="D20" s="158"/>
      <c r="E20" s="158"/>
      <c r="F20" s="158"/>
      <c r="G20" s="152"/>
      <c r="H20" s="158"/>
      <c r="I20" s="158"/>
      <c r="J20" s="79"/>
      <c r="K20" s="152"/>
      <c r="L20" s="158"/>
      <c r="M20" s="152"/>
      <c r="N20" s="158"/>
      <c r="O20" s="152"/>
      <c r="P20" s="160"/>
      <c r="Q20" s="152"/>
      <c r="R20" s="158"/>
      <c r="S20" s="152"/>
      <c r="T20" s="152"/>
      <c r="U20" s="152"/>
      <c r="V20" s="152"/>
      <c r="W20" s="152"/>
      <c r="X20" s="79"/>
      <c r="Y20" s="152"/>
      <c r="Z20" s="79"/>
      <c r="AA20" s="152"/>
      <c r="AB20" s="79"/>
      <c r="AC20" s="151"/>
    </row>
    <row r="21" spans="1:29" ht="22.5" customHeight="1">
      <c r="A21" s="201" t="s">
        <v>215</v>
      </c>
      <c r="C21" s="21"/>
      <c r="D21" s="79">
        <v>0</v>
      </c>
      <c r="E21" s="157"/>
      <c r="F21" s="79">
        <v>0</v>
      </c>
      <c r="G21" s="157"/>
      <c r="H21" s="79">
        <v>0</v>
      </c>
      <c r="I21" s="158"/>
      <c r="J21" s="79">
        <f>'PL 3M 6-7'!E53</f>
        <v>22529</v>
      </c>
      <c r="K21" s="152"/>
      <c r="L21" s="79"/>
      <c r="M21" s="152"/>
      <c r="N21" s="79"/>
      <c r="O21" s="152"/>
      <c r="P21" s="161"/>
      <c r="Q21" s="152"/>
      <c r="R21" s="79"/>
      <c r="S21" s="152"/>
      <c r="T21" s="162">
        <v>0</v>
      </c>
      <c r="U21" s="152"/>
      <c r="V21" s="152"/>
      <c r="W21" s="152"/>
      <c r="X21" s="79">
        <f>SUM(D21:T21)</f>
        <v>22529</v>
      </c>
      <c r="Y21" s="152"/>
      <c r="Z21" s="79">
        <f>'PL 3M 6-7'!E59</f>
        <v>-260</v>
      </c>
      <c r="AA21" s="152"/>
      <c r="AB21" s="79">
        <f>SUM(X21:Z21)</f>
        <v>22269</v>
      </c>
      <c r="AC21" s="151"/>
    </row>
    <row r="22" spans="1:29" ht="22.5" customHeight="1">
      <c r="A22" s="201" t="s">
        <v>179</v>
      </c>
      <c r="C22" s="21"/>
      <c r="D22" s="74">
        <v>0</v>
      </c>
      <c r="E22" s="157"/>
      <c r="F22" s="74">
        <v>0</v>
      </c>
      <c r="G22" s="157"/>
      <c r="H22" s="74">
        <v>0</v>
      </c>
      <c r="I22" s="158"/>
      <c r="J22" s="74">
        <v>0</v>
      </c>
      <c r="K22" s="152"/>
      <c r="L22" s="79"/>
      <c r="M22" s="152"/>
      <c r="N22" s="79"/>
      <c r="O22" s="152"/>
      <c r="P22" s="161"/>
      <c r="Q22" s="152"/>
      <c r="R22" s="79"/>
      <c r="S22" s="152"/>
      <c r="T22" s="74">
        <v>1281</v>
      </c>
      <c r="U22" s="152"/>
      <c r="V22" s="152"/>
      <c r="W22" s="152"/>
      <c r="X22" s="74">
        <f>SUM(D22:T22)</f>
        <v>1281</v>
      </c>
      <c r="Y22" s="152"/>
      <c r="Z22" s="74">
        <v>0</v>
      </c>
      <c r="AA22" s="152"/>
      <c r="AB22" s="79">
        <f>SUM(X22:Z22)</f>
        <v>1281</v>
      </c>
      <c r="AC22" s="151"/>
    </row>
    <row r="23" spans="1:29" ht="22.5" customHeight="1">
      <c r="A23" s="9" t="s">
        <v>216</v>
      </c>
      <c r="B23" s="9"/>
      <c r="C23" s="21"/>
      <c r="D23" s="98">
        <f>SUM(D21:D22)</f>
        <v>0</v>
      </c>
      <c r="E23" s="105"/>
      <c r="F23" s="98">
        <f>SUM(F21:F22)</f>
        <v>0</v>
      </c>
      <c r="G23" s="105"/>
      <c r="H23" s="98">
        <f>SUM(H21:H22)</f>
        <v>0</v>
      </c>
      <c r="I23" s="97"/>
      <c r="J23" s="98">
        <f>SUM(J21:J22)</f>
        <v>22529</v>
      </c>
      <c r="K23" s="70"/>
      <c r="L23" s="111">
        <f>SUM(L21:L22)</f>
        <v>0</v>
      </c>
      <c r="M23" s="70"/>
      <c r="N23" s="97"/>
      <c r="O23" s="70"/>
      <c r="P23" s="163">
        <f>SUM(P21:P22)</f>
        <v>0</v>
      </c>
      <c r="Q23" s="70"/>
      <c r="R23" s="111">
        <f>SUM(R21)</f>
        <v>0</v>
      </c>
      <c r="S23" s="70"/>
      <c r="T23" s="98">
        <f>SUM(T21:T22)</f>
        <v>1281</v>
      </c>
      <c r="U23" s="70"/>
      <c r="V23" s="70"/>
      <c r="W23" s="70"/>
      <c r="X23" s="98">
        <f>SUM(X21:X22)</f>
        <v>23810</v>
      </c>
      <c r="Y23" s="70"/>
      <c r="Z23" s="98">
        <f>SUM(Z21:Z22)</f>
        <v>-260</v>
      </c>
      <c r="AA23" s="70"/>
      <c r="AB23" s="111">
        <f>SUM(AB21:AB22)</f>
        <v>23550</v>
      </c>
      <c r="AC23" s="151"/>
    </row>
    <row r="24" spans="1:29" ht="13.5" customHeight="1">
      <c r="A24" s="9"/>
      <c r="B24" s="9"/>
      <c r="C24" s="117"/>
      <c r="D24" s="93"/>
      <c r="E24" s="93"/>
      <c r="F24" s="93"/>
      <c r="G24" s="93"/>
      <c r="H24" s="93"/>
      <c r="I24" s="93"/>
      <c r="J24" s="93"/>
      <c r="K24" s="93"/>
      <c r="L24" s="79"/>
      <c r="M24" s="93"/>
      <c r="N24" s="93"/>
      <c r="O24" s="93"/>
      <c r="P24" s="94"/>
      <c r="Q24" s="93"/>
      <c r="R24" s="79"/>
      <c r="S24" s="93"/>
      <c r="T24" s="93"/>
      <c r="U24" s="93"/>
      <c r="V24" s="93"/>
      <c r="W24" s="93"/>
      <c r="X24" s="93"/>
      <c r="Y24" s="93"/>
      <c r="Z24" s="153"/>
      <c r="AA24" s="93"/>
      <c r="AB24" s="93"/>
      <c r="AC24" s="151"/>
    </row>
    <row r="25" spans="1:29" ht="22.5" customHeight="1">
      <c r="A25" s="201" t="s">
        <v>136</v>
      </c>
      <c r="B25" s="9"/>
      <c r="C25" s="117"/>
      <c r="D25" s="210">
        <v>0</v>
      </c>
      <c r="E25" s="208"/>
      <c r="F25" s="210">
        <v>0</v>
      </c>
      <c r="G25" s="208"/>
      <c r="H25" s="210">
        <v>2580</v>
      </c>
      <c r="I25" s="208"/>
      <c r="J25" s="210">
        <v>-2580</v>
      </c>
      <c r="K25" s="208"/>
      <c r="L25" s="79"/>
      <c r="M25" s="208"/>
      <c r="N25" s="208"/>
      <c r="O25" s="208"/>
      <c r="P25" s="209"/>
      <c r="Q25" s="208"/>
      <c r="R25" s="79"/>
      <c r="S25" s="208"/>
      <c r="T25" s="210">
        <v>0</v>
      </c>
      <c r="U25" s="208"/>
      <c r="V25" s="208"/>
      <c r="W25" s="208"/>
      <c r="X25" s="210">
        <f>SUM(D25:T25)</f>
        <v>0</v>
      </c>
      <c r="Y25" s="208"/>
      <c r="Z25" s="159">
        <v>0</v>
      </c>
      <c r="AA25" s="208"/>
      <c r="AB25" s="159">
        <f>SUM(X25:AA25)</f>
        <v>0</v>
      </c>
      <c r="AC25" s="151"/>
    </row>
    <row r="26" spans="1:29" ht="13.5" customHeight="1">
      <c r="A26" s="9"/>
      <c r="B26" s="9"/>
      <c r="C26" s="117"/>
      <c r="D26" s="93"/>
      <c r="E26" s="93"/>
      <c r="F26" s="93"/>
      <c r="G26" s="93"/>
      <c r="H26" s="93"/>
      <c r="I26" s="93"/>
      <c r="J26" s="93"/>
      <c r="K26" s="93"/>
      <c r="L26" s="79"/>
      <c r="M26" s="93"/>
      <c r="N26" s="93"/>
      <c r="O26" s="93"/>
      <c r="P26" s="94"/>
      <c r="Q26" s="93"/>
      <c r="R26" s="79"/>
      <c r="S26" s="93"/>
      <c r="T26" s="93"/>
      <c r="U26" s="93"/>
      <c r="V26" s="93"/>
      <c r="W26" s="93"/>
      <c r="X26" s="93"/>
      <c r="Y26" s="93"/>
      <c r="Z26" s="153"/>
      <c r="AA26" s="93"/>
      <c r="AB26" s="93"/>
      <c r="AC26" s="151"/>
    </row>
    <row r="27" spans="1:29" ht="24" customHeight="1" thickBot="1">
      <c r="A27" s="9" t="s">
        <v>180</v>
      </c>
      <c r="B27" s="9"/>
      <c r="C27" s="117"/>
      <c r="D27" s="164">
        <f>D23+D13+D18</f>
        <v>285000</v>
      </c>
      <c r="E27" s="93"/>
      <c r="F27" s="164">
        <f>F23+F13+F18</f>
        <v>197872</v>
      </c>
      <c r="G27" s="93"/>
      <c r="H27" s="164">
        <f>H23+H13+H18+H25</f>
        <v>28500</v>
      </c>
      <c r="I27" s="93"/>
      <c r="J27" s="164">
        <f>J23+J13+J18+J25</f>
        <v>143859</v>
      </c>
      <c r="K27" s="93"/>
      <c r="L27" s="165" t="e">
        <f>#REF!+#REF!+L23</f>
        <v>#REF!</v>
      </c>
      <c r="M27" s="93"/>
      <c r="N27" s="165" t="e">
        <f>#REF!+N23</f>
        <v>#REF!</v>
      </c>
      <c r="O27" s="93"/>
      <c r="P27" s="166" t="e">
        <f>#REF!</f>
        <v>#REF!</v>
      </c>
      <c r="Q27" s="93"/>
      <c r="R27" s="165" t="e">
        <f>#REF!+R23</f>
        <v>#REF!</v>
      </c>
      <c r="S27" s="93"/>
      <c r="T27" s="164">
        <f>T23+T13+T18</f>
        <v>-4491</v>
      </c>
      <c r="U27" s="93"/>
      <c r="V27" s="93"/>
      <c r="W27" s="93"/>
      <c r="X27" s="164">
        <f>X23+X13+X18</f>
        <v>650740</v>
      </c>
      <c r="Y27" s="93"/>
      <c r="Z27" s="108">
        <f>Z23+Z13+Z18</f>
        <v>484</v>
      </c>
      <c r="AA27" s="93"/>
      <c r="AB27" s="164">
        <f>AB23+AB13+AB18</f>
        <v>651224</v>
      </c>
      <c r="AC27" s="151" t="s">
        <v>59</v>
      </c>
    </row>
    <row r="28" spans="1:29" ht="22.5" customHeight="1" thickTop="1">
      <c r="D28" s="151"/>
      <c r="E28" s="151"/>
      <c r="F28" s="55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67"/>
      <c r="AA28" s="151"/>
      <c r="AB28" s="151"/>
      <c r="AC28" s="151"/>
    </row>
    <row r="29" spans="1:29" ht="22.5" customHeight="1">
      <c r="A29" s="16" t="s">
        <v>0</v>
      </c>
      <c r="B29" s="1"/>
    </row>
    <row r="30" spans="1:29" ht="22.5" customHeight="1">
      <c r="A30" s="8" t="s">
        <v>91</v>
      </c>
      <c r="B30" s="8"/>
    </row>
    <row r="31" spans="1:29" ht="22.5" customHeight="1">
      <c r="A31" s="8"/>
      <c r="B31" s="8"/>
    </row>
    <row r="32" spans="1:29" ht="22.5" customHeight="1">
      <c r="A32" s="8"/>
      <c r="B32" s="8"/>
      <c r="D32" s="221" t="s">
        <v>2</v>
      </c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</row>
    <row r="33" spans="1:30" ht="22.5" customHeight="1">
      <c r="A33" s="8"/>
      <c r="B33" s="8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" t="s">
        <v>92</v>
      </c>
      <c r="U33" s="217"/>
      <c r="V33" s="217"/>
      <c r="W33" s="217"/>
      <c r="X33" s="217"/>
      <c r="Y33" s="217"/>
      <c r="Z33" s="217"/>
      <c r="AA33" s="217"/>
      <c r="AB33" s="217"/>
    </row>
    <row r="34" spans="1:30" ht="22.5" customHeight="1">
      <c r="A34" s="8"/>
      <c r="B34" s="8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21" t="s">
        <v>93</v>
      </c>
      <c r="U34" s="21"/>
      <c r="V34" s="21" t="s">
        <v>93</v>
      </c>
      <c r="W34" s="117"/>
      <c r="X34" s="117"/>
      <c r="Y34" s="117"/>
      <c r="Z34" s="117"/>
      <c r="AA34" s="117"/>
      <c r="AB34" s="117"/>
    </row>
    <row r="35" spans="1:30" ht="22.5" customHeight="1">
      <c r="A35" s="8"/>
      <c r="B35" s="8"/>
      <c r="F35" s="21"/>
      <c r="H35" s="224" t="s">
        <v>50</v>
      </c>
      <c r="I35" s="224"/>
      <c r="J35" s="224"/>
      <c r="L35" s="21" t="s">
        <v>94</v>
      </c>
      <c r="M35" s="21"/>
      <c r="N35" s="21"/>
      <c r="O35" s="21"/>
      <c r="P35" s="146" t="s">
        <v>95</v>
      </c>
      <c r="R35" s="21" t="s">
        <v>96</v>
      </c>
      <c r="T35" s="147" t="s">
        <v>97</v>
      </c>
      <c r="U35" s="21"/>
      <c r="V35" s="147" t="s">
        <v>97</v>
      </c>
      <c r="Z35" s="21"/>
    </row>
    <row r="36" spans="1:30" ht="22.5" customHeight="1">
      <c r="A36" s="8"/>
      <c r="C36" s="21"/>
      <c r="D36" s="21"/>
      <c r="E36" s="223"/>
      <c r="F36" s="145"/>
      <c r="G36" s="223"/>
      <c r="K36" s="223"/>
      <c r="L36" s="21" t="s">
        <v>98</v>
      </c>
      <c r="M36" s="21"/>
      <c r="N36" s="21" t="s">
        <v>99</v>
      </c>
      <c r="O36" s="21"/>
      <c r="P36" s="146" t="s">
        <v>100</v>
      </c>
      <c r="Q36" s="21"/>
      <c r="R36" s="21" t="s">
        <v>101</v>
      </c>
      <c r="S36" s="21"/>
      <c r="U36" s="21"/>
      <c r="V36" s="21" t="s">
        <v>102</v>
      </c>
      <c r="W36" s="21"/>
      <c r="X36" s="21"/>
      <c r="Y36" s="21"/>
      <c r="Z36" s="21" t="s">
        <v>103</v>
      </c>
      <c r="AA36" s="223"/>
    </row>
    <row r="37" spans="1:30" ht="22.5" customHeight="1">
      <c r="A37" s="8"/>
      <c r="C37" s="21"/>
      <c r="D37" s="21" t="s">
        <v>104</v>
      </c>
      <c r="E37" s="223"/>
      <c r="F37" s="21" t="s">
        <v>105</v>
      </c>
      <c r="G37" s="223"/>
      <c r="H37" s="21" t="s">
        <v>106</v>
      </c>
      <c r="J37" s="21" t="s">
        <v>107</v>
      </c>
      <c r="K37" s="223"/>
      <c r="L37" s="21" t="s">
        <v>108</v>
      </c>
      <c r="M37" s="21"/>
      <c r="N37" s="21" t="s">
        <v>109</v>
      </c>
      <c r="O37" s="21"/>
      <c r="P37" s="146" t="s">
        <v>110</v>
      </c>
      <c r="Q37" s="21"/>
      <c r="R37" s="21" t="s">
        <v>111</v>
      </c>
      <c r="S37" s="21"/>
      <c r="T37" s="118" t="s">
        <v>201</v>
      </c>
      <c r="U37" s="21"/>
      <c r="V37" s="21" t="s">
        <v>112</v>
      </c>
      <c r="W37" s="21"/>
      <c r="X37" s="21" t="s">
        <v>113</v>
      </c>
      <c r="Y37" s="21"/>
      <c r="Z37" s="21" t="s">
        <v>114</v>
      </c>
      <c r="AA37" s="223"/>
      <c r="AB37" s="21" t="s">
        <v>113</v>
      </c>
    </row>
    <row r="38" spans="1:30" ht="22.5" customHeight="1">
      <c r="B38" s="115" t="s">
        <v>6</v>
      </c>
      <c r="C38" s="115"/>
      <c r="D38" s="21" t="s">
        <v>115</v>
      </c>
      <c r="E38" s="21"/>
      <c r="F38" s="21" t="s">
        <v>116</v>
      </c>
      <c r="G38" s="21"/>
      <c r="H38" s="21" t="s">
        <v>117</v>
      </c>
      <c r="I38" s="21"/>
      <c r="J38" s="21" t="s">
        <v>118</v>
      </c>
      <c r="K38" s="21"/>
      <c r="L38" s="21" t="s">
        <v>119</v>
      </c>
      <c r="M38" s="21"/>
      <c r="N38" s="21" t="s">
        <v>120</v>
      </c>
      <c r="O38" s="21"/>
      <c r="P38" s="146" t="s">
        <v>121</v>
      </c>
      <c r="Q38" s="21"/>
      <c r="R38" s="21" t="s">
        <v>46</v>
      </c>
      <c r="S38" s="21"/>
      <c r="T38" s="118" t="s">
        <v>202</v>
      </c>
      <c r="U38" s="21"/>
      <c r="V38" s="21" t="s">
        <v>122</v>
      </c>
      <c r="W38" s="21"/>
      <c r="X38" s="21" t="s">
        <v>123</v>
      </c>
      <c r="Y38" s="21"/>
      <c r="Z38" s="21" t="s">
        <v>124</v>
      </c>
      <c r="AA38" s="21"/>
      <c r="AB38" s="21" t="s">
        <v>125</v>
      </c>
    </row>
    <row r="39" spans="1:30" ht="22.5" customHeight="1">
      <c r="C39" s="115"/>
      <c r="D39" s="219" t="s">
        <v>9</v>
      </c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</row>
    <row r="40" spans="1:30" ht="22.5" customHeight="1">
      <c r="A40" s="9" t="s">
        <v>181</v>
      </c>
      <c r="B40" s="9"/>
      <c r="C40" s="117"/>
      <c r="D40" s="7"/>
      <c r="E40" s="7"/>
      <c r="G40" s="7"/>
      <c r="H40" s="7"/>
      <c r="I40" s="7"/>
      <c r="J40" s="7"/>
      <c r="K40" s="7"/>
      <c r="L40" s="7"/>
      <c r="M40" s="7"/>
      <c r="N40" s="7"/>
      <c r="O40" s="7"/>
      <c r="P40" s="168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30" ht="22.5" customHeight="1">
      <c r="A41" s="9" t="s">
        <v>182</v>
      </c>
      <c r="B41" s="9"/>
      <c r="C41" s="117"/>
      <c r="D41" s="93">
        <v>285000</v>
      </c>
      <c r="E41" s="93"/>
      <c r="F41" s="93">
        <v>197872</v>
      </c>
      <c r="G41" s="93"/>
      <c r="H41" s="93">
        <v>28500</v>
      </c>
      <c r="I41" s="93"/>
      <c r="J41" s="93">
        <v>143325</v>
      </c>
      <c r="K41" s="93"/>
      <c r="L41" s="79"/>
      <c r="M41" s="93"/>
      <c r="N41" s="93"/>
      <c r="O41" s="93"/>
      <c r="P41" s="94"/>
      <c r="Q41" s="93"/>
      <c r="R41" s="79"/>
      <c r="S41" s="93"/>
      <c r="T41" s="93">
        <v>-6869</v>
      </c>
      <c r="U41" s="93"/>
      <c r="V41" s="93"/>
      <c r="W41" s="93"/>
      <c r="X41" s="93">
        <f>SUM(D41:T41)</f>
        <v>647828</v>
      </c>
      <c r="Y41" s="93"/>
      <c r="Z41" s="93">
        <v>375</v>
      </c>
      <c r="AA41" s="93"/>
      <c r="AB41" s="95">
        <f>SUM(X41:Z41)</f>
        <v>648203</v>
      </c>
      <c r="AC41" s="151"/>
      <c r="AD41" s="151"/>
    </row>
    <row r="42" spans="1:30" ht="13.5" customHeight="1">
      <c r="A42" s="9"/>
      <c r="B42" s="9"/>
      <c r="C42" s="117"/>
      <c r="D42" s="93"/>
      <c r="E42" s="93"/>
      <c r="F42" s="93"/>
      <c r="G42" s="93"/>
      <c r="H42" s="93"/>
      <c r="I42" s="93"/>
      <c r="J42" s="93"/>
      <c r="K42" s="93"/>
      <c r="L42" s="79"/>
      <c r="M42" s="93"/>
      <c r="N42" s="93"/>
      <c r="O42" s="93"/>
      <c r="P42" s="94"/>
      <c r="Q42" s="93"/>
      <c r="R42" s="79"/>
      <c r="S42" s="93"/>
      <c r="T42" s="93"/>
      <c r="U42" s="93"/>
      <c r="V42" s="93"/>
      <c r="W42" s="93"/>
      <c r="X42" s="93"/>
      <c r="Y42" s="93"/>
      <c r="Z42" s="95"/>
      <c r="AA42" s="93"/>
      <c r="AB42" s="93"/>
      <c r="AC42" s="151"/>
      <c r="AD42" s="151"/>
    </row>
    <row r="43" spans="1:30" ht="22.5" customHeight="1">
      <c r="A43" s="9" t="s">
        <v>126</v>
      </c>
      <c r="B43" s="9"/>
      <c r="C43" s="117"/>
      <c r="D43" s="93"/>
      <c r="E43" s="93"/>
      <c r="F43" s="93"/>
      <c r="G43" s="93"/>
      <c r="H43" s="93"/>
      <c r="I43" s="93"/>
      <c r="J43" s="93"/>
      <c r="K43" s="93"/>
      <c r="L43" s="79"/>
      <c r="M43" s="93"/>
      <c r="N43" s="93"/>
      <c r="O43" s="93"/>
      <c r="P43" s="94"/>
      <c r="Q43" s="93"/>
      <c r="R43" s="79"/>
      <c r="S43" s="93"/>
      <c r="T43" s="93"/>
      <c r="U43" s="93"/>
      <c r="V43" s="93"/>
      <c r="W43" s="93"/>
      <c r="X43" s="93"/>
      <c r="Y43" s="93"/>
      <c r="Z43" s="95"/>
      <c r="AA43" s="93"/>
      <c r="AB43" s="93"/>
      <c r="AC43" s="151"/>
      <c r="AD43" s="151"/>
    </row>
    <row r="44" spans="1:30" ht="22.5" hidden="1" customHeight="1">
      <c r="A44" s="11" t="s">
        <v>127</v>
      </c>
      <c r="B44" s="9"/>
      <c r="C44" s="117"/>
      <c r="D44" s="93"/>
      <c r="E44" s="93"/>
      <c r="F44" s="93"/>
      <c r="G44" s="93"/>
      <c r="H44" s="93"/>
      <c r="I44" s="93"/>
      <c r="J44" s="93"/>
      <c r="K44" s="93"/>
      <c r="L44" s="79"/>
      <c r="M44" s="93"/>
      <c r="N44" s="93"/>
      <c r="O44" s="93"/>
      <c r="P44" s="94"/>
      <c r="Q44" s="93"/>
      <c r="R44" s="79"/>
      <c r="S44" s="93"/>
      <c r="T44" s="93"/>
      <c r="U44" s="93"/>
      <c r="V44" s="93"/>
      <c r="W44" s="93"/>
      <c r="X44" s="93"/>
      <c r="Y44" s="93"/>
      <c r="Z44" s="95"/>
      <c r="AA44" s="93"/>
      <c r="AB44" s="93"/>
      <c r="AC44" s="151"/>
      <c r="AD44" s="151"/>
    </row>
    <row r="45" spans="1:30" ht="22.5" hidden="1" customHeight="1">
      <c r="A45" s="148" t="s">
        <v>132</v>
      </c>
      <c r="B45" s="49">
        <v>5</v>
      </c>
      <c r="C45" s="117"/>
      <c r="D45" s="153">
        <v>0</v>
      </c>
      <c r="E45" s="155"/>
      <c r="F45" s="159">
        <v>0</v>
      </c>
      <c r="G45" s="155"/>
      <c r="H45" s="159">
        <v>0</v>
      </c>
      <c r="I45" s="154"/>
      <c r="J45" s="159">
        <v>0</v>
      </c>
      <c r="K45" s="154"/>
      <c r="L45" s="79"/>
      <c r="M45" s="155"/>
      <c r="N45" s="154"/>
      <c r="O45" s="155"/>
      <c r="P45" s="156"/>
      <c r="Q45" s="155"/>
      <c r="R45" s="79"/>
      <c r="S45" s="155"/>
      <c r="T45" s="159">
        <v>0</v>
      </c>
      <c r="U45" s="154"/>
      <c r="V45" s="154"/>
      <c r="W45" s="154"/>
      <c r="X45" s="153">
        <v>0</v>
      </c>
      <c r="Y45" s="93"/>
      <c r="Z45" s="159">
        <v>0</v>
      </c>
      <c r="AA45" s="93"/>
      <c r="AB45" s="153">
        <f>SUM(X45:AA45)</f>
        <v>0</v>
      </c>
      <c r="AC45" s="151"/>
      <c r="AD45" s="151"/>
    </row>
    <row r="46" spans="1:30" ht="22.5" hidden="1" customHeight="1">
      <c r="A46" s="11" t="s">
        <v>130</v>
      </c>
      <c r="B46" s="9"/>
      <c r="C46" s="117"/>
      <c r="D46" s="99">
        <f>SUM(D45)</f>
        <v>0</v>
      </c>
      <c r="E46" s="100"/>
      <c r="F46" s="96">
        <f>SUM(F45)</f>
        <v>0</v>
      </c>
      <c r="G46" s="101"/>
      <c r="H46" s="96">
        <f>SUM(H45)</f>
        <v>0</v>
      </c>
      <c r="I46" s="95"/>
      <c r="J46" s="96">
        <f>SUM(J45)</f>
        <v>0</v>
      </c>
      <c r="K46" s="95"/>
      <c r="L46" s="78"/>
      <c r="M46" s="101"/>
      <c r="N46" s="95"/>
      <c r="O46" s="101"/>
      <c r="P46" s="102"/>
      <c r="Q46" s="101"/>
      <c r="R46" s="78"/>
      <c r="S46" s="101"/>
      <c r="T46" s="96">
        <f>SUM(T45)</f>
        <v>0</v>
      </c>
      <c r="U46" s="103"/>
      <c r="V46" s="103"/>
      <c r="W46" s="103"/>
      <c r="X46" s="96">
        <f>SUM(X45)</f>
        <v>0</v>
      </c>
      <c r="Y46" s="93"/>
      <c r="Z46" s="96">
        <f>SUM(Z45)</f>
        <v>0</v>
      </c>
      <c r="AA46" s="93"/>
      <c r="AB46" s="96">
        <f>SUM(AB45)</f>
        <v>0</v>
      </c>
      <c r="AC46" s="151"/>
      <c r="AD46" s="151"/>
    </row>
    <row r="47" spans="1:30" ht="13.5" hidden="1" customHeight="1">
      <c r="A47" s="9"/>
      <c r="B47" s="9"/>
      <c r="C47" s="117"/>
      <c r="D47" s="93"/>
      <c r="E47" s="93"/>
      <c r="F47" s="93"/>
      <c r="G47" s="93"/>
      <c r="H47" s="93"/>
      <c r="I47" s="93"/>
      <c r="J47" s="93"/>
      <c r="K47" s="93"/>
      <c r="L47" s="79"/>
      <c r="M47" s="93"/>
      <c r="N47" s="93"/>
      <c r="O47" s="93"/>
      <c r="P47" s="94"/>
      <c r="Q47" s="93"/>
      <c r="R47" s="79"/>
      <c r="S47" s="93"/>
      <c r="T47" s="93"/>
      <c r="U47" s="93"/>
      <c r="V47" s="93"/>
      <c r="W47" s="93"/>
      <c r="X47" s="93"/>
      <c r="Y47" s="93"/>
      <c r="Z47" s="95"/>
      <c r="AA47" s="93"/>
      <c r="AB47" s="93"/>
      <c r="AC47" s="151"/>
      <c r="AD47" s="151"/>
    </row>
    <row r="48" spans="1:30" ht="22.5" customHeight="1">
      <c r="A48" s="11" t="s">
        <v>133</v>
      </c>
      <c r="B48" s="9"/>
      <c r="C48" s="117"/>
      <c r="D48" s="93"/>
      <c r="E48" s="152"/>
      <c r="F48" s="93"/>
      <c r="G48" s="152"/>
      <c r="H48" s="93"/>
      <c r="I48" s="93"/>
      <c r="J48" s="93"/>
      <c r="K48" s="93"/>
      <c r="L48" s="79"/>
      <c r="M48" s="152"/>
      <c r="N48" s="93"/>
      <c r="O48" s="152"/>
      <c r="P48" s="94"/>
      <c r="Q48" s="152"/>
      <c r="R48" s="79"/>
      <c r="S48" s="152"/>
      <c r="T48" s="93"/>
      <c r="U48" s="93"/>
      <c r="V48" s="93"/>
      <c r="W48" s="93"/>
      <c r="X48" s="93"/>
      <c r="Y48" s="93"/>
      <c r="Z48" s="93"/>
      <c r="AA48" s="93"/>
      <c r="AB48" s="153"/>
      <c r="AC48" s="151"/>
      <c r="AD48" s="151"/>
    </row>
    <row r="49" spans="1:30" ht="22.5" customHeight="1">
      <c r="A49" s="148" t="s">
        <v>134</v>
      </c>
      <c r="B49" s="49">
        <v>5</v>
      </c>
      <c r="C49" s="117"/>
      <c r="D49" s="153">
        <v>0</v>
      </c>
      <c r="E49" s="155"/>
      <c r="F49" s="159">
        <v>0</v>
      </c>
      <c r="G49" s="155"/>
      <c r="H49" s="159">
        <v>0</v>
      </c>
      <c r="I49" s="154"/>
      <c r="J49" s="159">
        <v>0</v>
      </c>
      <c r="K49" s="154"/>
      <c r="L49" s="79"/>
      <c r="M49" s="155"/>
      <c r="N49" s="154"/>
      <c r="O49" s="155"/>
      <c r="P49" s="156"/>
      <c r="Q49" s="155"/>
      <c r="R49" s="79"/>
      <c r="S49" s="155"/>
      <c r="T49" s="159">
        <v>0</v>
      </c>
      <c r="U49" s="154"/>
      <c r="V49" s="154"/>
      <c r="W49" s="154"/>
      <c r="X49" s="153">
        <f>SUM(D49:U49)</f>
        <v>0</v>
      </c>
      <c r="Y49" s="93"/>
      <c r="Z49" s="159">
        <v>-400</v>
      </c>
      <c r="AA49" s="93"/>
      <c r="AB49" s="153">
        <f>SUM(X49:AA49)</f>
        <v>-400</v>
      </c>
      <c r="AC49" s="151"/>
      <c r="AD49" s="151"/>
    </row>
    <row r="50" spans="1:30" ht="22.5" customHeight="1">
      <c r="A50" s="11" t="s">
        <v>135</v>
      </c>
      <c r="B50" s="9"/>
      <c r="C50" s="117"/>
      <c r="D50" s="99">
        <f>SUM(D49:D49)</f>
        <v>0</v>
      </c>
      <c r="E50" s="100"/>
      <c r="F50" s="96">
        <f>SUM(F49:F49)</f>
        <v>0</v>
      </c>
      <c r="G50" s="101"/>
      <c r="H50" s="96">
        <f>SUM(H49:H49)</f>
        <v>0</v>
      </c>
      <c r="I50" s="95"/>
      <c r="J50" s="96">
        <f>SUM(J49:J49)</f>
        <v>0</v>
      </c>
      <c r="K50" s="95"/>
      <c r="L50" s="78"/>
      <c r="M50" s="101"/>
      <c r="N50" s="95"/>
      <c r="O50" s="101"/>
      <c r="P50" s="102"/>
      <c r="Q50" s="101"/>
      <c r="R50" s="78"/>
      <c r="S50" s="101"/>
      <c r="T50" s="96">
        <f>SUM(T49:T49)</f>
        <v>0</v>
      </c>
      <c r="U50" s="103"/>
      <c r="V50" s="103"/>
      <c r="W50" s="103"/>
      <c r="X50" s="96">
        <f>SUM(X49:X49)</f>
        <v>0</v>
      </c>
      <c r="Y50" s="93"/>
      <c r="Z50" s="96">
        <f>SUM(Z49:Z49)</f>
        <v>-400</v>
      </c>
      <c r="AA50" s="93"/>
      <c r="AB50" s="96">
        <f>SUM(AB49:AB49)</f>
        <v>-400</v>
      </c>
      <c r="AC50" s="151"/>
      <c r="AD50" s="151"/>
    </row>
    <row r="51" spans="1:30" ht="13.5" customHeight="1">
      <c r="A51" s="9"/>
      <c r="B51" s="9"/>
      <c r="C51" s="117"/>
      <c r="D51" s="93"/>
      <c r="E51" s="93"/>
      <c r="F51" s="93"/>
      <c r="G51" s="93"/>
      <c r="H51" s="93"/>
      <c r="I51" s="93"/>
      <c r="J51" s="93"/>
      <c r="K51" s="93"/>
      <c r="L51" s="79"/>
      <c r="M51" s="93"/>
      <c r="N51" s="93"/>
      <c r="O51" s="93"/>
      <c r="P51" s="94"/>
      <c r="Q51" s="93"/>
      <c r="R51" s="79"/>
      <c r="S51" s="93"/>
      <c r="T51" s="93"/>
      <c r="U51" s="93"/>
      <c r="V51" s="93"/>
      <c r="W51" s="93"/>
      <c r="X51" s="93"/>
      <c r="Y51" s="93"/>
      <c r="Z51" s="95"/>
      <c r="AA51" s="93"/>
      <c r="AB51" s="93"/>
      <c r="AC51" s="151"/>
      <c r="AD51" s="151"/>
    </row>
    <row r="52" spans="1:30" ht="22.5" customHeight="1">
      <c r="A52" s="9" t="s">
        <v>200</v>
      </c>
      <c r="B52" s="9"/>
      <c r="C52" s="21"/>
      <c r="D52" s="158"/>
      <c r="E52" s="158"/>
      <c r="F52" s="158"/>
      <c r="G52" s="152"/>
      <c r="H52" s="158"/>
      <c r="I52" s="158"/>
      <c r="J52" s="79"/>
      <c r="K52" s="152"/>
      <c r="L52" s="158"/>
      <c r="M52" s="152"/>
      <c r="N52" s="158"/>
      <c r="O52" s="152"/>
      <c r="P52" s="160"/>
      <c r="Q52" s="152"/>
      <c r="R52" s="158"/>
      <c r="S52" s="152"/>
      <c r="T52" s="152"/>
      <c r="U52" s="152"/>
      <c r="V52" s="152"/>
      <c r="W52" s="152"/>
      <c r="X52" s="79"/>
      <c r="Y52" s="152"/>
      <c r="Z52" s="79"/>
      <c r="AA52" s="152"/>
      <c r="AB52" s="79"/>
      <c r="AC52" s="151"/>
      <c r="AD52" s="151"/>
    </row>
    <row r="53" spans="1:30" ht="22.5" customHeight="1">
      <c r="A53" s="201" t="s">
        <v>215</v>
      </c>
      <c r="C53" s="21"/>
      <c r="D53" s="79">
        <v>0</v>
      </c>
      <c r="E53" s="157"/>
      <c r="F53" s="79">
        <v>0</v>
      </c>
      <c r="G53" s="157"/>
      <c r="H53" s="79">
        <v>0</v>
      </c>
      <c r="I53" s="158"/>
      <c r="J53" s="79">
        <f>'PL 3M 6-7'!C53</f>
        <v>3725</v>
      </c>
      <c r="K53" s="152"/>
      <c r="L53" s="79"/>
      <c r="M53" s="152"/>
      <c r="N53" s="79"/>
      <c r="O53" s="152"/>
      <c r="P53" s="161"/>
      <c r="Q53" s="152"/>
      <c r="R53" s="79"/>
      <c r="S53" s="152"/>
      <c r="T53" s="79">
        <v>0</v>
      </c>
      <c r="U53" s="152"/>
      <c r="V53" s="152"/>
      <c r="W53" s="152"/>
      <c r="X53" s="79">
        <f>SUM(D53:T53)</f>
        <v>3725</v>
      </c>
      <c r="Y53" s="152"/>
      <c r="Z53" s="79">
        <f>'PL 3M 6-7'!C54</f>
        <v>-7</v>
      </c>
      <c r="AA53" s="152"/>
      <c r="AB53" s="79">
        <f>SUM(X53:Z53)</f>
        <v>3718</v>
      </c>
      <c r="AC53" s="151"/>
      <c r="AD53" s="151"/>
    </row>
    <row r="54" spans="1:30" ht="22.5" customHeight="1">
      <c r="A54" s="148" t="s">
        <v>170</v>
      </c>
      <c r="C54" s="21"/>
      <c r="D54" s="74">
        <v>0</v>
      </c>
      <c r="E54" s="157"/>
      <c r="F54" s="74">
        <v>0</v>
      </c>
      <c r="G54" s="157"/>
      <c r="H54" s="74">
        <v>0</v>
      </c>
      <c r="I54" s="158"/>
      <c r="J54" s="74">
        <v>0</v>
      </c>
      <c r="K54" s="152"/>
      <c r="L54" s="79"/>
      <c r="M54" s="152"/>
      <c r="N54" s="79"/>
      <c r="O54" s="152"/>
      <c r="P54" s="79"/>
      <c r="Q54" s="152"/>
      <c r="R54" s="79"/>
      <c r="S54" s="152"/>
      <c r="T54" s="74">
        <f>'PL 3M 6-7'!C34</f>
        <v>-496</v>
      </c>
      <c r="U54" s="152"/>
      <c r="V54" s="152"/>
      <c r="W54" s="152"/>
      <c r="X54" s="74">
        <f>SUM(D54:T54)</f>
        <v>-496</v>
      </c>
      <c r="Y54" s="152"/>
      <c r="Z54" s="74">
        <v>0</v>
      </c>
      <c r="AA54" s="152"/>
      <c r="AB54" s="79">
        <f>SUM(X54:Z54)</f>
        <v>-496</v>
      </c>
      <c r="AC54" s="151"/>
      <c r="AD54" s="151"/>
    </row>
    <row r="55" spans="1:30" ht="22.5" customHeight="1">
      <c r="A55" s="9" t="s">
        <v>216</v>
      </c>
      <c r="B55" s="9"/>
      <c r="C55" s="21"/>
      <c r="D55" s="98">
        <f>SUM(D53:D54)</f>
        <v>0</v>
      </c>
      <c r="E55" s="105"/>
      <c r="F55" s="98">
        <f>SUM(F53:F54)</f>
        <v>0</v>
      </c>
      <c r="G55" s="105"/>
      <c r="H55" s="98">
        <f>SUM(H53:H54)</f>
        <v>0</v>
      </c>
      <c r="I55" s="97"/>
      <c r="J55" s="98">
        <f>SUM(J53:J54)</f>
        <v>3725</v>
      </c>
      <c r="K55" s="70"/>
      <c r="L55" s="111">
        <f>SUM(L53:L54)</f>
        <v>0</v>
      </c>
      <c r="M55" s="70"/>
      <c r="N55" s="97"/>
      <c r="O55" s="70"/>
      <c r="P55" s="111">
        <f>SUM(P53:P54)</f>
        <v>0</v>
      </c>
      <c r="Q55" s="70"/>
      <c r="R55" s="111">
        <f>SUM(R53)</f>
        <v>0</v>
      </c>
      <c r="S55" s="70"/>
      <c r="T55" s="98">
        <f>SUM(T53:T54)</f>
        <v>-496</v>
      </c>
      <c r="U55" s="70"/>
      <c r="V55" s="70"/>
      <c r="W55" s="70"/>
      <c r="X55" s="98">
        <f>SUM(X53:X54)</f>
        <v>3229</v>
      </c>
      <c r="Y55" s="70"/>
      <c r="Z55" s="98">
        <f>SUM(Z53:Z54)</f>
        <v>-7</v>
      </c>
      <c r="AA55" s="70"/>
      <c r="AB55" s="111">
        <f>SUM(AB53:AB54)</f>
        <v>3222</v>
      </c>
      <c r="AC55" s="151"/>
      <c r="AD55" s="151"/>
    </row>
    <row r="56" spans="1:30" ht="13.5" hidden="1" customHeight="1">
      <c r="A56" s="9"/>
      <c r="B56" s="9"/>
      <c r="C56" s="117"/>
      <c r="D56" s="93"/>
      <c r="E56" s="93"/>
      <c r="F56" s="93"/>
      <c r="G56" s="93"/>
      <c r="H56" s="93"/>
      <c r="I56" s="93"/>
      <c r="J56" s="93"/>
      <c r="K56" s="93"/>
      <c r="L56" s="79"/>
      <c r="M56" s="93"/>
      <c r="N56" s="93"/>
      <c r="O56" s="93"/>
      <c r="P56" s="93"/>
      <c r="Q56" s="93"/>
      <c r="R56" s="79"/>
      <c r="S56" s="93"/>
      <c r="T56" s="93"/>
      <c r="U56" s="93"/>
      <c r="V56" s="93"/>
      <c r="W56" s="93"/>
      <c r="X56" s="93"/>
      <c r="Y56" s="93"/>
      <c r="Z56" s="95"/>
      <c r="AA56" s="93"/>
      <c r="AB56" s="93"/>
      <c r="AC56" s="151"/>
      <c r="AD56" s="151"/>
    </row>
    <row r="57" spans="1:30" ht="22" hidden="1">
      <c r="A57" s="148" t="s">
        <v>136</v>
      </c>
      <c r="B57" s="49">
        <v>6</v>
      </c>
      <c r="C57" s="117"/>
      <c r="D57" s="159"/>
      <c r="E57" s="169"/>
      <c r="F57" s="159"/>
      <c r="G57" s="169"/>
      <c r="H57" s="159"/>
      <c r="I57" s="170"/>
      <c r="J57" s="159"/>
      <c r="K57" s="153"/>
      <c r="L57" s="79"/>
      <c r="M57" s="171"/>
      <c r="N57" s="153"/>
      <c r="O57" s="171"/>
      <c r="P57" s="153"/>
      <c r="Q57" s="171"/>
      <c r="R57" s="79"/>
      <c r="S57" s="171"/>
      <c r="T57" s="159"/>
      <c r="U57" s="153"/>
      <c r="V57" s="153"/>
      <c r="W57" s="153"/>
      <c r="X57" s="159">
        <f>SUM(D57:T57)</f>
        <v>0</v>
      </c>
      <c r="Y57" s="93"/>
      <c r="Z57" s="159"/>
      <c r="AA57" s="93"/>
      <c r="AB57" s="159">
        <f>SUM(X57:Z57)</f>
        <v>0</v>
      </c>
      <c r="AC57" s="151"/>
      <c r="AD57" s="151"/>
    </row>
    <row r="58" spans="1:30" ht="22">
      <c r="A58" s="9"/>
      <c r="B58" s="9"/>
      <c r="C58" s="117"/>
      <c r="D58" s="106"/>
      <c r="E58" s="93"/>
      <c r="F58" s="106"/>
      <c r="G58" s="93"/>
      <c r="H58" s="106"/>
      <c r="I58" s="93"/>
      <c r="J58" s="106"/>
      <c r="K58" s="93"/>
      <c r="L58" s="79"/>
      <c r="M58" s="93"/>
      <c r="N58" s="93"/>
      <c r="O58" s="93"/>
      <c r="P58" s="93"/>
      <c r="Q58" s="93"/>
      <c r="R58" s="79"/>
      <c r="S58" s="93"/>
      <c r="T58" s="106"/>
      <c r="U58" s="93"/>
      <c r="V58" s="93"/>
      <c r="W58" s="93"/>
      <c r="X58" s="106"/>
      <c r="Y58" s="93"/>
      <c r="Z58" s="215"/>
      <c r="AA58" s="93"/>
      <c r="AB58" s="106"/>
      <c r="AC58" s="151"/>
      <c r="AD58" s="151"/>
    </row>
    <row r="59" spans="1:30" ht="24" customHeight="1" thickBot="1">
      <c r="A59" s="9" t="s">
        <v>183</v>
      </c>
      <c r="B59" s="9"/>
      <c r="C59" s="117"/>
      <c r="D59" s="164">
        <f>D55+D41+D50+D57+D46</f>
        <v>285000</v>
      </c>
      <c r="E59" s="93"/>
      <c r="F59" s="164">
        <f>F55+F41+F50+F57+F46</f>
        <v>197872</v>
      </c>
      <c r="G59" s="93"/>
      <c r="H59" s="164">
        <f>H55+H41+H50+H57+H46</f>
        <v>28500</v>
      </c>
      <c r="I59" s="93"/>
      <c r="J59" s="164">
        <f>J55+J41+J50+J57+J46</f>
        <v>147050</v>
      </c>
      <c r="K59" s="93"/>
      <c r="L59" s="165" t="e">
        <f>#REF!+#REF!+L55</f>
        <v>#REF!</v>
      </c>
      <c r="M59" s="93"/>
      <c r="N59" s="165" t="e">
        <f>#REF!+N55</f>
        <v>#REF!</v>
      </c>
      <c r="O59" s="93"/>
      <c r="P59" s="164"/>
      <c r="Q59" s="93"/>
      <c r="R59" s="165" t="e">
        <f>#REF!+R55</f>
        <v>#REF!</v>
      </c>
      <c r="S59" s="93"/>
      <c r="T59" s="164">
        <f>T55+T41+T50+T57+T46</f>
        <v>-7365</v>
      </c>
      <c r="U59" s="93"/>
      <c r="V59" s="93"/>
      <c r="W59" s="93"/>
      <c r="X59" s="164">
        <f>X55+X41+X50+X57+X46</f>
        <v>651057</v>
      </c>
      <c r="Y59" s="93"/>
      <c r="Z59" s="108">
        <f>Z55+Z41+Z50+Z57+Z46</f>
        <v>-32</v>
      </c>
      <c r="AA59" s="93"/>
      <c r="AB59" s="164">
        <f>AB55+AB41+AB50+AB57+AB46</f>
        <v>651025</v>
      </c>
      <c r="AC59" s="151" t="s">
        <v>59</v>
      </c>
      <c r="AD59" s="151"/>
    </row>
    <row r="60" spans="1:30" ht="22.5" customHeight="1" thickTop="1">
      <c r="D60" s="151"/>
      <c r="E60" s="151"/>
      <c r="F60" s="55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</row>
    <row r="61" spans="1:30" ht="22.5" customHeight="1">
      <c r="D61" s="151"/>
      <c r="E61" s="151"/>
      <c r="F61" s="55"/>
      <c r="G61" s="151"/>
      <c r="H61" s="151"/>
      <c r="I61" s="151"/>
      <c r="J61" s="151">
        <f>J59-'BS 3-5'!D80</f>
        <v>0</v>
      </c>
      <c r="K61" s="151"/>
      <c r="L61" s="151"/>
      <c r="M61" s="151"/>
      <c r="N61" s="151"/>
      <c r="O61" s="151"/>
      <c r="P61" s="151"/>
      <c r="Q61" s="151"/>
      <c r="R61" s="151"/>
      <c r="S61" s="151"/>
      <c r="T61" s="151">
        <f>T59-'BS 3-5'!D81</f>
        <v>0</v>
      </c>
      <c r="U61" s="151"/>
      <c r="V61" s="151"/>
      <c r="W61" s="151"/>
      <c r="X61" s="151">
        <f>X59-'BS 3-5'!D82</f>
        <v>0</v>
      </c>
      <c r="Y61" s="151"/>
      <c r="Z61" s="151">
        <f>Z59-'BS 3-5'!D83</f>
        <v>0</v>
      </c>
      <c r="AA61" s="151"/>
      <c r="AB61" s="151">
        <f>AB59-'BS 3-5'!D84</f>
        <v>0</v>
      </c>
      <c r="AC61" s="151"/>
      <c r="AD61" s="151"/>
    </row>
    <row r="62" spans="1:30" ht="22.5" customHeight="1">
      <c r="D62" s="151"/>
      <c r="E62" s="151"/>
      <c r="F62" s="55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</row>
    <row r="63" spans="1:30" ht="22.5" customHeight="1">
      <c r="D63" s="151"/>
      <c r="E63" s="151"/>
      <c r="F63" s="55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</row>
    <row r="64" spans="1:30" ht="22.5" customHeight="1">
      <c r="D64" s="151"/>
      <c r="E64" s="151"/>
      <c r="F64" s="55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</row>
  </sheetData>
  <mergeCells count="14">
    <mergeCell ref="D11:AB11"/>
    <mergeCell ref="D4:AB4"/>
    <mergeCell ref="E8:E9"/>
    <mergeCell ref="G8:G9"/>
    <mergeCell ref="H7:J7"/>
    <mergeCell ref="K8:K9"/>
    <mergeCell ref="AA8:AA9"/>
    <mergeCell ref="D39:AB39"/>
    <mergeCell ref="D32:AB32"/>
    <mergeCell ref="E36:E37"/>
    <mergeCell ref="G36:G37"/>
    <mergeCell ref="H35:J35"/>
    <mergeCell ref="K36:K37"/>
    <mergeCell ref="AA36:AA37"/>
  </mergeCells>
  <pageMargins left="0.8" right="0.8" top="0.48" bottom="0.5" header="0.51180555555555596" footer="0.5"/>
  <pageSetup paperSize="9" scale="76" firstPageNumber="8" fitToHeight="2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AB56"/>
  <sheetViews>
    <sheetView view="pageBreakPreview" topLeftCell="A41" zoomScale="70" zoomScaleNormal="85" zoomScaleSheetLayoutView="70" workbookViewId="0">
      <selection activeCell="V29" sqref="V29"/>
    </sheetView>
  </sheetViews>
  <sheetFormatPr defaultColWidth="9.09765625" defaultRowHeight="21.5"/>
  <cols>
    <col min="1" max="1" width="55.69921875" style="145" customWidth="1"/>
    <col min="2" max="2" width="8.3984375" style="145" customWidth="1"/>
    <col min="3" max="3" width="0.69921875" style="145" customWidth="1"/>
    <col min="4" max="4" width="15.69921875" style="145" customWidth="1"/>
    <col min="5" max="5" width="0.69921875" style="145" customWidth="1"/>
    <col min="6" max="6" width="15.69921875" style="145" customWidth="1"/>
    <col min="7" max="7" width="0.69921875" style="145" customWidth="1"/>
    <col min="8" max="8" width="15.69921875" style="145" customWidth="1"/>
    <col min="9" max="9" width="0.69921875" style="145" customWidth="1"/>
    <col min="10" max="10" width="16.19921875" style="145" customWidth="1"/>
    <col min="11" max="11" width="0.69921875" style="145" customWidth="1"/>
    <col min="12" max="12" width="17.19921875" style="145" hidden="1" customWidth="1"/>
    <col min="13" max="15" width="9.09765625" style="145" hidden="1" customWidth="1"/>
    <col min="16" max="16" width="4" style="145" hidden="1" customWidth="1"/>
    <col min="17" max="17" width="1.3984375" style="145" hidden="1" customWidth="1"/>
    <col min="18" max="18" width="9.09765625" style="145" hidden="1" customWidth="1"/>
    <col min="19" max="19" width="1.3984375" style="145" hidden="1" customWidth="1"/>
    <col min="20" max="20" width="17.59765625" style="145" customWidth="1"/>
    <col min="21" max="16384" width="9.09765625" style="145"/>
  </cols>
  <sheetData>
    <row r="1" spans="1:28" ht="23">
      <c r="A1" s="16" t="s">
        <v>0</v>
      </c>
      <c r="B1" s="1"/>
      <c r="C1" s="9"/>
      <c r="D1" s="13"/>
      <c r="E1" s="9"/>
      <c r="F1" s="13"/>
      <c r="G1" s="9"/>
      <c r="H1" s="9"/>
      <c r="I1" s="9"/>
      <c r="J1" s="13"/>
      <c r="K1" s="13"/>
      <c r="T1" s="13"/>
    </row>
    <row r="2" spans="1:28" ht="23">
      <c r="A2" s="8" t="s">
        <v>91</v>
      </c>
      <c r="B2" s="8"/>
      <c r="C2" s="14"/>
      <c r="D2" s="15"/>
      <c r="E2" s="14"/>
      <c r="F2" s="15"/>
      <c r="G2" s="14"/>
      <c r="H2" s="14"/>
      <c r="I2" s="14"/>
      <c r="J2" s="15"/>
      <c r="K2" s="15"/>
      <c r="T2" s="15"/>
    </row>
    <row r="3" spans="1:28" ht="14.75" customHeight="1">
      <c r="A3" s="148"/>
      <c r="B3" s="148"/>
    </row>
    <row r="4" spans="1:28" ht="22">
      <c r="A4" s="148"/>
      <c r="B4" s="148"/>
      <c r="C4" s="4"/>
      <c r="D4" s="221" t="s">
        <v>3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</row>
    <row r="5" spans="1:28">
      <c r="A5" s="148"/>
      <c r="B5" s="148"/>
      <c r="C5" s="21"/>
      <c r="D5" s="21"/>
      <c r="E5" s="21"/>
      <c r="G5" s="21"/>
      <c r="H5" s="224" t="s">
        <v>50</v>
      </c>
      <c r="I5" s="224"/>
      <c r="J5" s="224"/>
      <c r="L5" s="21" t="s">
        <v>98</v>
      </c>
      <c r="M5" s="21"/>
      <c r="N5" s="21" t="s">
        <v>99</v>
      </c>
      <c r="O5" s="21"/>
      <c r="P5" s="146" t="s">
        <v>100</v>
      </c>
      <c r="Q5" s="21"/>
      <c r="R5" s="21" t="s">
        <v>101</v>
      </c>
      <c r="T5" s="21"/>
    </row>
    <row r="6" spans="1:28">
      <c r="A6" s="148"/>
      <c r="B6" s="148"/>
      <c r="C6" s="21"/>
      <c r="D6" s="21" t="s">
        <v>104</v>
      </c>
      <c r="E6" s="21"/>
      <c r="F6" s="21" t="s">
        <v>105</v>
      </c>
      <c r="G6" s="21"/>
      <c r="H6" s="21" t="s">
        <v>106</v>
      </c>
      <c r="J6" s="21" t="s">
        <v>107</v>
      </c>
      <c r="K6" s="21"/>
      <c r="L6" s="21" t="s">
        <v>108</v>
      </c>
      <c r="M6" s="21"/>
      <c r="N6" s="21" t="s">
        <v>109</v>
      </c>
      <c r="O6" s="21"/>
      <c r="P6" s="146" t="s">
        <v>110</v>
      </c>
      <c r="Q6" s="21"/>
      <c r="R6" s="21" t="s">
        <v>111</v>
      </c>
      <c r="S6" s="21"/>
      <c r="T6" s="21" t="s">
        <v>113</v>
      </c>
    </row>
    <row r="7" spans="1:28" ht="22">
      <c r="A7" s="9"/>
      <c r="B7" s="115"/>
      <c r="C7" s="115"/>
      <c r="D7" s="21" t="s">
        <v>115</v>
      </c>
      <c r="E7" s="21"/>
      <c r="F7" s="21" t="s">
        <v>116</v>
      </c>
      <c r="G7" s="21"/>
      <c r="H7" s="21" t="s">
        <v>117</v>
      </c>
      <c r="I7" s="21"/>
      <c r="J7" s="21" t="s">
        <v>118</v>
      </c>
      <c r="K7" s="21"/>
      <c r="L7" s="21" t="s">
        <v>119</v>
      </c>
      <c r="M7" s="21"/>
      <c r="N7" s="21" t="s">
        <v>120</v>
      </c>
      <c r="O7" s="21"/>
      <c r="P7" s="146" t="s">
        <v>121</v>
      </c>
      <c r="Q7" s="21"/>
      <c r="R7" s="21" t="s">
        <v>46</v>
      </c>
      <c r="S7" s="21"/>
      <c r="T7" s="21" t="s">
        <v>125</v>
      </c>
    </row>
    <row r="8" spans="1:28" ht="22">
      <c r="A8" s="9"/>
      <c r="B8" s="9"/>
      <c r="C8" s="115"/>
      <c r="D8" s="219" t="s">
        <v>9</v>
      </c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8" ht="22">
      <c r="A9" s="9" t="s">
        <v>178</v>
      </c>
      <c r="B9" s="9"/>
      <c r="C9" s="117"/>
      <c r="D9" s="172"/>
      <c r="E9" s="7"/>
      <c r="F9" s="172"/>
      <c r="G9" s="7"/>
      <c r="H9" s="172"/>
      <c r="I9" s="7"/>
      <c r="J9" s="172"/>
      <c r="K9" s="7"/>
      <c r="L9" s="7"/>
      <c r="M9" s="7"/>
      <c r="N9" s="7"/>
      <c r="O9" s="7"/>
      <c r="P9" s="168"/>
      <c r="Q9" s="7"/>
      <c r="R9" s="7"/>
      <c r="S9" s="7"/>
      <c r="T9" s="172"/>
    </row>
    <row r="10" spans="1:28" ht="22">
      <c r="A10" s="9" t="s">
        <v>131</v>
      </c>
      <c r="B10" s="9"/>
      <c r="C10" s="117"/>
      <c r="D10" s="93">
        <v>285000</v>
      </c>
      <c r="E10" s="152"/>
      <c r="F10" s="93">
        <v>197871</v>
      </c>
      <c r="G10" s="152"/>
      <c r="H10" s="93">
        <v>25920</v>
      </c>
      <c r="I10" s="93"/>
      <c r="J10" s="93">
        <v>106454</v>
      </c>
      <c r="K10" s="93"/>
      <c r="L10" s="79"/>
      <c r="M10" s="152"/>
      <c r="N10" s="93"/>
      <c r="O10" s="152"/>
      <c r="P10" s="94"/>
      <c r="Q10" s="152"/>
      <c r="R10" s="79"/>
      <c r="S10" s="152"/>
      <c r="T10" s="93">
        <f>SUM(D10:K10)</f>
        <v>615245</v>
      </c>
      <c r="U10" s="151"/>
      <c r="V10" s="151"/>
    </row>
    <row r="11" spans="1:28" ht="13.5" hidden="1" customHeight="1">
      <c r="A11" s="9"/>
      <c r="B11" s="9"/>
      <c r="C11" s="117"/>
      <c r="D11" s="93"/>
      <c r="E11" s="93"/>
      <c r="F11" s="93"/>
      <c r="G11" s="93"/>
      <c r="H11" s="93"/>
      <c r="I11" s="93"/>
      <c r="J11" s="93"/>
      <c r="K11" s="93"/>
      <c r="L11" s="79"/>
      <c r="M11" s="93"/>
      <c r="N11" s="93"/>
      <c r="O11" s="93"/>
      <c r="P11" s="94"/>
      <c r="Q11" s="93"/>
      <c r="R11" s="79"/>
      <c r="S11" s="93"/>
      <c r="T11" s="93"/>
      <c r="U11" s="54"/>
      <c r="V11" s="54"/>
      <c r="W11" s="12"/>
      <c r="X11" s="12"/>
      <c r="Y11" s="12"/>
      <c r="Z11" s="26"/>
      <c r="AA11" s="12"/>
      <c r="AB11" s="12"/>
    </row>
    <row r="12" spans="1:28" ht="22" hidden="1">
      <c r="A12" s="9" t="s">
        <v>126</v>
      </c>
      <c r="B12" s="11"/>
      <c r="C12" s="117"/>
      <c r="D12" s="78"/>
      <c r="E12" s="93"/>
      <c r="F12" s="78"/>
      <c r="G12" s="93"/>
      <c r="H12" s="78"/>
      <c r="I12" s="93"/>
      <c r="J12" s="78"/>
      <c r="K12" s="93"/>
      <c r="L12" s="93"/>
      <c r="M12" s="93"/>
      <c r="N12" s="93"/>
      <c r="O12" s="93"/>
      <c r="P12" s="94"/>
      <c r="Q12" s="93"/>
      <c r="R12" s="93"/>
      <c r="S12" s="93"/>
      <c r="T12" s="78"/>
      <c r="U12" s="151"/>
      <c r="V12" s="151"/>
    </row>
    <row r="13" spans="1:28" ht="22" hidden="1">
      <c r="A13" s="11" t="s">
        <v>127</v>
      </c>
      <c r="B13" s="11"/>
      <c r="C13" s="117"/>
      <c r="D13" s="78"/>
      <c r="E13" s="93"/>
      <c r="F13" s="78"/>
      <c r="G13" s="93"/>
      <c r="H13" s="78"/>
      <c r="I13" s="93"/>
      <c r="J13" s="78"/>
      <c r="K13" s="93"/>
      <c r="L13" s="93"/>
      <c r="M13" s="93"/>
      <c r="N13" s="93"/>
      <c r="O13" s="93"/>
      <c r="P13" s="94"/>
      <c r="Q13" s="93"/>
      <c r="R13" s="93"/>
      <c r="S13" s="93"/>
      <c r="T13" s="78"/>
      <c r="U13" s="151"/>
      <c r="V13" s="151"/>
    </row>
    <row r="14" spans="1:28" ht="22" hidden="1">
      <c r="A14" s="148" t="s">
        <v>128</v>
      </c>
      <c r="B14" s="49">
        <v>6</v>
      </c>
      <c r="C14" s="117"/>
      <c r="D14" s="173"/>
      <c r="E14" s="152"/>
      <c r="F14" s="153"/>
      <c r="G14" s="154"/>
      <c r="H14" s="153"/>
      <c r="I14" s="154"/>
      <c r="J14" s="153"/>
      <c r="K14" s="173"/>
      <c r="L14" s="79"/>
      <c r="M14" s="152"/>
      <c r="N14" s="173"/>
      <c r="O14" s="152"/>
      <c r="P14" s="174"/>
      <c r="Q14" s="152"/>
      <c r="R14" s="79"/>
      <c r="S14" s="152"/>
      <c r="T14" s="153">
        <f>SUM(D14:K14)</f>
        <v>0</v>
      </c>
      <c r="U14" s="151"/>
      <c r="V14" s="151"/>
    </row>
    <row r="15" spans="1:28" ht="22" hidden="1">
      <c r="A15" s="148" t="s">
        <v>129</v>
      </c>
      <c r="B15" s="49">
        <v>6</v>
      </c>
      <c r="C15" s="117"/>
      <c r="D15" s="159"/>
      <c r="E15" s="152"/>
      <c r="F15" s="159"/>
      <c r="G15" s="93"/>
      <c r="H15" s="159"/>
      <c r="I15" s="154"/>
      <c r="J15" s="159"/>
      <c r="K15" s="173"/>
      <c r="L15" s="79"/>
      <c r="M15" s="152"/>
      <c r="N15" s="173"/>
      <c r="O15" s="152"/>
      <c r="P15" s="174"/>
      <c r="Q15" s="152"/>
      <c r="R15" s="79"/>
      <c r="S15" s="152"/>
      <c r="T15" s="159">
        <f>SUM(D15:K15)</f>
        <v>0</v>
      </c>
      <c r="U15" s="151"/>
      <c r="V15" s="151"/>
    </row>
    <row r="16" spans="1:28" ht="22" hidden="1">
      <c r="A16" s="11" t="s">
        <v>130</v>
      </c>
      <c r="B16" s="11"/>
      <c r="C16" s="117"/>
      <c r="D16" s="104">
        <f>SUM(D14:D15)</f>
        <v>0</v>
      </c>
      <c r="E16" s="70"/>
      <c r="F16" s="96">
        <f>SUM(F14:F15)</f>
        <v>0</v>
      </c>
      <c r="G16" s="93"/>
      <c r="H16" s="175">
        <f>SUM(H14:H15)</f>
        <v>0</v>
      </c>
      <c r="I16" s="153"/>
      <c r="J16" s="175">
        <f>SUM(J14:J15)</f>
        <v>0</v>
      </c>
      <c r="K16" s="95"/>
      <c r="L16" s="78"/>
      <c r="M16" s="101"/>
      <c r="N16" s="95"/>
      <c r="O16" s="101"/>
      <c r="P16" s="102"/>
      <c r="Q16" s="101"/>
      <c r="R16" s="78"/>
      <c r="S16" s="101"/>
      <c r="T16" s="96">
        <f>SUM(T14:T15)</f>
        <v>0</v>
      </c>
      <c r="U16" s="151"/>
      <c r="V16" s="151"/>
    </row>
    <row r="17" spans="1:28" ht="13.5" customHeight="1">
      <c r="A17" s="9"/>
      <c r="B17" s="9"/>
      <c r="C17" s="117"/>
      <c r="D17" s="93"/>
      <c r="E17" s="93"/>
      <c r="F17" s="93"/>
      <c r="G17" s="93"/>
      <c r="H17" s="93"/>
      <c r="I17" s="93"/>
      <c r="J17" s="93"/>
      <c r="K17" s="93"/>
      <c r="L17" s="79"/>
      <c r="M17" s="93"/>
      <c r="N17" s="93"/>
      <c r="O17" s="93"/>
      <c r="P17" s="94"/>
      <c r="Q17" s="93"/>
      <c r="R17" s="79"/>
      <c r="S17" s="93"/>
      <c r="T17" s="93"/>
      <c r="U17" s="54"/>
      <c r="V17" s="54"/>
      <c r="W17" s="12"/>
      <c r="X17" s="12"/>
      <c r="Y17" s="12"/>
      <c r="Z17" s="26"/>
      <c r="AA17" s="12"/>
      <c r="AB17" s="12"/>
    </row>
    <row r="18" spans="1:28" ht="22.5" customHeight="1">
      <c r="A18" s="9" t="s">
        <v>126</v>
      </c>
      <c r="B18" s="9"/>
      <c r="C18" s="117"/>
      <c r="D18" s="93"/>
      <c r="E18" s="93"/>
      <c r="F18" s="93"/>
      <c r="G18" s="93"/>
      <c r="H18" s="93"/>
      <c r="I18" s="93"/>
      <c r="J18" s="93"/>
      <c r="K18" s="93"/>
      <c r="L18" s="79"/>
      <c r="M18" s="93"/>
      <c r="N18" s="93"/>
      <c r="O18" s="93"/>
      <c r="P18" s="94"/>
      <c r="Q18" s="93"/>
      <c r="R18" s="79"/>
      <c r="S18" s="93"/>
      <c r="T18" s="93"/>
      <c r="U18" s="54"/>
      <c r="V18" s="54"/>
      <c r="W18" s="12"/>
      <c r="X18" s="12"/>
      <c r="Y18" s="12"/>
      <c r="Z18" s="26"/>
      <c r="AA18" s="12"/>
      <c r="AB18" s="12"/>
    </row>
    <row r="19" spans="1:28" ht="22.5" customHeight="1">
      <c r="A19" s="11" t="s">
        <v>127</v>
      </c>
      <c r="B19" s="9"/>
      <c r="C19" s="117"/>
      <c r="D19" s="93"/>
      <c r="E19" s="93"/>
      <c r="F19" s="93"/>
      <c r="G19" s="93"/>
      <c r="H19" s="93"/>
      <c r="I19" s="93"/>
      <c r="J19" s="93"/>
      <c r="K19" s="93"/>
      <c r="L19" s="79"/>
      <c r="M19" s="93"/>
      <c r="N19" s="93"/>
      <c r="O19" s="93"/>
      <c r="P19" s="94"/>
      <c r="Q19" s="93"/>
      <c r="R19" s="79"/>
      <c r="S19" s="93"/>
      <c r="T19" s="93"/>
      <c r="U19" s="54"/>
      <c r="V19" s="54"/>
      <c r="W19" s="12"/>
      <c r="X19" s="12"/>
      <c r="Y19" s="12"/>
      <c r="Z19" s="26"/>
      <c r="AA19" s="12"/>
      <c r="AB19" s="12"/>
    </row>
    <row r="20" spans="1:28" ht="22.5" customHeight="1">
      <c r="A20" s="201" t="s">
        <v>132</v>
      </c>
      <c r="B20" s="9"/>
      <c r="C20" s="117"/>
      <c r="D20" s="93">
        <v>0</v>
      </c>
      <c r="E20" s="93"/>
      <c r="F20" s="93">
        <v>1</v>
      </c>
      <c r="G20" s="93"/>
      <c r="H20" s="93">
        <v>0</v>
      </c>
      <c r="I20" s="93"/>
      <c r="J20" s="93">
        <v>0</v>
      </c>
      <c r="K20" s="93"/>
      <c r="L20" s="79"/>
      <c r="M20" s="93"/>
      <c r="N20" s="93"/>
      <c r="O20" s="93"/>
      <c r="P20" s="94"/>
      <c r="Q20" s="93"/>
      <c r="R20" s="79"/>
      <c r="S20" s="93"/>
      <c r="T20" s="93">
        <f>SUM(D20:K20)</f>
        <v>1</v>
      </c>
      <c r="U20" s="54"/>
      <c r="V20" s="54"/>
      <c r="W20" s="12"/>
      <c r="X20" s="12"/>
      <c r="Y20" s="12"/>
      <c r="Z20" s="26"/>
      <c r="AA20" s="12"/>
      <c r="AB20" s="12"/>
    </row>
    <row r="21" spans="1:28" ht="22.5" customHeight="1">
      <c r="A21" s="11" t="s">
        <v>130</v>
      </c>
      <c r="B21" s="9"/>
      <c r="C21" s="117"/>
      <c r="D21" s="104">
        <f>SUM(D20)</f>
        <v>0</v>
      </c>
      <c r="E21" s="93">
        <f t="shared" ref="E21:J21" si="0">SUM(E20)</f>
        <v>0</v>
      </c>
      <c r="F21" s="104">
        <f t="shared" si="0"/>
        <v>1</v>
      </c>
      <c r="G21" s="93">
        <f t="shared" si="0"/>
        <v>0</v>
      </c>
      <c r="H21" s="104">
        <f t="shared" si="0"/>
        <v>0</v>
      </c>
      <c r="I21" s="93">
        <f t="shared" si="0"/>
        <v>0</v>
      </c>
      <c r="J21" s="104">
        <f t="shared" si="0"/>
        <v>0</v>
      </c>
      <c r="K21" s="93">
        <f t="shared" ref="K21" si="1">SUM(K20)</f>
        <v>0</v>
      </c>
      <c r="L21" s="93">
        <f t="shared" ref="L21" si="2">SUM(L20)</f>
        <v>0</v>
      </c>
      <c r="M21" s="93">
        <f t="shared" ref="M21" si="3">SUM(M20)</f>
        <v>0</v>
      </c>
      <c r="N21" s="93">
        <f t="shared" ref="N21" si="4">SUM(N20)</f>
        <v>0</v>
      </c>
      <c r="O21" s="93">
        <f t="shared" ref="O21" si="5">SUM(O20)</f>
        <v>0</v>
      </c>
      <c r="P21" s="93">
        <f t="shared" ref="P21" si="6">SUM(P20)</f>
        <v>0</v>
      </c>
      <c r="Q21" s="93">
        <f t="shared" ref="Q21" si="7">SUM(Q20)</f>
        <v>0</v>
      </c>
      <c r="R21" s="93">
        <f t="shared" ref="R21" si="8">SUM(R20)</f>
        <v>0</v>
      </c>
      <c r="S21" s="93">
        <f t="shared" ref="S21" si="9">SUM(S20)</f>
        <v>0</v>
      </c>
      <c r="T21" s="104">
        <f t="shared" ref="T21" si="10">SUM(T20)</f>
        <v>1</v>
      </c>
      <c r="U21" s="54"/>
      <c r="V21" s="54"/>
      <c r="W21" s="12"/>
      <c r="X21" s="12"/>
      <c r="Y21" s="12"/>
      <c r="Z21" s="26"/>
      <c r="AA21" s="12"/>
      <c r="AB21" s="12"/>
    </row>
    <row r="22" spans="1:28" ht="13.5" customHeight="1">
      <c r="A22" s="9"/>
      <c r="B22" s="9"/>
      <c r="C22" s="117"/>
      <c r="D22" s="93"/>
      <c r="E22" s="93"/>
      <c r="F22" s="93"/>
      <c r="G22" s="93"/>
      <c r="H22" s="93"/>
      <c r="I22" s="93"/>
      <c r="J22" s="93"/>
      <c r="K22" s="93"/>
      <c r="L22" s="79"/>
      <c r="M22" s="93"/>
      <c r="N22" s="93"/>
      <c r="O22" s="93"/>
      <c r="P22" s="94"/>
      <c r="Q22" s="93"/>
      <c r="R22" s="79"/>
      <c r="S22" s="93"/>
      <c r="T22" s="93"/>
      <c r="U22" s="54"/>
      <c r="V22" s="54"/>
      <c r="W22" s="12"/>
      <c r="X22" s="12"/>
      <c r="Y22" s="12"/>
      <c r="Z22" s="26"/>
      <c r="AA22" s="12"/>
      <c r="AB22" s="12"/>
    </row>
    <row r="23" spans="1:28" ht="22">
      <c r="A23" s="9" t="s">
        <v>200</v>
      </c>
      <c r="B23" s="9"/>
      <c r="C23" s="115"/>
      <c r="D23" s="79"/>
      <c r="E23" s="158"/>
      <c r="F23" s="79"/>
      <c r="G23" s="158"/>
      <c r="H23" s="79"/>
      <c r="I23" s="157"/>
      <c r="J23" s="157"/>
      <c r="K23" s="157"/>
      <c r="L23" s="79"/>
      <c r="M23" s="93"/>
      <c r="N23" s="79"/>
      <c r="O23" s="93"/>
      <c r="P23" s="161"/>
      <c r="Q23" s="93"/>
      <c r="R23" s="79"/>
      <c r="S23" s="93"/>
      <c r="T23" s="158"/>
      <c r="U23" s="151"/>
      <c r="V23" s="151"/>
    </row>
    <row r="24" spans="1:28" ht="22">
      <c r="A24" s="148" t="s">
        <v>184</v>
      </c>
      <c r="B24" s="148"/>
      <c r="C24" s="115"/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/>
      <c r="J24" s="79">
        <f>'PL 3M 6-7'!I36</f>
        <v>24816</v>
      </c>
      <c r="K24" s="157"/>
      <c r="L24" s="79"/>
      <c r="M24" s="93"/>
      <c r="N24" s="79"/>
      <c r="O24" s="93"/>
      <c r="P24" s="161"/>
      <c r="Q24" s="93"/>
      <c r="R24" s="79"/>
      <c r="S24" s="152"/>
      <c r="T24" s="157">
        <f t="shared" ref="T24" si="11">SUM(D24:J24)</f>
        <v>24816</v>
      </c>
      <c r="U24" s="151"/>
      <c r="V24" s="151"/>
    </row>
    <row r="25" spans="1:28" ht="22">
      <c r="A25" s="9" t="s">
        <v>217</v>
      </c>
      <c r="B25" s="9"/>
      <c r="C25" s="115"/>
      <c r="D25" s="211">
        <f>SUM(D24:D24)</f>
        <v>0</v>
      </c>
      <c r="E25" s="105"/>
      <c r="F25" s="211">
        <f>SUM(F24:F24)</f>
        <v>0</v>
      </c>
      <c r="G25" s="105"/>
      <c r="H25" s="211">
        <f>SUM(H24:H24)</f>
        <v>0</v>
      </c>
      <c r="I25" s="105"/>
      <c r="J25" s="211">
        <f>SUM(J24:J24)</f>
        <v>24816</v>
      </c>
      <c r="K25" s="78"/>
      <c r="L25" s="109">
        <f>SUM(L24:L24)</f>
        <v>0</v>
      </c>
      <c r="M25" s="70"/>
      <c r="N25" s="105"/>
      <c r="O25" s="70"/>
      <c r="P25" s="110">
        <f>SUM(P24:P24)</f>
        <v>0</v>
      </c>
      <c r="Q25" s="70"/>
      <c r="R25" s="109">
        <f>SUM(R24:R24)</f>
        <v>0</v>
      </c>
      <c r="S25" s="70"/>
      <c r="T25" s="211">
        <f>SUM(T24:T24)</f>
        <v>24816</v>
      </c>
      <c r="U25" s="151"/>
      <c r="V25" s="151"/>
    </row>
    <row r="26" spans="1:28" ht="13.5" customHeight="1">
      <c r="A26" s="9"/>
      <c r="B26" s="9"/>
      <c r="C26" s="117"/>
      <c r="D26" s="93"/>
      <c r="E26" s="93"/>
      <c r="F26" s="93"/>
      <c r="G26" s="93"/>
      <c r="H26" s="93"/>
      <c r="I26" s="93"/>
      <c r="J26" s="93"/>
      <c r="K26" s="93"/>
      <c r="L26" s="79"/>
      <c r="M26" s="93"/>
      <c r="N26" s="93"/>
      <c r="O26" s="93"/>
      <c r="P26" s="94"/>
      <c r="Q26" s="93"/>
      <c r="R26" s="79"/>
      <c r="S26" s="93"/>
      <c r="T26" s="93"/>
      <c r="U26" s="54"/>
      <c r="V26" s="54"/>
      <c r="W26" s="12"/>
      <c r="X26" s="12"/>
      <c r="Y26" s="12"/>
      <c r="Z26" s="26"/>
      <c r="AA26" s="12"/>
      <c r="AB26" s="12"/>
    </row>
    <row r="27" spans="1:28" ht="22" customHeight="1">
      <c r="A27" s="201" t="s">
        <v>136</v>
      </c>
      <c r="B27" s="9"/>
      <c r="C27" s="117"/>
      <c r="D27" s="210">
        <v>0</v>
      </c>
      <c r="E27" s="208"/>
      <c r="F27" s="210">
        <v>0</v>
      </c>
      <c r="G27" s="208"/>
      <c r="H27" s="210">
        <v>2580</v>
      </c>
      <c r="I27" s="208"/>
      <c r="J27" s="210">
        <v>-2580</v>
      </c>
      <c r="K27" s="93"/>
      <c r="L27" s="79"/>
      <c r="M27" s="93"/>
      <c r="N27" s="93"/>
      <c r="O27" s="93"/>
      <c r="P27" s="94"/>
      <c r="Q27" s="93"/>
      <c r="R27" s="79"/>
      <c r="S27" s="93"/>
      <c r="T27" s="210">
        <f>SUM(D27:K27)</f>
        <v>0</v>
      </c>
      <c r="U27" s="54"/>
      <c r="V27" s="54"/>
      <c r="W27" s="12"/>
      <c r="X27" s="12"/>
      <c r="Y27" s="12"/>
      <c r="Z27" s="26"/>
      <c r="AA27" s="12"/>
      <c r="AB27" s="12"/>
    </row>
    <row r="28" spans="1:28" ht="13.5" customHeight="1">
      <c r="A28" s="9"/>
      <c r="B28" s="9"/>
      <c r="C28" s="117"/>
      <c r="D28" s="93"/>
      <c r="E28" s="93"/>
      <c r="F28" s="93"/>
      <c r="G28" s="93"/>
      <c r="H28" s="93"/>
      <c r="I28" s="93"/>
      <c r="J28" s="93"/>
      <c r="K28" s="93"/>
      <c r="L28" s="79"/>
      <c r="M28" s="93"/>
      <c r="N28" s="93"/>
      <c r="O28" s="93"/>
      <c r="P28" s="94"/>
      <c r="Q28" s="93"/>
      <c r="R28" s="79"/>
      <c r="S28" s="93"/>
      <c r="T28" s="93"/>
      <c r="U28" s="54"/>
      <c r="V28" s="54"/>
      <c r="W28" s="12"/>
      <c r="X28" s="12"/>
      <c r="Y28" s="12"/>
      <c r="Z28" s="26"/>
      <c r="AA28" s="12"/>
      <c r="AB28" s="12"/>
    </row>
    <row r="29" spans="1:28" ht="23.75" customHeight="1" thickBot="1">
      <c r="A29" s="9" t="s">
        <v>185</v>
      </c>
      <c r="B29" s="9"/>
      <c r="C29" s="117"/>
      <c r="D29" s="164">
        <f>D10+D25+D16+D21+D27</f>
        <v>285000</v>
      </c>
      <c r="E29" s="93"/>
      <c r="F29" s="164">
        <f>F10+F25+F16+F21+F27</f>
        <v>197872</v>
      </c>
      <c r="G29" s="93"/>
      <c r="H29" s="164">
        <f>H10+H25+H16+H21+H27</f>
        <v>28500</v>
      </c>
      <c r="I29" s="93"/>
      <c r="J29" s="164">
        <f>J10+J25+J16+J21+J27</f>
        <v>128690</v>
      </c>
      <c r="K29" s="93"/>
      <c r="L29" s="165" t="e">
        <f>#REF!+#REF!+L25</f>
        <v>#REF!</v>
      </c>
      <c r="M29" s="152"/>
      <c r="N29" s="164"/>
      <c r="O29" s="152"/>
      <c r="P29" s="166" t="e">
        <f>#REF!+P25</f>
        <v>#REF!</v>
      </c>
      <c r="Q29" s="152"/>
      <c r="R29" s="178" t="e">
        <f>#REF!+R25</f>
        <v>#REF!</v>
      </c>
      <c r="S29" s="152"/>
      <c r="T29" s="164">
        <f>T10+T25+T16+T21+T27</f>
        <v>640062</v>
      </c>
      <c r="U29" s="151" t="s">
        <v>59</v>
      </c>
      <c r="V29" s="151"/>
    </row>
    <row r="30" spans="1:28" ht="22" thickTop="1"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</row>
    <row r="31" spans="1:28" ht="23">
      <c r="A31" s="16" t="s">
        <v>0</v>
      </c>
      <c r="B31" s="1"/>
      <c r="C31" s="9"/>
      <c r="D31" s="13"/>
      <c r="E31" s="9"/>
      <c r="F31" s="13"/>
      <c r="G31" s="9"/>
      <c r="H31" s="9"/>
      <c r="I31" s="9"/>
      <c r="J31" s="13"/>
      <c r="K31" s="13"/>
      <c r="T31" s="13"/>
    </row>
    <row r="32" spans="1:28" ht="23">
      <c r="A32" s="8" t="s">
        <v>91</v>
      </c>
      <c r="B32" s="8"/>
      <c r="C32" s="14"/>
      <c r="D32" s="15"/>
      <c r="E32" s="14"/>
      <c r="F32" s="15"/>
      <c r="G32" s="14"/>
      <c r="H32" s="14"/>
      <c r="I32" s="14"/>
      <c r="J32" s="15"/>
      <c r="K32" s="15"/>
      <c r="T32" s="15"/>
    </row>
    <row r="33" spans="1:28" ht="14.75" customHeight="1">
      <c r="A33" s="148"/>
      <c r="B33" s="148"/>
    </row>
    <row r="34" spans="1:28" ht="22">
      <c r="A34" s="148"/>
      <c r="B34" s="148"/>
      <c r="C34" s="4"/>
      <c r="D34" s="221" t="s">
        <v>3</v>
      </c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</row>
    <row r="35" spans="1:28">
      <c r="A35" s="148"/>
      <c r="B35" s="148"/>
      <c r="C35" s="21"/>
      <c r="D35" s="21"/>
      <c r="E35" s="21"/>
      <c r="G35" s="21"/>
      <c r="H35" s="224" t="s">
        <v>50</v>
      </c>
      <c r="I35" s="224"/>
      <c r="J35" s="224"/>
      <c r="L35" s="21" t="s">
        <v>98</v>
      </c>
      <c r="M35" s="21"/>
      <c r="N35" s="21" t="s">
        <v>99</v>
      </c>
      <c r="O35" s="21"/>
      <c r="P35" s="146" t="s">
        <v>100</v>
      </c>
      <c r="Q35" s="21"/>
      <c r="R35" s="21" t="s">
        <v>101</v>
      </c>
      <c r="T35" s="21"/>
    </row>
    <row r="36" spans="1:28">
      <c r="A36" s="148"/>
      <c r="B36" s="148"/>
      <c r="C36" s="21"/>
      <c r="D36" s="21" t="s">
        <v>104</v>
      </c>
      <c r="E36" s="21"/>
      <c r="F36" s="21" t="s">
        <v>105</v>
      </c>
      <c r="G36" s="21"/>
      <c r="H36" s="21" t="s">
        <v>106</v>
      </c>
      <c r="J36" s="21" t="s">
        <v>107</v>
      </c>
      <c r="K36" s="21"/>
      <c r="L36" s="21" t="s">
        <v>108</v>
      </c>
      <c r="M36" s="21"/>
      <c r="N36" s="21" t="s">
        <v>109</v>
      </c>
      <c r="O36" s="21"/>
      <c r="P36" s="146" t="s">
        <v>110</v>
      </c>
      <c r="Q36" s="21"/>
      <c r="R36" s="21" t="s">
        <v>111</v>
      </c>
      <c r="S36" s="21"/>
      <c r="T36" s="21" t="s">
        <v>113</v>
      </c>
    </row>
    <row r="37" spans="1:28" ht="22">
      <c r="A37" s="9"/>
      <c r="B37" s="115"/>
      <c r="C37" s="115"/>
      <c r="D37" s="21" t="s">
        <v>115</v>
      </c>
      <c r="E37" s="21"/>
      <c r="F37" s="21" t="s">
        <v>116</v>
      </c>
      <c r="G37" s="21"/>
      <c r="H37" s="21" t="s">
        <v>117</v>
      </c>
      <c r="I37" s="21"/>
      <c r="J37" s="21" t="s">
        <v>118</v>
      </c>
      <c r="K37" s="21"/>
      <c r="L37" s="21" t="s">
        <v>119</v>
      </c>
      <c r="M37" s="21"/>
      <c r="N37" s="21" t="s">
        <v>120</v>
      </c>
      <c r="O37" s="21"/>
      <c r="P37" s="146" t="s">
        <v>121</v>
      </c>
      <c r="Q37" s="21"/>
      <c r="R37" s="21" t="s">
        <v>46</v>
      </c>
      <c r="S37" s="21"/>
      <c r="T37" s="21" t="s">
        <v>125</v>
      </c>
    </row>
    <row r="38" spans="1:28" ht="22">
      <c r="A38" s="9"/>
      <c r="B38" s="9"/>
      <c r="C38" s="115"/>
      <c r="D38" s="219" t="s">
        <v>9</v>
      </c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</row>
    <row r="39" spans="1:28" ht="22">
      <c r="A39" s="9" t="s">
        <v>181</v>
      </c>
      <c r="B39" s="9"/>
      <c r="C39" s="117"/>
      <c r="D39" s="172"/>
      <c r="E39" s="7"/>
      <c r="F39" s="172"/>
      <c r="G39" s="7"/>
      <c r="H39" s="172"/>
      <c r="I39" s="7"/>
      <c r="J39" s="172"/>
      <c r="K39" s="7"/>
      <c r="L39" s="7"/>
      <c r="M39" s="7"/>
      <c r="N39" s="7"/>
      <c r="O39" s="7"/>
      <c r="P39" s="168"/>
      <c r="Q39" s="7"/>
      <c r="R39" s="7"/>
      <c r="S39" s="7"/>
      <c r="T39" s="172"/>
    </row>
    <row r="40" spans="1:28" ht="22">
      <c r="A40" s="9" t="s">
        <v>182</v>
      </c>
      <c r="B40" s="9"/>
      <c r="C40" s="117"/>
      <c r="D40" s="93">
        <v>285000</v>
      </c>
      <c r="E40" s="152"/>
      <c r="F40" s="93">
        <v>197872</v>
      </c>
      <c r="G40" s="152"/>
      <c r="H40" s="93">
        <v>28500</v>
      </c>
      <c r="I40" s="93"/>
      <c r="J40" s="93">
        <v>169048</v>
      </c>
      <c r="K40" s="93"/>
      <c r="L40" s="79"/>
      <c r="M40" s="152"/>
      <c r="N40" s="93"/>
      <c r="O40" s="152"/>
      <c r="P40" s="94"/>
      <c r="Q40" s="152"/>
      <c r="R40" s="79"/>
      <c r="S40" s="152"/>
      <c r="T40" s="93">
        <f>SUM(D40:K40)</f>
        <v>680420</v>
      </c>
      <c r="U40" s="151"/>
    </row>
    <row r="41" spans="1:28" ht="13.5" customHeight="1">
      <c r="A41" s="9"/>
      <c r="B41" s="9"/>
      <c r="C41" s="117"/>
      <c r="D41" s="93"/>
      <c r="E41" s="93"/>
      <c r="F41" s="93"/>
      <c r="G41" s="93"/>
      <c r="H41" s="93"/>
      <c r="I41" s="93"/>
      <c r="J41" s="93"/>
      <c r="K41" s="93"/>
      <c r="L41" s="79"/>
      <c r="M41" s="93"/>
      <c r="N41" s="93"/>
      <c r="O41" s="93"/>
      <c r="P41" s="94"/>
      <c r="Q41" s="93"/>
      <c r="R41" s="79"/>
      <c r="S41" s="93"/>
      <c r="T41" s="93"/>
      <c r="U41" s="54"/>
      <c r="V41" s="12"/>
      <c r="W41" s="12"/>
      <c r="X41" s="12"/>
      <c r="Y41" s="12"/>
      <c r="Z41" s="26"/>
      <c r="AA41" s="12"/>
      <c r="AB41" s="12"/>
    </row>
    <row r="42" spans="1:28" ht="22" hidden="1">
      <c r="A42" s="9" t="s">
        <v>126</v>
      </c>
      <c r="B42" s="11"/>
      <c r="C42" s="117"/>
      <c r="D42" s="78"/>
      <c r="E42" s="93"/>
      <c r="F42" s="78"/>
      <c r="G42" s="93"/>
      <c r="H42" s="78"/>
      <c r="I42" s="93"/>
      <c r="J42" s="78"/>
      <c r="K42" s="93"/>
      <c r="L42" s="93"/>
      <c r="M42" s="93"/>
      <c r="N42" s="93"/>
      <c r="O42" s="93"/>
      <c r="P42" s="94"/>
      <c r="Q42" s="93"/>
      <c r="R42" s="93"/>
      <c r="S42" s="93"/>
      <c r="T42" s="78"/>
      <c r="U42" s="151"/>
    </row>
    <row r="43" spans="1:28" ht="22" hidden="1">
      <c r="A43" s="11" t="s">
        <v>127</v>
      </c>
      <c r="B43" s="11"/>
      <c r="C43" s="117"/>
      <c r="D43" s="78"/>
      <c r="E43" s="93"/>
      <c r="F43" s="78"/>
      <c r="G43" s="93"/>
      <c r="H43" s="78"/>
      <c r="I43" s="93"/>
      <c r="J43" s="78"/>
      <c r="K43" s="93"/>
      <c r="L43" s="93"/>
      <c r="M43" s="93"/>
      <c r="N43" s="93"/>
      <c r="O43" s="93"/>
      <c r="P43" s="94"/>
      <c r="Q43" s="93"/>
      <c r="R43" s="93"/>
      <c r="S43" s="93"/>
      <c r="T43" s="78"/>
      <c r="U43" s="151"/>
    </row>
    <row r="44" spans="1:28" ht="22" hidden="1">
      <c r="A44" s="148" t="s">
        <v>132</v>
      </c>
      <c r="B44" s="49">
        <v>5</v>
      </c>
      <c r="C44" s="117"/>
      <c r="D44" s="154"/>
      <c r="E44" s="155"/>
      <c r="F44" s="153"/>
      <c r="G44" s="154"/>
      <c r="H44" s="153"/>
      <c r="I44" s="154"/>
      <c r="J44" s="153"/>
      <c r="K44" s="154"/>
      <c r="L44" s="79"/>
      <c r="M44" s="155"/>
      <c r="N44" s="154"/>
      <c r="O44" s="155"/>
      <c r="P44" s="156"/>
      <c r="Q44" s="155"/>
      <c r="R44" s="79"/>
      <c r="S44" s="155"/>
      <c r="T44" s="153">
        <f>SUM(D44:K44)</f>
        <v>0</v>
      </c>
      <c r="U44" s="151"/>
    </row>
    <row r="45" spans="1:28" ht="22" hidden="1">
      <c r="A45" s="11" t="s">
        <v>130</v>
      </c>
      <c r="B45" s="11"/>
      <c r="C45" s="117"/>
      <c r="D45" s="99">
        <f>SUM(D44:D44)</f>
        <v>0</v>
      </c>
      <c r="E45" s="100"/>
      <c r="F45" s="96">
        <f>SUM(F44:F44)</f>
        <v>0</v>
      </c>
      <c r="G45" s="103"/>
      <c r="H45" s="96">
        <f>SUM(H44:H44)</f>
        <v>0</v>
      </c>
      <c r="I45" s="95"/>
      <c r="J45" s="96">
        <f>SUM(J44:J44)</f>
        <v>0</v>
      </c>
      <c r="K45" s="95"/>
      <c r="L45" s="78"/>
      <c r="M45" s="101"/>
      <c r="N45" s="95"/>
      <c r="O45" s="101"/>
      <c r="P45" s="102"/>
      <c r="Q45" s="101"/>
      <c r="R45" s="78"/>
      <c r="S45" s="101"/>
      <c r="T45" s="96">
        <f>SUM(T44:T44)</f>
        <v>0</v>
      </c>
      <c r="U45" s="151"/>
    </row>
    <row r="46" spans="1:28" ht="13.5" hidden="1" customHeight="1">
      <c r="A46" s="9"/>
      <c r="B46" s="9"/>
      <c r="C46" s="117"/>
      <c r="D46" s="93"/>
      <c r="E46" s="93"/>
      <c r="F46" s="93"/>
      <c r="G46" s="93"/>
      <c r="H46" s="93"/>
      <c r="I46" s="93"/>
      <c r="J46" s="93"/>
      <c r="K46" s="93"/>
      <c r="L46" s="79"/>
      <c r="M46" s="93"/>
      <c r="N46" s="93"/>
      <c r="O46" s="93"/>
      <c r="P46" s="94"/>
      <c r="Q46" s="93"/>
      <c r="R46" s="79"/>
      <c r="S46" s="93"/>
      <c r="T46" s="93"/>
      <c r="U46" s="54"/>
      <c r="V46" s="12"/>
      <c r="W46" s="12"/>
      <c r="X46" s="12"/>
      <c r="Y46" s="12"/>
      <c r="Z46" s="26"/>
      <c r="AA46" s="12"/>
      <c r="AB46" s="12"/>
    </row>
    <row r="47" spans="1:28" ht="22">
      <c r="A47" s="9" t="s">
        <v>200</v>
      </c>
      <c r="B47" s="9"/>
      <c r="C47" s="115"/>
      <c r="D47" s="79"/>
      <c r="E47" s="158"/>
      <c r="F47" s="79"/>
      <c r="G47" s="158"/>
      <c r="H47" s="79"/>
      <c r="I47" s="157"/>
      <c r="J47" s="157"/>
      <c r="K47" s="157"/>
      <c r="L47" s="79"/>
      <c r="M47" s="93"/>
      <c r="N47" s="79"/>
      <c r="O47" s="93"/>
      <c r="P47" s="161"/>
      <c r="Q47" s="93"/>
      <c r="R47" s="79"/>
      <c r="S47" s="93"/>
      <c r="T47" s="158"/>
      <c r="U47" s="151"/>
    </row>
    <row r="48" spans="1:28" ht="22">
      <c r="A48" s="148" t="s">
        <v>171</v>
      </c>
      <c r="B48" s="148"/>
      <c r="C48" s="115"/>
      <c r="D48" s="74">
        <v>0</v>
      </c>
      <c r="E48" s="79"/>
      <c r="F48" s="74">
        <v>0</v>
      </c>
      <c r="G48" s="79"/>
      <c r="H48" s="74">
        <v>0</v>
      </c>
      <c r="I48" s="79"/>
      <c r="J48" s="74">
        <f>'PL 3M 6-7'!G23</f>
        <v>3705</v>
      </c>
      <c r="K48" s="157"/>
      <c r="L48" s="79"/>
      <c r="M48" s="93"/>
      <c r="N48" s="79"/>
      <c r="O48" s="93"/>
      <c r="P48" s="161"/>
      <c r="Q48" s="93"/>
      <c r="R48" s="79"/>
      <c r="S48" s="152"/>
      <c r="T48" s="177">
        <f>SUM(D48:J48)</f>
        <v>3705</v>
      </c>
      <c r="U48" s="151"/>
    </row>
    <row r="49" spans="1:28" ht="22">
      <c r="A49" s="9" t="s">
        <v>217</v>
      </c>
      <c r="B49" s="9"/>
      <c r="C49" s="115"/>
      <c r="D49" s="98">
        <f>SUM(D48:D48)</f>
        <v>0</v>
      </c>
      <c r="E49" s="105"/>
      <c r="F49" s="98">
        <f>SUM(F48:F48)</f>
        <v>0</v>
      </c>
      <c r="G49" s="105"/>
      <c r="H49" s="98">
        <f>SUM(H48:H48)</f>
        <v>0</v>
      </c>
      <c r="I49" s="105"/>
      <c r="J49" s="98">
        <f>SUM(J48:J48)</f>
        <v>3705</v>
      </c>
      <c r="K49" s="78"/>
      <c r="L49" s="109">
        <f>SUM(L48:L48)</f>
        <v>0</v>
      </c>
      <c r="M49" s="70"/>
      <c r="N49" s="105"/>
      <c r="O49" s="70"/>
      <c r="P49" s="110">
        <f>SUM(P48:P48)</f>
        <v>0</v>
      </c>
      <c r="Q49" s="70"/>
      <c r="R49" s="109">
        <f>SUM(R48:R48)</f>
        <v>0</v>
      </c>
      <c r="S49" s="70"/>
      <c r="T49" s="98">
        <f>SUM(T48:T48)</f>
        <v>3705</v>
      </c>
      <c r="U49" s="151"/>
    </row>
    <row r="50" spans="1:28" ht="13.5" customHeight="1">
      <c r="A50" s="9"/>
      <c r="B50" s="9"/>
      <c r="C50" s="117"/>
      <c r="D50" s="93"/>
      <c r="E50" s="93"/>
      <c r="F50" s="93"/>
      <c r="G50" s="93"/>
      <c r="H50" s="93"/>
      <c r="I50" s="93"/>
      <c r="J50" s="93"/>
      <c r="K50" s="93"/>
      <c r="L50" s="79"/>
      <c r="M50" s="93"/>
      <c r="N50" s="93"/>
      <c r="O50" s="93"/>
      <c r="P50" s="94"/>
      <c r="Q50" s="93"/>
      <c r="R50" s="79"/>
      <c r="S50" s="93"/>
      <c r="T50" s="93"/>
      <c r="U50" s="54"/>
      <c r="V50" s="12"/>
      <c r="W50" s="12"/>
      <c r="X50" s="12"/>
      <c r="Y50" s="12"/>
      <c r="Z50" s="26"/>
      <c r="AA50" s="12"/>
      <c r="AB50" s="12"/>
    </row>
    <row r="51" spans="1:28" hidden="1">
      <c r="A51" s="148" t="s">
        <v>136</v>
      </c>
      <c r="B51" s="49">
        <v>6</v>
      </c>
      <c r="C51" s="115"/>
      <c r="D51" s="74"/>
      <c r="E51" s="79"/>
      <c r="F51" s="74"/>
      <c r="G51" s="79"/>
      <c r="H51" s="74"/>
      <c r="I51" s="79"/>
      <c r="J51" s="74"/>
      <c r="K51" s="157"/>
      <c r="L51" s="176"/>
      <c r="M51" s="153"/>
      <c r="N51" s="79"/>
      <c r="O51" s="153"/>
      <c r="P51" s="161"/>
      <c r="Q51" s="153"/>
      <c r="R51" s="176"/>
      <c r="S51" s="162"/>
      <c r="T51" s="177">
        <f t="shared" ref="T51" si="12">SUM(D51:J51)</f>
        <v>0</v>
      </c>
      <c r="U51" s="151"/>
    </row>
    <row r="52" spans="1:28" ht="13.5" hidden="1" customHeight="1">
      <c r="A52" s="9"/>
      <c r="B52" s="9"/>
      <c r="C52" s="117"/>
      <c r="D52" s="93"/>
      <c r="E52" s="93"/>
      <c r="F52" s="93"/>
      <c r="G52" s="93"/>
      <c r="H52" s="93"/>
      <c r="I52" s="93"/>
      <c r="J52" s="93"/>
      <c r="K52" s="93"/>
      <c r="L52" s="79"/>
      <c r="M52" s="93"/>
      <c r="N52" s="93"/>
      <c r="O52" s="93"/>
      <c r="P52" s="94"/>
      <c r="Q52" s="93"/>
      <c r="R52" s="79"/>
      <c r="S52" s="93"/>
      <c r="T52" s="93"/>
      <c r="U52" s="54"/>
      <c r="V52" s="12"/>
      <c r="W52" s="12"/>
      <c r="X52" s="12"/>
      <c r="Y52" s="12"/>
      <c r="Z52" s="26"/>
      <c r="AA52" s="12"/>
      <c r="AB52" s="12"/>
    </row>
    <row r="53" spans="1:28" ht="23.75" customHeight="1" thickBot="1">
      <c r="A53" s="9" t="s">
        <v>186</v>
      </c>
      <c r="B53" s="9"/>
      <c r="C53" s="117"/>
      <c r="D53" s="164">
        <f>D40+D49+D45</f>
        <v>285000</v>
      </c>
      <c r="E53" s="93"/>
      <c r="F53" s="164">
        <f>F40+F49+F45</f>
        <v>197872</v>
      </c>
      <c r="G53" s="93"/>
      <c r="H53" s="164">
        <f>H40+H49+H45+H51</f>
        <v>28500</v>
      </c>
      <c r="I53" s="93"/>
      <c r="J53" s="164">
        <f>J40+J49+J45+J51</f>
        <v>172753</v>
      </c>
      <c r="K53" s="93"/>
      <c r="L53" s="165" t="e">
        <f>#REF!+#REF!+L49</f>
        <v>#REF!</v>
      </c>
      <c r="M53" s="152"/>
      <c r="N53" s="164"/>
      <c r="O53" s="152"/>
      <c r="P53" s="166" t="e">
        <f>#REF!+P49</f>
        <v>#REF!</v>
      </c>
      <c r="Q53" s="152"/>
      <c r="R53" s="178" t="e">
        <f>#REF!+R49</f>
        <v>#REF!</v>
      </c>
      <c r="S53" s="152"/>
      <c r="T53" s="164">
        <f>T40+T49+T45</f>
        <v>684125</v>
      </c>
      <c r="U53" s="151" t="s">
        <v>59</v>
      </c>
    </row>
    <row r="54" spans="1:28" ht="22" thickTop="1"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</row>
    <row r="55" spans="1:28">
      <c r="D55" s="151"/>
      <c r="E55" s="151"/>
      <c r="F55" s="151"/>
      <c r="G55" s="151"/>
      <c r="H55" s="151"/>
      <c r="I55" s="151"/>
      <c r="J55" s="151">
        <f>J53-'BS 3-5'!H80</f>
        <v>0</v>
      </c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</row>
    <row r="56" spans="1:28"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</row>
  </sheetData>
  <mergeCells count="6">
    <mergeCell ref="D34:T34"/>
    <mergeCell ref="H35:J35"/>
    <mergeCell ref="D38:T38"/>
    <mergeCell ref="D4:T4"/>
    <mergeCell ref="H5:J5"/>
    <mergeCell ref="D8:T8"/>
  </mergeCells>
  <pageMargins left="0.8" right="0.8" top="0.48" bottom="0.5" header="0.51180555555555596" footer="0.5"/>
  <pageSetup paperSize="9" scale="97" firstPageNumber="10" fitToHeight="2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Q98"/>
  <sheetViews>
    <sheetView tabSelected="1" view="pageBreakPreview" topLeftCell="A72" zoomScale="90" zoomScaleNormal="100" zoomScaleSheetLayoutView="90" workbookViewId="0">
      <selection activeCell="J77" sqref="J76:J77"/>
    </sheetView>
  </sheetViews>
  <sheetFormatPr defaultColWidth="35" defaultRowHeight="22.5" customHeight="1"/>
  <cols>
    <col min="1" max="1" width="50.19921875" style="145" customWidth="1"/>
    <col min="2" max="2" width="12.59765625" style="179" customWidth="1"/>
    <col min="3" max="3" width="1.19921875" style="145" customWidth="1"/>
    <col min="4" max="4" width="12.59765625" style="179" customWidth="1"/>
    <col min="5" max="5" width="1.09765625" style="145" customWidth="1"/>
    <col min="6" max="6" width="12.59765625" style="152" customWidth="1"/>
    <col min="7" max="7" width="1.19921875" style="145" customWidth="1"/>
    <col min="8" max="8" width="12.59765625" style="145" customWidth="1"/>
    <col min="9" max="9" width="11.69921875" style="145" customWidth="1"/>
    <col min="10" max="10" width="12.69921875" style="145" customWidth="1"/>
    <col min="11" max="11" width="13.09765625" style="145" customWidth="1"/>
    <col min="12" max="12" width="11.59765625" style="145" customWidth="1"/>
    <col min="13" max="13" width="19" style="145" customWidth="1"/>
    <col min="14" max="15" width="35" style="145"/>
    <col min="16" max="16" width="4" style="145" customWidth="1"/>
    <col min="17" max="16384" width="35" style="145"/>
  </cols>
  <sheetData>
    <row r="1" spans="1:8" ht="22.5" customHeight="1">
      <c r="A1" s="16" t="s">
        <v>0</v>
      </c>
    </row>
    <row r="2" spans="1:8" ht="22.5" customHeight="1">
      <c r="A2" s="1" t="s">
        <v>137</v>
      </c>
    </row>
    <row r="3" spans="1:8" ht="22.5" customHeight="1">
      <c r="A3" s="1"/>
    </row>
    <row r="4" spans="1:8" ht="21" customHeight="1">
      <c r="B4" s="221" t="s">
        <v>2</v>
      </c>
      <c r="C4" s="221"/>
      <c r="D4" s="221"/>
      <c r="E4" s="117"/>
      <c r="F4" s="221" t="s">
        <v>3</v>
      </c>
      <c r="G4" s="221"/>
      <c r="H4" s="221"/>
    </row>
    <row r="5" spans="1:8" ht="21" customHeight="1">
      <c r="B5" s="222" t="s">
        <v>61</v>
      </c>
      <c r="C5" s="223"/>
      <c r="D5" s="223"/>
      <c r="E5" s="21"/>
      <c r="F5" s="222" t="s">
        <v>61</v>
      </c>
      <c r="G5" s="223"/>
      <c r="H5" s="223"/>
    </row>
    <row r="6" spans="1:8" ht="21" customHeight="1">
      <c r="B6" s="222" t="s">
        <v>167</v>
      </c>
      <c r="C6" s="223"/>
      <c r="D6" s="223"/>
      <c r="E6" s="21"/>
      <c r="F6" s="222" t="s">
        <v>167</v>
      </c>
      <c r="G6" s="223"/>
      <c r="H6" s="223"/>
    </row>
    <row r="7" spans="1:8" ht="21" customHeight="1">
      <c r="B7" s="21">
        <v>2568</v>
      </c>
      <c r="C7" s="21"/>
      <c r="D7" s="21">
        <v>2567</v>
      </c>
      <c r="E7" s="21"/>
      <c r="F7" s="21">
        <v>2568</v>
      </c>
      <c r="G7" s="21"/>
      <c r="H7" s="21">
        <v>2567</v>
      </c>
    </row>
    <row r="8" spans="1:8" ht="21" customHeight="1">
      <c r="B8" s="219" t="s">
        <v>9</v>
      </c>
      <c r="C8" s="219"/>
      <c r="D8" s="219"/>
      <c r="E8" s="219"/>
      <c r="F8" s="219"/>
      <c r="G8" s="219"/>
      <c r="H8" s="219"/>
    </row>
    <row r="9" spans="1:8" ht="21" customHeight="1">
      <c r="A9" s="2" t="s">
        <v>138</v>
      </c>
    </row>
    <row r="10" spans="1:8" ht="21" customHeight="1">
      <c r="A10" t="s">
        <v>190</v>
      </c>
      <c r="B10" s="152">
        <f>'PL 3M 6-7'!C23</f>
        <v>3718</v>
      </c>
      <c r="C10" s="152"/>
      <c r="D10" s="152">
        <f>'PL 3M 6-7'!E23</f>
        <v>22269</v>
      </c>
      <c r="E10" s="152"/>
      <c r="F10" s="152">
        <f>'PL 3M 6-7'!G23</f>
        <v>3705</v>
      </c>
      <c r="G10" s="152"/>
      <c r="H10" s="152">
        <f>'PL 3M 6-7'!I23</f>
        <v>24816</v>
      </c>
    </row>
    <row r="11" spans="1:8" ht="21" customHeight="1">
      <c r="A11" s="7" t="s">
        <v>207</v>
      </c>
      <c r="B11" s="173"/>
      <c r="C11" s="152"/>
      <c r="D11" s="173"/>
      <c r="E11" s="152"/>
      <c r="G11" s="152"/>
      <c r="H11" s="152"/>
    </row>
    <row r="12" spans="1:8" ht="21" customHeight="1">
      <c r="A12" s="145" t="s">
        <v>139</v>
      </c>
      <c r="B12" s="122">
        <v>649</v>
      </c>
      <c r="C12" s="152"/>
      <c r="D12" s="180">
        <v>140</v>
      </c>
      <c r="E12" s="152"/>
      <c r="F12" s="122">
        <v>-119</v>
      </c>
      <c r="G12" s="152"/>
      <c r="H12" s="180">
        <v>-390</v>
      </c>
    </row>
    <row r="13" spans="1:8" ht="21" customHeight="1">
      <c r="A13" s="145" t="s">
        <v>71</v>
      </c>
      <c r="B13" s="173">
        <v>3063</v>
      </c>
      <c r="C13" s="152"/>
      <c r="D13" s="180">
        <v>2816</v>
      </c>
      <c r="E13" s="152"/>
      <c r="F13" s="79">
        <v>2348</v>
      </c>
      <c r="G13" s="152"/>
      <c r="H13" s="180">
        <v>2497</v>
      </c>
    </row>
    <row r="14" spans="1:8" ht="21" customHeight="1">
      <c r="A14" s="145" t="s">
        <v>140</v>
      </c>
      <c r="B14" s="173">
        <v>5847</v>
      </c>
      <c r="C14" s="152"/>
      <c r="D14" s="180">
        <v>5840</v>
      </c>
      <c r="E14" s="152"/>
      <c r="F14" s="79">
        <v>4840</v>
      </c>
      <c r="G14" s="152"/>
      <c r="H14" s="180">
        <v>4691</v>
      </c>
    </row>
    <row r="15" spans="1:8" ht="21" customHeight="1">
      <c r="A15" t="s">
        <v>193</v>
      </c>
      <c r="B15" s="173"/>
      <c r="C15" s="152"/>
      <c r="D15" s="182"/>
      <c r="E15" s="152"/>
      <c r="F15" s="183"/>
      <c r="G15" s="158"/>
      <c r="H15" s="181"/>
    </row>
    <row r="16" spans="1:8" ht="21" customHeight="1">
      <c r="A16" s="184" t="s">
        <v>141</v>
      </c>
      <c r="B16" s="173">
        <v>559</v>
      </c>
      <c r="C16" s="152"/>
      <c r="D16" s="180">
        <v>2371</v>
      </c>
      <c r="E16" s="152"/>
      <c r="F16" s="183">
        <v>244</v>
      </c>
      <c r="G16" s="152"/>
      <c r="H16" s="180">
        <v>1875</v>
      </c>
    </row>
    <row r="17" spans="1:17" ht="21" customHeight="1">
      <c r="A17" t="s">
        <v>223</v>
      </c>
      <c r="B17" s="173"/>
      <c r="C17" s="152"/>
      <c r="D17" s="180"/>
      <c r="E17" s="152"/>
      <c r="F17" s="183"/>
      <c r="G17" s="152"/>
      <c r="H17" s="180"/>
    </row>
    <row r="18" spans="1:17" ht="21" customHeight="1">
      <c r="A18" s="184" t="s">
        <v>222</v>
      </c>
      <c r="B18" s="79">
        <v>723</v>
      </c>
      <c r="C18" s="152"/>
      <c r="D18" s="180">
        <v>689</v>
      </c>
      <c r="E18" s="152"/>
      <c r="F18" s="79">
        <v>486</v>
      </c>
      <c r="G18" s="152"/>
      <c r="H18" s="180">
        <v>466</v>
      </c>
    </row>
    <row r="19" spans="1:17" ht="21" customHeight="1">
      <c r="A19" t="s">
        <v>208</v>
      </c>
      <c r="B19" s="173">
        <v>-409</v>
      </c>
      <c r="C19" s="152"/>
      <c r="D19" s="180">
        <v>-9574</v>
      </c>
      <c r="E19" s="152"/>
      <c r="F19" s="79">
        <v>-2877</v>
      </c>
      <c r="G19" s="152"/>
      <c r="H19" s="181">
        <v>-9319</v>
      </c>
    </row>
    <row r="20" spans="1:17" ht="21" customHeight="1">
      <c r="A20" s="145" t="s">
        <v>142</v>
      </c>
      <c r="B20" s="183">
        <v>494</v>
      </c>
      <c r="C20" s="202"/>
      <c r="D20" s="180">
        <v>-827</v>
      </c>
      <c r="E20" s="202"/>
      <c r="F20" s="152">
        <v>34</v>
      </c>
      <c r="G20" s="152"/>
      <c r="H20" s="180">
        <v>-738</v>
      </c>
    </row>
    <row r="21" spans="1:17" ht="21" customHeight="1">
      <c r="A21" t="s">
        <v>219</v>
      </c>
      <c r="B21" s="173">
        <v>1732</v>
      </c>
      <c r="C21" s="152"/>
      <c r="D21" s="180">
        <v>-1</v>
      </c>
      <c r="E21" s="152"/>
      <c r="F21" s="173">
        <v>1732</v>
      </c>
      <c r="G21" s="152"/>
      <c r="H21" s="180">
        <v>-1</v>
      </c>
    </row>
    <row r="22" spans="1:17" ht="21" customHeight="1">
      <c r="A22" s="145" t="s">
        <v>143</v>
      </c>
      <c r="B22" s="74">
        <v>-1618</v>
      </c>
      <c r="C22" s="152"/>
      <c r="D22" s="189">
        <v>-2047</v>
      </c>
      <c r="E22" s="152"/>
      <c r="F22" s="189">
        <v>-1469</v>
      </c>
      <c r="G22" s="152"/>
      <c r="H22" s="189">
        <v>-2036</v>
      </c>
    </row>
    <row r="23" spans="1:17" ht="21" hidden="1" customHeight="1">
      <c r="A23" s="145" t="s">
        <v>144</v>
      </c>
      <c r="B23" s="74"/>
      <c r="C23" s="152"/>
      <c r="D23" s="185">
        <v>0</v>
      </c>
      <c r="E23" s="152"/>
      <c r="F23" s="74"/>
      <c r="G23" s="152"/>
      <c r="H23" s="186">
        <v>0</v>
      </c>
    </row>
    <row r="24" spans="1:17" ht="21" customHeight="1">
      <c r="A24" s="9"/>
      <c r="B24" s="158">
        <f>SUM(B10:B23)</f>
        <v>14758</v>
      </c>
      <c r="C24" s="152"/>
      <c r="D24" s="158">
        <f>SUM(D10:D23)</f>
        <v>21676</v>
      </c>
      <c r="E24" s="152"/>
      <c r="F24" s="158">
        <f>SUM(F10:F23)</f>
        <v>8924</v>
      </c>
      <c r="G24" s="152"/>
      <c r="H24" s="158">
        <f>SUM(H10:H23)</f>
        <v>21861</v>
      </c>
      <c r="J24" s="187"/>
    </row>
    <row r="25" spans="1:17" ht="21" customHeight="1">
      <c r="A25" s="7" t="s">
        <v>145</v>
      </c>
      <c r="B25" s="173"/>
      <c r="C25" s="152"/>
      <c r="D25" s="173"/>
      <c r="E25" s="152"/>
      <c r="G25" s="152"/>
      <c r="H25" s="152"/>
    </row>
    <row r="26" spans="1:17" ht="21" customHeight="1">
      <c r="A26" s="145" t="s">
        <v>12</v>
      </c>
      <c r="B26" s="173">
        <v>29025</v>
      </c>
      <c r="C26" s="152"/>
      <c r="D26" s="182">
        <v>-26741</v>
      </c>
      <c r="E26" s="152"/>
      <c r="F26" s="152">
        <v>46397</v>
      </c>
      <c r="G26" s="152"/>
      <c r="H26" s="188">
        <v>-24500</v>
      </c>
    </row>
    <row r="27" spans="1:17" ht="21" customHeight="1">
      <c r="A27" s="145" t="s">
        <v>187</v>
      </c>
      <c r="B27" s="173">
        <v>-65866</v>
      </c>
      <c r="C27" s="152"/>
      <c r="D27" s="152">
        <v>0</v>
      </c>
      <c r="E27" s="152"/>
      <c r="F27" s="152">
        <v>0</v>
      </c>
      <c r="G27" s="152"/>
      <c r="H27" s="180">
        <v>0</v>
      </c>
    </row>
    <row r="28" spans="1:17" ht="21" customHeight="1">
      <c r="A28" s="145" t="s">
        <v>146</v>
      </c>
      <c r="B28" s="173">
        <v>-32512</v>
      </c>
      <c r="C28" s="152"/>
      <c r="D28" s="182">
        <v>-8426</v>
      </c>
      <c r="E28" s="152"/>
      <c r="F28" s="152">
        <v>-12459</v>
      </c>
      <c r="G28" s="152"/>
      <c r="H28" s="180">
        <v>-1480</v>
      </c>
    </row>
    <row r="29" spans="1:17" ht="21" customHeight="1">
      <c r="A29" s="145" t="s">
        <v>14</v>
      </c>
      <c r="B29" s="173">
        <v>-6253</v>
      </c>
      <c r="C29" s="152"/>
      <c r="D29" s="182">
        <v>-2203</v>
      </c>
      <c r="E29" s="152"/>
      <c r="F29" s="152">
        <v>-1445</v>
      </c>
      <c r="G29" s="152"/>
      <c r="H29" s="188">
        <v>-1960</v>
      </c>
    </row>
    <row r="30" spans="1:17" ht="21" customHeight="1">
      <c r="A30" s="145" t="s">
        <v>24</v>
      </c>
      <c r="B30" s="173">
        <v>-59</v>
      </c>
      <c r="C30" s="152"/>
      <c r="D30" s="180">
        <v>-102</v>
      </c>
      <c r="E30" s="152"/>
      <c r="F30" s="152">
        <v>-59</v>
      </c>
      <c r="G30" s="152"/>
      <c r="H30" s="180">
        <v>-2</v>
      </c>
    </row>
    <row r="31" spans="1:17" ht="21" customHeight="1">
      <c r="A31" s="145" t="s">
        <v>31</v>
      </c>
      <c r="B31" s="173">
        <v>22744</v>
      </c>
      <c r="C31" s="152"/>
      <c r="D31" s="182">
        <v>106688</v>
      </c>
      <c r="E31" s="152"/>
      <c r="F31" s="152">
        <v>65276</v>
      </c>
      <c r="G31" s="152"/>
      <c r="H31" s="188">
        <v>87584</v>
      </c>
      <c r="L31" s="182"/>
      <c r="M31" s="188"/>
      <c r="O31" s="188"/>
      <c r="P31" s="188"/>
      <c r="Q31" s="188"/>
    </row>
    <row r="32" spans="1:17" ht="21" hidden="1" customHeight="1">
      <c r="A32" t="s">
        <v>173</v>
      </c>
      <c r="B32" s="173"/>
      <c r="C32" s="152"/>
      <c r="D32" s="182"/>
      <c r="E32" s="152"/>
      <c r="F32" s="182"/>
      <c r="G32" s="152"/>
      <c r="H32" s="188"/>
      <c r="L32" s="182"/>
      <c r="M32" s="188"/>
      <c r="O32" s="188"/>
      <c r="P32" s="188"/>
      <c r="Q32" s="188"/>
    </row>
    <row r="33" spans="1:17" ht="21" hidden="1" customHeight="1">
      <c r="A33" s="28" t="s">
        <v>174</v>
      </c>
      <c r="B33" s="173"/>
      <c r="C33" s="152"/>
      <c r="D33" s="200">
        <v>0</v>
      </c>
      <c r="E33" s="152"/>
      <c r="F33" s="200">
        <v>0</v>
      </c>
      <c r="G33" s="152"/>
      <c r="H33" s="200">
        <v>0</v>
      </c>
      <c r="L33" s="182"/>
      <c r="M33" s="188"/>
      <c r="O33" s="188"/>
      <c r="P33" s="188"/>
      <c r="Q33" s="188"/>
    </row>
    <row r="34" spans="1:17" ht="21" customHeight="1">
      <c r="A34" s="145" t="s">
        <v>36</v>
      </c>
      <c r="B34" s="203">
        <v>-1203</v>
      </c>
      <c r="C34" s="152"/>
      <c r="D34" s="189">
        <v>-1722</v>
      </c>
      <c r="E34" s="152"/>
      <c r="F34" s="189">
        <v>124</v>
      </c>
      <c r="G34" s="152"/>
      <c r="H34" s="189">
        <v>-12</v>
      </c>
    </row>
    <row r="35" spans="1:17" ht="21" customHeight="1">
      <c r="A35" s="145" t="s">
        <v>147</v>
      </c>
      <c r="B35" s="157">
        <f>SUM(B24:B34)</f>
        <v>-39366</v>
      </c>
      <c r="C35" s="152"/>
      <c r="D35" s="157">
        <f>SUM(D24:D34)</f>
        <v>89170</v>
      </c>
      <c r="E35" s="157">
        <f>SUM(E24:E34)</f>
        <v>0</v>
      </c>
      <c r="F35" s="157">
        <f>SUM(F24:F34)</f>
        <v>106758</v>
      </c>
      <c r="G35" s="158"/>
      <c r="H35" s="157">
        <f>SUM(H24:H34)</f>
        <v>81491</v>
      </c>
    </row>
    <row r="36" spans="1:17" ht="21" hidden="1" customHeight="1">
      <c r="A36" t="s">
        <v>143</v>
      </c>
      <c r="B36" s="157"/>
      <c r="C36" s="152"/>
      <c r="D36" s="200">
        <v>0</v>
      </c>
      <c r="E36" s="157"/>
      <c r="F36" s="157"/>
      <c r="G36" s="158"/>
      <c r="H36" s="157">
        <v>0</v>
      </c>
    </row>
    <row r="37" spans="1:17" ht="21" customHeight="1">
      <c r="A37" s="145" t="s">
        <v>148</v>
      </c>
      <c r="B37" s="173">
        <v>-286</v>
      </c>
      <c r="C37" s="152"/>
      <c r="D37" s="182">
        <v>-258</v>
      </c>
      <c r="E37" s="152"/>
      <c r="F37" s="173">
        <v>-286</v>
      </c>
      <c r="G37" s="152"/>
      <c r="H37" s="182">
        <v>-258</v>
      </c>
    </row>
    <row r="38" spans="1:17" ht="21" customHeight="1">
      <c r="A38" s="9" t="s">
        <v>149</v>
      </c>
      <c r="B38" s="111">
        <f>SUM(B35:B37)</f>
        <v>-39652</v>
      </c>
      <c r="C38" s="70"/>
      <c r="D38" s="111">
        <f>SUM(D35:D37)</f>
        <v>88912</v>
      </c>
      <c r="E38" s="70"/>
      <c r="F38" s="111">
        <f>SUM(F35:F37)</f>
        <v>106472</v>
      </c>
      <c r="G38" s="70"/>
      <c r="H38" s="111">
        <f>SUM(H35:H37)</f>
        <v>81233</v>
      </c>
    </row>
    <row r="39" spans="1:17" ht="21" customHeight="1">
      <c r="A39" s="9"/>
      <c r="B39" s="190"/>
      <c r="C39" s="204"/>
      <c r="D39" s="190"/>
      <c r="E39" s="204"/>
      <c r="F39" s="97"/>
      <c r="G39" s="204"/>
      <c r="H39" s="190"/>
    </row>
    <row r="40" spans="1:17" ht="22.5" customHeight="1">
      <c r="A40" s="16" t="s">
        <v>0</v>
      </c>
    </row>
    <row r="41" spans="1:17" ht="22.5" customHeight="1">
      <c r="A41" s="1" t="s">
        <v>137</v>
      </c>
    </row>
    <row r="42" spans="1:17" ht="22.5" customHeight="1">
      <c r="A42" s="1"/>
    </row>
    <row r="43" spans="1:17" ht="21" customHeight="1">
      <c r="B43" s="221" t="s">
        <v>2</v>
      </c>
      <c r="C43" s="221"/>
      <c r="D43" s="221"/>
      <c r="E43" s="117"/>
      <c r="F43" s="221" t="s">
        <v>3</v>
      </c>
      <c r="G43" s="221"/>
      <c r="H43" s="221"/>
    </row>
    <row r="44" spans="1:17" ht="21" customHeight="1">
      <c r="B44" s="222" t="s">
        <v>61</v>
      </c>
      <c r="C44" s="223"/>
      <c r="D44" s="223"/>
      <c r="E44" s="21"/>
      <c r="F44" s="222" t="s">
        <v>61</v>
      </c>
      <c r="G44" s="223"/>
      <c r="H44" s="223"/>
    </row>
    <row r="45" spans="1:17" ht="21" customHeight="1">
      <c r="B45" s="222" t="s">
        <v>167</v>
      </c>
      <c r="C45" s="223"/>
      <c r="D45" s="223"/>
      <c r="E45" s="21"/>
      <c r="F45" s="222" t="s">
        <v>167</v>
      </c>
      <c r="G45" s="223"/>
      <c r="H45" s="223"/>
    </row>
    <row r="46" spans="1:17" ht="21" customHeight="1">
      <c r="B46" s="21">
        <v>2568</v>
      </c>
      <c r="C46" s="21"/>
      <c r="D46" s="21">
        <v>2567</v>
      </c>
      <c r="E46" s="21"/>
      <c r="F46" s="21">
        <v>2568</v>
      </c>
      <c r="G46" s="21"/>
      <c r="H46" s="21">
        <v>2567</v>
      </c>
    </row>
    <row r="47" spans="1:17" ht="22.5" customHeight="1">
      <c r="B47" s="219" t="s">
        <v>9</v>
      </c>
      <c r="C47" s="219"/>
      <c r="D47" s="219"/>
      <c r="E47" s="219"/>
      <c r="F47" s="219"/>
      <c r="G47" s="219"/>
      <c r="H47" s="219"/>
    </row>
    <row r="48" spans="1:17" ht="22.5" customHeight="1">
      <c r="A48" s="2" t="s">
        <v>150</v>
      </c>
      <c r="B48" s="191"/>
      <c r="C48" s="151"/>
      <c r="D48" s="191"/>
      <c r="E48" s="151"/>
      <c r="G48" s="151"/>
      <c r="H48" s="151"/>
    </row>
    <row r="49" spans="1:11" ht="22.5" customHeight="1">
      <c r="A49" s="145" t="s">
        <v>151</v>
      </c>
      <c r="B49" s="79">
        <v>0</v>
      </c>
      <c r="C49" s="152"/>
      <c r="D49" s="79">
        <v>0</v>
      </c>
      <c r="E49" s="152"/>
      <c r="F49" s="79">
        <v>-600</v>
      </c>
      <c r="G49" s="152"/>
      <c r="H49" s="79">
        <v>0</v>
      </c>
      <c r="J49" s="192"/>
    </row>
    <row r="50" spans="1:11" ht="22.5" customHeight="1">
      <c r="A50" t="s">
        <v>220</v>
      </c>
      <c r="B50" s="122">
        <v>155</v>
      </c>
      <c r="C50" s="152"/>
      <c r="D50" s="122">
        <v>11</v>
      </c>
      <c r="E50" s="152"/>
      <c r="F50" s="84">
        <v>155</v>
      </c>
      <c r="G50" s="152"/>
      <c r="H50" s="84">
        <v>11</v>
      </c>
      <c r="J50" s="192"/>
      <c r="K50" s="193"/>
    </row>
    <row r="51" spans="1:11" ht="22.5" customHeight="1">
      <c r="A51" s="216" t="s">
        <v>221</v>
      </c>
      <c r="B51" s="79">
        <v>-8954</v>
      </c>
      <c r="C51" s="152"/>
      <c r="D51" s="79">
        <v>-1649</v>
      </c>
      <c r="E51" s="152"/>
      <c r="F51" s="79">
        <v>-181</v>
      </c>
      <c r="G51" s="152"/>
      <c r="H51" s="79">
        <v>-583</v>
      </c>
      <c r="J51" s="192"/>
    </row>
    <row r="52" spans="1:11" ht="22.5" customHeight="1">
      <c r="A52" s="145" t="s">
        <v>152</v>
      </c>
      <c r="B52" s="173">
        <v>-204</v>
      </c>
      <c r="C52" s="152"/>
      <c r="D52" s="173">
        <v>0</v>
      </c>
      <c r="E52" s="152"/>
      <c r="F52" s="84">
        <v>0</v>
      </c>
      <c r="G52" s="152"/>
      <c r="H52" s="84">
        <v>0</v>
      </c>
    </row>
    <row r="53" spans="1:11" ht="22.5" customHeight="1">
      <c r="A53" t="s">
        <v>209</v>
      </c>
      <c r="B53" s="56">
        <v>0</v>
      </c>
      <c r="C53" s="152"/>
      <c r="D53" s="122">
        <v>0</v>
      </c>
      <c r="E53" s="152"/>
      <c r="F53" s="84">
        <v>-65000</v>
      </c>
      <c r="G53" s="152"/>
      <c r="H53" s="84">
        <v>0</v>
      </c>
      <c r="J53" s="192"/>
      <c r="K53" s="193"/>
    </row>
    <row r="54" spans="1:11" ht="22.5" customHeight="1">
      <c r="A54" t="s">
        <v>210</v>
      </c>
      <c r="B54" s="122">
        <v>-5000</v>
      </c>
      <c r="C54" s="152"/>
      <c r="D54" s="122">
        <v>0</v>
      </c>
      <c r="E54" s="152"/>
      <c r="F54" s="84">
        <v>0</v>
      </c>
      <c r="G54" s="152"/>
      <c r="H54" s="84">
        <v>0</v>
      </c>
      <c r="J54" s="192"/>
      <c r="K54" s="193"/>
    </row>
    <row r="55" spans="1:11" ht="22.5" customHeight="1">
      <c r="A55" s="145" t="s">
        <v>143</v>
      </c>
      <c r="B55" s="122">
        <v>1616</v>
      </c>
      <c r="C55" s="152"/>
      <c r="D55" s="122">
        <v>2047</v>
      </c>
      <c r="E55" s="152"/>
      <c r="F55" s="84">
        <v>1467</v>
      </c>
      <c r="G55" s="152"/>
      <c r="H55" s="84">
        <v>2036</v>
      </c>
      <c r="J55" s="192"/>
      <c r="K55" s="193"/>
    </row>
    <row r="56" spans="1:11" ht="22.5" hidden="1" customHeight="1">
      <c r="A56" s="145" t="s">
        <v>144</v>
      </c>
      <c r="B56" s="122"/>
      <c r="C56" s="152"/>
      <c r="D56" s="122">
        <v>0</v>
      </c>
      <c r="E56" s="152"/>
      <c r="F56" s="205"/>
      <c r="G56" s="152"/>
      <c r="H56" s="152">
        <v>0</v>
      </c>
      <c r="J56" s="192"/>
      <c r="K56" s="193"/>
    </row>
    <row r="57" spans="1:11" ht="21.5" hidden="1" customHeight="1">
      <c r="A57" s="145" t="s">
        <v>153</v>
      </c>
      <c r="B57" s="122"/>
      <c r="C57" s="152"/>
      <c r="D57" s="122">
        <v>0</v>
      </c>
      <c r="E57" s="152"/>
      <c r="F57" s="205"/>
      <c r="G57" s="152"/>
      <c r="H57" s="205">
        <v>0</v>
      </c>
      <c r="J57" s="192"/>
      <c r="K57" s="193"/>
    </row>
    <row r="58" spans="1:11" ht="22.5" customHeight="1">
      <c r="A58" s="9" t="s">
        <v>154</v>
      </c>
      <c r="B58" s="111">
        <f>SUM(B49:B57)</f>
        <v>-12387</v>
      </c>
      <c r="C58" s="70"/>
      <c r="D58" s="111">
        <f>SUM(D49:D57)</f>
        <v>409</v>
      </c>
      <c r="E58" s="70"/>
      <c r="F58" s="111">
        <f>SUM(F49:F57)</f>
        <v>-64159</v>
      </c>
      <c r="G58" s="70"/>
      <c r="H58" s="111">
        <f>SUM(H49:H57)</f>
        <v>1464</v>
      </c>
    </row>
    <row r="59" spans="1:11" ht="22.5" customHeight="1">
      <c r="A59" s="9"/>
      <c r="B59" s="97"/>
      <c r="C59" s="70"/>
      <c r="D59" s="97"/>
      <c r="E59" s="70"/>
      <c r="F59" s="97"/>
      <c r="G59" s="70"/>
      <c r="H59" s="97"/>
    </row>
    <row r="60" spans="1:11" ht="22.5" customHeight="1">
      <c r="A60" s="2" t="s">
        <v>155</v>
      </c>
      <c r="B60" s="173"/>
      <c r="C60" s="152"/>
      <c r="D60" s="173"/>
      <c r="E60" s="152"/>
      <c r="G60" s="152"/>
      <c r="H60" s="152"/>
    </row>
    <row r="61" spans="1:11" ht="22.5" customHeight="1">
      <c r="A61" t="s">
        <v>211</v>
      </c>
      <c r="B61" s="173">
        <v>0</v>
      </c>
      <c r="C61" s="152"/>
      <c r="D61" s="180">
        <v>2</v>
      </c>
      <c r="E61" s="152"/>
      <c r="F61" s="152">
        <v>0</v>
      </c>
      <c r="G61" s="152"/>
      <c r="H61" s="152">
        <v>2</v>
      </c>
    </row>
    <row r="62" spans="1:11" ht="22.5" customHeight="1">
      <c r="A62" s="145" t="s">
        <v>156</v>
      </c>
      <c r="B62" s="79">
        <v>55111</v>
      </c>
      <c r="C62" s="152"/>
      <c r="D62" s="180">
        <v>0</v>
      </c>
      <c r="E62" s="152"/>
      <c r="F62" s="79">
        <v>5450</v>
      </c>
      <c r="G62" s="152"/>
      <c r="H62" s="79">
        <v>0</v>
      </c>
      <c r="J62" s="192"/>
    </row>
    <row r="63" spans="1:11" ht="22.5" customHeight="1">
      <c r="A63" s="145" t="s">
        <v>157</v>
      </c>
      <c r="B63" s="79">
        <v>-14273</v>
      </c>
      <c r="C63" s="152"/>
      <c r="D63" s="180">
        <v>-50000</v>
      </c>
      <c r="E63" s="152"/>
      <c r="F63" s="79">
        <v>-2654</v>
      </c>
      <c r="G63" s="152"/>
      <c r="H63" s="79">
        <v>-50000</v>
      </c>
      <c r="J63" s="192"/>
    </row>
    <row r="64" spans="1:11" ht="22.5" customHeight="1">
      <c r="A64" s="145" t="s">
        <v>158</v>
      </c>
      <c r="B64" s="79">
        <v>-3578</v>
      </c>
      <c r="C64" s="152"/>
      <c r="D64" s="180">
        <v>-533</v>
      </c>
      <c r="E64" s="152"/>
      <c r="F64" s="79">
        <v>-3578</v>
      </c>
      <c r="G64" s="152"/>
      <c r="H64" s="180">
        <v>-533</v>
      </c>
      <c r="J64" s="192"/>
    </row>
    <row r="65" spans="1:11" ht="22.5" customHeight="1">
      <c r="A65" s="145" t="s">
        <v>159</v>
      </c>
      <c r="B65" s="173">
        <v>-1845</v>
      </c>
      <c r="C65" s="152"/>
      <c r="D65" s="182">
        <v>-1530</v>
      </c>
      <c r="E65" s="152"/>
      <c r="F65" s="152">
        <v>-1392</v>
      </c>
      <c r="G65" s="152"/>
      <c r="H65" s="188">
        <v>-937</v>
      </c>
      <c r="J65" s="192"/>
      <c r="K65" s="193"/>
    </row>
    <row r="66" spans="1:11" ht="22.5" customHeight="1">
      <c r="A66" s="145" t="s">
        <v>160</v>
      </c>
      <c r="B66" s="173">
        <v>-2915</v>
      </c>
      <c r="C66" s="152"/>
      <c r="D66" s="182">
        <v>-2656</v>
      </c>
      <c r="E66" s="152"/>
      <c r="F66" s="152">
        <v>-2249</v>
      </c>
      <c r="G66" s="152"/>
      <c r="H66" s="188">
        <v>-2380</v>
      </c>
      <c r="J66" s="192"/>
      <c r="K66" s="193"/>
    </row>
    <row r="67" spans="1:11" ht="22.5" customHeight="1">
      <c r="A67" s="9" t="s">
        <v>194</v>
      </c>
      <c r="B67" s="111">
        <f>SUM(B61:B66)</f>
        <v>32500</v>
      </c>
      <c r="C67" s="70"/>
      <c r="D67" s="111">
        <f>SUM(D61:D66)</f>
        <v>-54717</v>
      </c>
      <c r="E67" s="70"/>
      <c r="F67" s="111">
        <f>SUM(F61:F66)</f>
        <v>-4423</v>
      </c>
      <c r="G67" s="70"/>
      <c r="H67" s="111">
        <f>SUM(H61:H66)</f>
        <v>-53848</v>
      </c>
    </row>
    <row r="68" spans="1:11" ht="21.5">
      <c r="B68" s="173"/>
      <c r="C68" s="152"/>
      <c r="D68" s="173"/>
      <c r="E68" s="152"/>
      <c r="G68" s="152"/>
      <c r="H68" s="152"/>
    </row>
    <row r="69" spans="1:11" ht="22.5" customHeight="1">
      <c r="A69" s="201" t="s">
        <v>195</v>
      </c>
      <c r="B69" s="152"/>
      <c r="C69" s="152"/>
      <c r="D69" s="152"/>
      <c r="E69" s="152"/>
      <c r="G69" s="152"/>
      <c r="H69" s="152"/>
    </row>
    <row r="70" spans="1:11" ht="22.5" customHeight="1">
      <c r="A70" s="148" t="s">
        <v>161</v>
      </c>
      <c r="B70" s="157">
        <f>B38+B58+B67</f>
        <v>-19539</v>
      </c>
      <c r="C70" s="152"/>
      <c r="D70" s="157">
        <v>34604</v>
      </c>
      <c r="E70" s="173"/>
      <c r="F70" s="157">
        <f>F38+F58+F67</f>
        <v>37890</v>
      </c>
      <c r="G70" s="152"/>
      <c r="H70" s="157">
        <v>28849</v>
      </c>
    </row>
    <row r="71" spans="1:11" ht="22.5" customHeight="1">
      <c r="A71" s="201" t="s">
        <v>203</v>
      </c>
      <c r="B71" s="105"/>
      <c r="C71" s="70"/>
      <c r="D71" s="105"/>
      <c r="E71" s="93"/>
      <c r="F71" s="105"/>
      <c r="G71" s="70"/>
      <c r="H71" s="105"/>
    </row>
    <row r="72" spans="1:11" ht="22.5" customHeight="1">
      <c r="A72" s="201" t="s">
        <v>204</v>
      </c>
      <c r="B72" s="157">
        <v>-139</v>
      </c>
      <c r="C72" s="152"/>
      <c r="D72" s="206">
        <v>29</v>
      </c>
      <c r="E72" s="173"/>
      <c r="F72" s="157">
        <v>-139</v>
      </c>
      <c r="G72" s="152"/>
      <c r="H72" s="206">
        <v>29</v>
      </c>
    </row>
    <row r="73" spans="1:11" ht="22.5" customHeight="1">
      <c r="A73" s="201" t="s">
        <v>218</v>
      </c>
      <c r="B73" s="173">
        <v>-496</v>
      </c>
      <c r="C73" s="152"/>
      <c r="D73" s="182">
        <v>1281</v>
      </c>
      <c r="E73" s="173"/>
      <c r="F73" s="68">
        <v>0</v>
      </c>
      <c r="G73" s="152"/>
      <c r="H73" s="194">
        <v>0</v>
      </c>
    </row>
    <row r="74" spans="1:11" ht="22.5" customHeight="1">
      <c r="A74" s="9" t="s">
        <v>195</v>
      </c>
      <c r="B74" s="106">
        <f>SUM(B70:B73)</f>
        <v>-20174</v>
      </c>
      <c r="C74" s="152"/>
      <c r="D74" s="106">
        <f>SUM(D70:D73)</f>
        <v>35914</v>
      </c>
      <c r="E74" s="173"/>
      <c r="F74" s="106">
        <f>SUM(F70:F73)</f>
        <v>37751</v>
      </c>
      <c r="G74" s="152"/>
      <c r="H74" s="106">
        <f>SUM(H70:H73)</f>
        <v>28878</v>
      </c>
    </row>
    <row r="75" spans="1:11" ht="22.5" customHeight="1">
      <c r="A75" s="148" t="s">
        <v>162</v>
      </c>
      <c r="B75" s="173">
        <v>368411</v>
      </c>
      <c r="C75" s="152"/>
      <c r="D75" s="182">
        <v>250405</v>
      </c>
      <c r="E75" s="173"/>
      <c r="F75" s="173">
        <v>300803</v>
      </c>
      <c r="G75" s="152"/>
      <c r="H75" s="182">
        <v>209157</v>
      </c>
    </row>
    <row r="76" spans="1:11" ht="22.5" customHeight="1" thickBot="1">
      <c r="A76" s="9" t="s">
        <v>196</v>
      </c>
      <c r="B76" s="107">
        <f>SUM(B74:B75)</f>
        <v>348237</v>
      </c>
      <c r="C76" s="70"/>
      <c r="D76" s="107">
        <f>SUM(D74:D75)</f>
        <v>286319</v>
      </c>
      <c r="E76" s="70"/>
      <c r="F76" s="107">
        <f>SUM(F74:F75)</f>
        <v>338554</v>
      </c>
      <c r="G76" s="70"/>
      <c r="H76" s="107">
        <f>SUM(H74:H75)</f>
        <v>238035</v>
      </c>
    </row>
    <row r="77" spans="1:11" ht="22" thickTop="1">
      <c r="B77" s="173"/>
      <c r="C77" s="152"/>
      <c r="D77" s="173"/>
      <c r="E77" s="152"/>
      <c r="G77" s="152"/>
      <c r="H77" s="152"/>
    </row>
    <row r="78" spans="1:11" ht="22.5" customHeight="1">
      <c r="A78" s="1" t="str">
        <f>A1</f>
        <v>บริษัท ยูบิส (เอเชีย) จำกัด (มหาชน) และบริษัทย่อย</v>
      </c>
    </row>
    <row r="79" spans="1:11" ht="22.5" customHeight="1">
      <c r="A79" s="1" t="s">
        <v>137</v>
      </c>
    </row>
    <row r="80" spans="1:11" ht="22.5" customHeight="1">
      <c r="A80" s="1"/>
    </row>
    <row r="81" spans="1:8" ht="21" customHeight="1">
      <c r="B81" s="221" t="s">
        <v>2</v>
      </c>
      <c r="C81" s="221"/>
      <c r="D81" s="221"/>
      <c r="E81" s="117"/>
      <c r="F81" s="221" t="s">
        <v>3</v>
      </c>
      <c r="G81" s="221"/>
      <c r="H81" s="221"/>
    </row>
    <row r="82" spans="1:8" ht="21" customHeight="1">
      <c r="B82" s="222" t="s">
        <v>61</v>
      </c>
      <c r="C82" s="223"/>
      <c r="D82" s="223"/>
      <c r="E82" s="21"/>
      <c r="F82" s="222" t="s">
        <v>61</v>
      </c>
      <c r="G82" s="223"/>
      <c r="H82" s="223"/>
    </row>
    <row r="83" spans="1:8" ht="21" customHeight="1">
      <c r="B83" s="222" t="s">
        <v>167</v>
      </c>
      <c r="C83" s="223"/>
      <c r="D83" s="223"/>
      <c r="E83" s="21"/>
      <c r="F83" s="222" t="s">
        <v>167</v>
      </c>
      <c r="G83" s="223"/>
      <c r="H83" s="223"/>
    </row>
    <row r="84" spans="1:8" ht="21" customHeight="1">
      <c r="B84" s="21">
        <v>2568</v>
      </c>
      <c r="C84" s="21"/>
      <c r="D84" s="21">
        <v>2567</v>
      </c>
      <c r="E84" s="21"/>
      <c r="F84" s="21">
        <v>2568</v>
      </c>
      <c r="G84" s="21"/>
      <c r="H84" s="21">
        <v>2567</v>
      </c>
    </row>
    <row r="85" spans="1:8" ht="22.5" customHeight="1">
      <c r="B85" s="219" t="s">
        <v>9</v>
      </c>
      <c r="C85" s="219"/>
      <c r="D85" s="219"/>
      <c r="E85" s="219"/>
      <c r="F85" s="219"/>
      <c r="G85" s="219"/>
      <c r="H85" s="219"/>
    </row>
    <row r="86" spans="1:8" ht="22">
      <c r="A86" s="9" t="s">
        <v>163</v>
      </c>
      <c r="B86" s="173"/>
      <c r="C86" s="152"/>
      <c r="D86" s="173"/>
      <c r="E86" s="152"/>
      <c r="G86" s="152"/>
      <c r="H86" s="152"/>
    </row>
    <row r="87" spans="1:8" ht="21.5">
      <c r="A87" t="s">
        <v>164</v>
      </c>
      <c r="B87" s="122">
        <f>'BS 3-5'!D10</f>
        <v>368423</v>
      </c>
      <c r="C87" s="84"/>
      <c r="D87" s="195">
        <v>286928</v>
      </c>
      <c r="E87" s="84"/>
      <c r="F87" s="84">
        <f>'BS 3-5'!H10</f>
        <v>339091</v>
      </c>
      <c r="G87" s="84"/>
      <c r="H87" s="195">
        <v>238644</v>
      </c>
    </row>
    <row r="88" spans="1:8" ht="21.5">
      <c r="A88" s="145" t="s">
        <v>165</v>
      </c>
      <c r="B88" s="122">
        <v>-20186</v>
      </c>
      <c r="C88" s="84"/>
      <c r="D88" s="195">
        <v>-609</v>
      </c>
      <c r="E88" s="84"/>
      <c r="F88" s="79">
        <v>-537</v>
      </c>
      <c r="G88" s="84"/>
      <c r="H88" s="195">
        <v>-609</v>
      </c>
    </row>
    <row r="89" spans="1:8" ht="22.5" customHeight="1" thickBot="1">
      <c r="A89" s="9"/>
      <c r="B89" s="107">
        <f>SUM(B87:B88)</f>
        <v>348237</v>
      </c>
      <c r="C89" s="70"/>
      <c r="D89" s="107">
        <f>SUM(D87:D88)</f>
        <v>286319</v>
      </c>
      <c r="E89" s="70"/>
      <c r="F89" s="107">
        <f>SUM(F87:F88)</f>
        <v>338554</v>
      </c>
      <c r="G89" s="70"/>
      <c r="H89" s="107">
        <f>SUM(H87:H88)</f>
        <v>238035</v>
      </c>
    </row>
    <row r="90" spans="1:8" ht="22.5" customHeight="1" thickTop="1">
      <c r="A90" s="9"/>
      <c r="B90" s="97"/>
      <c r="C90" s="70"/>
      <c r="D90" s="97"/>
      <c r="E90" s="70"/>
      <c r="F90" s="97"/>
      <c r="G90" s="70"/>
      <c r="H90" s="97"/>
    </row>
    <row r="91" spans="1:8" ht="22.5" customHeight="1">
      <c r="A91" s="11" t="s">
        <v>166</v>
      </c>
      <c r="B91" s="173"/>
      <c r="C91" s="152"/>
      <c r="D91" s="173"/>
      <c r="E91" s="152"/>
      <c r="G91" s="152"/>
      <c r="H91" s="152"/>
    </row>
    <row r="92" spans="1:8" ht="22.5" customHeight="1">
      <c r="A92" s="196" t="s">
        <v>175</v>
      </c>
      <c r="B92" s="122">
        <v>187</v>
      </c>
      <c r="C92" s="152"/>
      <c r="D92" s="197">
        <v>308</v>
      </c>
      <c r="E92" s="152"/>
      <c r="F92" s="122">
        <v>18</v>
      </c>
      <c r="G92" s="152"/>
      <c r="H92" s="195">
        <v>308</v>
      </c>
    </row>
    <row r="93" spans="1:8" ht="22.5" customHeight="1">
      <c r="A93" t="s">
        <v>224</v>
      </c>
      <c r="B93" s="122">
        <v>400</v>
      </c>
      <c r="C93" s="152"/>
      <c r="D93" s="197">
        <v>0</v>
      </c>
      <c r="E93" s="152"/>
      <c r="F93" s="122">
        <v>400</v>
      </c>
      <c r="G93" s="152"/>
      <c r="H93" s="195">
        <v>0</v>
      </c>
    </row>
    <row r="94" spans="1:8" ht="22.5" customHeight="1">
      <c r="B94" s="198">
        <f t="shared" ref="B94:C94" si="0">B76-B89</f>
        <v>0</v>
      </c>
      <c r="C94" s="198">
        <f t="shared" si="0"/>
        <v>0</v>
      </c>
      <c r="D94" s="198">
        <f>D76-D89</f>
        <v>0</v>
      </c>
      <c r="E94" s="199"/>
      <c r="F94" s="198">
        <f t="shared" ref="F94:G94" si="1">F76-F89</f>
        <v>0</v>
      </c>
      <c r="G94" s="198">
        <f t="shared" si="1"/>
        <v>0</v>
      </c>
      <c r="H94" s="198">
        <f>H76-H89</f>
        <v>0</v>
      </c>
    </row>
    <row r="95" spans="1:8" ht="22.5" customHeight="1">
      <c r="B95" s="191"/>
      <c r="C95" s="151"/>
      <c r="D95" s="191"/>
      <c r="E95" s="151"/>
      <c r="G95" s="151"/>
      <c r="H95" s="151"/>
    </row>
    <row r="96" spans="1:8" ht="22.5" customHeight="1">
      <c r="B96" s="191"/>
      <c r="C96" s="151"/>
      <c r="D96" s="191"/>
      <c r="E96" s="151"/>
      <c r="G96" s="151"/>
      <c r="H96" s="151"/>
    </row>
    <row r="97" spans="2:8" ht="22.5" customHeight="1">
      <c r="B97" s="191"/>
      <c r="C97" s="151"/>
      <c r="D97" s="191"/>
      <c r="E97" s="151"/>
      <c r="G97" s="151"/>
      <c r="H97" s="151"/>
    </row>
    <row r="98" spans="2:8" ht="22.5" customHeight="1">
      <c r="B98" s="191"/>
      <c r="C98" s="151"/>
      <c r="D98" s="191"/>
      <c r="E98" s="151"/>
      <c r="G98" s="151"/>
      <c r="H98" s="151"/>
    </row>
  </sheetData>
  <mergeCells count="21">
    <mergeCell ref="B4:D4"/>
    <mergeCell ref="F4:H4"/>
    <mergeCell ref="B8:H8"/>
    <mergeCell ref="B43:D43"/>
    <mergeCell ref="F43:H43"/>
    <mergeCell ref="B47:H47"/>
    <mergeCell ref="B5:D5"/>
    <mergeCell ref="F5:H5"/>
    <mergeCell ref="B6:D6"/>
    <mergeCell ref="F6:H6"/>
    <mergeCell ref="B44:D44"/>
    <mergeCell ref="F44:H44"/>
    <mergeCell ref="B45:D45"/>
    <mergeCell ref="F45:H45"/>
    <mergeCell ref="B83:D83"/>
    <mergeCell ref="F83:H83"/>
    <mergeCell ref="B85:H85"/>
    <mergeCell ref="B81:D81"/>
    <mergeCell ref="F81:H81"/>
    <mergeCell ref="B82:D82"/>
    <mergeCell ref="F82:H82"/>
  </mergeCells>
  <pageMargins left="0.8" right="0.8" top="0.48" bottom="0.5" header="0.5" footer="0.5"/>
  <pageSetup paperSize="9" scale="93" firstPageNumber="12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9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A75713-727D-4727-80AE-E3C528A89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792402-C568-42D9-A600-BF563EFD926B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f6ba49b0-bcda-4796-8236-5b5cc1493ace"/>
    <ds:schemaRef ds:uri="http://purl.org/dc/elements/1.1/"/>
    <ds:schemaRef ds:uri="http://purl.org/dc/terms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4243d5be-521d-4052-81ca-f0f31ea6f2da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3D298A3-97D9-4644-BCA9-0C406A5EB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3M 6-7</vt:lpstr>
      <vt:lpstr>PL Q1</vt:lpstr>
      <vt:lpstr>SH รวม 8-9</vt:lpstr>
      <vt:lpstr>SH เฉพาะ 10-11</vt:lpstr>
      <vt:lpstr>CF 12-14</vt:lpstr>
      <vt:lpstr>'BS 3-5'!Print_Area</vt:lpstr>
      <vt:lpstr>'CF 12-14'!Print_Area</vt:lpstr>
      <vt:lpstr>'PL 3M 6-7'!Print_Area</vt:lpstr>
      <vt:lpstr>'PL Q1'!Print_Area</vt:lpstr>
      <vt:lpstr>'SH เฉพาะ 10-11'!Print_Area</vt:lpstr>
      <vt:lpstr>'SH รวม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Kitiya, Limpakdee</dc:creator>
  <cp:keywords/>
  <dc:description/>
  <cp:lastModifiedBy>Kornsiri, Chongaksorn</cp:lastModifiedBy>
  <cp:revision/>
  <cp:lastPrinted>2025-05-07T07:15:18Z</cp:lastPrinted>
  <dcterms:created xsi:type="dcterms:W3CDTF">2012-05-04T04:02:45Z</dcterms:created>
  <dcterms:modified xsi:type="dcterms:W3CDTF">2025-05-07T07:15:21Z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