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A:\SET 2024-2025\"/>
    </mc:Choice>
  </mc:AlternateContent>
  <xr:revisionPtr revIDLastSave="0" documentId="13_ncr:1_{05738EED-3F56-4EB2-AFC6-FEF7F062ABD7}" xr6:coauthVersionLast="47" xr6:coauthVersionMax="47" xr10:uidLastSave="{00000000-0000-0000-0000-000000000000}"/>
  <bookViews>
    <workbookView xWindow="-110" yWindow="-110" windowWidth="19420" windowHeight="11500" tabRatio="634" firstSheet="2" activeTab="6" xr2:uid="{00000000-000D-0000-FFFF-FFFF00000000}"/>
  </bookViews>
  <sheets>
    <sheet name="      " sheetId="1" state="hidden" r:id="rId1"/>
    <sheet name="Recovered_Sheet1" sheetId="2" state="veryHidden" r:id="rId2"/>
    <sheet name="BS" sheetId="11" r:id="rId3"/>
    <sheet name="PL" sheetId="10" r:id="rId4"/>
    <sheet name="SH_Conso" sheetId="5" r:id="rId5"/>
    <sheet name="SH_Sep" sheetId="8" r:id="rId6"/>
    <sheet name="Cash flows" sheetId="7" r:id="rId7"/>
  </sheets>
  <definedNames>
    <definedName name="_xlnm.Print_Area" localSheetId="2">BS!$A$1:$J$89</definedName>
    <definedName name="_xlnm.Print_Area" localSheetId="6">'Cash flows'!$A$1:$H$85</definedName>
    <definedName name="_xlnm.Print_Area" localSheetId="4">SH_Conso!$A$1:$R$68</definedName>
    <definedName name="_xlnm.Print_Area" localSheetId="5">SH_Sep!$A$1:$L$50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4" i="10" l="1"/>
  <c r="J41" i="10" l="1"/>
  <c r="H41" i="10"/>
  <c r="D15" i="10"/>
  <c r="H36" i="8"/>
  <c r="F36" i="8"/>
  <c r="D36" i="8"/>
  <c r="D53" i="5"/>
  <c r="F53" i="5"/>
  <c r="H53" i="5"/>
  <c r="J53" i="5"/>
  <c r="L53" i="5"/>
  <c r="P53" i="5"/>
  <c r="H48" i="5"/>
  <c r="F48" i="5"/>
  <c r="D48" i="5"/>
  <c r="D34" i="5"/>
  <c r="F34" i="5"/>
  <c r="H34" i="5"/>
  <c r="N32" i="5"/>
  <c r="R32" i="5" s="1"/>
  <c r="P23" i="5"/>
  <c r="P25" i="5" s="1"/>
  <c r="N23" i="5"/>
  <c r="N25" i="5" s="1"/>
  <c r="L23" i="5"/>
  <c r="L25" i="5" s="1"/>
  <c r="J23" i="5"/>
  <c r="J25" i="5" s="1"/>
  <c r="H23" i="5"/>
  <c r="H25" i="5" s="1"/>
  <c r="F23" i="5"/>
  <c r="F25" i="5" s="1"/>
  <c r="D23" i="5"/>
  <c r="D25" i="5" s="1"/>
  <c r="R22" i="5"/>
  <c r="R23" i="5" s="1"/>
  <c r="R25" i="5" s="1"/>
  <c r="N22" i="5"/>
  <c r="P57" i="5" l="1"/>
  <c r="P59" i="5" s="1"/>
  <c r="L57" i="5"/>
  <c r="L59" i="5" s="1"/>
  <c r="J57" i="5"/>
  <c r="J59" i="5" s="1"/>
  <c r="H57" i="5"/>
  <c r="H59" i="5" s="1"/>
  <c r="D57" i="5"/>
  <c r="D59" i="5" s="1"/>
  <c r="F57" i="5"/>
  <c r="F59" i="5" l="1"/>
  <c r="N13" i="5" l="1"/>
  <c r="R13" i="5" s="1"/>
  <c r="P62" i="5" l="1"/>
  <c r="P28" i="5"/>
  <c r="L63" i="5"/>
  <c r="N63" i="5" s="1"/>
  <c r="L29" i="5"/>
  <c r="N29" i="5" s="1"/>
  <c r="H80" i="7"/>
  <c r="D80" i="7"/>
  <c r="N56" i="5"/>
  <c r="N57" i="5" s="1"/>
  <c r="N52" i="5"/>
  <c r="N53" i="5" s="1"/>
  <c r="N17" i="5"/>
  <c r="R17" i="5" s="1"/>
  <c r="N18" i="5"/>
  <c r="N59" i="5" l="1"/>
  <c r="R56" i="5"/>
  <c r="R57" i="5" s="1"/>
  <c r="L10" i="8"/>
  <c r="E90" i="11"/>
  <c r="G90" i="11"/>
  <c r="I90" i="11"/>
  <c r="D29" i="11"/>
  <c r="D49" i="11"/>
  <c r="H82" i="7" l="1"/>
  <c r="H69" i="7"/>
  <c r="H60" i="7"/>
  <c r="D82" i="7"/>
  <c r="D69" i="7"/>
  <c r="D60" i="7"/>
  <c r="L47" i="8"/>
  <c r="H45" i="8"/>
  <c r="F45" i="8"/>
  <c r="D45" i="8"/>
  <c r="J41" i="8"/>
  <c r="H41" i="8"/>
  <c r="F41" i="8"/>
  <c r="D41" i="8"/>
  <c r="L40" i="8"/>
  <c r="N66" i="5"/>
  <c r="P64" i="5"/>
  <c r="L64" i="5"/>
  <c r="H64" i="5"/>
  <c r="H68" i="5" s="1"/>
  <c r="F64" i="5"/>
  <c r="F68" i="5" s="1"/>
  <c r="D64" i="5"/>
  <c r="D68" i="5" s="1"/>
  <c r="R63" i="5"/>
  <c r="R66" i="5" l="1"/>
  <c r="D49" i="8"/>
  <c r="L41" i="8"/>
  <c r="F49" i="8"/>
  <c r="H49" i="8"/>
  <c r="R52" i="5"/>
  <c r="R53" i="5" s="1"/>
  <c r="R59" i="5" s="1"/>
  <c r="J49" i="10" l="1"/>
  <c r="J51" i="10" s="1"/>
  <c r="J15" i="10"/>
  <c r="J26" i="10" s="1"/>
  <c r="J30" i="10" s="1"/>
  <c r="J32" i="10" s="1"/>
  <c r="F49" i="10"/>
  <c r="F41" i="10"/>
  <c r="F15" i="10"/>
  <c r="F26" i="10" s="1"/>
  <c r="F30" i="10" s="1"/>
  <c r="F32" i="10" s="1"/>
  <c r="J84" i="11"/>
  <c r="J86" i="11" s="1"/>
  <c r="J57" i="11"/>
  <c r="J49" i="11"/>
  <c r="J59" i="11" s="1"/>
  <c r="J29" i="11"/>
  <c r="J16" i="11"/>
  <c r="F84" i="11"/>
  <c r="F86" i="11" s="1"/>
  <c r="F57" i="11"/>
  <c r="F49" i="11"/>
  <c r="F29" i="11"/>
  <c r="F16" i="11"/>
  <c r="H10" i="7" l="1"/>
  <c r="H24" i="7" s="1"/>
  <c r="H35" i="7" s="1"/>
  <c r="H38" i="7" s="1"/>
  <c r="H72" i="7" s="1"/>
  <c r="H75" i="7" s="1"/>
  <c r="H77" i="7" s="1"/>
  <c r="F76" i="7" s="1"/>
  <c r="J65" i="10"/>
  <c r="J19" i="8" s="1"/>
  <c r="F65" i="10"/>
  <c r="J28" i="5" s="1"/>
  <c r="D10" i="7"/>
  <c r="D24" i="7" s="1"/>
  <c r="D35" i="7" s="1"/>
  <c r="D38" i="7" s="1"/>
  <c r="D72" i="7" s="1"/>
  <c r="D75" i="7" s="1"/>
  <c r="D77" i="7" s="1"/>
  <c r="B76" i="7" s="1"/>
  <c r="F59" i="11"/>
  <c r="F88" i="11" s="1"/>
  <c r="J88" i="11"/>
  <c r="F51" i="10"/>
  <c r="F52" i="10" s="1"/>
  <c r="F31" i="11"/>
  <c r="J31" i="11"/>
  <c r="J52" i="10"/>
  <c r="H49" i="11"/>
  <c r="J67" i="10" l="1"/>
  <c r="F67" i="10"/>
  <c r="N28" i="5"/>
  <c r="J30" i="5"/>
  <c r="J34" i="5" s="1"/>
  <c r="J48" i="5" s="1"/>
  <c r="J70" i="10"/>
  <c r="J72" i="10" s="1"/>
  <c r="J90" i="11"/>
  <c r="F70" i="10"/>
  <c r="F72" i="10" s="1"/>
  <c r="F90" i="11"/>
  <c r="F80" i="7"/>
  <c r="B80" i="7"/>
  <c r="B69" i="7" l="1"/>
  <c r="F69" i="7"/>
  <c r="L15" i="8"/>
  <c r="L14" i="8"/>
  <c r="L23" i="8"/>
  <c r="L20" i="8"/>
  <c r="L19" i="8"/>
  <c r="J21" i="8"/>
  <c r="H21" i="8"/>
  <c r="F21" i="8"/>
  <c r="D21" i="8"/>
  <c r="J16" i="8"/>
  <c r="H16" i="8"/>
  <c r="F16" i="8"/>
  <c r="D16" i="8"/>
  <c r="R18" i="5"/>
  <c r="P19" i="5"/>
  <c r="L19" i="5"/>
  <c r="J19" i="5"/>
  <c r="H19" i="5"/>
  <c r="F19" i="5"/>
  <c r="D19" i="5"/>
  <c r="J25" i="8" l="1"/>
  <c r="J36" i="8" s="1"/>
  <c r="L36" i="8" s="1"/>
  <c r="L16" i="8"/>
  <c r="F25" i="8"/>
  <c r="H25" i="8"/>
  <c r="D25" i="8"/>
  <c r="L21" i="8"/>
  <c r="L25" i="8" s="1"/>
  <c r="P30" i="5" l="1"/>
  <c r="P34" i="5" s="1"/>
  <c r="P48" i="5" s="1"/>
  <c r="P68" i="5" s="1"/>
  <c r="L30" i="5"/>
  <c r="L34" i="5" s="1"/>
  <c r="L48" i="5" s="1"/>
  <c r="L68" i="5" s="1"/>
  <c r="H30" i="5"/>
  <c r="F30" i="5"/>
  <c r="D30" i="5"/>
  <c r="R29" i="5"/>
  <c r="N19" i="5"/>
  <c r="N30" i="5" l="1"/>
  <c r="N34" i="5" s="1"/>
  <c r="N48" i="5" s="1"/>
  <c r="R28" i="5"/>
  <c r="R30" i="5" s="1"/>
  <c r="R34" i="5" s="1"/>
  <c r="R48" i="5" s="1"/>
  <c r="R19" i="5" l="1"/>
  <c r="D57" i="11" l="1"/>
  <c r="H57" i="11"/>
  <c r="H49" i="10" l="1"/>
  <c r="D49" i="10"/>
  <c r="F60" i="7" l="1"/>
  <c r="B60" i="7"/>
  <c r="H51" i="10" l="1"/>
  <c r="D41" i="10"/>
  <c r="H15" i="10"/>
  <c r="D26" i="10" l="1"/>
  <c r="D30" i="10" s="1"/>
  <c r="D32" i="10" s="1"/>
  <c r="H26" i="10"/>
  <c r="H30" i="10" s="1"/>
  <c r="H32" i="10" s="1"/>
  <c r="F10" i="7" s="1"/>
  <c r="F24" i="7" s="1"/>
  <c r="D51" i="10"/>
  <c r="D65" i="10" l="1"/>
  <c r="J62" i="5" s="1"/>
  <c r="B10" i="7"/>
  <c r="B24" i="7" s="1"/>
  <c r="B35" i="7" s="1"/>
  <c r="H65" i="10"/>
  <c r="H74" i="10" s="1"/>
  <c r="H52" i="10"/>
  <c r="H70" i="10" s="1"/>
  <c r="H72" i="10" s="1"/>
  <c r="D52" i="10"/>
  <c r="D67" i="10" l="1"/>
  <c r="H67" i="10"/>
  <c r="J44" i="8"/>
  <c r="N62" i="5"/>
  <c r="J64" i="5"/>
  <c r="J68" i="5" s="1"/>
  <c r="D70" i="10"/>
  <c r="D72" i="10" s="1"/>
  <c r="J45" i="8" l="1"/>
  <c r="J49" i="8" s="1"/>
  <c r="L44" i="8"/>
  <c r="L45" i="8" s="1"/>
  <c r="L49" i="8" s="1"/>
  <c r="N64" i="5"/>
  <c r="N68" i="5" s="1"/>
  <c r="R62" i="5"/>
  <c r="R64" i="5" s="1"/>
  <c r="R68" i="5" s="1"/>
  <c r="F82" i="7"/>
  <c r="B82" i="7"/>
  <c r="H84" i="11" l="1"/>
  <c r="H29" i="11"/>
  <c r="H86" i="11" l="1"/>
  <c r="F35" i="7" l="1"/>
  <c r="F38" i="7" l="1"/>
  <c r="F72" i="7" s="1"/>
  <c r="F75" i="7" s="1"/>
  <c r="D84" i="11"/>
  <c r="D86" i="11" s="1"/>
  <c r="B38" i="7" l="1"/>
  <c r="F77" i="7"/>
  <c r="B72" i="7" l="1"/>
  <c r="B75" i="7" s="1"/>
  <c r="B77" i="7" s="1"/>
  <c r="H16" i="11"/>
  <c r="H31" i="11" s="1"/>
  <c r="D59" i="11" l="1"/>
  <c r="D88" i="11" s="1"/>
  <c r="H59" i="11"/>
  <c r="H88" i="11" s="1"/>
  <c r="H90" i="11" s="1"/>
  <c r="D16" i="11" l="1"/>
  <c r="D31" i="11" s="1"/>
  <c r="D90" i="11" s="1"/>
</calcChain>
</file>

<file path=xl/sharedStrings.xml><?xml version="1.0" encoding="utf-8"?>
<sst xmlns="http://schemas.openxmlformats.org/spreadsheetml/2006/main" count="387" uniqueCount="216">
  <si>
    <t>Ubis (Asia) Public Company Limited and its Subsidiaries</t>
  </si>
  <si>
    <t>Statement of financial position</t>
  </si>
  <si>
    <t>Consolidated</t>
  </si>
  <si>
    <t>Separate</t>
  </si>
  <si>
    <t>financial statements</t>
  </si>
  <si>
    <t>31 December</t>
  </si>
  <si>
    <t>Assets</t>
  </si>
  <si>
    <t>Note</t>
  </si>
  <si>
    <t>(in thousand Baht)</t>
  </si>
  <si>
    <t>Current assets</t>
  </si>
  <si>
    <t>Cash and cash equivalents</t>
  </si>
  <si>
    <t>Trade and other current receivables</t>
  </si>
  <si>
    <t>Short-term loan to other party</t>
  </si>
  <si>
    <t>Inventories</t>
  </si>
  <si>
    <t xml:space="preserve">Other current assets </t>
  </si>
  <si>
    <t>Total current assets</t>
  </si>
  <si>
    <t>Non-current assets</t>
  </si>
  <si>
    <t>Fixed deposits pledged as collateral</t>
  </si>
  <si>
    <t>Loans purchased of receivables</t>
  </si>
  <si>
    <t xml:space="preserve">   and accrued interest receivables, net</t>
  </si>
  <si>
    <t>Investments in subsidiaries</t>
  </si>
  <si>
    <t>Property, plant and equipment</t>
  </si>
  <si>
    <t>Right-of-use assets</t>
  </si>
  <si>
    <t>Goodwill</t>
  </si>
  <si>
    <t>Intangible assets other than goodwill</t>
  </si>
  <si>
    <t>Deferred tax assets</t>
  </si>
  <si>
    <t>Other non-current assets</t>
  </si>
  <si>
    <t>Total non-current assets</t>
  </si>
  <si>
    <t>Total assets</t>
  </si>
  <si>
    <t>Liabilities and equity</t>
  </si>
  <si>
    <t>Current liabilities</t>
  </si>
  <si>
    <t>Bank overdraft and short-term borrowings from</t>
  </si>
  <si>
    <t xml:space="preserve">   financial institutions</t>
  </si>
  <si>
    <t xml:space="preserve">Trade and other current payables </t>
  </si>
  <si>
    <t>Current portion of long-term borrowings from</t>
  </si>
  <si>
    <t xml:space="preserve">   financial institution</t>
  </si>
  <si>
    <t>Current portion of lease liabilities</t>
  </si>
  <si>
    <t>Income tax payable</t>
  </si>
  <si>
    <t>Other current liabilities</t>
  </si>
  <si>
    <t>Total current liabilities</t>
  </si>
  <si>
    <t>Non-current liabilities</t>
  </si>
  <si>
    <t>Long-term borrowings from financial institution</t>
  </si>
  <si>
    <t>Lease liabilities</t>
  </si>
  <si>
    <t>Deferred tax liabilities</t>
  </si>
  <si>
    <t>Non-current provisions for employee benefits</t>
  </si>
  <si>
    <t>Other non-current liabilities</t>
  </si>
  <si>
    <t>Total non-current liabilities</t>
  </si>
  <si>
    <t>Total liabilities</t>
  </si>
  <si>
    <t>Equity</t>
  </si>
  <si>
    <t>Share capital</t>
  </si>
  <si>
    <t xml:space="preserve">   Authorised share capital</t>
  </si>
  <si>
    <t xml:space="preserve">   (399 million ordinary shares, </t>
  </si>
  <si>
    <t xml:space="preserve">      par value at Baht 1.0 per share)</t>
  </si>
  <si>
    <t xml:space="preserve">   Issued and paid-up share capital</t>
  </si>
  <si>
    <t xml:space="preserve">   (285 million ordinary shares, </t>
  </si>
  <si>
    <t>Share premium</t>
  </si>
  <si>
    <t xml:space="preserve">   Share premium on ordinary shares</t>
  </si>
  <si>
    <t>Retained earnings</t>
  </si>
  <si>
    <t xml:space="preserve">   Appropriated</t>
  </si>
  <si>
    <t xml:space="preserve">       Legal reserve</t>
  </si>
  <si>
    <t xml:space="preserve">   Unappropriated</t>
  </si>
  <si>
    <t>Other components of equity</t>
  </si>
  <si>
    <t>Equity attributable to owners of the parent</t>
  </si>
  <si>
    <t>Non-controlling interests</t>
  </si>
  <si>
    <t>Total equity</t>
  </si>
  <si>
    <t>Total liabilities and equity</t>
  </si>
  <si>
    <t xml:space="preserve">Statement of comprehensive income </t>
  </si>
  <si>
    <t>Year ended 31 December</t>
  </si>
  <si>
    <t>Revenue from sale of goods</t>
  </si>
  <si>
    <t>Revenue from rendering of services</t>
  </si>
  <si>
    <t xml:space="preserve">   - Profit from loans purchased of receivables</t>
  </si>
  <si>
    <t xml:space="preserve">   - Interest income</t>
  </si>
  <si>
    <t>Costs of sale of goods</t>
  </si>
  <si>
    <t>Gross profit</t>
  </si>
  <si>
    <t>Dividend income</t>
  </si>
  <si>
    <t xml:space="preserve">Other income </t>
  </si>
  <si>
    <t>Distribution costs</t>
  </si>
  <si>
    <t>Administrative expenses</t>
  </si>
  <si>
    <t>Net loss on foreign exchange</t>
  </si>
  <si>
    <t>Total expenses</t>
  </si>
  <si>
    <t>Profit (loss) from operating activities</t>
  </si>
  <si>
    <t>Finance costs</t>
  </si>
  <si>
    <t>Impairment gain from reversal of impairment loss</t>
  </si>
  <si>
    <t xml:space="preserve">   (impairment loss) determined in accordance with TFRS 9</t>
  </si>
  <si>
    <t>Profit (loss) before income tax expense</t>
  </si>
  <si>
    <t>Tax (expense) income</t>
  </si>
  <si>
    <t>Profit (loss) for the year</t>
  </si>
  <si>
    <t>Other comprehensive income</t>
  </si>
  <si>
    <t>Items that will be reclassified subsequently to profit or loss</t>
  </si>
  <si>
    <t>Exchange differences on translating financial statements</t>
  </si>
  <si>
    <t>Total items that will be reclassified subsequently</t>
  </si>
  <si>
    <t xml:space="preserve">   to profit or loss</t>
  </si>
  <si>
    <t>Items that will not be reclassified subsequently to profit or loss</t>
  </si>
  <si>
    <t>Gain (loss) on remeasurements of defined benefit plans</t>
  </si>
  <si>
    <t>Income tax relating to items that will not be</t>
  </si>
  <si>
    <t xml:space="preserve">   reclassified subsequently to profit or loss</t>
  </si>
  <si>
    <t>Total items that will not be reclassified subsequently</t>
  </si>
  <si>
    <t>Total comprehensive income (expense) for the year</t>
  </si>
  <si>
    <t>Statement of comprehensive income</t>
  </si>
  <si>
    <t>Profit (loss) attributable to:</t>
  </si>
  <si>
    <t xml:space="preserve">   Owners of parent</t>
  </si>
  <si>
    <t xml:space="preserve">   Non-controlling interests</t>
  </si>
  <si>
    <t>Total comprehensive income (expense) attributable to:</t>
  </si>
  <si>
    <r>
      <t xml:space="preserve">Earnings (loss) per share </t>
    </r>
    <r>
      <rPr>
        <b/>
        <i/>
        <sz val="11"/>
        <rFont val="Times New Roman"/>
        <family val="1"/>
      </rPr>
      <t xml:space="preserve">(in Baht)  </t>
    </r>
  </si>
  <si>
    <t>Statement of changes in equity</t>
  </si>
  <si>
    <t xml:space="preserve">Consolidated financial statements </t>
  </si>
  <si>
    <t xml:space="preserve"> </t>
  </si>
  <si>
    <t>Other components</t>
  </si>
  <si>
    <t>of equity</t>
  </si>
  <si>
    <t>Exchange</t>
  </si>
  <si>
    <t xml:space="preserve">Equity </t>
  </si>
  <si>
    <t xml:space="preserve"> Issued and </t>
  </si>
  <si>
    <t>Share</t>
  </si>
  <si>
    <t>differences on</t>
  </si>
  <si>
    <t>attributable to</t>
  </si>
  <si>
    <t>paid-up</t>
  </si>
  <si>
    <t>premium on</t>
  </si>
  <si>
    <t>Legal</t>
  </si>
  <si>
    <t>translating</t>
  </si>
  <si>
    <t xml:space="preserve">owners of </t>
  </si>
  <si>
    <t>Non-controlling</t>
  </si>
  <si>
    <t>Total</t>
  </si>
  <si>
    <t xml:space="preserve"> share capital </t>
  </si>
  <si>
    <t>ordinary shares</t>
  </si>
  <si>
    <t>reserve</t>
  </si>
  <si>
    <t>Unappropriated</t>
  </si>
  <si>
    <t>the parent</t>
  </si>
  <si>
    <t xml:space="preserve">interests </t>
  </si>
  <si>
    <t>equity</t>
  </si>
  <si>
    <t>Year ended 31 December 2024</t>
  </si>
  <si>
    <t>Balance at 1 January 2024</t>
  </si>
  <si>
    <t>Transactions with owners, recorded directly in equity</t>
  </si>
  <si>
    <t xml:space="preserve">     Contributions by owners of the parent </t>
  </si>
  <si>
    <t xml:space="preserve">    Issue of ordinary shares</t>
  </si>
  <si>
    <t xml:space="preserve">    Exercise of warrants</t>
  </si>
  <si>
    <t xml:space="preserve">     Total contributions by owners of the parent</t>
  </si>
  <si>
    <t>Changes in ownership interests in subsidiary</t>
  </si>
  <si>
    <t>Acquisition of non-controlling interests with a change in control</t>
  </si>
  <si>
    <t>Total changes in ownership interests in subsidiary</t>
  </si>
  <si>
    <t>Total transactions with owners, recorded directly in equity</t>
  </si>
  <si>
    <t>Comprehensive income for the year</t>
  </si>
  <si>
    <t>Profit (loss)</t>
  </si>
  <si>
    <t>Other comprehensive expense</t>
  </si>
  <si>
    <t>Total comprehensive income for the year</t>
  </si>
  <si>
    <t>Transfer to legal reserve</t>
  </si>
  <si>
    <t>Balance at 31 December 2024</t>
  </si>
  <si>
    <t>Year ended 31 December 2025</t>
  </si>
  <si>
    <t>Balance at 1 January 2025</t>
  </si>
  <si>
    <t xml:space="preserve">     Contributions by owners of the parent</t>
  </si>
  <si>
    <t>Profit</t>
  </si>
  <si>
    <t>Balance at 31 December 2025</t>
  </si>
  <si>
    <t xml:space="preserve">Separate financial statements </t>
  </si>
  <si>
    <t xml:space="preserve">    Contributions by owners</t>
  </si>
  <si>
    <t xml:space="preserve">    Total contributions by owners</t>
  </si>
  <si>
    <t xml:space="preserve">    Profit</t>
  </si>
  <si>
    <t xml:space="preserve">    Other comprehensive income</t>
  </si>
  <si>
    <t>Statement of cash flows</t>
  </si>
  <si>
    <t>Cash flows from operating activities</t>
  </si>
  <si>
    <t>Adjustments to reconcile profit (loss) to cash receipts</t>
  </si>
  <si>
    <t>Tax expense (income)</t>
  </si>
  <si>
    <t>Depreciation and amortisation</t>
  </si>
  <si>
    <t>Unrealised (gain) loss on foreign exchange</t>
  </si>
  <si>
    <t>(Reversal of) expected credit loss</t>
  </si>
  <si>
    <t>Reversal of loss on inventories devaluation</t>
  </si>
  <si>
    <t>Impairment loss from investment in subsidiary</t>
  </si>
  <si>
    <t xml:space="preserve">(Gain) loss on disposal of property and equipment </t>
  </si>
  <si>
    <t>Gain on write-off of lease liabilities, net of right-of-use assets</t>
  </si>
  <si>
    <t>Interest income</t>
  </si>
  <si>
    <t>Changes in operating assets and liabilities</t>
  </si>
  <si>
    <t>Other current assets</t>
  </si>
  <si>
    <t>Trade and other current payables</t>
  </si>
  <si>
    <t xml:space="preserve">Repayment of employee benefit related </t>
  </si>
  <si>
    <t xml:space="preserve">  to defined benefit plans</t>
  </si>
  <si>
    <t>Net cash generated from operating activities</t>
  </si>
  <si>
    <t>Interest received</t>
  </si>
  <si>
    <t>Taxes paid</t>
  </si>
  <si>
    <t xml:space="preserve">Net cash from operating activities </t>
  </si>
  <si>
    <t xml:space="preserve">Statement of cash flows </t>
  </si>
  <si>
    <t>Cash flows from investing activities</t>
  </si>
  <si>
    <t xml:space="preserve">Increase in restricted cash </t>
  </si>
  <si>
    <t>Acquisition of subsidiaries, net of cash acquired</t>
  </si>
  <si>
    <t>Acquisition of property, plant and equipment</t>
  </si>
  <si>
    <t>Acquisition of intangible assets other than goodwill</t>
  </si>
  <si>
    <t>Proceeds from sale of property, plant and equipment</t>
  </si>
  <si>
    <t>Cash outflow on short-term loans to subsidiaries</t>
  </si>
  <si>
    <t>Cash outflow on short-term loan to other party</t>
  </si>
  <si>
    <t>Repayment of other borrowings</t>
  </si>
  <si>
    <t>Dividend received</t>
  </si>
  <si>
    <t>Net cash from (used in) investing activities</t>
  </si>
  <si>
    <t>Cash flows from financing activities</t>
  </si>
  <si>
    <t>Proceeds from issue of shares</t>
  </si>
  <si>
    <t>Proceeds from short-term borrowings from financial institutions</t>
  </si>
  <si>
    <t>Payments on short-term borrowings from financial institutions</t>
  </si>
  <si>
    <t>Payments of lease liabilities</t>
  </si>
  <si>
    <t>Interest paid</t>
  </si>
  <si>
    <t>Net increase (decrease) in cash and cash equivalents,</t>
  </si>
  <si>
    <t xml:space="preserve">   before effect of exchange rate</t>
  </si>
  <si>
    <t>Effect of exchange rate changes on cash and cash equivalents</t>
  </si>
  <si>
    <t>Effect of exchange differents on translating financial statements</t>
  </si>
  <si>
    <t>Net increase (decrease) in cash and cash equivalents</t>
  </si>
  <si>
    <t>Cash and cash equivalents at 1 January</t>
  </si>
  <si>
    <t>Cash and cash equivalents at 31 December</t>
  </si>
  <si>
    <t>Cash and cash equivalents - cash at bank</t>
  </si>
  <si>
    <t>Bank overdrafts</t>
  </si>
  <si>
    <t>Non-cash transactions</t>
  </si>
  <si>
    <t>Payables for purchase assets</t>
  </si>
  <si>
    <t>Costs of service</t>
  </si>
  <si>
    <t>Changes in ownership interests in subsidiaries</t>
  </si>
  <si>
    <t>Total changes in ownership interests in subsidiaries</t>
  </si>
  <si>
    <t xml:space="preserve">    Loss</t>
  </si>
  <si>
    <t xml:space="preserve">Net cash from (used in) financing activities  </t>
  </si>
  <si>
    <t xml:space="preserve">Cash and cash equivalents at ending of year consist of </t>
  </si>
  <si>
    <t>Short-term loans to subsidiaries</t>
  </si>
  <si>
    <t>Payment for increase investment in subsidaiaries</t>
  </si>
  <si>
    <t>Payments on long-term borrowings from financial institutions</t>
  </si>
  <si>
    <t>Other comprehensive expense for the year, net of tax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</si>
</sst>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1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&quot;ฃ&quot;#,##0;[Red]\-&quot;ฃ&quot;#,##0"/>
    <numFmt numFmtId="168" formatCode="&quot;ฃ&quot;#,##0.00;[Red]\-&quot;ฃ&quot;#,##0.00"/>
    <numFmt numFmtId="169" formatCode="\$#,##0.00;\(\$#,##0.00\)"/>
    <numFmt numFmtId="170" formatCode="\$#,##0;\(\$#,##0\)"/>
    <numFmt numFmtId="171" formatCode="#,##0;\(#,##0\)"/>
    <numFmt numFmtId="172" formatCode="_-* #,##0_-;\-* #,##0_-;_-* &quot;-&quot;??_-;_-@_-"/>
    <numFmt numFmtId="173" formatCode="_(\ #,##0_);_(\ \(#,##0\);_(\ &quot;-&quot;_);_(@_)"/>
    <numFmt numFmtId="174" formatCode="_(* #,##0_);_(* \(#,##0\);_(* &quot;-&quot;??_);_(@_)"/>
    <numFmt numFmtId="175" formatCode="_(* #,##0.00_);_(* \(#,##0.00\);_(* \-??_);_(@_)"/>
    <numFmt numFmtId="176" formatCode="#,##0.0%;[Red]\(#,##0.0%\)"/>
    <numFmt numFmtId="177" formatCode="0.00000&quot;  &quot;"/>
    <numFmt numFmtId="178" formatCode="#,##0.0_);\(#,##0.0\)"/>
    <numFmt numFmtId="179" formatCode="_(* #,##0.0000_);_(* \(#,##0.0000\);_(* &quot;-&quot;??_);_(@_)"/>
    <numFmt numFmtId="180" formatCode="_-&quot;$&quot;* #,##0.00_-;\-&quot;$&quot;* #,##0.00_-;_-&quot;$&quot;* &quot;-&quot;??_-;_-@_-"/>
    <numFmt numFmtId="181" formatCode="0.0%;\(0.0%\)"/>
    <numFmt numFmtId="182" formatCode="_-&quot;$&quot;* #,##0_-;\-&quot;$&quot;* #,##0_-;_-&quot;$&quot;* &quot;-&quot;_-;_-@_-"/>
    <numFmt numFmtId="183" formatCode="&quot;$&quot;#,##0_);\(&quot;$&quot;#,##0.0\)"/>
    <numFmt numFmtId="184" formatCode="_-* #,##0\ _D_M_-;\-* #,##0\ _D_M_-;_-* &quot;-&quot;\ _D_M_-;_-@_-"/>
    <numFmt numFmtId="185" formatCode="_-* #,##0.00\ _D_M_-;\-* #,##0.00\ _D_M_-;_-* &quot;-&quot;??\ _D_M_-;_-@_-"/>
    <numFmt numFmtId="186" formatCode="#,##0\ \ ;\(#,##0\)\ ;\—\ \ \ \ "/>
    <numFmt numFmtId="187" formatCode="0."/>
    <numFmt numFmtId="188" formatCode="_-* #,##0_ _F_-;\-* #,##0_ _F_-;_-* &quot;-&quot;_ _F_-;_-@_-"/>
    <numFmt numFmtId="189" formatCode="_-* #,##0.00_ _F_-;\-* #,##0.00_ _F_-;_-* &quot;-&quot;??_ _F_-;_-@_-"/>
    <numFmt numFmtId="190" formatCode="_-* #,##0&quot; F&quot;_-;\-* #,##0&quot; F&quot;_-;_-* &quot;-&quot;&quot; F&quot;_-;_-@_-"/>
    <numFmt numFmtId="191" formatCode="_-* #,##0.00&quot; F&quot;_-;\-* #,##0.00&quot; F&quot;_-;_-* &quot;-&quot;??&quot; F&quot;_-;_-@_-"/>
    <numFmt numFmtId="192" formatCode="#,##0.0_);[Red]\(#,##0.0\)"/>
    <numFmt numFmtId="193" formatCode="#,##0&quot;£&quot;_);[Red]\(#,##0&quot;£&quot;\)"/>
    <numFmt numFmtId="194" formatCode="_-* #,##0_-;&quot;\&quot;&quot;\&quot;&quot;\&quot;\-* #,##0_-;_-* &quot;-&quot;_-;_-@_-"/>
    <numFmt numFmtId="195" formatCode="_-* #,##0.00_-;&quot;\&quot;&quot;\&quot;&quot;\&quot;\-* #,##0.00_-;_-* &quot;-&quot;??_-;_-@_-"/>
    <numFmt numFmtId="196" formatCode="_-&quot;\&quot;* #,##0_-;&quot;\&quot;&quot;\&quot;&quot;\&quot;\-&quot;\&quot;* #,##0_-;_-&quot;\&quot;* &quot;-&quot;_-;_-@_-"/>
    <numFmt numFmtId="197" formatCode="_-&quot;\&quot;* #,##0.00_-;&quot;\&quot;&quot;\&quot;&quot;\&quot;\-&quot;\&quot;* #,##0.00_-;_-&quot;\&quot;* &quot;-&quot;??_-;_-@_-"/>
    <numFmt numFmtId="198" formatCode="General_)"/>
    <numFmt numFmtId="199" formatCode="_(* #,##0.00_);_(* \(#,##0.00\);_(* &quot;-&quot;_);_(@_)"/>
  </numFmts>
  <fonts count="75">
    <font>
      <sz val="11"/>
      <name val="Times New Roman"/>
      <family val="1"/>
    </font>
    <font>
      <sz val="10"/>
      <name val="ApFont"/>
    </font>
    <font>
      <sz val="14"/>
      <name val="CordiaUPC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sz val="10"/>
      <name val="Arial"/>
      <family val="2"/>
    </font>
    <font>
      <sz val="8"/>
      <name val="Arial"/>
      <family val="2"/>
    </font>
    <font>
      <sz val="9"/>
      <name val="Times New Roman"/>
      <family val="1"/>
    </font>
    <font>
      <sz val="8"/>
      <name val="Arial"/>
      <family val="2"/>
    </font>
    <font>
      <sz val="7"/>
      <name val="Small Fonts"/>
      <family val="2"/>
    </font>
    <font>
      <sz val="16"/>
      <name val="KodchiangUPC"/>
      <family val="1"/>
    </font>
    <font>
      <sz val="8"/>
      <name val="Book Antiqua"/>
      <family val="1"/>
    </font>
    <font>
      <sz val="12"/>
      <name val="Helv"/>
    </font>
    <font>
      <sz val="7"/>
      <name val="Arial"/>
      <family val="2"/>
    </font>
    <font>
      <sz val="7"/>
      <name val="Arial"/>
      <family val="2"/>
    </font>
    <font>
      <sz val="10"/>
      <name val="Times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  <font>
      <b/>
      <i/>
      <sz val="11"/>
      <name val="Times New Roman"/>
      <family val="1"/>
    </font>
    <font>
      <sz val="8"/>
      <name val="Times New Roman"/>
      <family val="1"/>
    </font>
    <font>
      <sz val="15"/>
      <name val="Angsana New"/>
      <family val="1"/>
    </font>
    <font>
      <sz val="11"/>
      <color indexed="10"/>
      <name val="Times New Roman"/>
      <family val="1"/>
    </font>
    <font>
      <b/>
      <sz val="11"/>
      <color indexed="10"/>
      <name val="Times New Roman"/>
      <family val="1"/>
    </font>
    <font>
      <sz val="11"/>
      <color indexed="8"/>
      <name val="Calibri"/>
      <family val="2"/>
    </font>
    <font>
      <sz val="9"/>
      <name val="Arial"/>
      <family val="2"/>
    </font>
    <font>
      <sz val="14"/>
      <name val="?? ??"/>
      <charset val="222"/>
    </font>
    <font>
      <sz val="12"/>
      <name val="????"/>
      <charset val="222"/>
    </font>
    <font>
      <sz val="14"/>
      <name val="AngsanaUPC"/>
      <family val="1"/>
    </font>
    <font>
      <sz val="12"/>
      <name val="Tms Rmn"/>
    </font>
    <font>
      <b/>
      <sz val="10"/>
      <name val="MS Sans Serif"/>
      <family val="2"/>
      <charset val="222"/>
    </font>
    <font>
      <sz val="10"/>
      <name val="Helv"/>
      <family val="2"/>
    </font>
    <font>
      <sz val="10"/>
      <color indexed="8"/>
      <name val="Impact"/>
      <family val="2"/>
    </font>
    <font>
      <sz val="12"/>
      <name val="Helv"/>
      <charset val="222"/>
    </font>
    <font>
      <b/>
      <sz val="10"/>
      <name val="Arial"/>
      <family val="2"/>
    </font>
    <font>
      <sz val="14"/>
      <name val="Cordia New"/>
      <family val="2"/>
    </font>
    <font>
      <sz val="10"/>
      <name val="MS Serif"/>
      <family val="1"/>
    </font>
    <font>
      <b/>
      <sz val="10"/>
      <name val="Times New Roman"/>
      <family val="1"/>
    </font>
    <font>
      <sz val="10"/>
      <color indexed="8"/>
      <name val="Arial"/>
      <family val="2"/>
    </font>
    <font>
      <sz val="10"/>
      <color indexed="16"/>
      <name val="MS Serif"/>
      <family val="1"/>
    </font>
    <font>
      <b/>
      <sz val="12"/>
      <color indexed="9"/>
      <name val="Tms Rmn"/>
    </font>
    <font>
      <b/>
      <sz val="12"/>
      <name val="Arial"/>
      <family val="2"/>
    </font>
    <font>
      <b/>
      <sz val="12"/>
      <name val="Tahoma"/>
      <family val="2"/>
    </font>
    <font>
      <b/>
      <sz val="8"/>
      <name val="MS Sans Serif"/>
      <family val="2"/>
      <charset val="22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24"/>
      <name val="Helv"/>
    </font>
    <font>
      <sz val="10"/>
      <name val="Geneva"/>
      <family val="2"/>
    </font>
    <font>
      <sz val="10"/>
      <name val="Geneva"/>
      <charset val="222"/>
    </font>
    <font>
      <sz val="15"/>
      <name val="CordiaUPC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Wingdings"/>
      <charset val="2"/>
    </font>
    <font>
      <sz val="8"/>
      <name val="MS Sans Serif"/>
      <family val="2"/>
      <charset val="222"/>
    </font>
    <font>
      <b/>
      <sz val="10"/>
      <name val="Tahoma"/>
      <family val="2"/>
    </font>
    <font>
      <b/>
      <sz val="8"/>
      <color indexed="8"/>
      <name val="Helv"/>
      <family val="2"/>
    </font>
    <font>
      <sz val="11"/>
      <name val="ＭＳ Ｐゴシック"/>
      <charset val="128"/>
    </font>
    <font>
      <sz val="12"/>
      <name val="นูลมรผ"/>
      <charset val="129"/>
    </font>
    <font>
      <sz val="12"/>
      <name val="นูลมรผ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sz val="12"/>
      <name val="新細明體"/>
      <family val="1"/>
      <charset val="136"/>
    </font>
    <font>
      <sz val="15"/>
      <color theme="1"/>
      <name val="Angsana New"/>
      <family val="1"/>
    </font>
    <font>
      <sz val="11"/>
      <color theme="1"/>
      <name val="Calibri"/>
      <family val="2"/>
      <scheme val="minor"/>
    </font>
    <font>
      <i/>
      <sz val="11"/>
      <color theme="0"/>
      <name val="Times New Roman"/>
      <family val="1"/>
    </font>
    <font>
      <b/>
      <i/>
      <sz val="14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darkVertical"/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</borders>
  <cellStyleXfs count="213">
    <xf numFmtId="0" fontId="0" fillId="0" borderId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0" fontId="31" fillId="0" borderId="0"/>
    <xf numFmtId="164" fontId="32" fillId="0" borderId="0" applyFont="0" applyFill="0" applyBorder="0" applyAlignment="0" applyProtection="0"/>
    <xf numFmtId="165" fontId="32" fillId="0" borderId="0" applyFont="0" applyFill="0" applyBorder="0" applyAlignment="0" applyProtection="0"/>
    <xf numFmtId="44" fontId="5" fillId="0" borderId="0" applyFont="0" applyFill="0" applyBorder="0" applyAlignment="0" applyProtection="0"/>
    <xf numFmtId="176" fontId="5" fillId="0" borderId="0" applyProtection="0">
      <protection locked="0"/>
    </xf>
    <xf numFmtId="9" fontId="33" fillId="0" borderId="0"/>
    <xf numFmtId="0" fontId="25" fillId="0" borderId="0">
      <alignment horizontal="center" wrapText="1"/>
      <protection locked="0"/>
    </xf>
    <xf numFmtId="0" fontId="34" fillId="0" borderId="0" applyNumberFormat="0" applyFill="0" applyBorder="0" applyAlignment="0" applyProtection="0"/>
    <xf numFmtId="5" fontId="35" fillId="0" borderId="1" applyAlignment="0" applyProtection="0"/>
    <xf numFmtId="177" fontId="5" fillId="0" borderId="0" applyFill="0" applyBorder="0" applyAlignment="0"/>
    <xf numFmtId="178" fontId="36" fillId="0" borderId="0" applyFill="0" applyBorder="0" applyAlignment="0"/>
    <xf numFmtId="179" fontId="36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80" fontId="36" fillId="0" borderId="0" applyFill="0" applyBorder="0" applyAlignment="0"/>
    <xf numFmtId="181" fontId="36" fillId="0" borderId="0" applyFill="0" applyBorder="0" applyAlignment="0"/>
    <xf numFmtId="178" fontId="36" fillId="0" borderId="0" applyFill="0" applyBorder="0" applyAlignment="0"/>
    <xf numFmtId="0" fontId="37" fillId="2" borderId="2">
      <alignment horizontal="center" wrapText="1"/>
    </xf>
    <xf numFmtId="4" fontId="1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180" fontId="36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39" fillId="0" borderId="0" applyFill="0" applyBorder="0" applyAlignment="0" applyProtection="0"/>
    <xf numFmtId="43" fontId="5" fillId="0" borderId="0" applyFont="0" applyFill="0" applyBorder="0" applyAlignment="0" applyProtection="0"/>
    <xf numFmtId="4" fontId="1" fillId="0" borderId="0" applyFont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" fillId="0" borderId="0" applyFont="0" applyFill="0" applyBorder="0" applyAlignment="0" applyProtection="0"/>
    <xf numFmtId="175" fontId="26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43" fontId="5" fillId="0" borderId="0" applyFill="0" applyBorder="0" applyAlignment="0" applyProtection="0"/>
    <xf numFmtId="171" fontId="4" fillId="0" borderId="0"/>
    <xf numFmtId="165" fontId="16" fillId="0" borderId="0" applyFill="0" applyBorder="0" applyAlignment="0" applyProtection="0"/>
    <xf numFmtId="0" fontId="41" fillId="0" borderId="0" applyNumberFormat="0" applyAlignment="0">
      <alignment horizontal="left"/>
    </xf>
    <xf numFmtId="182" fontId="42" fillId="0" borderId="3" applyBorder="0"/>
    <xf numFmtId="178" fontId="36" fillId="0" borderId="0" applyFont="0" applyFill="0" applyBorder="0" applyAlignment="0" applyProtection="0"/>
    <xf numFmtId="183" fontId="5" fillId="0" borderId="0">
      <protection locked="0"/>
    </xf>
    <xf numFmtId="169" fontId="4" fillId="0" borderId="0"/>
    <xf numFmtId="0" fontId="39" fillId="3" borderId="0" applyNumberFormat="0" applyFont="0" applyFill="0" applyBorder="0" applyProtection="0">
      <alignment horizontal="left"/>
    </xf>
    <xf numFmtId="15" fontId="5" fillId="0" borderId="0"/>
    <xf numFmtId="14" fontId="43" fillId="0" borderId="0" applyFill="0" applyBorder="0" applyAlignment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170" fontId="4" fillId="0" borderId="0"/>
    <xf numFmtId="180" fontId="36" fillId="0" borderId="0" applyFill="0" applyBorder="0" applyAlignment="0"/>
    <xf numFmtId="178" fontId="36" fillId="0" borderId="0" applyFill="0" applyBorder="0" applyAlignment="0"/>
    <xf numFmtId="180" fontId="36" fillId="0" borderId="0" applyFill="0" applyBorder="0" applyAlignment="0"/>
    <xf numFmtId="181" fontId="36" fillId="0" borderId="0" applyFill="0" applyBorder="0" applyAlignment="0"/>
    <xf numFmtId="178" fontId="36" fillId="0" borderId="0" applyFill="0" applyBorder="0" applyAlignment="0"/>
    <xf numFmtId="0" fontId="44" fillId="0" borderId="0" applyNumberFormat="0" applyAlignment="0">
      <alignment horizontal="left"/>
    </xf>
    <xf numFmtId="186" fontId="16" fillId="0" borderId="0">
      <alignment horizontal="right"/>
    </xf>
    <xf numFmtId="38" fontId="8" fillId="3" borderId="0" applyNumberFormat="0" applyBorder="0" applyAlignment="0" applyProtection="0"/>
    <xf numFmtId="38" fontId="6" fillId="3" borderId="0" applyNumberFormat="0" applyBorder="0" applyAlignment="0" applyProtection="0"/>
    <xf numFmtId="0" fontId="45" fillId="4" borderId="0"/>
    <xf numFmtId="0" fontId="46" fillId="0" borderId="4" applyNumberFormat="0" applyAlignment="0" applyProtection="0">
      <alignment horizontal="left" vertical="center"/>
    </xf>
    <xf numFmtId="0" fontId="46" fillId="0" borderId="5">
      <alignment horizontal="left" vertical="center"/>
    </xf>
    <xf numFmtId="187" fontId="47" fillId="2" borderId="0">
      <alignment horizontal="left" vertical="top"/>
    </xf>
    <xf numFmtId="0" fontId="48" fillId="0" borderId="6">
      <alignment horizontal="center"/>
    </xf>
    <xf numFmtId="0" fontId="48" fillId="0" borderId="0">
      <alignment horizontal="center"/>
    </xf>
    <xf numFmtId="0" fontId="49" fillId="2" borderId="0">
      <alignment horizontal="left" wrapText="1" indent="2"/>
    </xf>
    <xf numFmtId="10" fontId="8" fillId="2" borderId="7" applyNumberFormat="0" applyBorder="0" applyAlignment="0" applyProtection="0"/>
    <xf numFmtId="10" fontId="6" fillId="2" borderId="7" applyNumberFormat="0" applyBorder="0" applyAlignment="0" applyProtection="0"/>
    <xf numFmtId="38" fontId="50" fillId="0" borderId="0"/>
    <xf numFmtId="38" fontId="51" fillId="0" borderId="0"/>
    <xf numFmtId="38" fontId="23" fillId="0" borderId="0"/>
    <xf numFmtId="38" fontId="52" fillId="0" borderId="0"/>
    <xf numFmtId="0" fontId="16" fillId="0" borderId="0"/>
    <xf numFmtId="0" fontId="16" fillId="0" borderId="0"/>
    <xf numFmtId="0" fontId="4" fillId="0" borderId="0" applyNumberFormat="0" applyFont="0" applyFill="0" applyBorder="0" applyProtection="0">
      <alignment horizontal="left" vertical="center"/>
    </xf>
    <xf numFmtId="180" fontId="36" fillId="0" borderId="0" applyFill="0" applyBorder="0" applyAlignment="0"/>
    <xf numFmtId="178" fontId="36" fillId="0" borderId="0" applyFill="0" applyBorder="0" applyAlignment="0"/>
    <xf numFmtId="180" fontId="36" fillId="0" borderId="0" applyFill="0" applyBorder="0" applyAlignment="0"/>
    <xf numFmtId="181" fontId="36" fillId="0" borderId="0" applyFill="0" applyBorder="0" applyAlignment="0"/>
    <xf numFmtId="178" fontId="36" fillId="0" borderId="0" applyFill="0" applyBorder="0" applyAlignment="0"/>
    <xf numFmtId="0" fontId="53" fillId="0" borderId="0"/>
    <xf numFmtId="0" fontId="12" fillId="0" borderId="0"/>
    <xf numFmtId="0" fontId="53" fillId="0" borderId="0"/>
    <xf numFmtId="0" fontId="12" fillId="0" borderId="0"/>
    <xf numFmtId="0" fontId="54" fillId="0" borderId="0"/>
    <xf numFmtId="188" fontId="55" fillId="0" borderId="0" applyFont="0" applyFill="0" applyBorder="0" applyAlignment="0" applyProtection="0"/>
    <xf numFmtId="189" fontId="55" fillId="0" borderId="0" applyFont="0" applyFill="0" applyBorder="0" applyAlignment="0" applyProtection="0"/>
    <xf numFmtId="190" fontId="56" fillId="0" borderId="0" applyFont="0" applyFill="0" applyBorder="0" applyAlignment="0" applyProtection="0"/>
    <xf numFmtId="191" fontId="56" fillId="0" borderId="0" applyFont="0" applyFill="0" applyBorder="0" applyAlignment="0" applyProtection="0"/>
    <xf numFmtId="190" fontId="55" fillId="0" borderId="0" applyFont="0" applyFill="0" applyBorder="0" applyAlignment="0" applyProtection="0"/>
    <xf numFmtId="191" fontId="55" fillId="0" borderId="0" applyFont="0" applyFill="0" applyBorder="0" applyAlignment="0" applyProtection="0"/>
    <xf numFmtId="37" fontId="9" fillId="0" borderId="0"/>
    <xf numFmtId="0" fontId="53" fillId="0" borderId="0"/>
    <xf numFmtId="0" fontId="12" fillId="0" borderId="0"/>
    <xf numFmtId="0" fontId="12" fillId="0" borderId="0"/>
    <xf numFmtId="168" fontId="7" fillId="0" borderId="0"/>
    <xf numFmtId="192" fontId="57" fillId="0" borderId="0"/>
    <xf numFmtId="168" fontId="7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0" fontId="16" fillId="0" borderId="0"/>
    <xf numFmtId="0" fontId="71" fillId="0" borderId="0"/>
    <xf numFmtId="0" fontId="71" fillId="0" borderId="0"/>
    <xf numFmtId="0" fontId="5" fillId="0" borderId="0"/>
    <xf numFmtId="0" fontId="26" fillId="0" borderId="0"/>
    <xf numFmtId="0" fontId="16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40" fontId="58" fillId="5" borderId="0">
      <alignment horizontal="right"/>
    </xf>
    <xf numFmtId="0" fontId="59" fillId="5" borderId="0">
      <alignment horizontal="right"/>
    </xf>
    <xf numFmtId="0" fontId="60" fillId="5" borderId="8"/>
    <xf numFmtId="14" fontId="25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30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80" fontId="36" fillId="0" borderId="0" applyFill="0" applyBorder="0" applyAlignment="0"/>
    <xf numFmtId="178" fontId="36" fillId="0" borderId="0" applyFill="0" applyBorder="0" applyAlignment="0"/>
    <xf numFmtId="180" fontId="36" fillId="0" borderId="0" applyFill="0" applyBorder="0" applyAlignment="0"/>
    <xf numFmtId="181" fontId="36" fillId="0" borderId="0" applyFill="0" applyBorder="0" applyAlignment="0"/>
    <xf numFmtId="178" fontId="36" fillId="0" borderId="0" applyFill="0" applyBorder="0" applyAlignment="0"/>
    <xf numFmtId="0" fontId="4" fillId="0" borderId="0" applyNumberFormat="0" applyFill="0" applyBorder="0" applyAlignment="0" applyProtection="0">
      <alignment horizontal="left"/>
    </xf>
    <xf numFmtId="0" fontId="42" fillId="0" borderId="6" applyBorder="0">
      <alignment horizontal="center"/>
    </xf>
    <xf numFmtId="37" fontId="21" fillId="0" borderId="0"/>
    <xf numFmtId="1" fontId="5" fillId="0" borderId="9" applyNumberFormat="0" applyFill="0" applyAlignment="0" applyProtection="0">
      <alignment horizontal="center" vertical="center"/>
    </xf>
    <xf numFmtId="0" fontId="61" fillId="6" borderId="0" applyNumberFormat="0" applyFont="0" applyBorder="0" applyAlignment="0">
      <alignment horizontal="center"/>
    </xf>
    <xf numFmtId="193" fontId="5" fillId="0" borderId="0" applyNumberFormat="0" applyFill="0" applyBorder="0" applyAlignment="0" applyProtection="0">
      <alignment horizontal="left"/>
    </xf>
    <xf numFmtId="38" fontId="4" fillId="0" borderId="0" applyNumberFormat="0" applyFont="0" applyFill="0" applyBorder="0" applyAlignment="0"/>
    <xf numFmtId="0" fontId="61" fillId="1" borderId="5" applyNumberFormat="0" applyFont="0" applyAlignment="0">
      <alignment horizontal="center"/>
    </xf>
    <xf numFmtId="0" fontId="62" fillId="0" borderId="0" applyNumberFormat="0" applyFill="0" applyBorder="0" applyAlignment="0">
      <alignment horizontal="center"/>
    </xf>
    <xf numFmtId="39" fontId="36" fillId="0" borderId="0"/>
    <xf numFmtId="0" fontId="3" fillId="0" borderId="0"/>
    <xf numFmtId="0" fontId="43" fillId="0" borderId="0">
      <alignment vertical="top"/>
    </xf>
    <xf numFmtId="0" fontId="3" fillId="0" borderId="0"/>
    <xf numFmtId="0" fontId="13" fillId="0" borderId="0"/>
    <xf numFmtId="0" fontId="9" fillId="0" borderId="0"/>
    <xf numFmtId="0" fontId="14" fillId="0" borderId="0"/>
    <xf numFmtId="0" fontId="13" fillId="0" borderId="0"/>
    <xf numFmtId="0" fontId="2" fillId="0" borderId="0"/>
    <xf numFmtId="0" fontId="15" fillId="0" borderId="0"/>
    <xf numFmtId="0" fontId="5" fillId="0" borderId="0"/>
    <xf numFmtId="167" fontId="7" fillId="0" borderId="0"/>
    <xf numFmtId="0" fontId="3" fillId="0" borderId="0"/>
    <xf numFmtId="0" fontId="5" fillId="0" borderId="0"/>
    <xf numFmtId="0" fontId="5" fillId="0" borderId="0" applyBorder="0"/>
    <xf numFmtId="37" fontId="12" fillId="0" borderId="0"/>
    <xf numFmtId="37" fontId="12" fillId="0" borderId="0"/>
    <xf numFmtId="0" fontId="10" fillId="0" borderId="0"/>
    <xf numFmtId="0" fontId="6" fillId="0" borderId="0"/>
    <xf numFmtId="0" fontId="11" fillId="0" borderId="0"/>
    <xf numFmtId="0" fontId="4" fillId="0" borderId="0">
      <alignment wrapText="1"/>
    </xf>
    <xf numFmtId="167" fontId="7" fillId="0" borderId="0"/>
    <xf numFmtId="168" fontId="7" fillId="0" borderId="0"/>
    <xf numFmtId="167" fontId="7" fillId="0" borderId="0"/>
    <xf numFmtId="0" fontId="63" fillId="2" borderId="0">
      <alignment wrapText="1"/>
    </xf>
    <xf numFmtId="40" fontId="64" fillId="0" borderId="0" applyBorder="0">
      <alignment horizontal="right"/>
    </xf>
    <xf numFmtId="49" fontId="43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5" fillId="0" borderId="0" applyNumberFormat="0" applyFont="0" applyFill="0" applyBorder="0" applyProtection="0">
      <alignment horizontal="center" vertical="center" wrapText="1"/>
    </xf>
    <xf numFmtId="38" fontId="6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66" fillId="0" borderId="0" applyFont="0" applyFill="0" applyBorder="0" applyAlignment="0" applyProtection="0"/>
    <xf numFmtId="0" fontId="33" fillId="0" borderId="0"/>
    <xf numFmtId="194" fontId="67" fillId="0" borderId="0" applyFont="0" applyFill="0" applyBorder="0" applyAlignment="0" applyProtection="0"/>
    <xf numFmtId="195" fontId="67" fillId="0" borderId="0" applyFont="0" applyFill="0" applyBorder="0" applyAlignment="0" applyProtection="0"/>
    <xf numFmtId="196" fontId="67" fillId="0" borderId="0" applyFont="0" applyFill="0" applyBorder="0" applyAlignment="0" applyProtection="0"/>
    <xf numFmtId="197" fontId="67" fillId="0" borderId="0" applyFont="0" applyFill="0" applyBorder="0" applyAlignment="0" applyProtection="0"/>
    <xf numFmtId="0" fontId="66" fillId="0" borderId="0"/>
    <xf numFmtId="182" fontId="5" fillId="0" borderId="0" applyFont="0" applyFill="0" applyBorder="0" applyAlignment="0" applyProtection="0"/>
    <xf numFmtId="180" fontId="5" fillId="0" borderId="0" applyFont="0" applyFill="0" applyBorder="0" applyAlignment="0" applyProtection="0"/>
    <xf numFmtId="0" fontId="68" fillId="0" borderId="0"/>
    <xf numFmtId="198" fontId="36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0" fontId="69" fillId="0" borderId="0"/>
    <xf numFmtId="41" fontId="40" fillId="0" borderId="0" applyFont="0" applyFill="0" applyBorder="0" applyAlignment="0" applyProtection="0"/>
    <xf numFmtId="0" fontId="65" fillId="0" borderId="0"/>
    <xf numFmtId="182" fontId="70" fillId="0" borderId="0" applyFont="0" applyFill="0" applyBorder="0" applyAlignment="0" applyProtection="0"/>
    <xf numFmtId="182" fontId="21" fillId="0" borderId="0" applyFont="0" applyFill="0" applyBorder="0" applyAlignment="0" applyProtection="0"/>
    <xf numFmtId="180" fontId="21" fillId="0" borderId="0" applyFont="0" applyFill="0" applyBorder="0" applyAlignment="0" applyProtection="0"/>
    <xf numFmtId="43" fontId="40" fillId="0" borderId="0" applyFont="0" applyFill="0" applyBorder="0" applyAlignment="0" applyProtection="0"/>
  </cellStyleXfs>
  <cellXfs count="224">
    <xf numFmtId="0" fontId="0" fillId="0" borderId="0" xfId="0"/>
    <xf numFmtId="0" fontId="19" fillId="0" borderId="0" xfId="0" applyFont="1" applyProtection="1">
      <protection locked="0"/>
    </xf>
    <xf numFmtId="0" fontId="19" fillId="0" borderId="0" xfId="0" quotePrefix="1" applyFont="1" applyProtection="1">
      <protection locked="0"/>
    </xf>
    <xf numFmtId="0" fontId="19" fillId="0" borderId="0" xfId="0" applyFont="1" applyAlignment="1" applyProtection="1">
      <alignment horizontal="left"/>
      <protection locked="0"/>
    </xf>
    <xf numFmtId="0" fontId="20" fillId="0" borderId="0" xfId="0" applyFont="1" applyProtection="1">
      <protection locked="0"/>
    </xf>
    <xf numFmtId="0" fontId="20" fillId="0" borderId="0" xfId="0" quotePrefix="1" applyFont="1" applyAlignment="1" applyProtection="1">
      <alignment horizontal="center"/>
      <protection locked="0"/>
    </xf>
    <xf numFmtId="0" fontId="20" fillId="0" borderId="0" xfId="0" quotePrefix="1" applyFont="1" applyProtection="1">
      <protection locked="0"/>
    </xf>
    <xf numFmtId="0" fontId="20" fillId="0" borderId="0" xfId="0" applyFont="1" applyAlignment="1" applyProtection="1">
      <alignment horizontal="left"/>
      <protection locked="0"/>
    </xf>
    <xf numFmtId="0" fontId="23" fillId="0" borderId="0" xfId="0" applyFont="1" applyAlignment="1" applyProtection="1">
      <alignment horizontal="center"/>
      <protection locked="0"/>
    </xf>
    <xf numFmtId="0" fontId="20" fillId="0" borderId="0" xfId="0" applyFont="1" applyAlignment="1" applyProtection="1">
      <alignment horizontal="center"/>
      <protection locked="0"/>
    </xf>
    <xf numFmtId="166" fontId="20" fillId="0" borderId="0" xfId="0" applyNumberFormat="1" applyFont="1" applyProtection="1">
      <protection locked="0"/>
    </xf>
    <xf numFmtId="0" fontId="21" fillId="0" borderId="0" xfId="0" applyFont="1" applyProtection="1">
      <protection locked="0"/>
    </xf>
    <xf numFmtId="0" fontId="17" fillId="0" borderId="0" xfId="0" applyFont="1" applyAlignment="1" applyProtection="1">
      <alignment horizontal="left"/>
      <protection locked="0"/>
    </xf>
    <xf numFmtId="0" fontId="22" fillId="0" borderId="0" xfId="0" quotePrefix="1" applyFont="1" applyAlignment="1" applyProtection="1">
      <alignment horizontal="center"/>
      <protection locked="0"/>
    </xf>
    <xf numFmtId="166" fontId="16" fillId="0" borderId="0" xfId="0" quotePrefix="1" applyNumberFormat="1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/>
      <protection locked="0"/>
    </xf>
    <xf numFmtId="49" fontId="16" fillId="0" borderId="0" xfId="0" applyNumberFormat="1" applyFont="1" applyAlignment="1" applyProtection="1">
      <alignment horizontal="center"/>
      <protection locked="0"/>
    </xf>
    <xf numFmtId="0" fontId="24" fillId="0" borderId="0" xfId="0" applyFont="1" applyProtection="1">
      <protection locked="0"/>
    </xf>
    <xf numFmtId="166" fontId="16" fillId="0" borderId="0" xfId="0" applyNumberFormat="1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41" fontId="0" fillId="0" borderId="0" xfId="21" applyNumberFormat="1" applyFont="1" applyFill="1" applyAlignment="1" applyProtection="1">
      <alignment horizontal="right"/>
      <protection locked="0"/>
    </xf>
    <xf numFmtId="41" fontId="16" fillId="0" borderId="0" xfId="21" applyNumberFormat="1" applyFont="1" applyFill="1" applyAlignment="1" applyProtection="1">
      <protection locked="0"/>
    </xf>
    <xf numFmtId="41" fontId="16" fillId="0" borderId="0" xfId="21" applyNumberFormat="1" applyFont="1" applyFill="1" applyAlignment="1" applyProtection="1">
      <alignment horizontal="right"/>
      <protection locked="0"/>
    </xf>
    <xf numFmtId="0" fontId="16" fillId="0" borderId="0" xfId="0" quotePrefix="1" applyFont="1" applyAlignment="1" applyProtection="1">
      <alignment horizontal="left"/>
      <protection locked="0"/>
    </xf>
    <xf numFmtId="0" fontId="0" fillId="0" borderId="0" xfId="0" applyProtection="1">
      <protection locked="0"/>
    </xf>
    <xf numFmtId="0" fontId="17" fillId="0" borderId="0" xfId="0" applyFont="1" applyProtection="1">
      <protection locked="0"/>
    </xf>
    <xf numFmtId="174" fontId="17" fillId="0" borderId="0" xfId="21" applyNumberFormat="1" applyFont="1" applyFill="1" applyAlignment="1" applyProtection="1">
      <protection locked="0"/>
    </xf>
    <xf numFmtId="41" fontId="17" fillId="0" borderId="0" xfId="21" applyNumberFormat="1" applyFont="1" applyFill="1" applyAlignment="1" applyProtection="1">
      <alignment horizontal="right"/>
      <protection locked="0"/>
    </xf>
    <xf numFmtId="41" fontId="17" fillId="0" borderId="0" xfId="21" applyNumberFormat="1" applyFont="1" applyFill="1" applyAlignment="1" applyProtection="1">
      <protection locked="0"/>
    </xf>
    <xf numFmtId="41" fontId="16" fillId="0" borderId="0" xfId="21" applyNumberFormat="1" applyFont="1" applyFill="1" applyAlignment="1" applyProtection="1">
      <alignment horizontal="center"/>
      <protection locked="0"/>
    </xf>
    <xf numFmtId="43" fontId="0" fillId="0" borderId="0" xfId="21" applyNumberFormat="1" applyFont="1" applyFill="1" applyBorder="1" applyAlignment="1" applyProtection="1">
      <protection locked="0"/>
    </xf>
    <xf numFmtId="0" fontId="16" fillId="0" borderId="0" xfId="0" quotePrefix="1" applyFont="1" applyProtection="1">
      <protection locked="0"/>
    </xf>
    <xf numFmtId="174" fontId="17" fillId="0" borderId="0" xfId="21" applyNumberFormat="1" applyFont="1" applyFill="1" applyAlignment="1" applyProtection="1">
      <alignment horizontal="right"/>
      <protection locked="0"/>
    </xf>
    <xf numFmtId="174" fontId="17" fillId="0" borderId="0" xfId="21" applyNumberFormat="1" applyFont="1" applyFill="1" applyAlignment="1" applyProtection="1">
      <alignment horizontal="left"/>
      <protection locked="0"/>
    </xf>
    <xf numFmtId="3" fontId="17" fillId="0" borderId="0" xfId="21" applyNumberFormat="1" applyFont="1" applyFill="1" applyAlignment="1" applyProtection="1">
      <alignment horizontal="right"/>
      <protection locked="0"/>
    </xf>
    <xf numFmtId="41" fontId="19" fillId="0" borderId="0" xfId="0" quotePrefix="1" applyNumberFormat="1" applyFont="1" applyProtection="1">
      <protection locked="0"/>
    </xf>
    <xf numFmtId="37" fontId="16" fillId="0" borderId="0" xfId="0" applyNumberFormat="1" applyFont="1" applyProtection="1">
      <protection locked="0"/>
    </xf>
    <xf numFmtId="41" fontId="16" fillId="0" borderId="0" xfId="0" applyNumberFormat="1" applyFont="1" applyAlignment="1" applyProtection="1">
      <alignment horizontal="right"/>
      <protection locked="0"/>
    </xf>
    <xf numFmtId="43" fontId="16" fillId="0" borderId="0" xfId="21" applyNumberFormat="1" applyFont="1" applyFill="1" applyAlignment="1" applyProtection="1">
      <alignment horizontal="center"/>
      <protection locked="0"/>
    </xf>
    <xf numFmtId="43" fontId="0" fillId="0" borderId="0" xfId="21" applyNumberFormat="1" applyFont="1" applyFill="1" applyAlignment="1" applyProtection="1">
      <alignment horizontal="center"/>
      <protection locked="0"/>
    </xf>
    <xf numFmtId="174" fontId="17" fillId="0" borderId="1" xfId="21" applyNumberFormat="1" applyFont="1" applyFill="1" applyBorder="1" applyAlignment="1" applyProtection="1">
      <alignment horizontal="right"/>
      <protection locked="0"/>
    </xf>
    <xf numFmtId="37" fontId="16" fillId="0" borderId="0" xfId="0" applyNumberFormat="1" applyFont="1" applyAlignment="1" applyProtection="1">
      <alignment horizontal="right"/>
      <protection locked="0"/>
    </xf>
    <xf numFmtId="41" fontId="16" fillId="0" borderId="11" xfId="21" applyNumberFormat="1" applyFont="1" applyFill="1" applyBorder="1" applyAlignment="1" applyProtection="1">
      <protection locked="0"/>
    </xf>
    <xf numFmtId="41" fontId="27" fillId="0" borderId="0" xfId="21" applyNumberFormat="1" applyFont="1" applyFill="1" applyAlignment="1" applyProtection="1">
      <protection locked="0"/>
    </xf>
    <xf numFmtId="0" fontId="0" fillId="0" borderId="0" xfId="0" applyAlignment="1" applyProtection="1">
      <alignment horizontal="left" wrapText="1"/>
      <protection locked="0"/>
    </xf>
    <xf numFmtId="41" fontId="16" fillId="0" borderId="12" xfId="21" applyNumberFormat="1" applyFont="1" applyFill="1" applyBorder="1" applyAlignment="1" applyProtection="1">
      <alignment horizontal="right"/>
      <protection locked="0"/>
    </xf>
    <xf numFmtId="43" fontId="0" fillId="0" borderId="12" xfId="21" applyNumberFormat="1" applyFont="1" applyFill="1" applyBorder="1" applyAlignment="1" applyProtection="1">
      <alignment horizontal="center"/>
      <protection locked="0"/>
    </xf>
    <xf numFmtId="43" fontId="0" fillId="0" borderId="12" xfId="21" applyNumberFormat="1" applyFont="1" applyFill="1" applyBorder="1" applyAlignment="1" applyProtection="1">
      <protection locked="0"/>
    </xf>
    <xf numFmtId="174" fontId="0" fillId="0" borderId="12" xfId="21" applyNumberFormat="1" applyFont="1" applyFill="1" applyBorder="1" applyAlignment="1" applyProtection="1">
      <alignment horizontal="center"/>
      <protection locked="0"/>
    </xf>
    <xf numFmtId="174" fontId="16" fillId="0" borderId="0" xfId="21" applyNumberFormat="1" applyFont="1" applyFill="1" applyAlignment="1" applyProtection="1">
      <alignment horizontal="right"/>
      <protection locked="0"/>
    </xf>
    <xf numFmtId="174" fontId="0" fillId="0" borderId="0" xfId="21" applyNumberFormat="1" applyFont="1" applyFill="1" applyBorder="1" applyAlignment="1" applyProtection="1">
      <protection locked="0"/>
    </xf>
    <xf numFmtId="43" fontId="16" fillId="0" borderId="0" xfId="21" applyNumberFormat="1" applyFont="1" applyFill="1" applyAlignment="1" applyProtection="1">
      <protection locked="0"/>
    </xf>
    <xf numFmtId="174" fontId="17" fillId="0" borderId="5" xfId="21" applyNumberFormat="1" applyFont="1" applyFill="1" applyBorder="1" applyAlignment="1" applyProtection="1">
      <alignment horizontal="right"/>
    </xf>
    <xf numFmtId="174" fontId="17" fillId="0" borderId="5" xfId="21" applyNumberFormat="1" applyFont="1" applyFill="1" applyBorder="1" applyAlignment="1" applyProtection="1"/>
    <xf numFmtId="174" fontId="17" fillId="0" borderId="11" xfId="21" applyNumberFormat="1" applyFont="1" applyFill="1" applyBorder="1" applyAlignment="1" applyProtection="1">
      <alignment horizontal="right"/>
    </xf>
    <xf numFmtId="174" fontId="17" fillId="0" borderId="12" xfId="21" applyNumberFormat="1" applyFont="1" applyFill="1" applyBorder="1" applyAlignment="1" applyProtection="1">
      <alignment horizontal="right"/>
    </xf>
    <xf numFmtId="174" fontId="17" fillId="0" borderId="0" xfId="21" applyNumberFormat="1" applyFont="1" applyFill="1" applyAlignment="1" applyProtection="1"/>
    <xf numFmtId="41" fontId="16" fillId="0" borderId="0" xfId="0" applyNumberFormat="1" applyFont="1" applyProtection="1">
      <protection locked="0"/>
    </xf>
    <xf numFmtId="41" fontId="27" fillId="0" borderId="0" xfId="0" applyNumberFormat="1" applyFont="1" applyProtection="1">
      <protection locked="0"/>
    </xf>
    <xf numFmtId="41" fontId="16" fillId="0" borderId="0" xfId="21" applyNumberFormat="1" applyFont="1" applyFill="1" applyBorder="1" applyAlignment="1" applyProtection="1">
      <alignment horizontal="center"/>
      <protection locked="0"/>
    </xf>
    <xf numFmtId="173" fontId="16" fillId="0" borderId="0" xfId="0" applyNumberFormat="1" applyFont="1" applyProtection="1">
      <protection locked="0"/>
    </xf>
    <xf numFmtId="174" fontId="17" fillId="0" borderId="0" xfId="0" applyNumberFormat="1" applyFont="1" applyProtection="1">
      <protection locked="0"/>
    </xf>
    <xf numFmtId="43" fontId="16" fillId="0" borderId="0" xfId="0" applyNumberFormat="1" applyFont="1" applyProtection="1">
      <protection locked="0"/>
    </xf>
    <xf numFmtId="41" fontId="17" fillId="0" borderId="0" xfId="0" applyNumberFormat="1" applyFont="1" applyProtection="1">
      <protection locked="0"/>
    </xf>
    <xf numFmtId="43" fontId="17" fillId="0" borderId="0" xfId="21" applyNumberFormat="1" applyFont="1" applyFill="1" applyAlignment="1" applyProtection="1">
      <protection locked="0"/>
    </xf>
    <xf numFmtId="43" fontId="28" fillId="0" borderId="0" xfId="21" applyNumberFormat="1" applyFont="1" applyFill="1" applyAlignment="1" applyProtection="1">
      <protection locked="0"/>
    </xf>
    <xf numFmtId="41" fontId="0" fillId="0" borderId="0" xfId="0" applyNumberFormat="1" applyProtection="1">
      <protection locked="0"/>
    </xf>
    <xf numFmtId="41" fontId="16" fillId="0" borderId="12" xfId="0" applyNumberFormat="1" applyFont="1" applyBorder="1" applyProtection="1">
      <protection locked="0"/>
    </xf>
    <xf numFmtId="41" fontId="16" fillId="0" borderId="12" xfId="21" applyNumberFormat="1" applyFont="1" applyFill="1" applyBorder="1" applyAlignment="1" applyProtection="1">
      <alignment horizontal="center"/>
      <protection locked="0"/>
    </xf>
    <xf numFmtId="41" fontId="17" fillId="0" borderId="5" xfId="0" applyNumberFormat="1" applyFont="1" applyBorder="1" applyProtection="1">
      <protection locked="0"/>
    </xf>
    <xf numFmtId="41" fontId="16" fillId="0" borderId="0" xfId="21" applyNumberFormat="1" applyFont="1" applyFill="1" applyBorder="1" applyAlignment="1" applyProtection="1">
      <alignment horizontal="right"/>
      <protection locked="0"/>
    </xf>
    <xf numFmtId="174" fontId="28" fillId="0" borderId="0" xfId="0" applyNumberFormat="1" applyFont="1" applyProtection="1">
      <protection locked="0"/>
    </xf>
    <xf numFmtId="174" fontId="16" fillId="0" borderId="0" xfId="0" applyNumberFormat="1" applyFont="1" applyProtection="1">
      <protection locked="0"/>
    </xf>
    <xf numFmtId="174" fontId="27" fillId="0" borderId="0" xfId="0" applyNumberFormat="1" applyFont="1" applyProtection="1"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3" fontId="26" fillId="0" borderId="0" xfId="0" applyNumberFormat="1" applyFont="1" applyAlignment="1" applyProtection="1">
      <alignment horizontal="right" vertical="center" wrapText="1"/>
      <protection locked="0"/>
    </xf>
    <xf numFmtId="41" fontId="0" fillId="0" borderId="12" xfId="0" applyNumberFormat="1" applyBorder="1" applyProtection="1">
      <protection locked="0"/>
    </xf>
    <xf numFmtId="0" fontId="26" fillId="0" borderId="0" xfId="0" applyFont="1" applyAlignment="1" applyProtection="1">
      <alignment horizontal="right" vertical="center" wrapText="1"/>
      <protection locked="0"/>
    </xf>
    <xf numFmtId="174" fontId="16" fillId="0" borderId="12" xfId="21" applyNumberFormat="1" applyFont="1" applyFill="1" applyBorder="1" applyAlignment="1" applyProtection="1">
      <protection locked="0"/>
    </xf>
    <xf numFmtId="174" fontId="16" fillId="0" borderId="0" xfId="21" applyNumberFormat="1" applyFont="1" applyFill="1" applyAlignment="1" applyProtection="1">
      <protection locked="0"/>
    </xf>
    <xf numFmtId="174" fontId="16" fillId="0" borderId="0" xfId="21" applyNumberFormat="1" applyFont="1" applyFill="1" applyBorder="1" applyAlignment="1" applyProtection="1">
      <protection locked="0"/>
    </xf>
    <xf numFmtId="174" fontId="0" fillId="0" borderId="12" xfId="21" applyNumberFormat="1" applyFont="1" applyFill="1" applyBorder="1" applyAlignment="1" applyProtection="1">
      <protection locked="0"/>
    </xf>
    <xf numFmtId="174" fontId="16" fillId="0" borderId="12" xfId="21" applyNumberFormat="1" applyFont="1" applyFill="1" applyBorder="1" applyAlignment="1" applyProtection="1">
      <alignment horizontal="center"/>
      <protection locked="0"/>
    </xf>
    <xf numFmtId="174" fontId="16" fillId="0" borderId="0" xfId="21" applyNumberFormat="1" applyFont="1" applyFill="1" applyBorder="1" applyAlignment="1" applyProtection="1">
      <alignment horizontal="center"/>
      <protection locked="0"/>
    </xf>
    <xf numFmtId="174" fontId="0" fillId="0" borderId="0" xfId="0" applyNumberFormat="1" applyProtection="1">
      <protection locked="0"/>
    </xf>
    <xf numFmtId="41" fontId="17" fillId="0" borderId="0" xfId="21" applyNumberFormat="1" applyFont="1" applyFill="1" applyBorder="1" applyAlignment="1" applyProtection="1">
      <alignment horizontal="center"/>
      <protection locked="0"/>
    </xf>
    <xf numFmtId="41" fontId="0" fillId="0" borderId="0" xfId="21" applyNumberFormat="1" applyFont="1" applyFill="1" applyBorder="1" applyAlignment="1" applyProtection="1">
      <protection locked="0"/>
    </xf>
    <xf numFmtId="41" fontId="16" fillId="0" borderId="12" xfId="21" applyNumberFormat="1" applyFont="1" applyFill="1" applyBorder="1" applyAlignment="1" applyProtection="1">
      <protection locked="0"/>
    </xf>
    <xf numFmtId="0" fontId="24" fillId="0" borderId="0" xfId="0" applyFont="1" applyAlignment="1" applyProtection="1">
      <alignment horizontal="center"/>
      <protection locked="0"/>
    </xf>
    <xf numFmtId="0" fontId="17" fillId="0" borderId="0" xfId="55" applyNumberFormat="1" applyFont="1" applyFill="1" applyAlignment="1" applyProtection="1">
      <protection locked="0"/>
    </xf>
    <xf numFmtId="37" fontId="17" fillId="0" borderId="0" xfId="0" applyNumberFormat="1" applyFont="1" applyProtection="1">
      <protection locked="0"/>
    </xf>
    <xf numFmtId="0" fontId="17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174" fontId="0" fillId="0" borderId="0" xfId="21" applyNumberFormat="1" applyFont="1" applyFill="1" applyBorder="1" applyAlignment="1" applyProtection="1">
      <alignment horizontal="right"/>
      <protection locked="0"/>
    </xf>
    <xf numFmtId="174" fontId="16" fillId="0" borderId="0" xfId="0" applyNumberFormat="1" applyFont="1" applyAlignment="1" applyProtection="1">
      <alignment horizontal="right"/>
      <protection locked="0"/>
    </xf>
    <xf numFmtId="174" fontId="0" fillId="0" borderId="0" xfId="0" applyNumberFormat="1" applyAlignment="1" applyProtection="1">
      <alignment horizontal="right"/>
      <protection locked="0"/>
    </xf>
    <xf numFmtId="43" fontId="16" fillId="0" borderId="12" xfId="21" applyNumberFormat="1" applyFont="1" applyFill="1" applyBorder="1" applyAlignment="1" applyProtection="1">
      <protection locked="0"/>
    </xf>
    <xf numFmtId="43" fontId="0" fillId="0" borderId="0" xfId="21" applyNumberFormat="1" applyFont="1" applyFill="1" applyBorder="1" applyAlignment="1" applyProtection="1">
      <alignment horizontal="right"/>
      <protection locked="0"/>
    </xf>
    <xf numFmtId="41" fontId="0" fillId="0" borderId="0" xfId="0" applyNumberFormat="1" applyAlignment="1" applyProtection="1">
      <alignment horizontal="right"/>
      <protection locked="0"/>
    </xf>
    <xf numFmtId="199" fontId="17" fillId="0" borderId="11" xfId="0" applyNumberFormat="1" applyFont="1" applyBorder="1" applyAlignment="1" applyProtection="1">
      <alignment horizontal="right"/>
      <protection locked="0"/>
    </xf>
    <xf numFmtId="199" fontId="17" fillId="0" borderId="0" xfId="0" applyNumberFormat="1" applyFont="1" applyAlignment="1" applyProtection="1">
      <alignment horizontal="right"/>
      <protection locked="0"/>
    </xf>
    <xf numFmtId="174" fontId="17" fillId="0" borderId="1" xfId="0" applyNumberFormat="1" applyFont="1" applyBorder="1"/>
    <xf numFmtId="174" fontId="17" fillId="0" borderId="1" xfId="21" applyNumberFormat="1" applyFont="1" applyFill="1" applyBorder="1" applyAlignment="1" applyProtection="1"/>
    <xf numFmtId="174" fontId="17" fillId="0" borderId="12" xfId="0" applyNumberFormat="1" applyFont="1" applyBorder="1"/>
    <xf numFmtId="174" fontId="17" fillId="0" borderId="12" xfId="21" applyNumberFormat="1" applyFont="1" applyFill="1" applyBorder="1" applyAlignment="1" applyProtection="1"/>
    <xf numFmtId="174" fontId="17" fillId="0" borderId="12" xfId="21" applyNumberFormat="1" applyFont="1" applyFill="1" applyBorder="1" applyAlignment="1" applyProtection="1">
      <alignment horizontal="center"/>
    </xf>
    <xf numFmtId="43" fontId="17" fillId="0" borderId="12" xfId="21" applyNumberFormat="1" applyFont="1" applyFill="1" applyBorder="1" applyAlignment="1" applyProtection="1">
      <alignment horizontal="center"/>
    </xf>
    <xf numFmtId="41" fontId="17" fillId="0" borderId="12" xfId="21" applyNumberFormat="1" applyFont="1" applyFill="1" applyBorder="1" applyAlignment="1" applyProtection="1">
      <alignment horizontal="center"/>
    </xf>
    <xf numFmtId="41" fontId="17" fillId="0" borderId="10" xfId="21" applyNumberFormat="1" applyFont="1" applyFill="1" applyBorder="1" applyAlignment="1" applyProtection="1">
      <alignment horizontal="center"/>
    </xf>
    <xf numFmtId="174" fontId="17" fillId="0" borderId="10" xfId="21" applyNumberFormat="1" applyFont="1" applyFill="1" applyBorder="1" applyAlignment="1" applyProtection="1">
      <alignment horizontal="center"/>
    </xf>
    <xf numFmtId="174" fontId="17" fillId="0" borderId="10" xfId="21" applyNumberFormat="1" applyFont="1" applyFill="1" applyBorder="1" applyAlignment="1" applyProtection="1">
      <alignment horizontal="right"/>
    </xf>
    <xf numFmtId="174" fontId="17" fillId="0" borderId="10" xfId="0" applyNumberFormat="1" applyFont="1" applyBorder="1" applyAlignment="1">
      <alignment horizontal="right"/>
    </xf>
    <xf numFmtId="41" fontId="17" fillId="0" borderId="10" xfId="0" applyNumberFormat="1" applyFont="1" applyBorder="1" applyAlignment="1">
      <alignment horizontal="right"/>
    </xf>
    <xf numFmtId="0" fontId="74" fillId="0" borderId="0" xfId="0" applyFont="1" applyAlignment="1" applyProtection="1">
      <alignment horizontal="center"/>
      <protection locked="0"/>
    </xf>
    <xf numFmtId="172" fontId="16" fillId="0" borderId="0" xfId="55" applyNumberFormat="1" applyFill="1" applyAlignment="1" applyProtection="1">
      <protection locked="0"/>
    </xf>
    <xf numFmtId="172" fontId="16" fillId="0" borderId="0" xfId="55" applyNumberFormat="1" applyFill="1" applyBorder="1" applyAlignment="1" applyProtection="1">
      <alignment horizontal="right"/>
      <protection locked="0"/>
    </xf>
    <xf numFmtId="172" fontId="22" fillId="0" borderId="0" xfId="55" applyNumberFormat="1" applyFont="1" applyFill="1" applyBorder="1" applyAlignment="1" applyProtection="1">
      <alignment horizontal="center"/>
      <protection locked="0"/>
    </xf>
    <xf numFmtId="172" fontId="0" fillId="0" borderId="0" xfId="55" applyNumberFormat="1" applyFont="1" applyFill="1" applyBorder="1" applyAlignment="1" applyProtection="1">
      <protection locked="0"/>
    </xf>
    <xf numFmtId="172" fontId="16" fillId="0" borderId="0" xfId="55" applyNumberFormat="1" applyFill="1" applyBorder="1" applyAlignment="1" applyProtection="1">
      <protection locked="0"/>
    </xf>
    <xf numFmtId="172" fontId="0" fillId="0" borderId="0" xfId="55" applyNumberFormat="1" applyFont="1" applyFill="1" applyBorder="1" applyAlignment="1" applyProtection="1">
      <alignment horizontal="center"/>
      <protection locked="0"/>
    </xf>
    <xf numFmtId="172" fontId="0" fillId="0" borderId="12" xfId="55" applyNumberFormat="1" applyFont="1" applyFill="1" applyBorder="1" applyAlignment="1" applyProtection="1">
      <alignment horizontal="center"/>
      <protection locked="0"/>
    </xf>
    <xf numFmtId="172" fontId="16" fillId="0" borderId="0" xfId="55" applyNumberFormat="1" applyFill="1" applyAlignment="1" applyProtection="1">
      <alignment horizontal="center"/>
      <protection locked="0"/>
    </xf>
    <xf numFmtId="172" fontId="16" fillId="0" borderId="0" xfId="55" applyNumberFormat="1" applyFill="1" applyBorder="1" applyAlignment="1" applyProtection="1">
      <alignment horizontal="center"/>
      <protection locked="0"/>
    </xf>
    <xf numFmtId="172" fontId="22" fillId="0" borderId="0" xfId="55" applyNumberFormat="1" applyFont="1" applyFill="1" applyAlignment="1" applyProtection="1">
      <alignment horizontal="center"/>
      <protection locked="0"/>
    </xf>
    <xf numFmtId="0" fontId="24" fillId="0" borderId="0" xfId="55" applyNumberFormat="1" applyFont="1" applyFill="1" applyAlignment="1" applyProtection="1">
      <alignment horizontal="center"/>
      <protection locked="0"/>
    </xf>
    <xf numFmtId="41" fontId="17" fillId="0" borderId="0" xfId="21" applyNumberFormat="1" applyFont="1" applyFill="1" applyBorder="1" applyAlignment="1" applyProtection="1">
      <protection locked="0"/>
    </xf>
    <xf numFmtId="41" fontId="17" fillId="0" borderId="0" xfId="21" quotePrefix="1" applyNumberFormat="1" applyFont="1" applyFill="1" applyBorder="1" applyAlignment="1" applyProtection="1">
      <alignment horizontal="center"/>
      <protection locked="0"/>
    </xf>
    <xf numFmtId="174" fontId="17" fillId="0" borderId="0" xfId="21" applyNumberFormat="1" applyFont="1" applyFill="1" applyBorder="1" applyAlignment="1" applyProtection="1">
      <protection locked="0"/>
    </xf>
    <xf numFmtId="172" fontId="0" fillId="0" borderId="0" xfId="55" quotePrefix="1" applyNumberFormat="1" applyFont="1" applyFill="1" applyAlignment="1" applyProtection="1">
      <protection locked="0"/>
    </xf>
    <xf numFmtId="1" fontId="22" fillId="0" borderId="0" xfId="55" applyNumberFormat="1" applyFont="1" applyFill="1" applyAlignment="1" applyProtection="1">
      <alignment horizontal="center"/>
      <protection locked="0"/>
    </xf>
    <xf numFmtId="41" fontId="16" fillId="0" borderId="0" xfId="21" applyNumberFormat="1" applyFont="1" applyFill="1" applyBorder="1" applyAlignment="1" applyProtection="1">
      <protection locked="0"/>
    </xf>
    <xf numFmtId="43" fontId="16" fillId="0" borderId="0" xfId="21" applyNumberFormat="1" applyFont="1" applyFill="1" applyBorder="1" applyAlignment="1" applyProtection="1">
      <alignment horizontal="right"/>
      <protection locked="0"/>
    </xf>
    <xf numFmtId="43" fontId="16" fillId="0" borderId="0" xfId="21" applyNumberFormat="1" applyFont="1" applyFill="1" applyBorder="1" applyAlignment="1" applyProtection="1">
      <protection locked="0"/>
    </xf>
    <xf numFmtId="43" fontId="17" fillId="0" borderId="0" xfId="21" applyNumberFormat="1" applyFont="1" applyFill="1" applyBorder="1" applyAlignment="1" applyProtection="1">
      <alignment horizontal="center"/>
      <protection locked="0"/>
    </xf>
    <xf numFmtId="41" fontId="17" fillId="0" borderId="0" xfId="21" applyNumberFormat="1" applyFont="1" applyFill="1" applyBorder="1" applyAlignment="1" applyProtection="1">
      <alignment horizontal="right"/>
      <protection locked="0"/>
    </xf>
    <xf numFmtId="172" fontId="24" fillId="0" borderId="0" xfId="55" quotePrefix="1" applyNumberFormat="1" applyFont="1" applyFill="1" applyAlignment="1" applyProtection="1">
      <alignment horizontal="left" indent="1"/>
      <protection locked="0"/>
    </xf>
    <xf numFmtId="172" fontId="0" fillId="0" borderId="0" xfId="55" quotePrefix="1" applyNumberFormat="1" applyFont="1" applyFill="1" applyAlignment="1" applyProtection="1">
      <alignment horizontal="left" indent="1"/>
      <protection locked="0"/>
    </xf>
    <xf numFmtId="0" fontId="0" fillId="0" borderId="0" xfId="0" applyAlignment="1" applyProtection="1">
      <alignment horizontal="left" indent="1"/>
      <protection locked="0"/>
    </xf>
    <xf numFmtId="0" fontId="16" fillId="0" borderId="0" xfId="55" applyNumberFormat="1" applyFill="1" applyAlignment="1" applyProtection="1">
      <protection locked="0"/>
    </xf>
    <xf numFmtId="41" fontId="16" fillId="0" borderId="0" xfId="55" applyNumberFormat="1" applyFill="1" applyAlignment="1" applyProtection="1">
      <protection locked="0"/>
    </xf>
    <xf numFmtId="43" fontId="17" fillId="0" borderId="0" xfId="21" applyNumberFormat="1" applyFont="1" applyFill="1" applyBorder="1" applyAlignment="1" applyProtection="1">
      <protection locked="0"/>
    </xf>
    <xf numFmtId="174" fontId="0" fillId="0" borderId="12" xfId="0" applyNumberFormat="1" applyBorder="1" applyProtection="1">
      <protection locked="0"/>
    </xf>
    <xf numFmtId="174" fontId="17" fillId="0" borderId="0" xfId="21" applyNumberFormat="1" applyFont="1" applyFill="1" applyBorder="1" applyAlignment="1" applyProtection="1">
      <alignment horizontal="center"/>
      <protection locked="0"/>
    </xf>
    <xf numFmtId="174" fontId="17" fillId="0" borderId="0" xfId="21" applyNumberFormat="1" applyFont="1" applyFill="1" applyBorder="1" applyAlignment="1" applyProtection="1">
      <alignment horizontal="right"/>
      <protection locked="0"/>
    </xf>
    <xf numFmtId="172" fontId="18" fillId="0" borderId="0" xfId="55" applyNumberFormat="1" applyFont="1" applyFill="1" applyAlignment="1" applyProtection="1">
      <protection locked="0"/>
    </xf>
    <xf numFmtId="41" fontId="17" fillId="0" borderId="0" xfId="21" quotePrefix="1" applyNumberFormat="1" applyFont="1" applyFill="1" applyBorder="1" applyAlignment="1" applyProtection="1">
      <alignment horizontal="center"/>
    </xf>
    <xf numFmtId="41" fontId="17" fillId="0" borderId="0" xfId="21" applyNumberFormat="1" applyFont="1" applyFill="1" applyBorder="1" applyAlignment="1" applyProtection="1">
      <alignment horizontal="center"/>
    </xf>
    <xf numFmtId="41" fontId="16" fillId="0" borderId="0" xfId="21" applyNumberFormat="1" applyFont="1" applyFill="1" applyBorder="1" applyAlignment="1" applyProtection="1">
      <alignment horizontal="right"/>
    </xf>
    <xf numFmtId="41" fontId="17" fillId="0" borderId="5" xfId="21" applyNumberFormat="1" applyFont="1" applyFill="1" applyBorder="1" applyAlignment="1" applyProtection="1">
      <alignment horizontal="right"/>
    </xf>
    <xf numFmtId="43" fontId="17" fillId="0" borderId="5" xfId="21" applyNumberFormat="1" applyFont="1" applyFill="1" applyBorder="1" applyAlignment="1" applyProtection="1"/>
    <xf numFmtId="174" fontId="0" fillId="0" borderId="12" xfId="21" applyNumberFormat="1" applyFont="1" applyFill="1" applyBorder="1" applyAlignment="1" applyProtection="1"/>
    <xf numFmtId="43" fontId="17" fillId="0" borderId="12" xfId="21" applyNumberFormat="1" applyFont="1" applyFill="1" applyBorder="1" applyAlignment="1" applyProtection="1"/>
    <xf numFmtId="41" fontId="17" fillId="0" borderId="12" xfId="21" applyNumberFormat="1" applyFont="1" applyFill="1" applyBorder="1" applyAlignment="1" applyProtection="1"/>
    <xf numFmtId="43" fontId="16" fillId="0" borderId="12" xfId="21" applyNumberFormat="1" applyFont="1" applyFill="1" applyBorder="1" applyAlignment="1" applyProtection="1"/>
    <xf numFmtId="41" fontId="17" fillId="0" borderId="5" xfId="21" applyNumberFormat="1" applyFont="1" applyFill="1" applyBorder="1" applyAlignment="1" applyProtection="1"/>
    <xf numFmtId="41" fontId="16" fillId="0" borderId="12" xfId="21" applyNumberFormat="1" applyFont="1" applyFill="1" applyBorder="1" applyAlignment="1" applyProtection="1"/>
    <xf numFmtId="41" fontId="17" fillId="0" borderId="12" xfId="21" quotePrefix="1" applyNumberFormat="1" applyFont="1" applyFill="1" applyBorder="1" applyAlignment="1" applyProtection="1">
      <alignment horizontal="center"/>
    </xf>
    <xf numFmtId="41" fontId="16" fillId="0" borderId="0" xfId="21" applyNumberFormat="1" applyFont="1" applyFill="1" applyBorder="1" applyAlignment="1" applyProtection="1"/>
    <xf numFmtId="41" fontId="16" fillId="0" borderId="0" xfId="21" applyNumberFormat="1" applyFont="1" applyFill="1" applyBorder="1" applyAlignment="1" applyProtection="1">
      <alignment horizontal="center"/>
    </xf>
    <xf numFmtId="41" fontId="17" fillId="0" borderId="11" xfId="21" applyNumberFormat="1" applyFont="1" applyFill="1" applyBorder="1" applyAlignment="1" applyProtection="1">
      <alignment horizontal="right"/>
    </xf>
    <xf numFmtId="174" fontId="16" fillId="0" borderId="12" xfId="21" applyNumberFormat="1" applyFont="1" applyFill="1" applyBorder="1" applyAlignment="1" applyProtection="1"/>
    <xf numFmtId="174" fontId="17" fillId="0" borderId="0" xfId="21" applyNumberFormat="1" applyFont="1" applyFill="1" applyBorder="1" applyAlignment="1" applyProtection="1"/>
    <xf numFmtId="174" fontId="0" fillId="0" borderId="0" xfId="21" applyNumberFormat="1" applyFont="1" applyFill="1" applyBorder="1" applyAlignment="1" applyProtection="1"/>
    <xf numFmtId="0" fontId="19" fillId="0" borderId="0" xfId="0" quotePrefix="1" applyFont="1" applyAlignment="1" applyProtection="1">
      <alignment horizontal="left"/>
      <protection locked="0"/>
    </xf>
    <xf numFmtId="172" fontId="73" fillId="0" borderId="0" xfId="55" applyNumberFormat="1" applyFont="1" applyFill="1" applyBorder="1" applyAlignment="1" applyProtection="1">
      <alignment horizontal="center"/>
      <protection locked="0"/>
    </xf>
    <xf numFmtId="0" fontId="22" fillId="0" borderId="0" xfId="55" applyNumberFormat="1" applyFont="1" applyFill="1" applyAlignment="1" applyProtection="1">
      <alignment horizontal="center"/>
      <protection locked="0"/>
    </xf>
    <xf numFmtId="41" fontId="0" fillId="0" borderId="0" xfId="21" applyNumberFormat="1" applyFont="1" applyFill="1" applyBorder="1" applyAlignment="1" applyProtection="1">
      <alignment horizontal="center"/>
      <protection locked="0"/>
    </xf>
    <xf numFmtId="41" fontId="17" fillId="0" borderId="0" xfId="21" applyNumberFormat="1" applyFont="1" applyFill="1" applyBorder="1" applyAlignment="1" applyProtection="1"/>
    <xf numFmtId="41" fontId="16" fillId="0" borderId="12" xfId="21" applyNumberFormat="1" applyFont="1" applyFill="1" applyBorder="1" applyAlignment="1" applyProtection="1">
      <alignment horizontal="center"/>
    </xf>
    <xf numFmtId="174" fontId="19" fillId="0" borderId="0" xfId="0" quotePrefix="1" applyNumberFormat="1" applyFont="1" applyProtection="1">
      <protection locked="0"/>
    </xf>
    <xf numFmtId="3" fontId="19" fillId="0" borderId="0" xfId="21" quotePrefix="1" applyNumberFormat="1" applyFont="1" applyFill="1" applyAlignment="1" applyProtection="1">
      <protection locked="0"/>
    </xf>
    <xf numFmtId="174" fontId="20" fillId="0" borderId="0" xfId="0" quotePrefix="1" applyNumberFormat="1" applyFont="1" applyProtection="1">
      <protection locked="0"/>
    </xf>
    <xf numFmtId="3" fontId="20" fillId="0" borderId="0" xfId="21" quotePrefix="1" applyNumberFormat="1" applyFont="1" applyFill="1" applyAlignment="1" applyProtection="1">
      <protection locked="0"/>
    </xf>
    <xf numFmtId="174" fontId="20" fillId="0" borderId="0" xfId="0" applyNumberFormat="1" applyFont="1" applyProtection="1">
      <protection locked="0"/>
    </xf>
    <xf numFmtId="3" fontId="20" fillId="0" borderId="0" xfId="21" applyNumberFormat="1" applyFont="1" applyFill="1" applyAlignment="1" applyProtection="1">
      <protection locked="0"/>
    </xf>
    <xf numFmtId="3" fontId="0" fillId="0" borderId="0" xfId="21" applyNumberFormat="1" applyFont="1" applyFill="1" applyAlignment="1" applyProtection="1">
      <protection locked="0"/>
    </xf>
    <xf numFmtId="0" fontId="22" fillId="0" borderId="0" xfId="0" applyFont="1" applyAlignment="1" applyProtection="1">
      <alignment horizontal="left"/>
      <protection locked="0"/>
    </xf>
    <xf numFmtId="41" fontId="0" fillId="0" borderId="0" xfId="21" applyNumberFormat="1" applyFont="1" applyFill="1" applyBorder="1" applyAlignment="1" applyProtection="1">
      <alignment horizontal="right"/>
      <protection locked="0"/>
    </xf>
    <xf numFmtId="3" fontId="0" fillId="0" borderId="0" xfId="21" applyNumberFormat="1" applyFont="1" applyFill="1" applyAlignment="1" applyProtection="1">
      <alignment horizontal="right"/>
      <protection locked="0"/>
    </xf>
    <xf numFmtId="174" fontId="0" fillId="0" borderId="0" xfId="21" quotePrefix="1" applyNumberFormat="1" applyFont="1" applyFill="1" applyBorder="1" applyAlignment="1" applyProtection="1">
      <alignment horizontal="center"/>
      <protection locked="0"/>
    </xf>
    <xf numFmtId="174" fontId="0" fillId="0" borderId="12" xfId="21" quotePrefix="1" applyNumberFormat="1" applyFont="1" applyFill="1" applyBorder="1" applyAlignment="1" applyProtection="1">
      <alignment horizontal="center"/>
      <protection locked="0"/>
    </xf>
    <xf numFmtId="174" fontId="0" fillId="0" borderId="0" xfId="21" applyNumberFormat="1" applyFont="1" applyFill="1" applyAlignment="1" applyProtection="1">
      <alignment horizontal="right"/>
      <protection locked="0"/>
    </xf>
    <xf numFmtId="3" fontId="17" fillId="0" borderId="0" xfId="21" applyNumberFormat="1" applyFont="1" applyFill="1" applyBorder="1" applyAlignment="1" applyProtection="1">
      <protection locked="0"/>
    </xf>
    <xf numFmtId="41" fontId="22" fillId="0" borderId="0" xfId="0" applyNumberFormat="1" applyFont="1" applyAlignment="1" applyProtection="1">
      <alignment horizontal="center"/>
      <protection locked="0"/>
    </xf>
    <xf numFmtId="174" fontId="22" fillId="0" borderId="0" xfId="0" applyNumberFormat="1" applyFont="1" applyAlignment="1" applyProtection="1">
      <alignment horizontal="center"/>
      <protection locked="0"/>
    </xf>
    <xf numFmtId="3" fontId="22" fillId="0" borderId="0" xfId="21" applyNumberFormat="1" applyFont="1" applyFill="1" applyBorder="1" applyAlignment="1" applyProtection="1">
      <alignment horizontal="center"/>
      <protection locked="0"/>
    </xf>
    <xf numFmtId="3" fontId="16" fillId="0" borderId="0" xfId="21" applyNumberFormat="1" applyFont="1" applyFill="1" applyBorder="1" applyAlignment="1" applyProtection="1">
      <alignment horizontal="center"/>
      <protection locked="0"/>
    </xf>
    <xf numFmtId="3" fontId="17" fillId="0" borderId="0" xfId="21" applyNumberFormat="1" applyFont="1" applyFill="1" applyBorder="1" applyAlignment="1" applyProtection="1">
      <alignment horizontal="right"/>
      <protection locked="0"/>
    </xf>
    <xf numFmtId="174" fontId="0" fillId="0" borderId="0" xfId="21" applyNumberFormat="1" applyFont="1" applyFill="1" applyAlignment="1" applyProtection="1">
      <protection locked="0"/>
    </xf>
    <xf numFmtId="3" fontId="0" fillId="0" borderId="0" xfId="21" applyNumberFormat="1" applyFont="1" applyFill="1" applyBorder="1" applyAlignment="1" applyProtection="1">
      <protection locked="0"/>
    </xf>
    <xf numFmtId="174" fontId="17" fillId="0" borderId="0" xfId="21" quotePrefix="1" applyNumberFormat="1" applyFont="1" applyFill="1" applyBorder="1" applyAlignment="1" applyProtection="1">
      <alignment horizontal="center"/>
      <protection locked="0"/>
    </xf>
    <xf numFmtId="0" fontId="17" fillId="0" borderId="0" xfId="0" quotePrefix="1" applyFont="1" applyAlignment="1" applyProtection="1">
      <alignment horizontal="left"/>
      <protection locked="0"/>
    </xf>
    <xf numFmtId="0" fontId="0" fillId="0" borderId="0" xfId="0" quotePrefix="1" applyAlignment="1" applyProtection="1">
      <alignment horizontal="left"/>
      <protection locked="0"/>
    </xf>
    <xf numFmtId="41" fontId="0" fillId="0" borderId="0" xfId="0" applyNumberFormat="1" applyAlignment="1" applyProtection="1">
      <alignment horizontal="center"/>
      <protection locked="0"/>
    </xf>
    <xf numFmtId="174" fontId="0" fillId="0" borderId="0" xfId="0" applyNumberFormat="1" applyAlignment="1" applyProtection="1">
      <alignment horizontal="center"/>
      <protection locked="0"/>
    </xf>
    <xf numFmtId="3" fontId="0" fillId="0" borderId="0" xfId="21" applyNumberFormat="1" applyFont="1" applyFill="1" applyAlignment="1" applyProtection="1">
      <alignment horizontal="center"/>
      <protection locked="0"/>
    </xf>
    <xf numFmtId="41" fontId="0" fillId="0" borderId="0" xfId="0" applyNumberFormat="1"/>
    <xf numFmtId="174" fontId="0" fillId="0" borderId="0" xfId="21" applyNumberFormat="1" applyFont="1" applyFill="1" applyAlignment="1" applyProtection="1">
      <alignment horizontal="right"/>
    </xf>
    <xf numFmtId="174" fontId="0" fillId="0" borderId="0" xfId="21" quotePrefix="1" applyNumberFormat="1" applyFont="1" applyFill="1" applyBorder="1" applyAlignment="1" applyProtection="1">
      <alignment horizontal="center"/>
    </xf>
    <xf numFmtId="174" fontId="17" fillId="0" borderId="10" xfId="21" quotePrefix="1" applyNumberFormat="1" applyFont="1" applyFill="1" applyBorder="1" applyAlignment="1" applyProtection="1">
      <alignment horizontal="center"/>
    </xf>
    <xf numFmtId="174" fontId="17" fillId="0" borderId="0" xfId="21" quotePrefix="1" applyNumberFormat="1" applyFont="1" applyFill="1" applyBorder="1" applyAlignment="1" applyProtection="1">
      <alignment horizontal="center"/>
    </xf>
    <xf numFmtId="174" fontId="0" fillId="0" borderId="12" xfId="21" quotePrefix="1" applyNumberFormat="1" applyFont="1" applyFill="1" applyBorder="1" applyAlignment="1" applyProtection="1">
      <alignment horizontal="center"/>
    </xf>
    <xf numFmtId="41" fontId="16" fillId="0" borderId="0" xfId="0" applyNumberFormat="1" applyFont="1"/>
    <xf numFmtId="3" fontId="16" fillId="0" borderId="0" xfId="21" applyNumberFormat="1" applyFont="1" applyFill="1" applyBorder="1" applyAlignment="1" applyProtection="1">
      <protection locked="0"/>
    </xf>
    <xf numFmtId="3" fontId="16" fillId="0" borderId="13" xfId="21" applyNumberFormat="1" applyFont="1" applyFill="1" applyBorder="1" applyAlignment="1" applyProtection="1">
      <protection locked="0"/>
    </xf>
    <xf numFmtId="3" fontId="16" fillId="0" borderId="0" xfId="21" applyNumberFormat="1" applyFont="1" applyFill="1" applyBorder="1" applyAlignment="1" applyProtection="1">
      <alignment horizontal="right"/>
      <protection locked="0"/>
    </xf>
    <xf numFmtId="41" fontId="16" fillId="0" borderId="0" xfId="0" applyNumberFormat="1" applyFont="1" applyAlignment="1" applyProtection="1">
      <alignment horizontal="center"/>
      <protection locked="0"/>
    </xf>
    <xf numFmtId="174" fontId="16" fillId="0" borderId="0" xfId="21" applyNumberFormat="1" applyFont="1" applyFill="1" applyBorder="1" applyAlignment="1" applyProtection="1">
      <alignment horizontal="right"/>
      <protection locked="0"/>
    </xf>
    <xf numFmtId="41" fontId="16" fillId="0" borderId="0" xfId="0" applyNumberFormat="1" applyFont="1" applyAlignment="1" applyProtection="1">
      <alignment horizontal="left"/>
      <protection locked="0"/>
    </xf>
    <xf numFmtId="0" fontId="17" fillId="0" borderId="0" xfId="0" applyFont="1" applyAlignment="1" applyProtection="1">
      <alignment horizontal="center"/>
      <protection locked="0"/>
    </xf>
    <xf numFmtId="49" fontId="22" fillId="0" borderId="0" xfId="0" applyNumberFormat="1" applyFont="1" applyAlignment="1" applyProtection="1">
      <alignment horizontal="center"/>
      <protection locked="0"/>
    </xf>
    <xf numFmtId="49" fontId="0" fillId="0" borderId="0" xfId="0" applyNumberFormat="1" applyAlignment="1" applyProtection="1">
      <alignment horizontal="center" wrapText="1"/>
      <protection locked="0"/>
    </xf>
    <xf numFmtId="49" fontId="16" fillId="0" borderId="0" xfId="0" applyNumberFormat="1" applyFont="1" applyAlignment="1" applyProtection="1">
      <alignment horizontal="center" wrapText="1"/>
      <protection locked="0"/>
    </xf>
    <xf numFmtId="16" fontId="0" fillId="0" borderId="0" xfId="0" quotePrefix="1" applyNumberFormat="1" applyAlignment="1" applyProtection="1">
      <alignment horizontal="center"/>
      <protection locked="0"/>
    </xf>
    <xf numFmtId="16" fontId="0" fillId="0" borderId="0" xfId="0" applyNumberFormat="1" applyAlignment="1" applyProtection="1">
      <alignment horizontal="center"/>
      <protection locked="0"/>
    </xf>
    <xf numFmtId="172" fontId="17" fillId="0" borderId="0" xfId="55" applyNumberFormat="1" applyFont="1" applyFill="1" applyBorder="1" applyAlignment="1" applyProtection="1">
      <alignment horizontal="center"/>
      <protection locked="0"/>
    </xf>
    <xf numFmtId="172" fontId="16" fillId="0" borderId="12" xfId="55" applyNumberFormat="1" applyFill="1" applyBorder="1" applyAlignment="1" applyProtection="1">
      <alignment horizontal="center"/>
      <protection locked="0"/>
    </xf>
    <xf numFmtId="172" fontId="22" fillId="0" borderId="0" xfId="55" applyNumberFormat="1" applyFont="1" applyFill="1" applyBorder="1" applyAlignment="1" applyProtection="1">
      <alignment horizontal="center"/>
      <protection locked="0"/>
    </xf>
  </cellXfs>
  <cellStyles count="213">
    <cellStyle name="??" xfId="1" xr:uid="{00000000-0005-0000-0000-000000000000}"/>
    <cellStyle name="?? [0]_PERSONAL" xfId="2" xr:uid="{00000000-0005-0000-0000-000001000000}"/>
    <cellStyle name="???" xfId="3" xr:uid="{00000000-0005-0000-0000-000002000000}"/>
    <cellStyle name="???[0]_liz-ss" xfId="4" xr:uid="{00000000-0005-0000-0000-000003000000}"/>
    <cellStyle name="???_liz-ss" xfId="5" xr:uid="{00000000-0005-0000-0000-000004000000}"/>
    <cellStyle name="??_B" xfId="6" xr:uid="{00000000-0005-0000-0000-000005000000}"/>
    <cellStyle name="2decimal" xfId="7" xr:uid="{00000000-0005-0000-0000-000006000000}"/>
    <cellStyle name="75" xfId="8" xr:uid="{00000000-0005-0000-0000-000007000000}"/>
    <cellStyle name="args.style" xfId="9" xr:uid="{00000000-0005-0000-0000-000008000000}"/>
    <cellStyle name="Body" xfId="10" xr:uid="{00000000-0005-0000-0000-000009000000}"/>
    <cellStyle name="Border" xfId="11" xr:uid="{00000000-0005-0000-0000-00000A000000}"/>
    <cellStyle name="Calc Currency (0)" xfId="12" xr:uid="{00000000-0005-0000-0000-00000B000000}"/>
    <cellStyle name="Calc Currency (2)" xfId="13" xr:uid="{00000000-0005-0000-0000-00000C000000}"/>
    <cellStyle name="Calc Percent (0)" xfId="14" xr:uid="{00000000-0005-0000-0000-00000D000000}"/>
    <cellStyle name="Calc Percent (1)" xfId="15" xr:uid="{00000000-0005-0000-0000-00000E000000}"/>
    <cellStyle name="Calc Percent (2)" xfId="16" xr:uid="{00000000-0005-0000-0000-00000F000000}"/>
    <cellStyle name="Calc Units (0)" xfId="17" xr:uid="{00000000-0005-0000-0000-000010000000}"/>
    <cellStyle name="Calc Units (1)" xfId="18" xr:uid="{00000000-0005-0000-0000-000011000000}"/>
    <cellStyle name="Calc Units (2)" xfId="19" xr:uid="{00000000-0005-0000-0000-000012000000}"/>
    <cellStyle name="Column Heading" xfId="20" xr:uid="{00000000-0005-0000-0000-000013000000}"/>
    <cellStyle name="Comma" xfId="21" builtinId="3"/>
    <cellStyle name="Comma  - Style1" xfId="22" xr:uid="{00000000-0005-0000-0000-000015000000}"/>
    <cellStyle name="Comma  - Style2" xfId="23" xr:uid="{00000000-0005-0000-0000-000016000000}"/>
    <cellStyle name="Comma  - Style3" xfId="24" xr:uid="{00000000-0005-0000-0000-000017000000}"/>
    <cellStyle name="Comma  - Style4" xfId="25" xr:uid="{00000000-0005-0000-0000-000018000000}"/>
    <cellStyle name="Comma  - Style5" xfId="26" xr:uid="{00000000-0005-0000-0000-000019000000}"/>
    <cellStyle name="Comma  - Style6" xfId="27" xr:uid="{00000000-0005-0000-0000-00001A000000}"/>
    <cellStyle name="Comma  - Style7" xfId="28" xr:uid="{00000000-0005-0000-0000-00001B000000}"/>
    <cellStyle name="Comma  - Style8" xfId="29" xr:uid="{00000000-0005-0000-0000-00001C000000}"/>
    <cellStyle name="Comma [00]" xfId="30" xr:uid="{00000000-0005-0000-0000-00001D000000}"/>
    <cellStyle name="Comma 10" xfId="31" xr:uid="{00000000-0005-0000-0000-00001E000000}"/>
    <cellStyle name="Comma 11" xfId="32" xr:uid="{00000000-0005-0000-0000-00001F000000}"/>
    <cellStyle name="Comma 12" xfId="33" xr:uid="{00000000-0005-0000-0000-000020000000}"/>
    <cellStyle name="Comma 13" xfId="34" xr:uid="{00000000-0005-0000-0000-000021000000}"/>
    <cellStyle name="Comma 14" xfId="35" xr:uid="{00000000-0005-0000-0000-000022000000}"/>
    <cellStyle name="Comma 15" xfId="36" xr:uid="{00000000-0005-0000-0000-000023000000}"/>
    <cellStyle name="Comma 16" xfId="37" xr:uid="{00000000-0005-0000-0000-000024000000}"/>
    <cellStyle name="Comma 17" xfId="38" xr:uid="{00000000-0005-0000-0000-000025000000}"/>
    <cellStyle name="Comma 18" xfId="39" xr:uid="{00000000-0005-0000-0000-000026000000}"/>
    <cellStyle name="Comma 19" xfId="40" xr:uid="{00000000-0005-0000-0000-000027000000}"/>
    <cellStyle name="Comma 2" xfId="41" xr:uid="{00000000-0005-0000-0000-000028000000}"/>
    <cellStyle name="Comma 2 2" xfId="42" xr:uid="{00000000-0005-0000-0000-000029000000}"/>
    <cellStyle name="Comma 20" xfId="43" xr:uid="{00000000-0005-0000-0000-00002A000000}"/>
    <cellStyle name="Comma 21" xfId="44" xr:uid="{00000000-0005-0000-0000-00002B000000}"/>
    <cellStyle name="Comma 22" xfId="45" xr:uid="{00000000-0005-0000-0000-00002C000000}"/>
    <cellStyle name="Comma 3" xfId="46" xr:uid="{00000000-0005-0000-0000-00002D000000}"/>
    <cellStyle name="Comma 3 2" xfId="47" xr:uid="{00000000-0005-0000-0000-00002E000000}"/>
    <cellStyle name="Comma 3 5" xfId="212" xr:uid="{00000000-0005-0000-0000-00002F000000}"/>
    <cellStyle name="Comma 4" xfId="48" xr:uid="{00000000-0005-0000-0000-000030000000}"/>
    <cellStyle name="Comma 5" xfId="49" xr:uid="{00000000-0005-0000-0000-000031000000}"/>
    <cellStyle name="Comma 6" xfId="50" xr:uid="{00000000-0005-0000-0000-000032000000}"/>
    <cellStyle name="Comma 7" xfId="51" xr:uid="{00000000-0005-0000-0000-000033000000}"/>
    <cellStyle name="Comma 8" xfId="52" xr:uid="{00000000-0005-0000-0000-000034000000}"/>
    <cellStyle name="Comma 9" xfId="53" xr:uid="{00000000-0005-0000-0000-000035000000}"/>
    <cellStyle name="comma zerodec" xfId="54" xr:uid="{00000000-0005-0000-0000-000036000000}"/>
    <cellStyle name="Comma_SPGQ302e-chg. in share" xfId="55" xr:uid="{00000000-0005-0000-0000-000037000000}"/>
    <cellStyle name="Copied" xfId="56" xr:uid="{00000000-0005-0000-0000-000038000000}"/>
    <cellStyle name="Currency [0]b" xfId="57" xr:uid="{00000000-0005-0000-0000-000039000000}"/>
    <cellStyle name="Currency [00]" xfId="58" xr:uid="{00000000-0005-0000-0000-00003A000000}"/>
    <cellStyle name="currency(2)" xfId="59" xr:uid="{00000000-0005-0000-0000-00003B000000}"/>
    <cellStyle name="Currency1" xfId="60" xr:uid="{00000000-0005-0000-0000-00003C000000}"/>
    <cellStyle name="Dan" xfId="61" xr:uid="{00000000-0005-0000-0000-00003D000000}"/>
    <cellStyle name="DATE" xfId="62" xr:uid="{00000000-0005-0000-0000-00003E000000}"/>
    <cellStyle name="Date Short" xfId="63" xr:uid="{00000000-0005-0000-0000-00003F000000}"/>
    <cellStyle name="Dezimal [0]_NEGS" xfId="64" xr:uid="{00000000-0005-0000-0000-000040000000}"/>
    <cellStyle name="Dezimal_NEGS" xfId="65" xr:uid="{00000000-0005-0000-0000-000041000000}"/>
    <cellStyle name="Dollar (zero dec)" xfId="66" xr:uid="{00000000-0005-0000-0000-000042000000}"/>
    <cellStyle name="Enter Currency (0)" xfId="67" xr:uid="{00000000-0005-0000-0000-000043000000}"/>
    <cellStyle name="Enter Currency (2)" xfId="68" xr:uid="{00000000-0005-0000-0000-000044000000}"/>
    <cellStyle name="Enter Units (0)" xfId="69" xr:uid="{00000000-0005-0000-0000-000045000000}"/>
    <cellStyle name="Enter Units (1)" xfId="70" xr:uid="{00000000-0005-0000-0000-000046000000}"/>
    <cellStyle name="Enter Units (2)" xfId="71" xr:uid="{00000000-0005-0000-0000-000047000000}"/>
    <cellStyle name="Entered" xfId="72" xr:uid="{00000000-0005-0000-0000-000048000000}"/>
    <cellStyle name="Format Number Column" xfId="73" xr:uid="{00000000-0005-0000-0000-000049000000}"/>
    <cellStyle name="Grey" xfId="74" xr:uid="{00000000-0005-0000-0000-00004A000000}"/>
    <cellStyle name="Grey 2" xfId="75" xr:uid="{00000000-0005-0000-0000-00004B000000}"/>
    <cellStyle name="Head 1" xfId="76" xr:uid="{00000000-0005-0000-0000-00004C000000}"/>
    <cellStyle name="Header1" xfId="77" xr:uid="{00000000-0005-0000-0000-00004D000000}"/>
    <cellStyle name="Header2" xfId="78" xr:uid="{00000000-0005-0000-0000-00004E000000}"/>
    <cellStyle name="Heading" xfId="79" xr:uid="{00000000-0005-0000-0000-00004F000000}"/>
    <cellStyle name="HEADINGS" xfId="80" xr:uid="{00000000-0005-0000-0000-000050000000}"/>
    <cellStyle name="HEADINGSTOP" xfId="81" xr:uid="{00000000-0005-0000-0000-000051000000}"/>
    <cellStyle name="Indent" xfId="82" xr:uid="{00000000-0005-0000-0000-000052000000}"/>
    <cellStyle name="Input [yellow]" xfId="83" xr:uid="{00000000-0005-0000-0000-000053000000}"/>
    <cellStyle name="Input [yellow] 2" xfId="84" xr:uid="{00000000-0005-0000-0000-000054000000}"/>
    <cellStyle name="KPMG Heading 1" xfId="85" xr:uid="{00000000-0005-0000-0000-000055000000}"/>
    <cellStyle name="KPMG Heading 2" xfId="86" xr:uid="{00000000-0005-0000-0000-000056000000}"/>
    <cellStyle name="KPMG Heading 3" xfId="87" xr:uid="{00000000-0005-0000-0000-000057000000}"/>
    <cellStyle name="KPMG Heading 4" xfId="88" xr:uid="{00000000-0005-0000-0000-000058000000}"/>
    <cellStyle name="KPMG Normal" xfId="89" xr:uid="{00000000-0005-0000-0000-000059000000}"/>
    <cellStyle name="KPMG Normal Text" xfId="90" xr:uid="{00000000-0005-0000-0000-00005A000000}"/>
    <cellStyle name="left" xfId="91" xr:uid="{00000000-0005-0000-0000-00005B000000}"/>
    <cellStyle name="Link Currency (0)" xfId="92" xr:uid="{00000000-0005-0000-0000-00005C000000}"/>
    <cellStyle name="Link Currency (2)" xfId="93" xr:uid="{00000000-0005-0000-0000-00005D000000}"/>
    <cellStyle name="Link Units (0)" xfId="94" xr:uid="{00000000-0005-0000-0000-00005E000000}"/>
    <cellStyle name="Link Units (1)" xfId="95" xr:uid="{00000000-0005-0000-0000-00005F000000}"/>
    <cellStyle name="Link Units (2)" xfId="96" xr:uid="{00000000-0005-0000-0000-000060000000}"/>
    <cellStyle name="Miglia - Stile1" xfId="97" xr:uid="{00000000-0005-0000-0000-000061000000}"/>
    <cellStyle name="Miglia - Stile2" xfId="98" xr:uid="{00000000-0005-0000-0000-000062000000}"/>
    <cellStyle name="Miglia - Stile3" xfId="99" xr:uid="{00000000-0005-0000-0000-000063000000}"/>
    <cellStyle name="Miglia - Stile4" xfId="100" xr:uid="{00000000-0005-0000-0000-000064000000}"/>
    <cellStyle name="Miglia - Stile5" xfId="101" xr:uid="{00000000-0005-0000-0000-000065000000}"/>
    <cellStyle name="Milliers [0]_laroux" xfId="102" xr:uid="{00000000-0005-0000-0000-000066000000}"/>
    <cellStyle name="Milliers_laroux" xfId="103" xr:uid="{00000000-0005-0000-0000-000067000000}"/>
    <cellStyle name="Mon?taire [0]_laroux" xfId="104" xr:uid="{00000000-0005-0000-0000-000068000000}"/>
    <cellStyle name="Mon?taire_laroux" xfId="105" xr:uid="{00000000-0005-0000-0000-000069000000}"/>
    <cellStyle name="Monétaire [0]_laroux" xfId="106" xr:uid="{00000000-0005-0000-0000-00006A000000}"/>
    <cellStyle name="Monétaire_laroux" xfId="107" xr:uid="{00000000-0005-0000-0000-00006B000000}"/>
    <cellStyle name="no dec" xfId="108" xr:uid="{00000000-0005-0000-0000-00006C000000}"/>
    <cellStyle name="Normal" xfId="0" builtinId="0"/>
    <cellStyle name="Normal - Stile6" xfId="109" xr:uid="{00000000-0005-0000-0000-00006E000000}"/>
    <cellStyle name="Normal - Stile7" xfId="110" xr:uid="{00000000-0005-0000-0000-00006F000000}"/>
    <cellStyle name="Normal - Stile8" xfId="111" xr:uid="{00000000-0005-0000-0000-000070000000}"/>
    <cellStyle name="Normal - Style1" xfId="112" xr:uid="{00000000-0005-0000-0000-000071000000}"/>
    <cellStyle name="Normal - Style1 2" xfId="113" xr:uid="{00000000-0005-0000-0000-000072000000}"/>
    <cellStyle name="Normal - Style1 3" xfId="114" xr:uid="{00000000-0005-0000-0000-000073000000}"/>
    <cellStyle name="Normal 10" xfId="115" xr:uid="{00000000-0005-0000-0000-000074000000}"/>
    <cellStyle name="Normal 11" xfId="116" xr:uid="{00000000-0005-0000-0000-000075000000}"/>
    <cellStyle name="Normal 12" xfId="117" xr:uid="{00000000-0005-0000-0000-000076000000}"/>
    <cellStyle name="Normal 13" xfId="118" xr:uid="{00000000-0005-0000-0000-000077000000}"/>
    <cellStyle name="Normal 14" xfId="119" xr:uid="{00000000-0005-0000-0000-000078000000}"/>
    <cellStyle name="Normal 15" xfId="120" xr:uid="{00000000-0005-0000-0000-000079000000}"/>
    <cellStyle name="Normal 16" xfId="121" xr:uid="{00000000-0005-0000-0000-00007A000000}"/>
    <cellStyle name="Normal 17" xfId="122" xr:uid="{00000000-0005-0000-0000-00007B000000}"/>
    <cellStyle name="Normal 18" xfId="123" xr:uid="{00000000-0005-0000-0000-00007C000000}"/>
    <cellStyle name="Normal 19" xfId="124" xr:uid="{00000000-0005-0000-0000-00007D000000}"/>
    <cellStyle name="Normal 2" xfId="125" xr:uid="{00000000-0005-0000-0000-00007E000000}"/>
    <cellStyle name="Normal 20" xfId="126" xr:uid="{00000000-0005-0000-0000-00007F000000}"/>
    <cellStyle name="Normal 21" xfId="127" xr:uid="{00000000-0005-0000-0000-000080000000}"/>
    <cellStyle name="Normal 22" xfId="128" xr:uid="{00000000-0005-0000-0000-000081000000}"/>
    <cellStyle name="Normal 3" xfId="129" xr:uid="{00000000-0005-0000-0000-000082000000}"/>
    <cellStyle name="Normal 4" xfId="130" xr:uid="{00000000-0005-0000-0000-000083000000}"/>
    <cellStyle name="Normal 5" xfId="131" xr:uid="{00000000-0005-0000-0000-000084000000}"/>
    <cellStyle name="Normal 6" xfId="132" xr:uid="{00000000-0005-0000-0000-000085000000}"/>
    <cellStyle name="Normal 7" xfId="133" xr:uid="{00000000-0005-0000-0000-000086000000}"/>
    <cellStyle name="Normal 8" xfId="134" xr:uid="{00000000-0005-0000-0000-000087000000}"/>
    <cellStyle name="Normal 9" xfId="135" xr:uid="{00000000-0005-0000-0000-000088000000}"/>
    <cellStyle name="Output Amounts" xfId="136" xr:uid="{00000000-0005-0000-0000-000089000000}"/>
    <cellStyle name="Output Column Headings" xfId="137" xr:uid="{00000000-0005-0000-0000-00008A000000}"/>
    <cellStyle name="Output Line Items" xfId="138" xr:uid="{00000000-0005-0000-0000-00008B000000}"/>
    <cellStyle name="per.style" xfId="139" xr:uid="{00000000-0005-0000-0000-00008C000000}"/>
    <cellStyle name="Percent [0]" xfId="140" xr:uid="{00000000-0005-0000-0000-00008D000000}"/>
    <cellStyle name="Percent [00]" xfId="141" xr:uid="{00000000-0005-0000-0000-00008E000000}"/>
    <cellStyle name="Percent [2]" xfId="142" xr:uid="{00000000-0005-0000-0000-00008F000000}"/>
    <cellStyle name="Percent 2" xfId="143" xr:uid="{00000000-0005-0000-0000-000090000000}"/>
    <cellStyle name="PrePop Currency (0)" xfId="144" xr:uid="{00000000-0005-0000-0000-000091000000}"/>
    <cellStyle name="PrePop Currency (2)" xfId="145" xr:uid="{00000000-0005-0000-0000-000092000000}"/>
    <cellStyle name="PrePop Units (0)" xfId="146" xr:uid="{00000000-0005-0000-0000-000093000000}"/>
    <cellStyle name="PrePop Units (1)" xfId="147" xr:uid="{00000000-0005-0000-0000-000094000000}"/>
    <cellStyle name="PrePop Units (2)" xfId="148" xr:uid="{00000000-0005-0000-0000-000095000000}"/>
    <cellStyle name="PSChar" xfId="149" xr:uid="{00000000-0005-0000-0000-000096000000}"/>
    <cellStyle name="PSHeading" xfId="150" xr:uid="{00000000-0005-0000-0000-000097000000}"/>
    <cellStyle name="pwstyle" xfId="151" xr:uid="{00000000-0005-0000-0000-000098000000}"/>
    <cellStyle name="Quantity" xfId="152" xr:uid="{00000000-0005-0000-0000-000099000000}"/>
    <cellStyle name="regstoresfromspecstores" xfId="153" xr:uid="{00000000-0005-0000-0000-00009A000000}"/>
    <cellStyle name="RevList" xfId="154" xr:uid="{00000000-0005-0000-0000-00009B000000}"/>
    <cellStyle name="SCH1" xfId="155" xr:uid="{00000000-0005-0000-0000-00009C000000}"/>
    <cellStyle name="SHADEDSTORES" xfId="156" xr:uid="{00000000-0005-0000-0000-00009D000000}"/>
    <cellStyle name="specstores" xfId="157" xr:uid="{00000000-0005-0000-0000-00009E000000}"/>
    <cellStyle name="Standard_9912(4)" xfId="158" xr:uid="{00000000-0005-0000-0000-00009F000000}"/>
    <cellStyle name="Style 1" xfId="159" xr:uid="{00000000-0005-0000-0000-0000A0000000}"/>
    <cellStyle name="Style 1 2" xfId="160" xr:uid="{00000000-0005-0000-0000-0000A1000000}"/>
    <cellStyle name="Style 1 3" xfId="161" xr:uid="{00000000-0005-0000-0000-0000A2000000}"/>
    <cellStyle name="Style 10" xfId="162" xr:uid="{00000000-0005-0000-0000-0000A3000000}"/>
    <cellStyle name="Style 11" xfId="163" xr:uid="{00000000-0005-0000-0000-0000A4000000}"/>
    <cellStyle name="Style 12" xfId="164" xr:uid="{00000000-0005-0000-0000-0000A5000000}"/>
    <cellStyle name="Style 12 2" xfId="165" xr:uid="{00000000-0005-0000-0000-0000A6000000}"/>
    <cellStyle name="Style 13" xfId="166" xr:uid="{00000000-0005-0000-0000-0000A7000000}"/>
    <cellStyle name="Style 14" xfId="167" xr:uid="{00000000-0005-0000-0000-0000A8000000}"/>
    <cellStyle name="Style 15" xfId="168" xr:uid="{00000000-0005-0000-0000-0000A9000000}"/>
    <cellStyle name="Style 16" xfId="169" xr:uid="{00000000-0005-0000-0000-0000AA000000}"/>
    <cellStyle name="Style 17" xfId="170" xr:uid="{00000000-0005-0000-0000-0000AB000000}"/>
    <cellStyle name="Style 18" xfId="171" xr:uid="{00000000-0005-0000-0000-0000AC000000}"/>
    <cellStyle name="Style 19" xfId="172" xr:uid="{00000000-0005-0000-0000-0000AD000000}"/>
    <cellStyle name="Style 2" xfId="173" xr:uid="{00000000-0005-0000-0000-0000AE000000}"/>
    <cellStyle name="Style 20" xfId="174" xr:uid="{00000000-0005-0000-0000-0000AF000000}"/>
    <cellStyle name="Style 3" xfId="175" xr:uid="{00000000-0005-0000-0000-0000B0000000}"/>
    <cellStyle name="Style 4" xfId="176" xr:uid="{00000000-0005-0000-0000-0000B1000000}"/>
    <cellStyle name="Style 5" xfId="177" xr:uid="{00000000-0005-0000-0000-0000B2000000}"/>
    <cellStyle name="Style 6" xfId="178" xr:uid="{00000000-0005-0000-0000-0000B3000000}"/>
    <cellStyle name="Style 7" xfId="179" xr:uid="{00000000-0005-0000-0000-0000B4000000}"/>
    <cellStyle name="Style 8" xfId="180" xr:uid="{00000000-0005-0000-0000-0000B5000000}"/>
    <cellStyle name="Style 9" xfId="181" xr:uid="{00000000-0005-0000-0000-0000B6000000}"/>
    <cellStyle name="SubHeading" xfId="182" xr:uid="{00000000-0005-0000-0000-0000B7000000}"/>
    <cellStyle name="Subtotal" xfId="183" xr:uid="{00000000-0005-0000-0000-0000B8000000}"/>
    <cellStyle name="Text Indent A" xfId="184" xr:uid="{00000000-0005-0000-0000-0000B9000000}"/>
    <cellStyle name="Text Indent B" xfId="185" xr:uid="{00000000-0005-0000-0000-0000BA000000}"/>
    <cellStyle name="Text Indent C" xfId="186" xr:uid="{00000000-0005-0000-0000-0000BB000000}"/>
    <cellStyle name="wrap" xfId="187" xr:uid="{00000000-0005-0000-0000-0000BC000000}"/>
    <cellStyle name="เครื่องหมายจุลภาค [0]_FG-WIP COST-FEB.03" xfId="188" xr:uid="{00000000-0005-0000-0000-0000BD000000}"/>
    <cellStyle name="เครื่องหมายจุลภาค 2" xfId="189" xr:uid="{00000000-0005-0000-0000-0000BE000000}"/>
    <cellStyle name="เครื่องหมายจุลภาค_Ac 16100, 16110,21050,21140,21240, AR-AP SUMMARY" xfId="190" xr:uid="{00000000-0005-0000-0000-0000BF000000}"/>
    <cellStyle name="เครื่องหมายสกุลเงิน [0]_NHKTop99" xfId="191" xr:uid="{00000000-0005-0000-0000-0000C0000000}"/>
    <cellStyle name="เครื่องหมายสกุลเงิน_NHKTop99" xfId="192" xr:uid="{00000000-0005-0000-0000-0000C1000000}"/>
    <cellStyle name="น้บะภฒ_95" xfId="193" xr:uid="{00000000-0005-0000-0000-0000C2000000}"/>
    <cellStyle name="ปกติ_1" xfId="194" xr:uid="{00000000-0005-0000-0000-0000C3000000}"/>
    <cellStyle name="ฤธถ [0]_95" xfId="195" xr:uid="{00000000-0005-0000-0000-0000C4000000}"/>
    <cellStyle name="ฤธถ_95" xfId="196" xr:uid="{00000000-0005-0000-0000-0000C5000000}"/>
    <cellStyle name="ล๋ศญ [0]_95" xfId="197" xr:uid="{00000000-0005-0000-0000-0000C6000000}"/>
    <cellStyle name="ล๋ศญ_95" xfId="198" xr:uid="{00000000-0005-0000-0000-0000C7000000}"/>
    <cellStyle name="วฅมุ_4ฟ๙ฝวภ๛" xfId="199" xr:uid="{00000000-0005-0000-0000-0000C8000000}"/>
    <cellStyle name="통화 [0]_PERSONAL" xfId="200" xr:uid="{00000000-0005-0000-0000-0000C9000000}"/>
    <cellStyle name="통화_PERSONAL" xfId="201" xr:uid="{00000000-0005-0000-0000-0000CA000000}"/>
    <cellStyle name="표준_PERSONAL" xfId="202" xr:uid="{00000000-0005-0000-0000-0000CB000000}"/>
    <cellStyle name="一般_0006(1)" xfId="203" xr:uid="{00000000-0005-0000-0000-0000CC000000}"/>
    <cellStyle name="千分位[0]_LC (2)" xfId="204" xr:uid="{00000000-0005-0000-0000-0000CD000000}"/>
    <cellStyle name="千分位_LC (2)" xfId="205" xr:uid="{00000000-0005-0000-0000-0000CE000000}"/>
    <cellStyle name="未定義" xfId="206" xr:uid="{00000000-0005-0000-0000-0000CF000000}"/>
    <cellStyle name="桁区切り_Receivable Dec" xfId="207" xr:uid="{00000000-0005-0000-0000-0000D0000000}"/>
    <cellStyle name="標準_AR562売上出来高確認表印刷_帳票レイアウト" xfId="208" xr:uid="{00000000-0005-0000-0000-0000D1000000}"/>
    <cellStyle name="貨幣 [0]_liz-ss" xfId="209" xr:uid="{00000000-0005-0000-0000-0000D2000000}"/>
    <cellStyle name="貨幣[0]_LC (2)" xfId="210" xr:uid="{00000000-0005-0000-0000-0000D3000000}"/>
    <cellStyle name="貨幣_LC (2)" xfId="211" xr:uid="{00000000-0005-0000-0000-0000D400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"/>
  <sheetData/>
  <phoneticPr fontId="0" type="noConversion"/>
  <printOptions gridLines="1" gridLinesSet="0"/>
  <pageMargins left="0.75" right="0.75" top="1" bottom="1" header="0.5" footer="0.5"/>
  <pageSetup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"/>
  <sheetData/>
  <phoneticPr fontId="0" type="noConversion"/>
  <pageMargins left="0.75" right="0.75" top="1" bottom="1" header="0.5" footer="0.5"/>
  <pageSetup orientation="portrait" r:id="rId1"/>
  <headerFooter alignWithMargins="0">
    <oddHeader>&amp;A</oddHeader>
    <oddFooter>Page 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1"/>
  <sheetViews>
    <sheetView view="pageBreakPreview" topLeftCell="A51" zoomScale="115" zoomScaleNormal="100" zoomScaleSheetLayoutView="115" workbookViewId="0">
      <selection activeCell="A55" sqref="A55"/>
    </sheetView>
  </sheetViews>
  <sheetFormatPr defaultColWidth="10.81640625" defaultRowHeight="20.5" customHeight="1"/>
  <cols>
    <col min="1" max="1" width="42.1796875" style="17" customWidth="1"/>
    <col min="2" max="2" width="6.81640625" style="18" bestFit="1" customWidth="1"/>
    <col min="3" max="3" width="1.453125" style="17" customWidth="1"/>
    <col min="4" max="4" width="13.1796875" style="17" customWidth="1"/>
    <col min="5" max="5" width="1.453125" style="17" customWidth="1"/>
    <col min="6" max="6" width="13.1796875" style="17" customWidth="1"/>
    <col min="7" max="7" width="1.453125" style="17" customWidth="1"/>
    <col min="8" max="8" width="13.1796875" style="23" customWidth="1"/>
    <col min="9" max="9" width="1.453125" style="23" customWidth="1"/>
    <col min="10" max="10" width="13.1796875" style="23" customWidth="1"/>
    <col min="11" max="16384" width="10.81640625" style="17"/>
  </cols>
  <sheetData>
    <row r="1" spans="1:10" s="3" customFormat="1" ht="20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10" s="7" customFormat="1" ht="20.5" customHeight="1">
      <c r="A2" s="4" t="s">
        <v>1</v>
      </c>
      <c r="B2" s="5"/>
      <c r="C2" s="6"/>
      <c r="D2" s="6"/>
      <c r="E2" s="6"/>
      <c r="F2" s="6"/>
      <c r="G2" s="6"/>
      <c r="H2" s="6"/>
      <c r="I2" s="6"/>
      <c r="J2" s="6"/>
    </row>
    <row r="3" spans="1:10" s="11" customFormat="1" ht="20.5" customHeight="1">
      <c r="A3" s="4"/>
      <c r="B3" s="8"/>
      <c r="C3" s="4"/>
      <c r="D3" s="4"/>
      <c r="E3" s="9"/>
      <c r="F3" s="4"/>
      <c r="G3" s="9"/>
      <c r="H3" s="10"/>
      <c r="I3" s="10"/>
      <c r="J3" s="10"/>
    </row>
    <row r="4" spans="1:10" ht="20.5" customHeight="1">
      <c r="A4" s="12"/>
      <c r="B4" s="13"/>
      <c r="C4" s="14"/>
      <c r="D4" s="215" t="s">
        <v>2</v>
      </c>
      <c r="E4" s="215"/>
      <c r="F4" s="215"/>
      <c r="G4" s="16"/>
      <c r="H4" s="215" t="s">
        <v>3</v>
      </c>
      <c r="I4" s="215"/>
      <c r="J4" s="215"/>
    </row>
    <row r="5" spans="1:10" ht="20.5" customHeight="1">
      <c r="A5" s="12"/>
      <c r="B5" s="13"/>
      <c r="C5" s="14"/>
      <c r="D5" s="215" t="s">
        <v>4</v>
      </c>
      <c r="E5" s="215"/>
      <c r="F5" s="215"/>
      <c r="G5" s="16"/>
      <c r="H5" s="215" t="s">
        <v>4</v>
      </c>
      <c r="I5" s="215"/>
      <c r="J5" s="215"/>
    </row>
    <row r="6" spans="1:10" ht="20.5" customHeight="1">
      <c r="A6" s="12"/>
      <c r="B6" s="13"/>
      <c r="C6" s="14"/>
      <c r="D6" s="217" t="s">
        <v>5</v>
      </c>
      <c r="E6" s="217"/>
      <c r="F6" s="217"/>
      <c r="G6" s="16"/>
      <c r="H6" s="217" t="s">
        <v>5</v>
      </c>
      <c r="I6" s="217"/>
      <c r="J6" s="217"/>
    </row>
    <row r="7" spans="1:10" ht="20.5" customHeight="1">
      <c r="A7" s="4" t="s">
        <v>6</v>
      </c>
      <c r="B7" s="18" t="s">
        <v>7</v>
      </c>
      <c r="C7" s="16"/>
      <c r="D7" s="19">
        <v>2025</v>
      </c>
      <c r="E7" s="20"/>
      <c r="F7" s="19">
        <v>2024</v>
      </c>
      <c r="G7" s="21"/>
      <c r="H7" s="19">
        <v>2025</v>
      </c>
      <c r="I7" s="20"/>
      <c r="J7" s="19">
        <v>2024</v>
      </c>
    </row>
    <row r="8" spans="1:10" ht="20.5" customHeight="1">
      <c r="C8" s="16"/>
      <c r="D8" s="216" t="s">
        <v>8</v>
      </c>
      <c r="E8" s="216"/>
      <c r="F8" s="216"/>
      <c r="G8" s="216"/>
      <c r="H8" s="216"/>
      <c r="I8" s="216"/>
      <c r="J8" s="216"/>
    </row>
    <row r="9" spans="1:10" ht="20.5" customHeight="1">
      <c r="A9" s="22" t="s">
        <v>9</v>
      </c>
    </row>
    <row r="10" spans="1:10" ht="20.5" customHeight="1">
      <c r="A10" s="24" t="s">
        <v>10</v>
      </c>
      <c r="B10" s="18">
        <v>6</v>
      </c>
      <c r="C10" s="25"/>
      <c r="D10" s="26">
        <v>320378</v>
      </c>
      <c r="E10" s="27"/>
      <c r="F10" s="26">
        <v>369036</v>
      </c>
      <c r="G10" s="27"/>
      <c r="H10" s="26">
        <v>248256</v>
      </c>
      <c r="I10" s="28"/>
      <c r="J10" s="26">
        <v>301428</v>
      </c>
    </row>
    <row r="11" spans="1:10" ht="20.5" customHeight="1">
      <c r="A11" s="24" t="s">
        <v>11</v>
      </c>
      <c r="B11" s="18">
        <v>7</v>
      </c>
      <c r="C11" s="29"/>
      <c r="D11" s="28">
        <v>237656</v>
      </c>
      <c r="E11" s="27"/>
      <c r="F11" s="28">
        <v>287918</v>
      </c>
      <c r="G11" s="27"/>
      <c r="H11" s="28">
        <v>234840</v>
      </c>
      <c r="I11" s="28"/>
      <c r="J11" s="28">
        <v>308050</v>
      </c>
    </row>
    <row r="12" spans="1:10" ht="20.5" customHeight="1">
      <c r="A12" s="24" t="s">
        <v>212</v>
      </c>
      <c r="B12" s="18">
        <v>5</v>
      </c>
      <c r="C12" s="29"/>
      <c r="D12" s="86">
        <v>0</v>
      </c>
      <c r="E12" s="27"/>
      <c r="F12" s="86">
        <v>0</v>
      </c>
      <c r="G12" s="27"/>
      <c r="H12" s="28">
        <v>79000</v>
      </c>
      <c r="I12" s="28"/>
      <c r="J12" s="86">
        <v>0</v>
      </c>
    </row>
    <row r="13" spans="1:10" ht="20.5" customHeight="1">
      <c r="A13" s="24" t="s">
        <v>12</v>
      </c>
      <c r="B13" s="18">
        <v>8</v>
      </c>
      <c r="C13" s="29"/>
      <c r="D13" s="86">
        <v>0</v>
      </c>
      <c r="E13" s="27"/>
      <c r="F13" s="86">
        <v>0</v>
      </c>
      <c r="G13" s="27"/>
      <c r="H13" s="86">
        <v>0</v>
      </c>
      <c r="I13" s="28"/>
      <c r="J13" s="86">
        <v>0</v>
      </c>
    </row>
    <row r="14" spans="1:10" ht="20.5" customHeight="1">
      <c r="A14" s="30" t="s">
        <v>13</v>
      </c>
      <c r="B14" s="18">
        <v>9</v>
      </c>
      <c r="D14" s="28">
        <v>181644</v>
      </c>
      <c r="E14" s="27"/>
      <c r="F14" s="28">
        <v>152205</v>
      </c>
      <c r="G14" s="27"/>
      <c r="H14" s="28">
        <v>76585</v>
      </c>
      <c r="I14" s="28"/>
      <c r="J14" s="28">
        <v>68773</v>
      </c>
    </row>
    <row r="15" spans="1:10" ht="20.5" customHeight="1">
      <c r="A15" s="17" t="s">
        <v>14</v>
      </c>
      <c r="D15" s="28">
        <v>11258</v>
      </c>
      <c r="E15" s="27"/>
      <c r="F15" s="28">
        <v>6126</v>
      </c>
      <c r="G15" s="27"/>
      <c r="H15" s="28">
        <v>5170</v>
      </c>
      <c r="I15" s="28"/>
      <c r="J15" s="28">
        <v>4925</v>
      </c>
    </row>
    <row r="16" spans="1:10" ht="20.5" customHeight="1">
      <c r="A16" s="31" t="s">
        <v>15</v>
      </c>
      <c r="D16" s="58">
        <f>SUM(D10:D15)</f>
        <v>750936</v>
      </c>
      <c r="E16" s="32"/>
      <c r="F16" s="58">
        <f>SUM(F10:F15)</f>
        <v>815285</v>
      </c>
      <c r="G16" s="32"/>
      <c r="H16" s="58">
        <f>SUM(H10:H15)</f>
        <v>643851</v>
      </c>
      <c r="I16" s="32"/>
      <c r="J16" s="58">
        <f>SUM(J10:J15)</f>
        <v>683176</v>
      </c>
    </row>
    <row r="17" spans="1:10" ht="20.5" customHeight="1">
      <c r="A17" s="31"/>
      <c r="D17" s="33"/>
      <c r="E17" s="34"/>
      <c r="F17" s="33"/>
      <c r="G17" s="34"/>
      <c r="H17" s="33"/>
      <c r="I17" s="34"/>
      <c r="J17" s="33"/>
    </row>
    <row r="18" spans="1:10" ht="20.5" customHeight="1">
      <c r="A18" s="22" t="s">
        <v>16</v>
      </c>
      <c r="D18" s="28"/>
      <c r="E18" s="27"/>
      <c r="F18" s="28"/>
      <c r="G18" s="27"/>
      <c r="H18" s="28"/>
      <c r="I18" s="27"/>
      <c r="J18" s="28"/>
    </row>
    <row r="19" spans="1:10" ht="20.5" customHeight="1">
      <c r="A19" s="30" t="s">
        <v>17</v>
      </c>
      <c r="D19" s="35">
        <v>412</v>
      </c>
      <c r="E19" s="27"/>
      <c r="F19" s="35">
        <v>412</v>
      </c>
      <c r="G19" s="27"/>
      <c r="H19" s="35">
        <v>412</v>
      </c>
      <c r="I19" s="28"/>
      <c r="J19" s="35">
        <v>412</v>
      </c>
    </row>
    <row r="20" spans="1:10" ht="20.5" customHeight="1">
      <c r="A20" s="30" t="s">
        <v>18</v>
      </c>
      <c r="D20" s="35"/>
      <c r="E20" s="27"/>
      <c r="F20" s="35"/>
      <c r="G20" s="27"/>
      <c r="H20" s="35"/>
      <c r="I20" s="28"/>
      <c r="J20" s="35"/>
    </row>
    <row r="21" spans="1:10" ht="20.5" customHeight="1">
      <c r="A21" s="30" t="s">
        <v>19</v>
      </c>
      <c r="B21" s="18">
        <v>10</v>
      </c>
      <c r="D21" s="35">
        <v>66493</v>
      </c>
      <c r="E21" s="27"/>
      <c r="F21" s="36">
        <v>0</v>
      </c>
      <c r="G21" s="27"/>
      <c r="H21" s="86">
        <v>0</v>
      </c>
      <c r="I21" s="28"/>
      <c r="J21" s="86">
        <v>0</v>
      </c>
    </row>
    <row r="22" spans="1:10" ht="20.5" customHeight="1">
      <c r="A22" s="17" t="s">
        <v>20</v>
      </c>
      <c r="B22" s="18">
        <v>11</v>
      </c>
      <c r="C22" s="25"/>
      <c r="D22" s="36">
        <v>0</v>
      </c>
      <c r="E22" s="35"/>
      <c r="F22" s="36">
        <v>0</v>
      </c>
      <c r="G22" s="27"/>
      <c r="H22" s="27">
        <v>394647</v>
      </c>
      <c r="I22" s="28"/>
      <c r="J22" s="27">
        <v>256507</v>
      </c>
    </row>
    <row r="23" spans="1:10" ht="20.5" customHeight="1">
      <c r="A23" s="30" t="s">
        <v>21</v>
      </c>
      <c r="B23" s="18">
        <v>12</v>
      </c>
      <c r="C23" s="37"/>
      <c r="D23" s="27">
        <v>259301</v>
      </c>
      <c r="E23" s="27"/>
      <c r="F23" s="27">
        <v>233158</v>
      </c>
      <c r="G23" s="27"/>
      <c r="H23" s="27">
        <v>190547</v>
      </c>
      <c r="I23" s="27"/>
      <c r="J23" s="27">
        <v>203258</v>
      </c>
    </row>
    <row r="24" spans="1:10" ht="20.5" customHeight="1">
      <c r="A24" s="30" t="s">
        <v>22</v>
      </c>
      <c r="B24" s="18">
        <v>13</v>
      </c>
      <c r="C24" s="37"/>
      <c r="D24" s="27">
        <v>21150</v>
      </c>
      <c r="E24" s="27"/>
      <c r="F24" s="27">
        <v>12550</v>
      </c>
      <c r="G24" s="27"/>
      <c r="H24" s="27">
        <v>10129</v>
      </c>
      <c r="I24" s="27"/>
      <c r="J24" s="27">
        <v>7825</v>
      </c>
    </row>
    <row r="25" spans="1:10" ht="20.5" customHeight="1">
      <c r="A25" s="30" t="s">
        <v>23</v>
      </c>
      <c r="B25" s="18">
        <v>14</v>
      </c>
      <c r="C25" s="37"/>
      <c r="D25" s="27">
        <v>82164</v>
      </c>
      <c r="E25" s="27"/>
      <c r="F25" s="36">
        <v>0</v>
      </c>
      <c r="G25" s="27"/>
      <c r="H25" s="86">
        <v>0</v>
      </c>
      <c r="I25" s="27"/>
      <c r="J25" s="86">
        <v>0</v>
      </c>
    </row>
    <row r="26" spans="1:10" ht="20.5" customHeight="1">
      <c r="A26" s="30" t="s">
        <v>24</v>
      </c>
      <c r="B26" s="18">
        <v>15</v>
      </c>
      <c r="C26" s="37"/>
      <c r="D26" s="27">
        <v>46119</v>
      </c>
      <c r="E26" s="27"/>
      <c r="F26" s="27">
        <v>4913</v>
      </c>
      <c r="G26" s="27"/>
      <c r="H26" s="27">
        <v>3998</v>
      </c>
      <c r="I26" s="27"/>
      <c r="J26" s="27">
        <v>4513</v>
      </c>
    </row>
    <row r="27" spans="1:10" ht="20.5" customHeight="1">
      <c r="A27" s="17" t="s">
        <v>25</v>
      </c>
      <c r="B27" s="18">
        <v>22</v>
      </c>
      <c r="D27" s="27">
        <v>8767</v>
      </c>
      <c r="E27" s="27"/>
      <c r="F27" s="27">
        <v>4801</v>
      </c>
      <c r="G27" s="28"/>
      <c r="H27" s="27">
        <v>7062</v>
      </c>
      <c r="I27" s="28"/>
      <c r="J27" s="27">
        <v>3260</v>
      </c>
    </row>
    <row r="28" spans="1:10" ht="20.5" customHeight="1">
      <c r="A28" s="17" t="s">
        <v>26</v>
      </c>
      <c r="D28" s="27">
        <v>2955</v>
      </c>
      <c r="E28" s="27"/>
      <c r="F28" s="27">
        <v>4475</v>
      </c>
      <c r="G28" s="28"/>
      <c r="H28" s="27">
        <v>2635</v>
      </c>
      <c r="I28" s="28"/>
      <c r="J28" s="27">
        <v>4475</v>
      </c>
    </row>
    <row r="29" spans="1:10" ht="20.5" customHeight="1">
      <c r="A29" s="31" t="s">
        <v>27</v>
      </c>
      <c r="D29" s="59">
        <f>SUM(D19:D28)</f>
        <v>487361</v>
      </c>
      <c r="E29" s="38"/>
      <c r="F29" s="59">
        <f>SUM(F19:F28)</f>
        <v>260309</v>
      </c>
      <c r="G29" s="32"/>
      <c r="H29" s="59">
        <f>SUM(H19:H28)</f>
        <v>609430</v>
      </c>
      <c r="I29" s="39"/>
      <c r="J29" s="59">
        <f>SUM(J19:J28)</f>
        <v>480250</v>
      </c>
    </row>
    <row r="30" spans="1:10" ht="20.5" customHeight="1">
      <c r="D30" s="28"/>
      <c r="E30" s="27"/>
      <c r="F30" s="28"/>
      <c r="G30" s="27"/>
      <c r="H30" s="28"/>
      <c r="I30" s="27"/>
      <c r="J30" s="28"/>
    </row>
    <row r="31" spans="1:10" ht="20.5" customHeight="1" thickBot="1">
      <c r="A31" s="31" t="s">
        <v>28</v>
      </c>
      <c r="D31" s="60">
        <f>SUM(D16+D29)</f>
        <v>1238297</v>
      </c>
      <c r="E31" s="40"/>
      <c r="F31" s="60">
        <f>SUM(F16+F29)</f>
        <v>1075594</v>
      </c>
      <c r="G31" s="40"/>
      <c r="H31" s="60">
        <f>SUM(H16+H29)</f>
        <v>1253281</v>
      </c>
      <c r="I31" s="40"/>
      <c r="J31" s="60">
        <f>SUM(J16+J29)</f>
        <v>1163426</v>
      </c>
    </row>
    <row r="32" spans="1:10" s="3" customFormat="1" ht="20.5" customHeight="1" thickTop="1">
      <c r="A32" s="1" t="s">
        <v>0</v>
      </c>
      <c r="B32" s="2"/>
      <c r="C32" s="2"/>
      <c r="D32" s="41"/>
      <c r="E32" s="41"/>
      <c r="F32" s="41"/>
      <c r="G32" s="41"/>
      <c r="H32" s="41"/>
      <c r="I32" s="41"/>
      <c r="J32" s="41"/>
    </row>
    <row r="33" spans="1:10" s="7" customFormat="1" ht="20.5" customHeight="1">
      <c r="A33" s="4" t="s">
        <v>1</v>
      </c>
      <c r="B33" s="5"/>
      <c r="C33" s="6"/>
      <c r="D33" s="6"/>
      <c r="E33" s="6"/>
      <c r="F33" s="6"/>
      <c r="G33" s="6"/>
      <c r="H33" s="6"/>
      <c r="I33" s="6"/>
      <c r="J33" s="6"/>
    </row>
    <row r="34" spans="1:10" s="11" customFormat="1" ht="20.5" customHeight="1">
      <c r="A34" s="4"/>
      <c r="B34" s="8"/>
      <c r="C34" s="4"/>
      <c r="D34" s="4"/>
      <c r="E34" s="9"/>
      <c r="F34" s="4"/>
      <c r="G34" s="9"/>
      <c r="H34" s="10"/>
      <c r="I34" s="10"/>
      <c r="J34" s="10"/>
    </row>
    <row r="35" spans="1:10" ht="20.5" customHeight="1">
      <c r="A35" s="12"/>
      <c r="B35" s="13"/>
      <c r="C35" s="14"/>
      <c r="D35" s="215" t="s">
        <v>2</v>
      </c>
      <c r="E35" s="215"/>
      <c r="F35" s="215"/>
      <c r="G35" s="16"/>
      <c r="H35" s="215" t="s">
        <v>3</v>
      </c>
      <c r="I35" s="215"/>
      <c r="J35" s="215"/>
    </row>
    <row r="36" spans="1:10" ht="20.5" customHeight="1">
      <c r="A36" s="12"/>
      <c r="B36" s="13"/>
      <c r="C36" s="14"/>
      <c r="D36" s="215" t="s">
        <v>4</v>
      </c>
      <c r="E36" s="215"/>
      <c r="F36" s="215"/>
      <c r="G36" s="16"/>
      <c r="H36" s="215" t="s">
        <v>4</v>
      </c>
      <c r="I36" s="215"/>
      <c r="J36" s="215"/>
    </row>
    <row r="37" spans="1:10" ht="20.5" customHeight="1">
      <c r="A37" s="12"/>
      <c r="B37" s="13"/>
      <c r="C37" s="14"/>
      <c r="D37" s="217" t="s">
        <v>5</v>
      </c>
      <c r="E37" s="217"/>
      <c r="F37" s="217"/>
      <c r="G37" s="16"/>
      <c r="H37" s="217" t="s">
        <v>5</v>
      </c>
      <c r="I37" s="217"/>
      <c r="J37" s="217"/>
    </row>
    <row r="38" spans="1:10" ht="20.5" customHeight="1">
      <c r="A38" s="4" t="s">
        <v>29</v>
      </c>
      <c r="B38" s="18" t="s">
        <v>7</v>
      </c>
      <c r="C38" s="16"/>
      <c r="D38" s="19">
        <v>2025</v>
      </c>
      <c r="E38" s="20"/>
      <c r="F38" s="19">
        <v>2024</v>
      </c>
      <c r="G38" s="21"/>
      <c r="H38" s="19">
        <v>2025</v>
      </c>
      <c r="I38" s="20"/>
      <c r="J38" s="19">
        <v>2024</v>
      </c>
    </row>
    <row r="39" spans="1:10" ht="20.5" customHeight="1">
      <c r="C39" s="16"/>
      <c r="D39" s="216" t="s">
        <v>8</v>
      </c>
      <c r="E39" s="216"/>
      <c r="F39" s="216"/>
      <c r="G39" s="216"/>
      <c r="H39" s="216"/>
      <c r="I39" s="216"/>
      <c r="J39" s="216"/>
    </row>
    <row r="40" spans="1:10" ht="20.5" customHeight="1">
      <c r="A40" s="22" t="s">
        <v>30</v>
      </c>
      <c r="D40" s="42"/>
      <c r="E40" s="42"/>
      <c r="F40" s="42"/>
      <c r="G40" s="42"/>
      <c r="H40" s="42"/>
      <c r="I40" s="42"/>
      <c r="J40" s="42"/>
    </row>
    <row r="41" spans="1:10" ht="20.5" customHeight="1">
      <c r="A41" s="30" t="s">
        <v>31</v>
      </c>
      <c r="D41" s="43"/>
      <c r="E41" s="43"/>
      <c r="F41" s="43"/>
      <c r="G41" s="43"/>
      <c r="H41" s="43"/>
      <c r="I41" s="43"/>
      <c r="J41" s="43"/>
    </row>
    <row r="42" spans="1:10" ht="20.5" customHeight="1">
      <c r="A42" s="17" t="s">
        <v>32</v>
      </c>
      <c r="B42" s="18">
        <v>16</v>
      </c>
      <c r="D42" s="26">
        <v>411641</v>
      </c>
      <c r="E42" s="28"/>
      <c r="F42" s="26">
        <v>287758</v>
      </c>
      <c r="G42" s="28"/>
      <c r="H42" s="26">
        <v>320709</v>
      </c>
      <c r="I42" s="28"/>
      <c r="J42" s="26">
        <v>248279</v>
      </c>
    </row>
    <row r="43" spans="1:10" ht="20.5" customHeight="1">
      <c r="A43" s="30" t="s">
        <v>33</v>
      </c>
      <c r="B43" s="18">
        <v>17</v>
      </c>
      <c r="D43" s="28">
        <v>105465</v>
      </c>
      <c r="E43" s="28"/>
      <c r="F43" s="28">
        <v>103025</v>
      </c>
      <c r="G43" s="28"/>
      <c r="H43" s="28">
        <v>252079</v>
      </c>
      <c r="I43" s="28"/>
      <c r="J43" s="28">
        <v>211041</v>
      </c>
    </row>
    <row r="44" spans="1:10" ht="20.5" customHeight="1">
      <c r="A44" s="30" t="s">
        <v>34</v>
      </c>
      <c r="D44" s="28"/>
      <c r="E44" s="28"/>
      <c r="F44" s="28"/>
      <c r="G44" s="28"/>
      <c r="H44" s="28"/>
      <c r="I44" s="28"/>
      <c r="J44" s="28"/>
    </row>
    <row r="45" spans="1:10" ht="20.5" customHeight="1">
      <c r="A45" s="30" t="s">
        <v>35</v>
      </c>
      <c r="B45" s="18">
        <v>16</v>
      </c>
      <c r="D45" s="36">
        <v>0</v>
      </c>
      <c r="E45" s="28"/>
      <c r="F45" s="28">
        <v>2286</v>
      </c>
      <c r="G45" s="28"/>
      <c r="H45" s="86">
        <v>0</v>
      </c>
      <c r="I45" s="28"/>
      <c r="J45" s="28">
        <v>2286</v>
      </c>
    </row>
    <row r="46" spans="1:10" ht="20.5" customHeight="1">
      <c r="A46" s="30" t="s">
        <v>36</v>
      </c>
      <c r="B46" s="18">
        <v>16</v>
      </c>
      <c r="D46" s="28">
        <v>7659</v>
      </c>
      <c r="E46" s="28"/>
      <c r="F46" s="28">
        <v>6989</v>
      </c>
      <c r="G46" s="28"/>
      <c r="H46" s="28">
        <v>3543</v>
      </c>
      <c r="I46" s="28"/>
      <c r="J46" s="28">
        <v>5133</v>
      </c>
    </row>
    <row r="47" spans="1:10" ht="20.5" customHeight="1">
      <c r="A47" s="30" t="s">
        <v>37</v>
      </c>
      <c r="D47" s="28">
        <v>3505</v>
      </c>
      <c r="E47" s="28"/>
      <c r="F47" s="28">
        <v>1671</v>
      </c>
      <c r="G47" s="28"/>
      <c r="H47" s="44">
        <v>0</v>
      </c>
      <c r="I47" s="28"/>
      <c r="J47" s="36">
        <v>0</v>
      </c>
    </row>
    <row r="48" spans="1:10" ht="20.5" customHeight="1">
      <c r="A48" s="30" t="s">
        <v>38</v>
      </c>
      <c r="D48" s="28">
        <v>2980</v>
      </c>
      <c r="E48" s="28"/>
      <c r="F48" s="28">
        <v>2807</v>
      </c>
      <c r="G48" s="28"/>
      <c r="H48" s="28">
        <v>377</v>
      </c>
      <c r="I48" s="28"/>
      <c r="J48" s="28">
        <v>371</v>
      </c>
    </row>
    <row r="49" spans="1:10" ht="20.5" customHeight="1">
      <c r="A49" s="31" t="s">
        <v>39</v>
      </c>
      <c r="D49" s="58">
        <f>SUM(D42:D48)</f>
        <v>531250</v>
      </c>
      <c r="E49" s="38"/>
      <c r="F49" s="58">
        <f>SUM(F42:F48)</f>
        <v>404536</v>
      </c>
      <c r="G49" s="38"/>
      <c r="H49" s="58">
        <f>SUM(H42:H48)</f>
        <v>576708</v>
      </c>
      <c r="I49" s="38"/>
      <c r="J49" s="58">
        <f>SUM(J42:J48)</f>
        <v>467110</v>
      </c>
    </row>
    <row r="50" spans="1:10" ht="20.5" customHeight="1">
      <c r="A50" s="31"/>
      <c r="D50" s="28"/>
      <c r="E50" s="28"/>
      <c r="F50" s="28"/>
      <c r="G50" s="28"/>
      <c r="H50" s="28"/>
      <c r="I50" s="28"/>
      <c r="J50" s="28"/>
    </row>
    <row r="51" spans="1:10" ht="20.5" customHeight="1">
      <c r="A51" s="22" t="s">
        <v>40</v>
      </c>
      <c r="D51" s="28"/>
      <c r="E51" s="28"/>
      <c r="F51" s="28"/>
      <c r="G51" s="28"/>
      <c r="H51" s="28"/>
      <c r="I51" s="28"/>
      <c r="J51" s="28"/>
    </row>
    <row r="52" spans="1:10" ht="20.5" customHeight="1">
      <c r="A52" s="30" t="s">
        <v>41</v>
      </c>
      <c r="B52" s="18">
        <v>16</v>
      </c>
      <c r="D52" s="28">
        <v>0</v>
      </c>
      <c r="E52" s="28"/>
      <c r="F52" s="28">
        <v>1292</v>
      </c>
      <c r="G52" s="28"/>
      <c r="H52" s="86">
        <v>0</v>
      </c>
      <c r="I52" s="28"/>
      <c r="J52" s="35">
        <v>1292</v>
      </c>
    </row>
    <row r="53" spans="1:10" ht="20.5" customHeight="1">
      <c r="A53" s="30" t="s">
        <v>42</v>
      </c>
      <c r="B53" s="18">
        <v>16</v>
      </c>
      <c r="D53" s="28">
        <v>12877</v>
      </c>
      <c r="E53" s="28"/>
      <c r="F53" s="28">
        <v>5187</v>
      </c>
      <c r="G53" s="28"/>
      <c r="H53" s="35">
        <v>6724</v>
      </c>
      <c r="I53" s="28"/>
      <c r="J53" s="35">
        <v>2323</v>
      </c>
    </row>
    <row r="54" spans="1:10" ht="20.5" customHeight="1">
      <c r="A54" s="30" t="s">
        <v>43</v>
      </c>
      <c r="B54" s="18">
        <v>22</v>
      </c>
      <c r="D54" s="28">
        <v>8780</v>
      </c>
      <c r="E54" s="28"/>
      <c r="F54" s="36">
        <v>0</v>
      </c>
      <c r="G54" s="28"/>
      <c r="H54" s="86">
        <v>0</v>
      </c>
      <c r="I54" s="28"/>
      <c r="J54" s="86">
        <v>0</v>
      </c>
    </row>
    <row r="55" spans="1:10" ht="20.5" customHeight="1">
      <c r="A55" s="30" t="s">
        <v>44</v>
      </c>
      <c r="B55" s="18">
        <v>18</v>
      </c>
      <c r="D55" s="28">
        <v>20489</v>
      </c>
      <c r="E55" s="28"/>
      <c r="F55" s="28">
        <v>16376</v>
      </c>
      <c r="G55" s="28"/>
      <c r="H55" s="35">
        <v>11855</v>
      </c>
      <c r="I55" s="28"/>
      <c r="J55" s="35">
        <v>9908</v>
      </c>
    </row>
    <row r="56" spans="1:10" ht="20.5" customHeight="1">
      <c r="A56" s="30" t="s">
        <v>45</v>
      </c>
      <c r="D56" s="45">
        <v>0</v>
      </c>
      <c r="E56" s="28"/>
      <c r="F56" s="36">
        <v>0</v>
      </c>
      <c r="G56" s="28"/>
      <c r="H56" s="35">
        <v>2373</v>
      </c>
      <c r="I56" s="28"/>
      <c r="J56" s="35">
        <v>2373</v>
      </c>
    </row>
    <row r="57" spans="1:10" ht="20.5" customHeight="1">
      <c r="A57" s="31" t="s">
        <v>46</v>
      </c>
      <c r="D57" s="58">
        <f>SUM(D52:D56)</f>
        <v>42146</v>
      </c>
      <c r="E57" s="38"/>
      <c r="F57" s="58">
        <f>SUM(F52:F56)</f>
        <v>22855</v>
      </c>
      <c r="G57" s="38"/>
      <c r="H57" s="58">
        <f>SUM(H52:H56)</f>
        <v>20952</v>
      </c>
      <c r="I57" s="38"/>
      <c r="J57" s="58">
        <f>SUM(J52:J56)</f>
        <v>15896</v>
      </c>
    </row>
    <row r="58" spans="1:10" ht="20.5" customHeight="1">
      <c r="A58" s="31"/>
      <c r="D58" s="46"/>
      <c r="E58" s="38"/>
      <c r="F58" s="46"/>
      <c r="G58" s="38"/>
      <c r="H58" s="46"/>
      <c r="I58" s="38"/>
      <c r="J58" s="46"/>
    </row>
    <row r="59" spans="1:10" ht="20.5" customHeight="1">
      <c r="A59" s="12" t="s">
        <v>47</v>
      </c>
      <c r="C59" s="25"/>
      <c r="D59" s="61">
        <f>SUM(D49+D57)</f>
        <v>573396</v>
      </c>
      <c r="E59" s="38"/>
      <c r="F59" s="61">
        <f>SUM(F49+F57)</f>
        <v>427391</v>
      </c>
      <c r="G59" s="38"/>
      <c r="H59" s="61">
        <f>SUM(H49:H56)</f>
        <v>597660</v>
      </c>
      <c r="I59" s="38"/>
      <c r="J59" s="61">
        <f>SUM(J49:J56)</f>
        <v>483006</v>
      </c>
    </row>
    <row r="60" spans="1:10" ht="20.5" customHeight="1">
      <c r="A60" s="12"/>
      <c r="C60" s="25"/>
      <c r="D60" s="28"/>
      <c r="E60" s="28"/>
      <c r="F60" s="28"/>
      <c r="G60" s="28"/>
      <c r="H60" s="28"/>
      <c r="I60" s="28"/>
      <c r="J60" s="28"/>
    </row>
    <row r="61" spans="1:10" s="3" customFormat="1" ht="20.5" customHeight="1">
      <c r="A61" s="1" t="s">
        <v>0</v>
      </c>
      <c r="B61" s="2"/>
      <c r="C61" s="2"/>
      <c r="D61" s="2"/>
      <c r="E61" s="2"/>
      <c r="F61" s="2"/>
      <c r="G61" s="2"/>
      <c r="H61" s="2"/>
      <c r="I61" s="2"/>
      <c r="J61" s="2"/>
    </row>
    <row r="62" spans="1:10" s="7" customFormat="1" ht="20.5" customHeight="1">
      <c r="A62" s="4" t="s">
        <v>1</v>
      </c>
      <c r="B62" s="5"/>
      <c r="C62" s="6"/>
      <c r="D62" s="6"/>
      <c r="E62" s="6"/>
      <c r="F62" s="6"/>
      <c r="G62" s="6"/>
      <c r="H62" s="6"/>
      <c r="I62" s="6"/>
      <c r="J62" s="6"/>
    </row>
    <row r="63" spans="1:10" s="11" customFormat="1" ht="20.5" customHeight="1">
      <c r="A63" s="4"/>
      <c r="B63" s="8"/>
      <c r="C63" s="4"/>
      <c r="D63" s="4"/>
      <c r="E63" s="9"/>
      <c r="F63" s="4"/>
      <c r="G63" s="9"/>
      <c r="H63" s="10"/>
      <c r="I63" s="10"/>
      <c r="J63" s="10"/>
    </row>
    <row r="64" spans="1:10" ht="20.5" customHeight="1">
      <c r="A64" s="12"/>
      <c r="B64" s="13"/>
      <c r="C64" s="14"/>
      <c r="D64" s="215" t="s">
        <v>2</v>
      </c>
      <c r="E64" s="215"/>
      <c r="F64" s="215"/>
      <c r="G64" s="16"/>
      <c r="H64" s="215" t="s">
        <v>3</v>
      </c>
      <c r="I64" s="215"/>
      <c r="J64" s="215"/>
    </row>
    <row r="65" spans="1:10" ht="20.5" customHeight="1">
      <c r="A65" s="12"/>
      <c r="B65" s="13"/>
      <c r="C65" s="14"/>
      <c r="D65" s="215" t="s">
        <v>4</v>
      </c>
      <c r="E65" s="215"/>
      <c r="F65" s="215"/>
      <c r="G65" s="16"/>
      <c r="H65" s="215" t="s">
        <v>4</v>
      </c>
      <c r="I65" s="215"/>
      <c r="J65" s="215"/>
    </row>
    <row r="66" spans="1:10" ht="20.5" customHeight="1">
      <c r="A66" s="12"/>
      <c r="B66" s="13"/>
      <c r="C66" s="14"/>
      <c r="D66" s="217" t="s">
        <v>5</v>
      </c>
      <c r="E66" s="217"/>
      <c r="F66" s="217"/>
      <c r="G66" s="16"/>
      <c r="H66" s="217" t="s">
        <v>5</v>
      </c>
      <c r="I66" s="217"/>
      <c r="J66" s="217"/>
    </row>
    <row r="67" spans="1:10" ht="20.5" customHeight="1">
      <c r="A67" s="4" t="s">
        <v>29</v>
      </c>
      <c r="B67" s="18" t="s">
        <v>7</v>
      </c>
      <c r="C67" s="16"/>
      <c r="D67" s="19">
        <v>2025</v>
      </c>
      <c r="E67" s="20"/>
      <c r="F67" s="19">
        <v>2024</v>
      </c>
      <c r="G67" s="21"/>
      <c r="H67" s="19">
        <v>2025</v>
      </c>
      <c r="I67" s="20"/>
      <c r="J67" s="19">
        <v>2024</v>
      </c>
    </row>
    <row r="68" spans="1:10" ht="20.5" customHeight="1">
      <c r="C68" s="16"/>
      <c r="D68" s="216" t="s">
        <v>8</v>
      </c>
      <c r="E68" s="216"/>
      <c r="F68" s="216"/>
      <c r="G68" s="216"/>
      <c r="H68" s="216"/>
      <c r="I68" s="216"/>
      <c r="J68" s="216"/>
    </row>
    <row r="69" spans="1:10" ht="20.5" customHeight="1">
      <c r="A69" s="22" t="s">
        <v>48</v>
      </c>
      <c r="D69" s="47"/>
      <c r="E69" s="47"/>
      <c r="F69" s="47"/>
      <c r="G69" s="47"/>
      <c r="H69" s="47"/>
      <c r="I69" s="47"/>
      <c r="J69" s="47"/>
    </row>
    <row r="70" spans="1:10" ht="20.5" customHeight="1">
      <c r="A70" s="30" t="s">
        <v>49</v>
      </c>
      <c r="B70" s="13"/>
      <c r="D70" s="43"/>
      <c r="E70" s="43"/>
      <c r="F70" s="43"/>
      <c r="G70" s="43"/>
      <c r="H70" s="43"/>
      <c r="I70" s="43"/>
      <c r="J70" s="43"/>
    </row>
    <row r="71" spans="1:10" ht="20.5" customHeight="1">
      <c r="A71" s="24" t="s">
        <v>50</v>
      </c>
      <c r="B71" s="13"/>
      <c r="D71" s="43"/>
      <c r="E71" s="43"/>
      <c r="F71" s="43"/>
      <c r="G71" s="43"/>
      <c r="H71" s="43"/>
      <c r="I71" s="43"/>
      <c r="J71" s="43"/>
    </row>
    <row r="72" spans="1:10" ht="20.5" customHeight="1">
      <c r="A72" s="182" t="s">
        <v>51</v>
      </c>
      <c r="B72" s="13"/>
      <c r="D72" s="43"/>
      <c r="E72" s="43"/>
      <c r="F72" s="43"/>
      <c r="G72" s="43"/>
      <c r="H72" s="43"/>
      <c r="I72" s="43"/>
      <c r="J72" s="43"/>
    </row>
    <row r="73" spans="1:10" ht="20.5" customHeight="1" thickBot="1">
      <c r="A73" s="182" t="s">
        <v>52</v>
      </c>
      <c r="C73" s="29"/>
      <c r="D73" s="48">
        <v>399000</v>
      </c>
      <c r="E73" s="49"/>
      <c r="F73" s="48">
        <v>399000</v>
      </c>
      <c r="G73" s="27"/>
      <c r="H73" s="48">
        <v>399000</v>
      </c>
      <c r="I73" s="27"/>
      <c r="J73" s="48">
        <v>399000</v>
      </c>
    </row>
    <row r="74" spans="1:10" ht="20.5" customHeight="1" thickTop="1">
      <c r="A74" s="30" t="s">
        <v>53</v>
      </c>
      <c r="C74" s="29"/>
      <c r="D74" s="136"/>
      <c r="E74" s="49"/>
      <c r="F74" s="136"/>
      <c r="G74" s="27"/>
      <c r="H74" s="136"/>
      <c r="I74" s="27"/>
      <c r="J74" s="136"/>
    </row>
    <row r="75" spans="1:10" ht="20.5" customHeight="1">
      <c r="A75" s="182" t="s">
        <v>54</v>
      </c>
      <c r="C75" s="29"/>
      <c r="D75" s="136"/>
      <c r="E75" s="49"/>
      <c r="F75" s="136"/>
      <c r="G75" s="27"/>
      <c r="H75" s="136"/>
      <c r="I75" s="27"/>
      <c r="J75" s="136"/>
    </row>
    <row r="76" spans="1:10" ht="20.5" customHeight="1">
      <c r="A76" s="182" t="s">
        <v>52</v>
      </c>
      <c r="D76" s="27">
        <v>285000</v>
      </c>
      <c r="E76" s="49"/>
      <c r="F76" s="27">
        <v>285000</v>
      </c>
      <c r="G76" s="27"/>
      <c r="H76" s="27">
        <v>285000</v>
      </c>
      <c r="I76" s="27"/>
      <c r="J76" s="27">
        <v>285000</v>
      </c>
    </row>
    <row r="77" spans="1:10" ht="20.5" customHeight="1">
      <c r="A77" s="50" t="s">
        <v>55</v>
      </c>
      <c r="D77" s="27"/>
      <c r="E77" s="49"/>
      <c r="F77" s="27"/>
      <c r="G77" s="27"/>
      <c r="H77" s="27"/>
      <c r="I77" s="27"/>
      <c r="J77" s="27"/>
    </row>
    <row r="78" spans="1:10" ht="20.5" customHeight="1">
      <c r="A78" s="24" t="s">
        <v>56</v>
      </c>
      <c r="C78" s="25"/>
      <c r="D78" s="27">
        <v>197872</v>
      </c>
      <c r="E78" s="49"/>
      <c r="F78" s="27">
        <v>197872</v>
      </c>
      <c r="G78" s="27"/>
      <c r="H78" s="27">
        <v>197872</v>
      </c>
      <c r="I78" s="27"/>
      <c r="J78" s="27">
        <v>197872</v>
      </c>
    </row>
    <row r="79" spans="1:10" ht="20.5" customHeight="1">
      <c r="A79" s="30" t="s">
        <v>57</v>
      </c>
      <c r="D79" s="28"/>
      <c r="E79" s="28"/>
      <c r="F79" s="28"/>
      <c r="G79" s="28"/>
      <c r="H79" s="28"/>
      <c r="I79" s="28"/>
      <c r="J79" s="28"/>
    </row>
    <row r="80" spans="1:10" ht="20.5" customHeight="1">
      <c r="A80" s="30" t="s">
        <v>58</v>
      </c>
      <c r="D80" s="27"/>
      <c r="E80" s="27"/>
      <c r="F80" s="27"/>
      <c r="G80" s="27"/>
      <c r="H80" s="27"/>
      <c r="I80" s="27"/>
      <c r="J80" s="27"/>
    </row>
    <row r="81" spans="1:10" ht="20.5" customHeight="1">
      <c r="A81" s="30" t="s">
        <v>59</v>
      </c>
      <c r="B81" s="18">
        <v>19</v>
      </c>
      <c r="D81" s="27">
        <v>28500</v>
      </c>
      <c r="E81" s="27"/>
      <c r="F81" s="27">
        <v>28500</v>
      </c>
      <c r="G81" s="27"/>
      <c r="H81" s="27">
        <v>28500</v>
      </c>
      <c r="I81" s="27"/>
      <c r="J81" s="27">
        <v>28500</v>
      </c>
    </row>
    <row r="82" spans="1:10" ht="20.5" customHeight="1">
      <c r="A82" s="17" t="s">
        <v>60</v>
      </c>
      <c r="D82" s="27">
        <v>153545</v>
      </c>
      <c r="E82" s="27"/>
      <c r="F82" s="27">
        <v>143325</v>
      </c>
      <c r="G82" s="27"/>
      <c r="H82" s="27">
        <v>144249</v>
      </c>
      <c r="I82" s="27"/>
      <c r="J82" s="27">
        <v>169048</v>
      </c>
    </row>
    <row r="83" spans="1:10" ht="20.5" customHeight="1">
      <c r="A83" s="17" t="s">
        <v>61</v>
      </c>
      <c r="D83" s="51">
        <v>-7505</v>
      </c>
      <c r="E83" s="28"/>
      <c r="F83" s="51">
        <v>-6869</v>
      </c>
      <c r="G83" s="28"/>
      <c r="H83" s="52">
        <v>0</v>
      </c>
      <c r="I83" s="28"/>
      <c r="J83" s="53">
        <v>0</v>
      </c>
    </row>
    <row r="84" spans="1:10" ht="20.5" customHeight="1">
      <c r="A84" s="31" t="s">
        <v>62</v>
      </c>
      <c r="D84" s="62">
        <f>SUM(D76:D83)</f>
        <v>657412</v>
      </c>
      <c r="E84" s="38"/>
      <c r="F84" s="62">
        <f>SUM(F76:F83)</f>
        <v>647828</v>
      </c>
      <c r="G84" s="38"/>
      <c r="H84" s="62">
        <f>SUM(H76:H83)</f>
        <v>655621</v>
      </c>
      <c r="I84" s="38"/>
      <c r="J84" s="62">
        <f>SUM(J76:J83)</f>
        <v>680420</v>
      </c>
    </row>
    <row r="85" spans="1:10" ht="20.5" customHeight="1">
      <c r="A85" s="17" t="s">
        <v>63</v>
      </c>
      <c r="D85" s="54">
        <v>7489</v>
      </c>
      <c r="E85" s="55"/>
      <c r="F85" s="54">
        <v>375</v>
      </c>
      <c r="G85" s="55"/>
      <c r="H85" s="52">
        <v>0</v>
      </c>
      <c r="I85" s="55"/>
      <c r="J85" s="56">
        <v>0</v>
      </c>
    </row>
    <row r="86" spans="1:10" ht="20.5" customHeight="1">
      <c r="A86" s="31" t="s">
        <v>64</v>
      </c>
      <c r="D86" s="58">
        <f>SUM(D84:D85)</f>
        <v>664901</v>
      </c>
      <c r="E86" s="38"/>
      <c r="F86" s="58">
        <f>SUM(F84:F85)</f>
        <v>648203</v>
      </c>
      <c r="G86" s="38"/>
      <c r="H86" s="58">
        <f>SUM(H84:H85)</f>
        <v>655621</v>
      </c>
      <c r="I86" s="38"/>
      <c r="J86" s="58">
        <f>SUM(J84:J85)</f>
        <v>680420</v>
      </c>
    </row>
    <row r="87" spans="1:10" ht="20.5" customHeight="1">
      <c r="A87" s="31"/>
      <c r="D87" s="33"/>
      <c r="E87" s="33"/>
      <c r="F87" s="33"/>
      <c r="G87" s="33"/>
      <c r="H87" s="33"/>
      <c r="I87" s="33"/>
      <c r="J87" s="33"/>
    </row>
    <row r="88" spans="1:10" ht="20.5" customHeight="1" thickBot="1">
      <c r="A88" s="12" t="s">
        <v>65</v>
      </c>
      <c r="C88" s="25"/>
      <c r="D88" s="60">
        <f>SUM(D59+D86)</f>
        <v>1238297</v>
      </c>
      <c r="E88" s="38"/>
      <c r="F88" s="60">
        <f>SUM(F59+F86)</f>
        <v>1075594</v>
      </c>
      <c r="G88" s="38"/>
      <c r="H88" s="60">
        <f>SUM(H59+H86)</f>
        <v>1253281</v>
      </c>
      <c r="I88" s="38"/>
      <c r="J88" s="60">
        <f>SUM(J59+J86)</f>
        <v>1163426</v>
      </c>
    </row>
    <row r="89" spans="1:10" ht="20.5" customHeight="1" thickTop="1">
      <c r="A89" s="12"/>
      <c r="B89" s="33"/>
      <c r="C89" s="33"/>
      <c r="D89" s="38"/>
      <c r="E89" s="38"/>
      <c r="F89" s="38"/>
      <c r="G89" s="38"/>
      <c r="H89" s="38"/>
      <c r="I89" s="38"/>
      <c r="J89" s="38"/>
    </row>
    <row r="90" spans="1:10" ht="20.5" customHeight="1">
      <c r="D90" s="57">
        <f t="shared" ref="D90:J90" si="0">D88-D31</f>
        <v>0</v>
      </c>
      <c r="E90" s="57">
        <f t="shared" si="0"/>
        <v>0</v>
      </c>
      <c r="F90" s="57">
        <f t="shared" si="0"/>
        <v>0</v>
      </c>
      <c r="G90" s="57">
        <f t="shared" si="0"/>
        <v>0</v>
      </c>
      <c r="H90" s="57">
        <f t="shared" si="0"/>
        <v>0</v>
      </c>
      <c r="I90" s="57">
        <f t="shared" si="0"/>
        <v>0</v>
      </c>
      <c r="J90" s="57">
        <f t="shared" si="0"/>
        <v>0</v>
      </c>
    </row>
    <row r="91" spans="1:10" ht="20.5" customHeight="1">
      <c r="D91" s="27"/>
      <c r="E91" s="27"/>
      <c r="F91" s="27"/>
      <c r="G91" s="27"/>
      <c r="H91" s="27"/>
      <c r="I91" s="27"/>
      <c r="J91" s="27"/>
    </row>
  </sheetData>
  <sheetProtection sheet="1" formatCells="0" formatColumns="0" formatRows="0" insertColumns="0" insertRows="0" insertHyperlinks="0" deleteColumns="0" deleteRows="0" sort="0" autoFilter="0" pivotTables="0"/>
  <mergeCells count="21">
    <mergeCell ref="D4:F4"/>
    <mergeCell ref="H4:J4"/>
    <mergeCell ref="D5:F5"/>
    <mergeCell ref="H5:J5"/>
    <mergeCell ref="D64:F64"/>
    <mergeCell ref="H64:J64"/>
    <mergeCell ref="D6:F6"/>
    <mergeCell ref="H6:J6"/>
    <mergeCell ref="D37:F37"/>
    <mergeCell ref="H37:J37"/>
    <mergeCell ref="D65:F65"/>
    <mergeCell ref="H65:J65"/>
    <mergeCell ref="D68:J68"/>
    <mergeCell ref="D39:J39"/>
    <mergeCell ref="D8:J8"/>
    <mergeCell ref="D35:F35"/>
    <mergeCell ref="H35:J35"/>
    <mergeCell ref="D36:F36"/>
    <mergeCell ref="H36:J36"/>
    <mergeCell ref="D66:F66"/>
    <mergeCell ref="H66:J66"/>
  </mergeCells>
  <pageMargins left="0.8" right="0.8" top="0.48" bottom="0.5" header="0.5" footer="0.5"/>
  <pageSetup paperSize="9" scale="80" firstPageNumber="6" orientation="portrait" useFirstPageNumber="1" r:id="rId1"/>
  <headerFooter>
    <oddFooter>&amp;LThe accompanying notes form an integral part of the financial statements.
&amp;C&amp;P</oddFooter>
  </headerFooter>
  <rowBreaks count="2" manualBreakCount="2">
    <brk id="31" max="16383" man="1"/>
    <brk id="60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77"/>
  <sheetViews>
    <sheetView view="pageBreakPreview" topLeftCell="A61" zoomScale="90" zoomScaleNormal="90" zoomScaleSheetLayoutView="90" workbookViewId="0">
      <selection activeCell="N66" sqref="N66"/>
    </sheetView>
  </sheetViews>
  <sheetFormatPr defaultColWidth="10.81640625" defaultRowHeight="14"/>
  <cols>
    <col min="1" max="1" width="51.7265625" style="17" customWidth="1"/>
    <col min="2" max="2" width="5.1796875" style="18" customWidth="1"/>
    <col min="3" max="3" width="1" style="17" customWidth="1"/>
    <col min="4" max="4" width="13.26953125" style="17" customWidth="1"/>
    <col min="5" max="5" width="1" style="17" customWidth="1"/>
    <col min="6" max="6" width="13.26953125" style="17" customWidth="1"/>
    <col min="7" max="7" width="1" style="17" customWidth="1"/>
    <col min="8" max="8" width="13.26953125" style="23" customWidth="1"/>
    <col min="9" max="9" width="1" style="23" customWidth="1"/>
    <col min="10" max="10" width="13.26953125" style="23" customWidth="1"/>
    <col min="11" max="14" width="10.81640625" style="17" customWidth="1"/>
    <col min="15" max="15" width="13.453125" style="17" customWidth="1"/>
    <col min="16" max="17" width="10.81640625" style="17"/>
    <col min="18" max="18" width="12.54296875" style="17" bestFit="1" customWidth="1"/>
    <col min="19" max="16384" width="10.81640625" style="17"/>
  </cols>
  <sheetData>
    <row r="1" spans="1:26" s="3" customFormat="1" ht="20.2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pans="1:26" s="7" customFormat="1" ht="20.25" customHeight="1">
      <c r="A2" s="4" t="s">
        <v>66</v>
      </c>
      <c r="B2" s="6"/>
      <c r="C2" s="6"/>
      <c r="D2" s="6"/>
      <c r="E2" s="6"/>
      <c r="F2" s="6"/>
      <c r="G2" s="6"/>
      <c r="H2" s="6"/>
      <c r="I2" s="6"/>
      <c r="J2" s="6"/>
    </row>
    <row r="3" spans="1:26" s="11" customFormat="1" ht="20.25" customHeight="1">
      <c r="A3" s="4"/>
      <c r="B3" s="8"/>
      <c r="C3" s="4"/>
      <c r="D3" s="4"/>
      <c r="E3" s="9"/>
      <c r="F3" s="4"/>
      <c r="G3" s="9"/>
      <c r="H3" s="10"/>
      <c r="I3" s="10"/>
      <c r="J3" s="10"/>
    </row>
    <row r="4" spans="1:26" ht="20.25" customHeight="1">
      <c r="A4" s="12"/>
      <c r="B4" s="13"/>
      <c r="C4" s="14"/>
      <c r="D4" s="215" t="s">
        <v>2</v>
      </c>
      <c r="E4" s="215"/>
      <c r="F4" s="215"/>
      <c r="G4" s="16"/>
      <c r="H4" s="215" t="s">
        <v>3</v>
      </c>
      <c r="I4" s="215"/>
      <c r="J4" s="215"/>
    </row>
    <row r="5" spans="1:26" ht="20.25" customHeight="1">
      <c r="A5" s="12"/>
      <c r="B5" s="13"/>
      <c r="C5" s="14"/>
      <c r="D5" s="215" t="s">
        <v>4</v>
      </c>
      <c r="E5" s="215"/>
      <c r="F5" s="215"/>
      <c r="G5" s="16"/>
      <c r="H5" s="215" t="s">
        <v>4</v>
      </c>
      <c r="I5" s="215"/>
      <c r="J5" s="215"/>
    </row>
    <row r="6" spans="1:26" ht="20.25" customHeight="1">
      <c r="A6" s="12"/>
      <c r="B6" s="13"/>
      <c r="C6" s="14"/>
      <c r="D6" s="219" t="s">
        <v>67</v>
      </c>
      <c r="E6" s="220"/>
      <c r="F6" s="220"/>
      <c r="G6" s="16"/>
      <c r="H6" s="219" t="s">
        <v>67</v>
      </c>
      <c r="I6" s="220"/>
      <c r="J6" s="220"/>
    </row>
    <row r="7" spans="1:26" ht="20.25" customHeight="1">
      <c r="A7" s="31"/>
      <c r="B7" s="18" t="s">
        <v>7</v>
      </c>
      <c r="C7" s="16"/>
      <c r="D7" s="19">
        <v>2025</v>
      </c>
      <c r="E7" s="20"/>
      <c r="F7" s="19">
        <v>2024</v>
      </c>
      <c r="G7" s="21"/>
      <c r="H7" s="19">
        <v>2025</v>
      </c>
      <c r="I7" s="20"/>
      <c r="J7" s="19">
        <v>2024</v>
      </c>
    </row>
    <row r="8" spans="1:26" ht="20.25" customHeight="1">
      <c r="C8" s="16"/>
      <c r="D8" s="216" t="s">
        <v>8</v>
      </c>
      <c r="E8" s="216"/>
      <c r="F8" s="216"/>
      <c r="G8" s="216"/>
      <c r="H8" s="216"/>
      <c r="I8" s="216"/>
      <c r="J8" s="216"/>
    </row>
    <row r="9" spans="1:26" ht="20.25" customHeight="1">
      <c r="A9" s="30" t="s">
        <v>68</v>
      </c>
      <c r="B9" s="18">
        <v>20</v>
      </c>
      <c r="D9" s="63">
        <v>807885</v>
      </c>
      <c r="E9" s="64"/>
      <c r="F9" s="63">
        <v>904065</v>
      </c>
      <c r="G9" s="63"/>
      <c r="H9" s="63">
        <v>665068</v>
      </c>
      <c r="I9" s="63"/>
      <c r="J9" s="63">
        <v>805321</v>
      </c>
      <c r="T9" s="63"/>
      <c r="V9" s="63"/>
      <c r="X9" s="63"/>
      <c r="Z9" s="63"/>
    </row>
    <row r="10" spans="1:26" ht="20.25" customHeight="1">
      <c r="A10" s="30" t="s">
        <v>69</v>
      </c>
      <c r="D10" s="63"/>
      <c r="E10" s="64"/>
      <c r="F10" s="63"/>
      <c r="G10" s="63"/>
      <c r="H10" s="63"/>
      <c r="I10" s="63"/>
      <c r="J10" s="63"/>
      <c r="T10" s="63"/>
      <c r="V10" s="63"/>
      <c r="X10" s="63"/>
      <c r="Z10" s="63"/>
    </row>
    <row r="11" spans="1:26" ht="20.25" customHeight="1">
      <c r="A11" s="30" t="s">
        <v>70</v>
      </c>
      <c r="B11" s="18">
        <v>20</v>
      </c>
      <c r="D11" s="63">
        <v>5867</v>
      </c>
      <c r="E11" s="64"/>
      <c r="F11" s="36">
        <v>0</v>
      </c>
      <c r="G11" s="63"/>
      <c r="H11" s="139">
        <v>0</v>
      </c>
      <c r="I11" s="63"/>
      <c r="J11" s="89">
        <v>0</v>
      </c>
      <c r="T11" s="63"/>
      <c r="V11" s="63"/>
      <c r="X11" s="63"/>
      <c r="Z11" s="63"/>
    </row>
    <row r="12" spans="1:26" ht="20.25" customHeight="1">
      <c r="A12" s="30" t="s">
        <v>71</v>
      </c>
      <c r="B12" s="18">
        <v>20</v>
      </c>
      <c r="D12" s="63">
        <v>2075</v>
      </c>
      <c r="E12" s="64"/>
      <c r="F12" s="36">
        <v>0</v>
      </c>
      <c r="G12" s="63"/>
      <c r="H12" s="139">
        <v>0</v>
      </c>
      <c r="I12" s="63"/>
      <c r="J12" s="89">
        <v>0</v>
      </c>
      <c r="T12" s="63"/>
      <c r="V12" s="63"/>
      <c r="X12" s="63"/>
      <c r="Z12" s="63"/>
    </row>
    <row r="13" spans="1:26" ht="20.25" customHeight="1">
      <c r="A13" s="30" t="s">
        <v>72</v>
      </c>
      <c r="B13" s="18">
        <v>9</v>
      </c>
      <c r="D13" s="65">
        <v>-571656</v>
      </c>
      <c r="E13" s="64"/>
      <c r="F13" s="65">
        <v>-650510</v>
      </c>
      <c r="G13" s="63"/>
      <c r="H13" s="65">
        <v>-540326</v>
      </c>
      <c r="I13" s="63"/>
      <c r="J13" s="65">
        <v>-640852</v>
      </c>
      <c r="O13" s="66"/>
      <c r="T13" s="63"/>
      <c r="V13" s="63"/>
      <c r="X13" s="63"/>
      <c r="Z13" s="63"/>
    </row>
    <row r="14" spans="1:26" ht="20.25" customHeight="1">
      <c r="A14" s="30" t="s">
        <v>206</v>
      </c>
      <c r="D14" s="74">
        <v>-2794</v>
      </c>
      <c r="E14" s="64"/>
      <c r="F14" s="53">
        <v>0</v>
      </c>
      <c r="G14" s="63"/>
      <c r="H14" s="53">
        <v>0</v>
      </c>
      <c r="I14" s="63"/>
      <c r="J14" s="53">
        <v>0</v>
      </c>
      <c r="O14" s="66"/>
      <c r="T14" s="63"/>
      <c r="V14" s="63"/>
      <c r="X14" s="63"/>
      <c r="Z14" s="63"/>
    </row>
    <row r="15" spans="1:26" ht="20.25" customHeight="1">
      <c r="A15" s="31" t="s">
        <v>73</v>
      </c>
      <c r="D15" s="110">
        <f>SUM(D9:D14)</f>
        <v>241377</v>
      </c>
      <c r="E15" s="67"/>
      <c r="F15" s="109">
        <f>SUM(F9:F14)</f>
        <v>253555</v>
      </c>
      <c r="G15" s="67"/>
      <c r="H15" s="110">
        <f>SUM(H9:H14)</f>
        <v>124742</v>
      </c>
      <c r="I15" s="67"/>
      <c r="J15" s="109">
        <f>SUM(J9:J14)</f>
        <v>164469</v>
      </c>
      <c r="L15" s="68"/>
      <c r="N15" s="68"/>
      <c r="P15" s="68"/>
      <c r="R15" s="68"/>
    </row>
    <row r="16" spans="1:26" ht="19.5" customHeight="1">
      <c r="A16" s="31"/>
      <c r="D16" s="69"/>
      <c r="E16" s="69"/>
      <c r="F16" s="69"/>
      <c r="G16" s="69"/>
      <c r="H16" s="69"/>
      <c r="I16" s="69"/>
      <c r="J16" s="69"/>
      <c r="L16" s="68"/>
      <c r="N16" s="68"/>
      <c r="P16" s="68"/>
      <c r="R16" s="68"/>
    </row>
    <row r="17" spans="1:26" ht="20.25" customHeight="1">
      <c r="A17" s="30" t="s">
        <v>74</v>
      </c>
      <c r="B17" s="18">
        <v>11</v>
      </c>
      <c r="D17" s="70">
        <v>0</v>
      </c>
      <c r="E17" s="71">
        <v>0</v>
      </c>
      <c r="F17" s="36">
        <v>0</v>
      </c>
      <c r="G17" s="63"/>
      <c r="H17" s="139">
        <v>0</v>
      </c>
      <c r="I17" s="63"/>
      <c r="J17" s="63">
        <v>16000</v>
      </c>
      <c r="N17" s="63"/>
      <c r="T17" s="63"/>
      <c r="V17" s="63"/>
      <c r="X17" s="63"/>
      <c r="Z17" s="63"/>
    </row>
    <row r="18" spans="1:26" ht="20.25" customHeight="1">
      <c r="A18" s="30" t="s">
        <v>75</v>
      </c>
      <c r="D18" s="63">
        <v>9320</v>
      </c>
      <c r="E18" s="64"/>
      <c r="F18" s="63">
        <v>24136</v>
      </c>
      <c r="G18" s="63"/>
      <c r="H18" s="63">
        <v>43753</v>
      </c>
      <c r="I18" s="63"/>
      <c r="J18" s="63">
        <v>50727</v>
      </c>
      <c r="N18" s="63"/>
      <c r="T18" s="63"/>
      <c r="V18" s="63"/>
      <c r="X18" s="63"/>
      <c r="Z18" s="63"/>
    </row>
    <row r="19" spans="1:26" ht="20.25" customHeight="1">
      <c r="A19" s="30" t="s">
        <v>76</v>
      </c>
      <c r="D19" s="72">
        <v>-76671</v>
      </c>
      <c r="E19" s="64"/>
      <c r="F19" s="72">
        <v>-86911</v>
      </c>
      <c r="G19" s="63"/>
      <c r="H19" s="63">
        <v>-53135</v>
      </c>
      <c r="I19" s="63"/>
      <c r="J19" s="63">
        <v>-56671</v>
      </c>
      <c r="T19" s="63"/>
      <c r="V19" s="63"/>
      <c r="X19" s="63"/>
      <c r="Z19" s="63"/>
    </row>
    <row r="20" spans="1:26" ht="20.25" customHeight="1">
      <c r="A20" s="17" t="s">
        <v>77</v>
      </c>
      <c r="D20" s="63">
        <v>-154524</v>
      </c>
      <c r="E20" s="64"/>
      <c r="F20" s="63">
        <v>-122799</v>
      </c>
      <c r="G20" s="63"/>
      <c r="H20" s="63">
        <v>-115583</v>
      </c>
      <c r="I20" s="63"/>
      <c r="J20" s="63">
        <v>-99044</v>
      </c>
      <c r="O20" s="66"/>
      <c r="T20" s="63"/>
      <c r="V20" s="63"/>
      <c r="X20" s="63"/>
      <c r="Z20" s="63"/>
    </row>
    <row r="21" spans="1:26" ht="20.25" customHeight="1">
      <c r="A21" s="30" t="s">
        <v>78</v>
      </c>
      <c r="D21" s="65">
        <v>-9737</v>
      </c>
      <c r="E21" s="64"/>
      <c r="F21" s="65">
        <v>-2258</v>
      </c>
      <c r="G21" s="63"/>
      <c r="H21" s="65">
        <v>-10003</v>
      </c>
      <c r="I21" s="63"/>
      <c r="J21" s="65">
        <v>-2457</v>
      </c>
      <c r="O21" s="66"/>
    </row>
    <row r="22" spans="1:26" ht="20.25" hidden="1" customHeight="1">
      <c r="A22" s="30"/>
      <c r="D22" s="65"/>
      <c r="E22" s="64"/>
      <c r="F22" s="65"/>
      <c r="G22" s="63"/>
      <c r="H22" s="63"/>
      <c r="I22" s="63"/>
      <c r="J22" s="63"/>
      <c r="O22" s="66"/>
    </row>
    <row r="23" spans="1:26" ht="20.25" hidden="1" customHeight="1">
      <c r="D23" s="73"/>
      <c r="E23" s="63"/>
      <c r="F23" s="73"/>
      <c r="G23" s="63"/>
      <c r="H23" s="74"/>
      <c r="I23" s="43"/>
      <c r="J23" s="74"/>
      <c r="O23" s="66"/>
    </row>
    <row r="24" spans="1:26" ht="20.25" hidden="1" customHeight="1">
      <c r="A24" s="31" t="s">
        <v>79</v>
      </c>
      <c r="D24" s="75"/>
      <c r="E24" s="69"/>
      <c r="F24" s="75"/>
      <c r="G24" s="69"/>
      <c r="H24" s="75"/>
      <c r="I24" s="69"/>
      <c r="J24" s="75"/>
    </row>
    <row r="25" spans="1:26" ht="20.25" hidden="1" customHeight="1">
      <c r="A25" s="31"/>
      <c r="D25" s="76"/>
      <c r="E25" s="27"/>
      <c r="F25" s="76"/>
      <c r="G25" s="27"/>
      <c r="H25" s="76"/>
      <c r="I25" s="27"/>
      <c r="J25" s="76"/>
    </row>
    <row r="26" spans="1:26" ht="20.25" customHeight="1">
      <c r="A26" s="31" t="s">
        <v>80</v>
      </c>
      <c r="D26" s="108">
        <f>SUM(D15:D23)</f>
        <v>9765</v>
      </c>
      <c r="E26" s="77"/>
      <c r="F26" s="107">
        <f>SUM(F15:F23)</f>
        <v>65723</v>
      </c>
      <c r="G26" s="67"/>
      <c r="H26" s="108">
        <f>SUM(H15:H23)</f>
        <v>-10226</v>
      </c>
      <c r="I26" s="67"/>
      <c r="J26" s="107">
        <f>SUM(J15:J23)</f>
        <v>73024</v>
      </c>
    </row>
    <row r="27" spans="1:26" ht="20.25" customHeight="1">
      <c r="A27" s="30" t="s">
        <v>81</v>
      </c>
      <c r="D27" s="78">
        <v>-13154</v>
      </c>
      <c r="E27" s="79"/>
      <c r="F27" s="78">
        <v>-10115</v>
      </c>
      <c r="G27" s="78"/>
      <c r="H27" s="78">
        <v>-10198</v>
      </c>
      <c r="I27" s="78"/>
      <c r="J27" s="78">
        <v>-8797</v>
      </c>
      <c r="T27" s="63"/>
      <c r="V27" s="63"/>
      <c r="X27" s="63"/>
      <c r="Z27" s="63"/>
    </row>
    <row r="28" spans="1:26" ht="20.25" customHeight="1">
      <c r="A28" s="30" t="s">
        <v>82</v>
      </c>
      <c r="B28" s="17"/>
      <c r="H28" s="17"/>
      <c r="I28" s="17"/>
      <c r="J28" s="17"/>
      <c r="T28" s="63"/>
      <c r="V28" s="63"/>
      <c r="X28" s="63"/>
      <c r="Z28" s="63"/>
    </row>
    <row r="29" spans="1:26" ht="20.25" customHeight="1">
      <c r="A29" s="30" t="s">
        <v>83</v>
      </c>
      <c r="D29" s="63">
        <v>14402</v>
      </c>
      <c r="E29" s="64"/>
      <c r="F29" s="63">
        <v>-31510</v>
      </c>
      <c r="G29" s="63"/>
      <c r="H29" s="63">
        <v>-8177</v>
      </c>
      <c r="I29" s="63"/>
      <c r="J29" s="63">
        <v>782</v>
      </c>
      <c r="L29" s="80"/>
      <c r="T29" s="63"/>
      <c r="V29" s="63"/>
      <c r="X29" s="63"/>
      <c r="Z29" s="63"/>
    </row>
    <row r="30" spans="1:26" ht="20.25" customHeight="1">
      <c r="A30" s="31" t="s">
        <v>84</v>
      </c>
      <c r="C30" s="25"/>
      <c r="D30" s="108">
        <f>SUM(D26:D29)</f>
        <v>11013</v>
      </c>
      <c r="E30" s="67"/>
      <c r="F30" s="107">
        <f>SUM(F26:F29)</f>
        <v>24098</v>
      </c>
      <c r="G30" s="67"/>
      <c r="H30" s="108">
        <f>SUM(H26:H29)</f>
        <v>-28601</v>
      </c>
      <c r="I30" s="67"/>
      <c r="J30" s="107">
        <f>SUM(J26:J29)</f>
        <v>65009</v>
      </c>
      <c r="L30" s="81"/>
    </row>
    <row r="31" spans="1:26" ht="20.25" customHeight="1">
      <c r="A31" s="30" t="s">
        <v>85</v>
      </c>
      <c r="B31" s="18">
        <v>22</v>
      </c>
      <c r="C31" s="25"/>
      <c r="D31" s="82">
        <v>-559</v>
      </c>
      <c r="E31" s="72"/>
      <c r="F31" s="82">
        <v>-2872</v>
      </c>
      <c r="G31" s="72"/>
      <c r="H31" s="82">
        <v>3802</v>
      </c>
      <c r="I31" s="72"/>
      <c r="J31" s="82">
        <v>165</v>
      </c>
      <c r="L31" s="83"/>
    </row>
    <row r="32" spans="1:26" ht="20.25" customHeight="1">
      <c r="A32" s="31" t="s">
        <v>86</v>
      </c>
      <c r="C32" s="25"/>
      <c r="D32" s="110">
        <f>SUM(D30:D31)</f>
        <v>10454</v>
      </c>
      <c r="E32" s="67"/>
      <c r="F32" s="109">
        <f>SUM(F30:F31)</f>
        <v>21226</v>
      </c>
      <c r="G32" s="67"/>
      <c r="H32" s="110">
        <f>SUM(H30:H31)</f>
        <v>-24799</v>
      </c>
      <c r="I32" s="67"/>
      <c r="J32" s="109">
        <f>SUM(J30:J31)</f>
        <v>65174</v>
      </c>
      <c r="L32" s="81"/>
    </row>
    <row r="33" spans="1:12" ht="19.5" customHeight="1">
      <c r="A33" s="31"/>
      <c r="C33" s="25"/>
      <c r="D33" s="67"/>
      <c r="E33" s="67"/>
      <c r="F33" s="67"/>
      <c r="G33" s="67"/>
      <c r="H33" s="67"/>
      <c r="I33" s="67"/>
      <c r="J33" s="67"/>
      <c r="L33" s="83"/>
    </row>
    <row r="34" spans="1:12" ht="20.25" customHeight="1">
      <c r="A34" s="31" t="s">
        <v>87</v>
      </c>
      <c r="C34" s="25"/>
      <c r="D34" s="67"/>
      <c r="E34" s="67"/>
      <c r="F34" s="67"/>
      <c r="G34" s="67"/>
      <c r="H34" s="67"/>
      <c r="I34" s="67"/>
      <c r="J34" s="67"/>
      <c r="L34" s="81"/>
    </row>
    <row r="35" spans="1:12" ht="20.25" customHeight="1">
      <c r="A35" s="22" t="s">
        <v>88</v>
      </c>
      <c r="C35" s="25"/>
      <c r="D35" s="67"/>
      <c r="E35" s="67"/>
      <c r="F35" s="67"/>
      <c r="G35" s="67"/>
      <c r="H35" s="67"/>
      <c r="I35" s="67"/>
      <c r="J35" s="67"/>
      <c r="L35" s="81"/>
    </row>
    <row r="36" spans="1:12" ht="20.25" customHeight="1">
      <c r="A36" s="30" t="s">
        <v>89</v>
      </c>
      <c r="C36" s="25"/>
      <c r="D36" s="84">
        <v>-636</v>
      </c>
      <c r="E36" s="85"/>
      <c r="F36" s="84">
        <v>-1097</v>
      </c>
      <c r="G36" s="86"/>
      <c r="H36" s="87">
        <v>0</v>
      </c>
      <c r="I36" s="86"/>
      <c r="J36" s="88">
        <v>0</v>
      </c>
    </row>
    <row r="37" spans="1:12" ht="20.25" hidden="1" customHeight="1">
      <c r="A37" s="30"/>
      <c r="C37" s="25"/>
      <c r="D37" s="89"/>
      <c r="E37" s="90"/>
      <c r="F37" s="89"/>
      <c r="G37" s="90"/>
      <c r="H37" s="89"/>
      <c r="I37" s="90"/>
      <c r="J37" s="89"/>
    </row>
    <row r="38" spans="1:12" ht="20.25" hidden="1" customHeight="1">
      <c r="A38" s="30"/>
      <c r="C38" s="25"/>
      <c r="D38" s="90"/>
      <c r="E38" s="90"/>
      <c r="F38" s="90"/>
      <c r="G38" s="90"/>
      <c r="H38" s="90"/>
      <c r="I38" s="90"/>
      <c r="J38" s="90"/>
    </row>
    <row r="39" spans="1:12" ht="20.25" hidden="1" customHeight="1">
      <c r="A39" s="30"/>
      <c r="C39" s="25"/>
      <c r="D39" s="89"/>
      <c r="E39" s="90"/>
      <c r="F39" s="89"/>
      <c r="G39" s="90"/>
      <c r="H39" s="89"/>
      <c r="I39" s="90"/>
      <c r="J39" s="89"/>
    </row>
    <row r="40" spans="1:12" ht="20.25" customHeight="1">
      <c r="A40" s="31" t="s">
        <v>90</v>
      </c>
      <c r="C40" s="25"/>
      <c r="D40" s="89"/>
      <c r="E40" s="90"/>
      <c r="F40" s="89"/>
      <c r="G40" s="90"/>
      <c r="H40" s="89"/>
      <c r="I40" s="90"/>
      <c r="J40" s="89"/>
    </row>
    <row r="41" spans="1:12" ht="20.25" customHeight="1">
      <c r="A41" s="31" t="s">
        <v>91</v>
      </c>
      <c r="C41" s="25"/>
      <c r="D41" s="111">
        <f>SUM(D36:D40)</f>
        <v>-636</v>
      </c>
      <c r="E41" s="90"/>
      <c r="F41" s="111">
        <f>SUM(F36:F40)</f>
        <v>-1097</v>
      </c>
      <c r="G41" s="90"/>
      <c r="H41" s="111">
        <f>SUM(H36)</f>
        <v>0</v>
      </c>
      <c r="I41" s="90"/>
      <c r="J41" s="111">
        <f>SUM(J36)</f>
        <v>0</v>
      </c>
    </row>
    <row r="42" spans="1:12" ht="20.25" hidden="1" customHeight="1">
      <c r="A42" s="31"/>
      <c r="C42" s="25"/>
      <c r="D42" s="91"/>
      <c r="E42" s="72"/>
      <c r="F42" s="91"/>
      <c r="G42" s="72"/>
      <c r="H42" s="91"/>
      <c r="I42" s="72"/>
      <c r="J42" s="91"/>
    </row>
    <row r="43" spans="1:12" ht="19.5" customHeight="1">
      <c r="A43" s="31"/>
      <c r="C43" s="25"/>
      <c r="D43" s="69"/>
      <c r="E43" s="69"/>
      <c r="F43" s="69"/>
      <c r="G43" s="69"/>
      <c r="H43" s="69"/>
      <c r="I43" s="69"/>
      <c r="J43" s="69"/>
    </row>
    <row r="44" spans="1:12" ht="20.25" hidden="1" customHeight="1">
      <c r="A44" s="22" t="s">
        <v>92</v>
      </c>
      <c r="C44" s="25"/>
      <c r="D44" s="69"/>
      <c r="E44" s="69"/>
      <c r="F44" s="69"/>
      <c r="G44" s="69"/>
      <c r="H44" s="69"/>
      <c r="I44" s="69"/>
      <c r="J44" s="69"/>
    </row>
    <row r="45" spans="1:12" ht="20.25" hidden="1" customHeight="1">
      <c r="A45" s="30" t="s">
        <v>93</v>
      </c>
      <c r="B45" s="18">
        <v>13</v>
      </c>
      <c r="C45" s="25"/>
      <c r="D45" s="56"/>
      <c r="E45" s="72"/>
      <c r="F45" s="63">
        <v>0</v>
      </c>
      <c r="G45" s="72"/>
      <c r="H45" s="56"/>
      <c r="I45" s="72"/>
      <c r="J45" s="63">
        <v>0</v>
      </c>
    </row>
    <row r="46" spans="1:12" ht="20.25" hidden="1" customHeight="1">
      <c r="A46" s="30" t="s">
        <v>94</v>
      </c>
      <c r="C46" s="25"/>
      <c r="D46" s="92"/>
      <c r="E46" s="72"/>
      <c r="F46" s="92"/>
      <c r="G46" s="72"/>
      <c r="H46" s="72"/>
      <c r="I46" s="72"/>
      <c r="J46" s="72"/>
    </row>
    <row r="47" spans="1:12" ht="20.25" hidden="1" customHeight="1">
      <c r="A47" s="30" t="s">
        <v>95</v>
      </c>
      <c r="B47" s="18">
        <v>18</v>
      </c>
      <c r="C47" s="25"/>
      <c r="D47" s="87"/>
      <c r="E47" s="72"/>
      <c r="F47" s="93">
        <v>0</v>
      </c>
      <c r="G47" s="72"/>
      <c r="H47" s="87"/>
      <c r="I47" s="72"/>
      <c r="J47" s="93">
        <v>0</v>
      </c>
    </row>
    <row r="48" spans="1:12" ht="20.25" hidden="1" customHeight="1">
      <c r="A48" s="31" t="s">
        <v>96</v>
      </c>
      <c r="C48" s="25"/>
      <c r="D48" s="91"/>
      <c r="E48" s="72"/>
      <c r="F48" s="91"/>
      <c r="G48" s="72"/>
      <c r="H48" s="91"/>
      <c r="I48" s="72"/>
      <c r="J48" s="91"/>
    </row>
    <row r="49" spans="1:10" ht="20.25" hidden="1" customHeight="1">
      <c r="A49" s="31" t="s">
        <v>91</v>
      </c>
      <c r="C49" s="25"/>
      <c r="D49" s="112">
        <f>SUM(D45:D47)</f>
        <v>0</v>
      </c>
      <c r="E49" s="69"/>
      <c r="F49" s="113">
        <f>SUM(F45:F47)</f>
        <v>0</v>
      </c>
      <c r="G49" s="69"/>
      <c r="H49" s="112">
        <f>SUM(H45:H47)</f>
        <v>0</v>
      </c>
      <c r="I49" s="69"/>
      <c r="J49" s="113">
        <f>SUM(J45:J47)</f>
        <v>0</v>
      </c>
    </row>
    <row r="50" spans="1:10" ht="20.149999999999999" hidden="1" customHeight="1">
      <c r="A50" s="31"/>
      <c r="C50" s="25"/>
      <c r="D50" s="69"/>
      <c r="E50" s="69"/>
      <c r="F50" s="69"/>
      <c r="G50" s="69"/>
      <c r="H50" s="69"/>
      <c r="I50" s="69"/>
      <c r="J50" s="69"/>
    </row>
    <row r="51" spans="1:10" s="31" customFormat="1" ht="20.25" customHeight="1">
      <c r="A51" s="31" t="s">
        <v>215</v>
      </c>
      <c r="B51" s="94"/>
      <c r="C51" s="12"/>
      <c r="D51" s="111">
        <f>D41+D49</f>
        <v>-636</v>
      </c>
      <c r="E51" s="69"/>
      <c r="F51" s="113">
        <f>F41+F49</f>
        <v>-1097</v>
      </c>
      <c r="G51" s="69"/>
      <c r="H51" s="112">
        <f>H41+H49</f>
        <v>0</v>
      </c>
      <c r="I51" s="69"/>
      <c r="J51" s="112">
        <f>J41+J49</f>
        <v>0</v>
      </c>
    </row>
    <row r="52" spans="1:10" ht="20.25" customHeight="1" thickBot="1">
      <c r="A52" s="95" t="s">
        <v>97</v>
      </c>
      <c r="C52" s="25"/>
      <c r="D52" s="115">
        <f>D32+D51</f>
        <v>9818</v>
      </c>
      <c r="E52" s="69"/>
      <c r="F52" s="114">
        <f>F32+F51</f>
        <v>20129</v>
      </c>
      <c r="G52" s="69"/>
      <c r="H52" s="115">
        <f>H32+H51</f>
        <v>-24799</v>
      </c>
      <c r="I52" s="69"/>
      <c r="J52" s="114">
        <f>J32+J51</f>
        <v>65174</v>
      </c>
    </row>
    <row r="53" spans="1:10" ht="20.25" customHeight="1" thickTop="1">
      <c r="A53" s="31"/>
      <c r="C53" s="25"/>
      <c r="D53" s="69"/>
      <c r="E53" s="69"/>
      <c r="F53" s="69"/>
      <c r="G53" s="69"/>
      <c r="H53" s="69"/>
      <c r="I53" s="69"/>
      <c r="J53" s="69"/>
    </row>
    <row r="54" spans="1:10" ht="20.25" customHeight="1">
      <c r="A54" s="31"/>
      <c r="C54" s="25"/>
      <c r="D54" s="96"/>
      <c r="E54" s="96"/>
      <c r="F54" s="96"/>
      <c r="G54" s="96"/>
      <c r="H54" s="96"/>
      <c r="I54" s="96"/>
      <c r="J54" s="96"/>
    </row>
    <row r="55" spans="1:10" s="3" customFormat="1" ht="20.25" customHeight="1">
      <c r="A55" s="1" t="s">
        <v>0</v>
      </c>
      <c r="B55" s="2"/>
      <c r="C55" s="2"/>
      <c r="D55" s="2"/>
      <c r="E55" s="2"/>
      <c r="F55" s="2"/>
      <c r="G55" s="2"/>
      <c r="H55" s="2"/>
      <c r="I55" s="2"/>
      <c r="J55" s="2"/>
    </row>
    <row r="56" spans="1:10" s="7" customFormat="1" ht="20.25" customHeight="1">
      <c r="A56" s="4" t="s">
        <v>98</v>
      </c>
      <c r="B56" s="6"/>
      <c r="C56" s="6"/>
      <c r="D56" s="6"/>
      <c r="E56" s="6"/>
      <c r="F56" s="6"/>
      <c r="G56" s="6"/>
      <c r="H56" s="6"/>
      <c r="I56" s="6"/>
      <c r="J56" s="6"/>
    </row>
    <row r="57" spans="1:10" s="11" customFormat="1" ht="20.25" customHeight="1">
      <c r="A57" s="4"/>
      <c r="B57" s="8"/>
      <c r="C57" s="4"/>
      <c r="D57" s="4"/>
      <c r="E57" s="9"/>
      <c r="F57" s="4"/>
      <c r="G57" s="9"/>
      <c r="H57" s="10"/>
      <c r="I57" s="10"/>
      <c r="J57" s="10"/>
    </row>
    <row r="58" spans="1:10" ht="20.25" customHeight="1">
      <c r="A58" s="12"/>
      <c r="B58" s="13"/>
      <c r="C58" s="14"/>
      <c r="D58" s="215" t="s">
        <v>2</v>
      </c>
      <c r="E58" s="215"/>
      <c r="F58" s="215"/>
      <c r="G58" s="16"/>
      <c r="H58" s="215" t="s">
        <v>3</v>
      </c>
      <c r="I58" s="215"/>
      <c r="J58" s="215"/>
    </row>
    <row r="59" spans="1:10" ht="20.25" customHeight="1">
      <c r="A59" s="12"/>
      <c r="B59" s="13"/>
      <c r="C59" s="14"/>
      <c r="D59" s="215" t="s">
        <v>4</v>
      </c>
      <c r="E59" s="215"/>
      <c r="F59" s="215"/>
      <c r="G59" s="16"/>
      <c r="H59" s="215" t="s">
        <v>4</v>
      </c>
      <c r="I59" s="215"/>
      <c r="J59" s="215"/>
    </row>
    <row r="60" spans="1:10" ht="20.25" customHeight="1">
      <c r="A60" s="12"/>
      <c r="B60" s="13"/>
      <c r="C60" s="14"/>
      <c r="D60" s="218" t="s">
        <v>67</v>
      </c>
      <c r="E60" s="218"/>
      <c r="F60" s="218"/>
      <c r="G60" s="15"/>
      <c r="H60" s="218" t="s">
        <v>67</v>
      </c>
      <c r="I60" s="218"/>
      <c r="J60" s="218"/>
    </row>
    <row r="61" spans="1:10" ht="20.25" customHeight="1">
      <c r="A61" s="31"/>
      <c r="B61" s="18" t="s">
        <v>7</v>
      </c>
      <c r="C61" s="16"/>
      <c r="D61" s="19">
        <v>2025</v>
      </c>
      <c r="E61" s="20"/>
      <c r="F61" s="19">
        <v>2024</v>
      </c>
      <c r="G61" s="21"/>
      <c r="H61" s="19">
        <v>2025</v>
      </c>
      <c r="I61" s="20"/>
      <c r="J61" s="19">
        <v>2024</v>
      </c>
    </row>
    <row r="62" spans="1:10" ht="20.25" hidden="1" customHeight="1">
      <c r="A62" s="31"/>
      <c r="C62" s="16"/>
      <c r="D62" s="20"/>
      <c r="E62" s="20"/>
      <c r="F62" s="20"/>
      <c r="G62" s="21"/>
      <c r="H62" s="20"/>
      <c r="I62" s="20"/>
      <c r="J62" s="20"/>
    </row>
    <row r="63" spans="1:10" ht="20.25" customHeight="1">
      <c r="C63" s="16"/>
      <c r="D63" s="216" t="s">
        <v>8</v>
      </c>
      <c r="E63" s="216"/>
      <c r="F63" s="216"/>
      <c r="G63" s="216"/>
      <c r="H63" s="216"/>
      <c r="I63" s="216"/>
      <c r="J63" s="216"/>
    </row>
    <row r="64" spans="1:10" ht="20.25" customHeight="1">
      <c r="A64" s="97" t="s">
        <v>99</v>
      </c>
      <c r="B64" s="17"/>
      <c r="D64" s="43"/>
      <c r="E64" s="43"/>
      <c r="F64" s="43"/>
      <c r="G64" s="43"/>
      <c r="H64" s="43"/>
      <c r="I64" s="43"/>
      <c r="J64" s="43"/>
    </row>
    <row r="65" spans="1:10" ht="20.25" customHeight="1">
      <c r="A65" s="98" t="s">
        <v>100</v>
      </c>
      <c r="B65" s="17"/>
      <c r="D65" s="99">
        <f>D32-D66</f>
        <v>10220</v>
      </c>
      <c r="E65" s="100"/>
      <c r="F65" s="101">
        <f>F32-F66</f>
        <v>21995</v>
      </c>
      <c r="G65" s="100"/>
      <c r="H65" s="99">
        <f>H32</f>
        <v>-24799</v>
      </c>
      <c r="I65" s="100"/>
      <c r="J65" s="101">
        <f>J32</f>
        <v>65174</v>
      </c>
    </row>
    <row r="66" spans="1:10" ht="20.25" customHeight="1">
      <c r="A66" s="98" t="s">
        <v>101</v>
      </c>
      <c r="B66" s="17"/>
      <c r="D66" s="84">
        <v>234</v>
      </c>
      <c r="E66" s="43"/>
      <c r="F66" s="84">
        <v>-769</v>
      </c>
      <c r="G66" s="43"/>
      <c r="H66" s="102">
        <v>0</v>
      </c>
      <c r="I66" s="43"/>
      <c r="J66" s="103">
        <v>0</v>
      </c>
    </row>
    <row r="67" spans="1:10" ht="20.25" customHeight="1" thickBot="1">
      <c r="A67" s="31" t="s">
        <v>86</v>
      </c>
      <c r="B67" s="17"/>
      <c r="D67" s="116">
        <f>SUM(D65:D66)</f>
        <v>10454</v>
      </c>
      <c r="E67" s="67"/>
      <c r="F67" s="117">
        <f>SUM(F65:F66)</f>
        <v>21226</v>
      </c>
      <c r="G67" s="67"/>
      <c r="H67" s="116">
        <f>SUM(H65:H66)</f>
        <v>-24799</v>
      </c>
      <c r="I67" s="67"/>
      <c r="J67" s="117">
        <f>SUM(J65:J66)</f>
        <v>65174</v>
      </c>
    </row>
    <row r="68" spans="1:10" ht="20.25" customHeight="1" thickTop="1">
      <c r="B68" s="17"/>
      <c r="D68" s="43"/>
      <c r="E68" s="43"/>
      <c r="F68" s="43"/>
      <c r="G68" s="43"/>
      <c r="H68" s="43"/>
      <c r="I68" s="43"/>
      <c r="J68" s="43"/>
    </row>
    <row r="69" spans="1:10" ht="20.25" customHeight="1">
      <c r="A69" s="97" t="s">
        <v>102</v>
      </c>
      <c r="B69" s="97"/>
      <c r="D69" s="43"/>
      <c r="E69" s="43"/>
      <c r="F69" s="43"/>
      <c r="G69" s="43"/>
      <c r="H69" s="43"/>
      <c r="I69" s="43"/>
      <c r="J69" s="43"/>
    </row>
    <row r="70" spans="1:10" ht="20.25" customHeight="1">
      <c r="A70" s="98" t="s">
        <v>100</v>
      </c>
      <c r="B70" s="17"/>
      <c r="D70" s="99">
        <f>D52-D71</f>
        <v>9584</v>
      </c>
      <c r="E70" s="43"/>
      <c r="F70" s="104">
        <f>F52-F71</f>
        <v>20898</v>
      </c>
      <c r="G70" s="43"/>
      <c r="H70" s="99">
        <f>H52</f>
        <v>-24799</v>
      </c>
      <c r="I70" s="43"/>
      <c r="J70" s="104">
        <f>J52</f>
        <v>65174</v>
      </c>
    </row>
    <row r="71" spans="1:10" ht="20.25" customHeight="1">
      <c r="A71" s="98" t="s">
        <v>101</v>
      </c>
      <c r="B71" s="17"/>
      <c r="D71" s="84">
        <v>234</v>
      </c>
      <c r="E71" s="43"/>
      <c r="F71" s="84">
        <v>-769</v>
      </c>
      <c r="G71" s="43"/>
      <c r="H71" s="102">
        <v>0</v>
      </c>
      <c r="I71" s="43"/>
      <c r="J71" s="103">
        <v>0</v>
      </c>
    </row>
    <row r="72" spans="1:10" ht="20.25" customHeight="1" thickBot="1">
      <c r="A72" s="95" t="s">
        <v>97</v>
      </c>
      <c r="B72" s="17"/>
      <c r="D72" s="116">
        <f>SUM(D70:D71)</f>
        <v>9818</v>
      </c>
      <c r="E72" s="69"/>
      <c r="F72" s="118">
        <f>SUM(F70:F71)</f>
        <v>20129</v>
      </c>
      <c r="G72" s="69"/>
      <c r="H72" s="116">
        <f>SUM(H70:H71)</f>
        <v>-24799</v>
      </c>
      <c r="I72" s="69"/>
      <c r="J72" s="118">
        <f>SUM(J70:J71)</f>
        <v>65174</v>
      </c>
    </row>
    <row r="73" spans="1:10" ht="20.25" customHeight="1" thickTop="1">
      <c r="B73" s="17"/>
      <c r="D73" s="43"/>
      <c r="E73" s="43"/>
      <c r="F73" s="43"/>
      <c r="G73" s="43"/>
      <c r="H73" s="43"/>
      <c r="I73" s="43"/>
      <c r="J73" s="43"/>
    </row>
    <row r="74" spans="1:10" ht="20.25" customHeight="1" thickBot="1">
      <c r="A74" s="97" t="s">
        <v>103</v>
      </c>
      <c r="B74" s="18">
        <v>23</v>
      </c>
      <c r="D74" s="105">
        <f>D65/BS!D76</f>
        <v>3.5859649122807015E-2</v>
      </c>
      <c r="E74" s="106"/>
      <c r="F74" s="105">
        <v>7.717543859649123E-2</v>
      </c>
      <c r="G74" s="106"/>
      <c r="H74" s="105">
        <f>H65/BS!H76</f>
        <v>-8.7014035087719294E-2</v>
      </c>
      <c r="I74" s="106"/>
      <c r="J74" s="105">
        <v>0.22868070175438596</v>
      </c>
    </row>
    <row r="75" spans="1:10" ht="14.5" thickTop="1">
      <c r="D75" s="63"/>
      <c r="E75" s="63"/>
      <c r="F75" s="63"/>
      <c r="G75" s="63"/>
      <c r="H75" s="63"/>
      <c r="I75" s="63"/>
      <c r="J75" s="63"/>
    </row>
    <row r="76" spans="1:10">
      <c r="D76" s="63"/>
      <c r="E76" s="63"/>
      <c r="F76" s="63"/>
      <c r="G76" s="63"/>
      <c r="H76" s="63"/>
      <c r="I76" s="63"/>
      <c r="J76" s="63"/>
    </row>
    <row r="77" spans="1:10">
      <c r="D77" s="63"/>
      <c r="E77" s="63"/>
      <c r="F77" s="63"/>
      <c r="G77" s="63"/>
      <c r="H77" s="63"/>
      <c r="I77" s="63"/>
      <c r="J77" s="63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D8:J8"/>
    <mergeCell ref="D58:F58"/>
    <mergeCell ref="H58:J58"/>
    <mergeCell ref="D4:F4"/>
    <mergeCell ref="H4:J4"/>
    <mergeCell ref="D5:F5"/>
    <mergeCell ref="H5:J5"/>
    <mergeCell ref="D6:F6"/>
    <mergeCell ref="H6:J6"/>
    <mergeCell ref="D63:J63"/>
    <mergeCell ref="D59:F59"/>
    <mergeCell ref="H59:J59"/>
    <mergeCell ref="D60:F60"/>
    <mergeCell ref="H60:J60"/>
  </mergeCells>
  <pageMargins left="0.8" right="0.8" top="0.48" bottom="0.5" header="0.5" footer="0.5"/>
  <pageSetup paperSize="9" scale="75" firstPageNumber="9" orientation="portrait" useFirstPageNumber="1" r:id="rId1"/>
  <headerFooter>
    <oddFooter>&amp;LThe accompanying notes form an integral part of the financial statements.
&amp;C&amp;P</oddFooter>
  </headerFooter>
  <rowBreaks count="1" manualBreakCount="1">
    <brk id="54" max="16383" man="1"/>
  </rowBreaks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69"/>
  <sheetViews>
    <sheetView topLeftCell="A37" zoomScale="80" zoomScaleNormal="80" zoomScaleSheetLayoutView="84" workbookViewId="0">
      <selection activeCell="A33" sqref="A33:XFD33"/>
    </sheetView>
  </sheetViews>
  <sheetFormatPr defaultColWidth="9.1796875" defaultRowHeight="20.25" customHeight="1"/>
  <cols>
    <col min="1" max="1" width="56.26953125" style="120" customWidth="1"/>
    <col min="2" max="2" width="5.1796875" style="129" customWidth="1"/>
    <col min="3" max="3" width="0.81640625" style="129" customWidth="1"/>
    <col min="4" max="4" width="13.453125" style="120" customWidth="1"/>
    <col min="5" max="5" width="0.81640625" style="120" customWidth="1"/>
    <col min="6" max="6" width="13.1796875" style="150" customWidth="1"/>
    <col min="7" max="7" width="0.81640625" style="120" customWidth="1"/>
    <col min="8" max="8" width="13.81640625" style="120" customWidth="1"/>
    <col min="9" max="9" width="0.81640625" style="120" customWidth="1"/>
    <col min="10" max="10" width="13.81640625" style="120" customWidth="1"/>
    <col min="11" max="11" width="0.81640625" style="120" customWidth="1"/>
    <col min="12" max="12" width="16.54296875" style="120" customWidth="1"/>
    <col min="13" max="13" width="1" style="120" customWidth="1"/>
    <col min="14" max="14" width="13.81640625" style="120" customWidth="1"/>
    <col min="15" max="15" width="0.81640625" style="120" customWidth="1"/>
    <col min="16" max="16" width="13.81640625" style="120" customWidth="1"/>
    <col min="17" max="17" width="0.81640625" style="120" customWidth="1"/>
    <col min="18" max="18" width="13.81640625" style="120" customWidth="1"/>
    <col min="19" max="16384" width="9.1796875" style="120"/>
  </cols>
  <sheetData>
    <row r="1" spans="1:18" ht="20.25" customHeight="1">
      <c r="A1" s="1" t="s">
        <v>0</v>
      </c>
      <c r="B1" s="119"/>
      <c r="C1" s="11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8" ht="20.25" customHeight="1">
      <c r="A2" s="4" t="s">
        <v>104</v>
      </c>
      <c r="B2" s="8"/>
      <c r="C2" s="8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7"/>
      <c r="Q2" s="7"/>
      <c r="R2" s="7"/>
    </row>
    <row r="3" spans="1:18" ht="20.25" customHeight="1">
      <c r="A3" s="4"/>
      <c r="B3" s="8"/>
      <c r="C3" s="8"/>
      <c r="D3" s="4"/>
      <c r="E3" s="4"/>
      <c r="F3" s="4"/>
      <c r="G3" s="4"/>
      <c r="H3" s="9"/>
      <c r="I3" s="4"/>
      <c r="J3" s="10"/>
      <c r="K3" s="4"/>
      <c r="L3" s="4"/>
      <c r="M3" s="4"/>
      <c r="N3" s="10"/>
      <c r="O3" s="4"/>
      <c r="P3" s="11"/>
      <c r="Q3" s="4"/>
      <c r="R3" s="11"/>
    </row>
    <row r="4" spans="1:18" ht="20.25" customHeight="1">
      <c r="A4" s="121"/>
      <c r="B4" s="122"/>
      <c r="C4" s="122"/>
      <c r="D4" s="221" t="s">
        <v>105</v>
      </c>
      <c r="E4" s="221"/>
      <c r="F4" s="221"/>
      <c r="G4" s="221"/>
      <c r="H4" s="221"/>
      <c r="I4" s="221"/>
      <c r="J4" s="221"/>
      <c r="K4" s="221"/>
      <c r="L4" s="221"/>
      <c r="M4" s="221"/>
      <c r="N4" s="221"/>
      <c r="O4" s="221"/>
      <c r="P4" s="221"/>
      <c r="Q4" s="221"/>
      <c r="R4" s="221"/>
    </row>
    <row r="5" spans="1:18" ht="20.25" customHeight="1">
      <c r="A5" s="123" t="s">
        <v>106</v>
      </c>
      <c r="B5" s="122"/>
      <c r="C5" s="122"/>
      <c r="D5" s="124"/>
      <c r="E5" s="124"/>
      <c r="F5" s="124"/>
      <c r="G5" s="124"/>
      <c r="H5" s="124"/>
      <c r="I5" s="124"/>
      <c r="J5" s="124"/>
      <c r="K5" s="124"/>
      <c r="L5" s="125" t="s">
        <v>107</v>
      </c>
      <c r="M5" s="124"/>
      <c r="O5" s="124"/>
      <c r="P5" s="124"/>
      <c r="Q5" s="124"/>
      <c r="R5" s="124"/>
    </row>
    <row r="6" spans="1:18" ht="20.25" customHeight="1">
      <c r="A6" s="123"/>
      <c r="B6" s="122"/>
      <c r="C6" s="122"/>
      <c r="D6" s="124"/>
      <c r="E6" s="124"/>
      <c r="F6" s="124"/>
      <c r="G6" s="124"/>
      <c r="H6" s="222" t="s">
        <v>57</v>
      </c>
      <c r="I6" s="222"/>
      <c r="J6" s="222"/>
      <c r="K6" s="124"/>
      <c r="L6" s="126" t="s">
        <v>108</v>
      </c>
      <c r="M6" s="124"/>
      <c r="O6" s="124"/>
      <c r="P6" s="124"/>
      <c r="Q6" s="124"/>
      <c r="R6" s="124"/>
    </row>
    <row r="7" spans="1:18" ht="20.25" customHeight="1">
      <c r="A7" s="123"/>
      <c r="B7" s="122"/>
      <c r="C7" s="122"/>
      <c r="D7" s="124"/>
      <c r="E7" s="124"/>
      <c r="F7" s="124"/>
      <c r="G7" s="124"/>
      <c r="H7" s="124"/>
      <c r="I7" s="124"/>
      <c r="J7" s="124"/>
      <c r="K7" s="124"/>
      <c r="L7" s="127" t="s">
        <v>109</v>
      </c>
      <c r="M7" s="124"/>
      <c r="N7" s="128" t="s">
        <v>110</v>
      </c>
      <c r="O7" s="124"/>
      <c r="P7" s="124"/>
      <c r="Q7" s="124"/>
      <c r="R7" s="124"/>
    </row>
    <row r="8" spans="1:18" ht="20.25" customHeight="1">
      <c r="A8" s="124"/>
      <c r="B8" s="122"/>
      <c r="C8" s="122"/>
      <c r="D8" s="128" t="s">
        <v>111</v>
      </c>
      <c r="E8" s="128"/>
      <c r="F8" s="128" t="s">
        <v>112</v>
      </c>
      <c r="G8" s="128"/>
      <c r="K8" s="128"/>
      <c r="L8" s="125" t="s">
        <v>113</v>
      </c>
      <c r="M8" s="128"/>
      <c r="N8" s="128" t="s">
        <v>114</v>
      </c>
      <c r="O8" s="128"/>
      <c r="P8" s="124"/>
      <c r="Q8" s="128"/>
      <c r="R8" s="128"/>
    </row>
    <row r="9" spans="1:18" ht="20.25" customHeight="1">
      <c r="A9" s="124"/>
      <c r="B9" s="122"/>
      <c r="C9" s="122"/>
      <c r="D9" s="125" t="s">
        <v>115</v>
      </c>
      <c r="E9" s="128"/>
      <c r="F9" s="125" t="s">
        <v>116</v>
      </c>
      <c r="G9" s="128"/>
      <c r="H9" s="128" t="s">
        <v>117</v>
      </c>
      <c r="I9" s="128"/>
      <c r="J9" s="128"/>
      <c r="K9" s="128"/>
      <c r="L9" s="125" t="s">
        <v>118</v>
      </c>
      <c r="M9" s="128"/>
      <c r="N9" s="128" t="s">
        <v>119</v>
      </c>
      <c r="O9" s="128"/>
      <c r="P9" s="128" t="s">
        <v>120</v>
      </c>
      <c r="Q9" s="128"/>
      <c r="R9" s="128" t="s">
        <v>121</v>
      </c>
    </row>
    <row r="10" spans="1:18" ht="20.25" customHeight="1">
      <c r="A10" s="124"/>
      <c r="B10" s="122" t="s">
        <v>7</v>
      </c>
      <c r="C10" s="122"/>
      <c r="D10" s="128" t="s">
        <v>122</v>
      </c>
      <c r="E10" s="128"/>
      <c r="F10" s="125" t="s">
        <v>123</v>
      </c>
      <c r="G10" s="128"/>
      <c r="H10" s="128" t="s">
        <v>124</v>
      </c>
      <c r="I10" s="128"/>
      <c r="J10" s="128" t="s">
        <v>125</v>
      </c>
      <c r="K10" s="128"/>
      <c r="L10" s="125" t="s">
        <v>4</v>
      </c>
      <c r="M10" s="128"/>
      <c r="N10" s="125" t="s">
        <v>126</v>
      </c>
      <c r="O10" s="128"/>
      <c r="P10" s="128" t="s">
        <v>127</v>
      </c>
      <c r="Q10" s="128"/>
      <c r="R10" s="128" t="s">
        <v>128</v>
      </c>
    </row>
    <row r="11" spans="1:18" ht="20.25" customHeight="1">
      <c r="D11" s="223" t="s">
        <v>8</v>
      </c>
      <c r="E11" s="223"/>
      <c r="F11" s="223"/>
      <c r="G11" s="223"/>
      <c r="H11" s="223"/>
      <c r="I11" s="223"/>
      <c r="J11" s="223"/>
      <c r="K11" s="223"/>
      <c r="L11" s="223"/>
      <c r="M11" s="223"/>
      <c r="N11" s="223"/>
      <c r="O11" s="223"/>
      <c r="P11" s="223"/>
      <c r="Q11" s="223"/>
      <c r="R11" s="223"/>
    </row>
    <row r="12" spans="1:18" ht="20.25" customHeight="1">
      <c r="A12" s="95" t="s">
        <v>129</v>
      </c>
      <c r="B12" s="130"/>
      <c r="C12" s="130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31"/>
      <c r="Q12" s="122"/>
      <c r="R12" s="122"/>
    </row>
    <row r="13" spans="1:18" ht="20.25" customHeight="1">
      <c r="A13" s="31" t="s">
        <v>130</v>
      </c>
      <c r="B13" s="94"/>
      <c r="C13" s="94"/>
      <c r="D13" s="132">
        <v>285000</v>
      </c>
      <c r="E13" s="131"/>
      <c r="F13" s="132">
        <v>197871</v>
      </c>
      <c r="G13" s="131"/>
      <c r="H13" s="132">
        <v>25920</v>
      </c>
      <c r="I13" s="131"/>
      <c r="J13" s="132">
        <v>123910</v>
      </c>
      <c r="K13" s="131"/>
      <c r="L13" s="132">
        <v>-5772</v>
      </c>
      <c r="M13" s="131"/>
      <c r="N13" s="151">
        <f>SUM(D13:L13)</f>
        <v>626929</v>
      </c>
      <c r="O13" s="131"/>
      <c r="P13" s="133">
        <v>744</v>
      </c>
      <c r="Q13" s="131"/>
      <c r="R13" s="152">
        <f>N13+P13</f>
        <v>627673</v>
      </c>
    </row>
    <row r="14" spans="1:18" ht="12" customHeight="1"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</row>
    <row r="15" spans="1:18" ht="20.25" customHeight="1">
      <c r="A15" s="31" t="s">
        <v>131</v>
      </c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</row>
    <row r="16" spans="1:18" ht="20.25" customHeight="1">
      <c r="A16" s="22" t="s">
        <v>132</v>
      </c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</row>
    <row r="17" spans="1:18" ht="20.25" hidden="1" customHeight="1">
      <c r="A17" s="134" t="s">
        <v>133</v>
      </c>
      <c r="B17" s="135">
        <v>14</v>
      </c>
      <c r="D17" s="136">
        <v>0</v>
      </c>
      <c r="E17" s="76"/>
      <c r="F17" s="136">
        <v>0</v>
      </c>
      <c r="G17" s="136"/>
      <c r="H17" s="136">
        <v>0</v>
      </c>
      <c r="I17" s="136"/>
      <c r="J17" s="136">
        <v>0</v>
      </c>
      <c r="K17" s="131"/>
      <c r="L17" s="136">
        <v>0</v>
      </c>
      <c r="M17" s="136"/>
      <c r="N17" s="136">
        <f>SUM(D17:L17)</f>
        <v>0</v>
      </c>
      <c r="O17" s="65"/>
      <c r="P17" s="136">
        <v>0</v>
      </c>
      <c r="Q17" s="65"/>
      <c r="R17" s="136">
        <f>N17+P17</f>
        <v>0</v>
      </c>
    </row>
    <row r="18" spans="1:18" ht="20.25" customHeight="1">
      <c r="A18" s="134" t="s">
        <v>134</v>
      </c>
      <c r="B18" s="135"/>
      <c r="D18" s="53">
        <v>0</v>
      </c>
      <c r="E18" s="137"/>
      <c r="F18" s="87">
        <v>1</v>
      </c>
      <c r="G18" s="138"/>
      <c r="H18" s="53">
        <v>0</v>
      </c>
      <c r="I18" s="137"/>
      <c r="J18" s="53">
        <v>0</v>
      </c>
      <c r="K18" s="131"/>
      <c r="L18" s="53">
        <v>0</v>
      </c>
      <c r="M18" s="137"/>
      <c r="N18" s="156">
        <f>SUM(D18:L18)</f>
        <v>1</v>
      </c>
      <c r="O18" s="136"/>
      <c r="P18" s="53">
        <v>0</v>
      </c>
      <c r="Q18" s="65"/>
      <c r="R18" s="153">
        <f t="shared" ref="R18" si="0">N18+P18</f>
        <v>1</v>
      </c>
    </row>
    <row r="19" spans="1:18" ht="20.25" customHeight="1">
      <c r="A19" s="22" t="s">
        <v>135</v>
      </c>
      <c r="D19" s="155">
        <f>SUM(D17:D18)</f>
        <v>0</v>
      </c>
      <c r="E19" s="139"/>
      <c r="F19" s="59">
        <f>SUM(F17:F18)</f>
        <v>1</v>
      </c>
      <c r="G19" s="139"/>
      <c r="H19" s="155">
        <f>SUM(H17:H18)</f>
        <v>0</v>
      </c>
      <c r="I19" s="139"/>
      <c r="J19" s="155">
        <f>SUM(J17:J18)</f>
        <v>0</v>
      </c>
      <c r="K19" s="131"/>
      <c r="L19" s="155">
        <f>SUM(L17:L18)</f>
        <v>0</v>
      </c>
      <c r="M19" s="139"/>
      <c r="N19" s="59">
        <f>SUM(N17:N18)</f>
        <v>1</v>
      </c>
      <c r="O19" s="140">
        <v>0</v>
      </c>
      <c r="P19" s="155">
        <f>SUM(P17:P18)</f>
        <v>0</v>
      </c>
      <c r="Q19" s="140">
        <v>0</v>
      </c>
      <c r="R19" s="154">
        <f>SUM(R17:R18)</f>
        <v>1</v>
      </c>
    </row>
    <row r="20" spans="1:18" ht="12" customHeight="1"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</row>
    <row r="21" spans="1:18" ht="20.25" customHeight="1">
      <c r="A21" s="141" t="s">
        <v>136</v>
      </c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</row>
    <row r="22" spans="1:18" ht="20.25" customHeight="1">
      <c r="A22" s="142" t="s">
        <v>137</v>
      </c>
      <c r="B22" s="129">
        <v>11</v>
      </c>
      <c r="D22" s="102">
        <v>0</v>
      </c>
      <c r="E22" s="86"/>
      <c r="F22" s="102">
        <v>0</v>
      </c>
      <c r="G22" s="86"/>
      <c r="H22" s="102">
        <v>0</v>
      </c>
      <c r="I22" s="86"/>
      <c r="J22" s="102">
        <v>0</v>
      </c>
      <c r="K22" s="136"/>
      <c r="L22" s="102">
        <v>0</v>
      </c>
      <c r="M22" s="131"/>
      <c r="N22" s="159">
        <f>SUM(D22:L22)</f>
        <v>0</v>
      </c>
      <c r="O22" s="131"/>
      <c r="P22" s="136">
        <v>400</v>
      </c>
      <c r="Q22" s="131"/>
      <c r="R22" s="161">
        <f>SUM(N22:P22)</f>
        <v>400</v>
      </c>
    </row>
    <row r="23" spans="1:18" ht="20.25" customHeight="1">
      <c r="A23" s="141" t="s">
        <v>138</v>
      </c>
      <c r="D23" s="157">
        <f>D22</f>
        <v>0</v>
      </c>
      <c r="E23" s="131"/>
      <c r="F23" s="157">
        <f>F22</f>
        <v>0</v>
      </c>
      <c r="G23" s="131"/>
      <c r="H23" s="157">
        <f>H22</f>
        <v>0</v>
      </c>
      <c r="I23" s="131"/>
      <c r="J23" s="157">
        <f>J22</f>
        <v>0</v>
      </c>
      <c r="K23" s="131"/>
      <c r="L23" s="157">
        <f>L22</f>
        <v>0</v>
      </c>
      <c r="M23" s="131"/>
      <c r="N23" s="155">
        <f>N22</f>
        <v>0</v>
      </c>
      <c r="O23" s="131"/>
      <c r="P23" s="160">
        <f>P22</f>
        <v>400</v>
      </c>
      <c r="Q23" s="131"/>
      <c r="R23" s="160">
        <f>R22</f>
        <v>400</v>
      </c>
    </row>
    <row r="24" spans="1:18" ht="20.25" customHeight="1">
      <c r="D24" s="131"/>
      <c r="E24" s="131"/>
      <c r="F24" s="131"/>
      <c r="G24" s="131"/>
      <c r="H24" s="131"/>
      <c r="I24" s="131"/>
      <c r="J24" s="131"/>
      <c r="K24" s="131"/>
      <c r="L24" s="131"/>
      <c r="M24" s="131"/>
      <c r="N24" s="131"/>
      <c r="O24" s="131"/>
      <c r="P24" s="131"/>
      <c r="Q24" s="131"/>
      <c r="R24" s="131"/>
    </row>
    <row r="25" spans="1:18" ht="20.25" customHeight="1">
      <c r="A25" s="31" t="s">
        <v>139</v>
      </c>
      <c r="D25" s="157">
        <f>D19+D23</f>
        <v>0</v>
      </c>
      <c r="E25" s="131"/>
      <c r="F25" s="110">
        <f>F19+F23</f>
        <v>1</v>
      </c>
      <c r="G25" s="131"/>
      <c r="H25" s="157">
        <f>H19+H23</f>
        <v>0</v>
      </c>
      <c r="I25" s="131"/>
      <c r="J25" s="157">
        <f>J19+J23</f>
        <v>0</v>
      </c>
      <c r="K25" s="131"/>
      <c r="L25" s="157">
        <f>L19+L23</f>
        <v>0</v>
      </c>
      <c r="M25" s="131"/>
      <c r="N25" s="158">
        <f>N19+N23</f>
        <v>1</v>
      </c>
      <c r="O25" s="131"/>
      <c r="P25" s="158">
        <f>P19+P23</f>
        <v>400</v>
      </c>
      <c r="Q25" s="131"/>
      <c r="R25" s="158">
        <f>R19+R23</f>
        <v>401</v>
      </c>
    </row>
    <row r="26" spans="1:18" ht="12" customHeight="1">
      <c r="D26" s="131"/>
      <c r="E26" s="131"/>
      <c r="F26" s="131"/>
      <c r="G26" s="131"/>
      <c r="H26" s="131"/>
      <c r="I26" s="131"/>
      <c r="J26" s="131"/>
      <c r="K26" s="131"/>
      <c r="L26" s="131"/>
      <c r="M26" s="131"/>
      <c r="N26" s="131"/>
      <c r="O26" s="131"/>
      <c r="P26" s="131"/>
      <c r="Q26" s="131"/>
      <c r="R26" s="131"/>
    </row>
    <row r="27" spans="1:18" ht="20.25" customHeight="1">
      <c r="A27" s="12" t="s">
        <v>140</v>
      </c>
      <c r="B27" s="94"/>
      <c r="C27" s="94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</row>
    <row r="28" spans="1:18" ht="20.25" customHeight="1">
      <c r="A28" s="143" t="s">
        <v>141</v>
      </c>
      <c r="B28" s="18"/>
      <c r="C28" s="18"/>
      <c r="D28" s="36">
        <v>0</v>
      </c>
      <c r="E28" s="131"/>
      <c r="F28" s="36">
        <v>0</v>
      </c>
      <c r="G28" s="131"/>
      <c r="H28" s="36">
        <v>0</v>
      </c>
      <c r="I28" s="136"/>
      <c r="J28" s="164">
        <f>PL!F65</f>
        <v>21995</v>
      </c>
      <c r="K28" s="136"/>
      <c r="L28" s="36">
        <v>0</v>
      </c>
      <c r="M28" s="136"/>
      <c r="N28" s="163">
        <f>SUM(D28:L28)</f>
        <v>21995</v>
      </c>
      <c r="O28" s="65"/>
      <c r="P28" s="136">
        <f>PL!F66</f>
        <v>-769</v>
      </c>
      <c r="Q28" s="65"/>
      <c r="R28" s="153">
        <f t="shared" ref="R28:R29" si="1">N28+P28</f>
        <v>21226</v>
      </c>
    </row>
    <row r="29" spans="1:18" ht="20.25" customHeight="1">
      <c r="A29" s="143" t="s">
        <v>142</v>
      </c>
      <c r="B29" s="18"/>
      <c r="C29" s="18"/>
      <c r="D29" s="53">
        <v>0</v>
      </c>
      <c r="E29" s="131"/>
      <c r="F29" s="53">
        <v>0</v>
      </c>
      <c r="G29" s="131"/>
      <c r="H29" s="53">
        <v>0</v>
      </c>
      <c r="I29" s="136"/>
      <c r="J29" s="74">
        <v>0</v>
      </c>
      <c r="K29" s="136"/>
      <c r="L29" s="74">
        <f>PL!F36</f>
        <v>-1097</v>
      </c>
      <c r="M29" s="136"/>
      <c r="N29" s="161">
        <f>SUM(D29:L29)</f>
        <v>-1097</v>
      </c>
      <c r="O29" s="136"/>
      <c r="P29" s="53">
        <v>0</v>
      </c>
      <c r="Q29" s="136"/>
      <c r="R29" s="153">
        <f t="shared" si="1"/>
        <v>-1097</v>
      </c>
    </row>
    <row r="30" spans="1:18" ht="20.25" customHeight="1">
      <c r="A30" s="95" t="s">
        <v>143</v>
      </c>
      <c r="B30" s="130"/>
      <c r="C30" s="130"/>
      <c r="D30" s="155">
        <f>SUM(D28:D29)</f>
        <v>0</v>
      </c>
      <c r="E30" s="131"/>
      <c r="F30" s="155">
        <f>SUM(F28:F29)</f>
        <v>0</v>
      </c>
      <c r="G30" s="131"/>
      <c r="H30" s="155">
        <f>SUM(H28:H29)</f>
        <v>0</v>
      </c>
      <c r="I30" s="91"/>
      <c r="J30" s="162">
        <f>SUM(J28:J29)</f>
        <v>21995</v>
      </c>
      <c r="K30" s="91"/>
      <c r="L30" s="162">
        <f>SUM(L28:L29)</f>
        <v>-1097</v>
      </c>
      <c r="M30" s="131"/>
      <c r="N30" s="154">
        <f>SUM(N28:N29)</f>
        <v>20898</v>
      </c>
      <c r="O30" s="140">
        <v>0</v>
      </c>
      <c r="P30" s="162">
        <f>SUM(P28:P29)</f>
        <v>-769</v>
      </c>
      <c r="Q30" s="140">
        <v>0</v>
      </c>
      <c r="R30" s="154">
        <f>SUM(R28:R29)</f>
        <v>20129</v>
      </c>
    </row>
    <row r="31" spans="1:18" ht="12" customHeight="1">
      <c r="D31" s="131"/>
      <c r="E31" s="131"/>
      <c r="F31" s="131"/>
      <c r="G31" s="131"/>
      <c r="H31" s="131"/>
      <c r="I31" s="131"/>
      <c r="J31" s="131"/>
      <c r="K31" s="131"/>
      <c r="L31" s="131"/>
      <c r="M31" s="131"/>
      <c r="N31" s="131"/>
      <c r="O31" s="131"/>
      <c r="P31" s="131"/>
      <c r="Q31" s="131"/>
      <c r="R31" s="131"/>
    </row>
    <row r="32" spans="1:18" ht="20.25" customHeight="1">
      <c r="A32" s="144" t="s">
        <v>144</v>
      </c>
      <c r="B32" s="135">
        <v>19</v>
      </c>
      <c r="D32" s="84">
        <v>0</v>
      </c>
      <c r="E32" s="131"/>
      <c r="F32" s="84">
        <v>0</v>
      </c>
      <c r="G32" s="131"/>
      <c r="H32" s="74">
        <v>2580</v>
      </c>
      <c r="I32" s="65">
        <v>0</v>
      </c>
      <c r="J32" s="74">
        <v>-2580</v>
      </c>
      <c r="K32" s="91">
        <v>0</v>
      </c>
      <c r="L32" s="84">
        <v>0</v>
      </c>
      <c r="M32" s="131"/>
      <c r="N32" s="166">
        <f>SUM(D32:L32)</f>
        <v>0</v>
      </c>
      <c r="O32" s="131"/>
      <c r="P32" s="84">
        <v>0</v>
      </c>
      <c r="Q32" s="131"/>
      <c r="R32" s="166">
        <f>N32+P32</f>
        <v>0</v>
      </c>
    </row>
    <row r="33" spans="1:18" ht="12" customHeight="1">
      <c r="D33" s="131"/>
      <c r="E33" s="131"/>
      <c r="F33" s="131"/>
      <c r="G33" s="131"/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</row>
    <row r="34" spans="1:18" ht="20.25" customHeight="1" thickBot="1">
      <c r="A34" s="95" t="s">
        <v>145</v>
      </c>
      <c r="B34" s="130"/>
      <c r="C34" s="130"/>
      <c r="D34" s="165">
        <f>D13+D25+D30+D32</f>
        <v>285000</v>
      </c>
      <c r="E34" s="131"/>
      <c r="F34" s="165">
        <f>F13+F25+F30+F32</f>
        <v>197872</v>
      </c>
      <c r="G34" s="131"/>
      <c r="H34" s="165">
        <f>H13+H25+H30+H32</f>
        <v>28500</v>
      </c>
      <c r="I34" s="140"/>
      <c r="J34" s="165">
        <f>J13+J25+J30+J32</f>
        <v>143325</v>
      </c>
      <c r="K34" s="131"/>
      <c r="L34" s="165">
        <f>L13+L25+L30+L32</f>
        <v>-6869</v>
      </c>
      <c r="M34" s="91"/>
      <c r="N34" s="165">
        <f>N13+N25+N30+N32</f>
        <v>647828</v>
      </c>
      <c r="O34" s="140"/>
      <c r="P34" s="165">
        <f>P13+P25+P30+P32</f>
        <v>375</v>
      </c>
      <c r="Q34" s="140"/>
      <c r="R34" s="165">
        <f>R13+R25+R30+R32</f>
        <v>648203</v>
      </c>
    </row>
    <row r="35" spans="1:18" ht="20.25" customHeight="1" thickTop="1">
      <c r="D35" s="145"/>
      <c r="E35" s="131"/>
      <c r="F35" s="145"/>
      <c r="G35" s="131"/>
      <c r="H35" s="145"/>
      <c r="I35" s="145"/>
      <c r="J35" s="145"/>
      <c r="K35" s="145"/>
      <c r="L35" s="145"/>
      <c r="M35" s="145"/>
      <c r="N35" s="145"/>
      <c r="O35" s="145"/>
      <c r="P35" s="145"/>
      <c r="Q35" s="145"/>
      <c r="R35" s="145"/>
    </row>
    <row r="36" spans="1:18" ht="20.25" customHeight="1">
      <c r="A36" s="1" t="s">
        <v>0</v>
      </c>
      <c r="B36" s="119"/>
      <c r="C36" s="119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8" ht="20.25" customHeight="1">
      <c r="A37" s="4" t="s">
        <v>104</v>
      </c>
      <c r="B37" s="8"/>
      <c r="C37" s="8"/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6"/>
      <c r="P37" s="7"/>
      <c r="Q37" s="7"/>
      <c r="R37" s="7"/>
    </row>
    <row r="38" spans="1:18" ht="20.25" customHeight="1">
      <c r="A38" s="4"/>
      <c r="B38" s="8"/>
      <c r="C38" s="8"/>
      <c r="D38" s="4"/>
      <c r="E38" s="4"/>
      <c r="F38" s="4"/>
      <c r="G38" s="4"/>
      <c r="H38" s="9"/>
      <c r="I38" s="4"/>
      <c r="J38" s="10"/>
      <c r="K38" s="4"/>
      <c r="L38" s="4"/>
      <c r="M38" s="4"/>
      <c r="N38" s="10"/>
      <c r="O38" s="4"/>
      <c r="P38" s="11"/>
      <c r="Q38" s="4"/>
      <c r="R38" s="11"/>
    </row>
    <row r="39" spans="1:18" ht="20.25" customHeight="1">
      <c r="A39" s="121"/>
      <c r="B39" s="122"/>
      <c r="C39" s="122"/>
      <c r="D39" s="221" t="s">
        <v>105</v>
      </c>
      <c r="E39" s="221"/>
      <c r="F39" s="221"/>
      <c r="G39" s="221"/>
      <c r="H39" s="221"/>
      <c r="I39" s="221"/>
      <c r="J39" s="221"/>
      <c r="K39" s="221"/>
      <c r="L39" s="221"/>
      <c r="M39" s="221"/>
      <c r="N39" s="221"/>
      <c r="O39" s="221"/>
      <c r="P39" s="221"/>
      <c r="Q39" s="221"/>
      <c r="R39" s="221"/>
    </row>
    <row r="40" spans="1:18" ht="20.25" customHeight="1">
      <c r="A40" s="123" t="s">
        <v>106</v>
      </c>
      <c r="B40" s="122"/>
      <c r="C40" s="122"/>
      <c r="D40" s="124"/>
      <c r="E40" s="124"/>
      <c r="F40" s="124"/>
      <c r="G40" s="124"/>
      <c r="H40" s="124"/>
      <c r="I40" s="124"/>
      <c r="J40" s="124"/>
      <c r="K40" s="124"/>
      <c r="L40" s="125" t="s">
        <v>107</v>
      </c>
      <c r="M40" s="124"/>
      <c r="O40" s="124"/>
      <c r="P40" s="124"/>
      <c r="Q40" s="124"/>
      <c r="R40" s="124"/>
    </row>
    <row r="41" spans="1:18" ht="20.25" customHeight="1">
      <c r="A41" s="123"/>
      <c r="B41" s="122"/>
      <c r="C41" s="122"/>
      <c r="D41" s="124"/>
      <c r="E41" s="124"/>
      <c r="F41" s="124"/>
      <c r="G41" s="124"/>
      <c r="H41" s="222" t="s">
        <v>57</v>
      </c>
      <c r="I41" s="222"/>
      <c r="J41" s="222"/>
      <c r="K41" s="124"/>
      <c r="L41" s="126" t="s">
        <v>108</v>
      </c>
      <c r="M41" s="124"/>
      <c r="O41" s="124"/>
      <c r="P41" s="124"/>
      <c r="Q41" s="124"/>
      <c r="R41" s="124"/>
    </row>
    <row r="42" spans="1:18" ht="20.25" customHeight="1">
      <c r="A42" s="123"/>
      <c r="B42" s="122"/>
      <c r="C42" s="122"/>
      <c r="D42" s="124"/>
      <c r="E42" s="124"/>
      <c r="F42" s="124"/>
      <c r="G42" s="124"/>
      <c r="H42" s="124"/>
      <c r="I42" s="124"/>
      <c r="J42" s="124"/>
      <c r="K42" s="124"/>
      <c r="L42" s="127" t="s">
        <v>109</v>
      </c>
      <c r="M42" s="124"/>
      <c r="N42" s="128" t="s">
        <v>110</v>
      </c>
      <c r="O42" s="124"/>
      <c r="P42" s="124"/>
      <c r="Q42" s="124"/>
      <c r="R42" s="124"/>
    </row>
    <row r="43" spans="1:18" ht="20.25" customHeight="1">
      <c r="A43" s="124"/>
      <c r="B43" s="122"/>
      <c r="C43" s="122"/>
      <c r="D43" s="128" t="s">
        <v>111</v>
      </c>
      <c r="E43" s="128"/>
      <c r="F43" s="128" t="s">
        <v>112</v>
      </c>
      <c r="G43" s="128"/>
      <c r="K43" s="128"/>
      <c r="L43" s="125" t="s">
        <v>113</v>
      </c>
      <c r="M43" s="128"/>
      <c r="N43" s="128" t="s">
        <v>114</v>
      </c>
      <c r="O43" s="128"/>
      <c r="P43" s="124"/>
      <c r="Q43" s="128"/>
      <c r="R43" s="128"/>
    </row>
    <row r="44" spans="1:18" ht="20.25" customHeight="1">
      <c r="A44" s="124"/>
      <c r="B44" s="122"/>
      <c r="C44" s="122"/>
      <c r="D44" s="125" t="s">
        <v>115</v>
      </c>
      <c r="E44" s="128"/>
      <c r="F44" s="125" t="s">
        <v>116</v>
      </c>
      <c r="G44" s="128"/>
      <c r="H44" s="128" t="s">
        <v>117</v>
      </c>
      <c r="I44" s="128"/>
      <c r="J44" s="128"/>
      <c r="K44" s="128"/>
      <c r="L44" s="125" t="s">
        <v>118</v>
      </c>
      <c r="M44" s="128"/>
      <c r="N44" s="128" t="s">
        <v>119</v>
      </c>
      <c r="O44" s="128"/>
      <c r="P44" s="128" t="s">
        <v>120</v>
      </c>
      <c r="Q44" s="128"/>
      <c r="R44" s="128" t="s">
        <v>121</v>
      </c>
    </row>
    <row r="45" spans="1:18" ht="20.25" customHeight="1">
      <c r="A45" s="124"/>
      <c r="B45" s="122" t="s">
        <v>7</v>
      </c>
      <c r="C45" s="122"/>
      <c r="D45" s="128" t="s">
        <v>122</v>
      </c>
      <c r="E45" s="128"/>
      <c r="F45" s="125" t="s">
        <v>123</v>
      </c>
      <c r="G45" s="128"/>
      <c r="H45" s="128" t="s">
        <v>124</v>
      </c>
      <c r="I45" s="128"/>
      <c r="J45" s="128" t="s">
        <v>125</v>
      </c>
      <c r="K45" s="128"/>
      <c r="L45" s="125" t="s">
        <v>4</v>
      </c>
      <c r="M45" s="128"/>
      <c r="N45" s="125" t="s">
        <v>126</v>
      </c>
      <c r="O45" s="128"/>
      <c r="P45" s="128" t="s">
        <v>127</v>
      </c>
      <c r="Q45" s="128"/>
      <c r="R45" s="128" t="s">
        <v>128</v>
      </c>
    </row>
    <row r="46" spans="1:18" ht="20.25" customHeight="1">
      <c r="D46" s="223" t="s">
        <v>8</v>
      </c>
      <c r="E46" s="223"/>
      <c r="F46" s="223"/>
      <c r="G46" s="223"/>
      <c r="H46" s="223"/>
      <c r="I46" s="223"/>
      <c r="J46" s="223"/>
      <c r="K46" s="223"/>
      <c r="L46" s="223"/>
      <c r="M46" s="223"/>
      <c r="N46" s="223"/>
      <c r="O46" s="223"/>
      <c r="P46" s="223"/>
      <c r="Q46" s="223"/>
      <c r="R46" s="223"/>
    </row>
    <row r="47" spans="1:18" ht="20.25" customHeight="1">
      <c r="A47" s="95" t="s">
        <v>146</v>
      </c>
      <c r="B47" s="130"/>
      <c r="C47" s="130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2"/>
      <c r="O47" s="122"/>
      <c r="P47" s="131"/>
      <c r="Q47" s="122"/>
      <c r="R47" s="122"/>
    </row>
    <row r="48" spans="1:18" ht="20.25" customHeight="1">
      <c r="A48" s="31" t="s">
        <v>147</v>
      </c>
      <c r="B48" s="94"/>
      <c r="C48" s="94"/>
      <c r="D48" s="151">
        <f>D34</f>
        <v>285000</v>
      </c>
      <c r="E48" s="131"/>
      <c r="F48" s="151">
        <f>F34</f>
        <v>197872</v>
      </c>
      <c r="G48" s="131"/>
      <c r="H48" s="151">
        <f>H34</f>
        <v>28500</v>
      </c>
      <c r="I48" s="131"/>
      <c r="J48" s="151">
        <f>J34</f>
        <v>143325</v>
      </c>
      <c r="K48" s="131"/>
      <c r="L48" s="151">
        <f>L34</f>
        <v>-6869</v>
      </c>
      <c r="M48" s="131"/>
      <c r="N48" s="151">
        <f>N34</f>
        <v>647828</v>
      </c>
      <c r="O48" s="131"/>
      <c r="P48" s="167">
        <f>P34</f>
        <v>375</v>
      </c>
      <c r="Q48" s="131"/>
      <c r="R48" s="152">
        <f>R34</f>
        <v>648203</v>
      </c>
    </row>
    <row r="49" spans="1:18" ht="20.25" customHeight="1">
      <c r="D49" s="131"/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</row>
    <row r="50" spans="1:18" ht="20.25" customHeight="1">
      <c r="A50" s="31" t="s">
        <v>131</v>
      </c>
      <c r="D50" s="131"/>
      <c r="E50" s="131"/>
      <c r="F50" s="131"/>
      <c r="G50" s="131"/>
      <c r="H50" s="131"/>
      <c r="I50" s="131"/>
      <c r="J50" s="131"/>
      <c r="K50" s="131"/>
      <c r="L50" s="131"/>
      <c r="M50" s="131"/>
      <c r="N50" s="131"/>
      <c r="O50" s="131"/>
      <c r="P50" s="131"/>
      <c r="Q50" s="131"/>
      <c r="R50" s="131"/>
    </row>
    <row r="51" spans="1:18" ht="20.25" hidden="1" customHeight="1">
      <c r="A51" s="22" t="s">
        <v>148</v>
      </c>
      <c r="D51" s="131"/>
      <c r="E51" s="131"/>
      <c r="F51" s="131"/>
      <c r="G51" s="131"/>
      <c r="H51" s="131"/>
      <c r="I51" s="131"/>
      <c r="J51" s="131"/>
      <c r="K51" s="131"/>
      <c r="L51" s="131"/>
      <c r="M51" s="131"/>
      <c r="N51" s="131"/>
      <c r="O51" s="131"/>
      <c r="P51" s="131"/>
      <c r="Q51" s="131"/>
      <c r="R51" s="131"/>
    </row>
    <row r="52" spans="1:18" ht="20.25" hidden="1" customHeight="1">
      <c r="A52" s="134" t="s">
        <v>134</v>
      </c>
      <c r="B52" s="135">
        <v>4</v>
      </c>
      <c r="D52" s="84"/>
      <c r="E52" s="131"/>
      <c r="F52" s="84"/>
      <c r="G52" s="131"/>
      <c r="H52" s="84"/>
      <c r="I52" s="131"/>
      <c r="J52" s="84"/>
      <c r="K52" s="131"/>
      <c r="L52" s="84"/>
      <c r="M52" s="131"/>
      <c r="N52" s="166">
        <f>SUM(D52:L52)</f>
        <v>0</v>
      </c>
      <c r="O52" s="131"/>
      <c r="P52" s="84"/>
      <c r="Q52" s="131"/>
      <c r="R52" s="166">
        <f>N52+P52</f>
        <v>0</v>
      </c>
    </row>
    <row r="53" spans="1:18" ht="20.25" hidden="1" customHeight="1">
      <c r="A53" s="22" t="s">
        <v>135</v>
      </c>
      <c r="D53" s="59">
        <f>D52</f>
        <v>0</v>
      </c>
      <c r="E53" s="131"/>
      <c r="F53" s="59">
        <f>F52</f>
        <v>0</v>
      </c>
      <c r="G53" s="131"/>
      <c r="H53" s="59">
        <f>H52</f>
        <v>0</v>
      </c>
      <c r="I53" s="131"/>
      <c r="J53" s="59">
        <f>J52</f>
        <v>0</v>
      </c>
      <c r="K53" s="131"/>
      <c r="L53" s="59">
        <f>L52</f>
        <v>0</v>
      </c>
      <c r="M53" s="131"/>
      <c r="N53" s="59">
        <f>N52</f>
        <v>0</v>
      </c>
      <c r="O53" s="131"/>
      <c r="P53" s="59">
        <f>P52</f>
        <v>0</v>
      </c>
      <c r="Q53" s="131"/>
      <c r="R53" s="59">
        <f>R52</f>
        <v>0</v>
      </c>
    </row>
    <row r="54" spans="1:18" ht="20.25" hidden="1" customHeight="1">
      <c r="A54" s="22"/>
      <c r="D54" s="133"/>
      <c r="E54" s="131"/>
      <c r="F54" s="133"/>
      <c r="G54" s="131"/>
      <c r="H54" s="133"/>
      <c r="I54" s="131"/>
      <c r="J54" s="133"/>
      <c r="K54" s="131"/>
      <c r="L54" s="133"/>
      <c r="M54" s="131"/>
      <c r="N54" s="133"/>
      <c r="O54" s="131"/>
      <c r="P54" s="133"/>
      <c r="Q54" s="131"/>
      <c r="R54" s="133"/>
    </row>
    <row r="55" spans="1:18" ht="20.25" customHeight="1">
      <c r="A55" s="141" t="s">
        <v>207</v>
      </c>
      <c r="D55" s="133"/>
      <c r="E55" s="131"/>
      <c r="F55" s="133"/>
      <c r="G55" s="131"/>
      <c r="H55" s="133"/>
      <c r="I55" s="131"/>
      <c r="J55" s="133"/>
      <c r="K55" s="131"/>
      <c r="L55" s="133"/>
      <c r="M55" s="131"/>
      <c r="N55" s="133"/>
      <c r="O55" s="131"/>
      <c r="P55" s="131"/>
      <c r="Q55" s="131"/>
      <c r="R55" s="131"/>
    </row>
    <row r="56" spans="1:18" ht="20.25" customHeight="1">
      <c r="A56" s="142" t="s">
        <v>137</v>
      </c>
      <c r="B56" s="135">
        <v>4</v>
      </c>
      <c r="D56" s="84">
        <v>0</v>
      </c>
      <c r="E56" s="86"/>
      <c r="F56" s="102">
        <v>0</v>
      </c>
      <c r="G56" s="86"/>
      <c r="H56" s="102">
        <v>0</v>
      </c>
      <c r="I56" s="86"/>
      <c r="J56" s="102">
        <v>0</v>
      </c>
      <c r="K56" s="136"/>
      <c r="L56" s="102">
        <v>0</v>
      </c>
      <c r="M56" s="136"/>
      <c r="N56" s="166">
        <f>SUM(D56:L56)</f>
        <v>0</v>
      </c>
      <c r="O56" s="131"/>
      <c r="P56" s="84">
        <v>6880</v>
      </c>
      <c r="Q56" s="136"/>
      <c r="R56" s="166">
        <f>N56+P56</f>
        <v>6880</v>
      </c>
    </row>
    <row r="57" spans="1:18" ht="20.25" customHeight="1">
      <c r="A57" s="141" t="s">
        <v>208</v>
      </c>
      <c r="D57" s="59">
        <f>SUM(D56)</f>
        <v>0</v>
      </c>
      <c r="E57" s="133"/>
      <c r="F57" s="59">
        <f>SUM(F56)</f>
        <v>0</v>
      </c>
      <c r="G57" s="133"/>
      <c r="H57" s="59">
        <f>SUM(H56)</f>
        <v>0</v>
      </c>
      <c r="I57" s="133"/>
      <c r="J57" s="59">
        <f>SUM(J56)</f>
        <v>0</v>
      </c>
      <c r="K57" s="133"/>
      <c r="L57" s="59">
        <f>SUM(L56)</f>
        <v>0</v>
      </c>
      <c r="M57" s="133"/>
      <c r="N57" s="59">
        <f>SUM(N56)</f>
        <v>0</v>
      </c>
      <c r="O57" s="133"/>
      <c r="P57" s="59">
        <f>SUM(P56)</f>
        <v>6880</v>
      </c>
      <c r="Q57" s="131"/>
      <c r="R57" s="59">
        <f>SUM(R56)</f>
        <v>6880</v>
      </c>
    </row>
    <row r="58" spans="1:18" ht="20.25" customHeight="1">
      <c r="A58" s="141"/>
      <c r="D58" s="146"/>
      <c r="E58" s="133"/>
      <c r="F58" s="133"/>
      <c r="G58" s="133"/>
      <c r="H58" s="133"/>
      <c r="I58" s="133"/>
      <c r="J58" s="133"/>
      <c r="K58" s="133"/>
      <c r="L58" s="133"/>
      <c r="M58" s="133"/>
      <c r="N58" s="133"/>
      <c r="O58" s="133"/>
      <c r="P58" s="133"/>
      <c r="Q58" s="131"/>
      <c r="R58" s="133"/>
    </row>
    <row r="59" spans="1:18" ht="20.25" customHeight="1">
      <c r="A59" s="31" t="s">
        <v>139</v>
      </c>
      <c r="D59" s="110">
        <f>D57+D53</f>
        <v>0</v>
      </c>
      <c r="E59" s="133"/>
      <c r="F59" s="110">
        <f>F57+F53</f>
        <v>0</v>
      </c>
      <c r="G59" s="133"/>
      <c r="H59" s="110">
        <f>H57+H53</f>
        <v>0</v>
      </c>
      <c r="I59" s="133"/>
      <c r="J59" s="110">
        <f>J57+J53</f>
        <v>0</v>
      </c>
      <c r="K59" s="133"/>
      <c r="L59" s="110">
        <f>L57+L53</f>
        <v>0</v>
      </c>
      <c r="M59" s="133"/>
      <c r="N59" s="110">
        <f>N57+N53</f>
        <v>0</v>
      </c>
      <c r="O59" s="133"/>
      <c r="P59" s="110">
        <f>P57+P53</f>
        <v>6880</v>
      </c>
      <c r="Q59" s="133"/>
      <c r="R59" s="110">
        <f>R57+R53</f>
        <v>6880</v>
      </c>
    </row>
    <row r="60" spans="1:18" ht="20.25" customHeight="1">
      <c r="A60" s="141"/>
      <c r="D60" s="146"/>
      <c r="E60" s="133"/>
      <c r="F60" s="133"/>
      <c r="G60" s="133"/>
      <c r="H60" s="133"/>
      <c r="I60" s="133"/>
      <c r="J60" s="133"/>
      <c r="K60" s="133"/>
      <c r="L60" s="133"/>
      <c r="M60" s="133"/>
      <c r="N60" s="133"/>
      <c r="O60" s="133"/>
      <c r="P60" s="133"/>
      <c r="Q60" s="131"/>
      <c r="R60" s="133"/>
    </row>
    <row r="61" spans="1:18" ht="20.25" customHeight="1">
      <c r="A61" s="12" t="s">
        <v>140</v>
      </c>
      <c r="B61" s="94"/>
      <c r="C61" s="94"/>
      <c r="D61" s="131"/>
      <c r="E61" s="131"/>
      <c r="F61" s="131"/>
      <c r="G61" s="131"/>
      <c r="H61" s="131"/>
      <c r="I61" s="131"/>
      <c r="J61" s="131"/>
      <c r="K61" s="133"/>
      <c r="L61" s="131"/>
      <c r="M61" s="131"/>
      <c r="N61" s="131"/>
      <c r="O61" s="131"/>
      <c r="P61" s="131"/>
      <c r="Q61" s="131"/>
      <c r="R61" s="131"/>
    </row>
    <row r="62" spans="1:18" ht="20.25" customHeight="1">
      <c r="A62" s="143" t="s">
        <v>149</v>
      </c>
      <c r="B62" s="18"/>
      <c r="C62" s="18"/>
      <c r="D62" s="86">
        <v>0</v>
      </c>
      <c r="E62" s="86"/>
      <c r="F62" s="86">
        <v>0</v>
      </c>
      <c r="G62" s="86"/>
      <c r="H62" s="86">
        <v>0</v>
      </c>
      <c r="I62" s="86"/>
      <c r="J62" s="168">
        <f>PL!D65</f>
        <v>10220</v>
      </c>
      <c r="K62" s="133"/>
      <c r="L62" s="90">
        <v>0</v>
      </c>
      <c r="M62" s="86"/>
      <c r="N62" s="168">
        <f>SUM(D62:L62)</f>
        <v>10220</v>
      </c>
      <c r="O62" s="89"/>
      <c r="P62" s="56">
        <f>PL!D66</f>
        <v>234</v>
      </c>
      <c r="Q62" s="89"/>
      <c r="R62" s="168">
        <f t="shared" ref="R62:R63" si="2">N62+P62</f>
        <v>10454</v>
      </c>
    </row>
    <row r="63" spans="1:18" ht="20.25" customHeight="1">
      <c r="A63" s="143" t="s">
        <v>142</v>
      </c>
      <c r="B63" s="18"/>
      <c r="C63" s="18"/>
      <c r="D63" s="84">
        <v>0</v>
      </c>
      <c r="E63" s="86"/>
      <c r="F63" s="84">
        <v>0</v>
      </c>
      <c r="G63" s="86"/>
      <c r="H63" s="84">
        <v>0</v>
      </c>
      <c r="I63" s="86"/>
      <c r="J63" s="84">
        <v>0</v>
      </c>
      <c r="K63" s="86"/>
      <c r="L63" s="87">
        <f>PL!D36</f>
        <v>-636</v>
      </c>
      <c r="M63" s="86"/>
      <c r="N63" s="156">
        <f>SUM(D63:L63)</f>
        <v>-636</v>
      </c>
      <c r="O63" s="86"/>
      <c r="P63" s="147">
        <v>0</v>
      </c>
      <c r="Q63" s="86"/>
      <c r="R63" s="156">
        <f t="shared" si="2"/>
        <v>-636</v>
      </c>
    </row>
    <row r="64" spans="1:18" ht="20.25" customHeight="1">
      <c r="A64" s="95" t="s">
        <v>143</v>
      </c>
      <c r="B64" s="130"/>
      <c r="C64" s="130"/>
      <c r="D64" s="59">
        <f>SUM(D62:D63)</f>
        <v>0</v>
      </c>
      <c r="E64" s="148"/>
      <c r="F64" s="59">
        <f>SUM(F62:F63)</f>
        <v>0</v>
      </c>
      <c r="G64" s="148"/>
      <c r="H64" s="59">
        <f>SUM(H62:H63)</f>
        <v>0</v>
      </c>
      <c r="I64" s="133"/>
      <c r="J64" s="59">
        <f>SUM(J62:J63)</f>
        <v>10220</v>
      </c>
      <c r="K64" s="148"/>
      <c r="L64" s="59">
        <f>SUM(L62:L63)</f>
        <v>-636</v>
      </c>
      <c r="M64" s="86"/>
      <c r="N64" s="59">
        <f>SUM(N62:N63)</f>
        <v>9584</v>
      </c>
      <c r="O64" s="149">
        <v>0</v>
      </c>
      <c r="P64" s="59">
        <f>SUM(P62:P63)</f>
        <v>234</v>
      </c>
      <c r="Q64" s="149">
        <v>0</v>
      </c>
      <c r="R64" s="59">
        <f>SUM(R62:R63)</f>
        <v>9818</v>
      </c>
    </row>
    <row r="65" spans="1:18" ht="20.25" hidden="1" customHeight="1">
      <c r="D65" s="131"/>
      <c r="E65" s="138"/>
      <c r="F65" s="131"/>
      <c r="G65" s="138"/>
      <c r="H65" s="131"/>
      <c r="I65" s="131"/>
      <c r="J65" s="131"/>
      <c r="K65" s="136"/>
      <c r="L65" s="131"/>
      <c r="M65" s="136"/>
      <c r="N65" s="131"/>
      <c r="O65" s="131"/>
      <c r="P65" s="131"/>
      <c r="Q65" s="131"/>
      <c r="R65" s="131"/>
    </row>
    <row r="66" spans="1:18" ht="20.25" hidden="1" customHeight="1">
      <c r="A66" s="144" t="s">
        <v>144</v>
      </c>
      <c r="B66" s="135"/>
      <c r="D66" s="84"/>
      <c r="E66" s="138"/>
      <c r="F66" s="84"/>
      <c r="G66" s="138"/>
      <c r="H66" s="74"/>
      <c r="I66" s="65"/>
      <c r="J66" s="74"/>
      <c r="K66" s="65"/>
      <c r="L66" s="84"/>
      <c r="M66" s="136"/>
      <c r="N66" s="166">
        <f>SUM(D66:L66)</f>
        <v>0</v>
      </c>
      <c r="O66" s="131"/>
      <c r="P66" s="84"/>
      <c r="Q66" s="131"/>
      <c r="R66" s="166">
        <f>N66+P66</f>
        <v>0</v>
      </c>
    </row>
    <row r="67" spans="1:18" ht="20.25" customHeight="1">
      <c r="D67" s="131"/>
      <c r="E67" s="138"/>
      <c r="F67" s="131"/>
      <c r="G67" s="138"/>
      <c r="H67" s="131"/>
      <c r="I67" s="131"/>
      <c r="J67" s="131"/>
      <c r="K67" s="136"/>
      <c r="L67" s="131"/>
      <c r="M67" s="136"/>
      <c r="N67" s="131"/>
      <c r="O67" s="131"/>
      <c r="P67" s="131"/>
      <c r="Q67" s="131"/>
      <c r="R67" s="131"/>
    </row>
    <row r="68" spans="1:18" ht="20.25" customHeight="1" thickBot="1">
      <c r="A68" s="95" t="s">
        <v>150</v>
      </c>
      <c r="B68" s="130"/>
      <c r="C68" s="130"/>
      <c r="D68" s="165">
        <f>D48+D59+D64+D66</f>
        <v>285000</v>
      </c>
      <c r="E68" s="138"/>
      <c r="F68" s="165">
        <f>F48+F59+F64+F66</f>
        <v>197872</v>
      </c>
      <c r="G68" s="138"/>
      <c r="H68" s="165">
        <f>H48+H59+H64+H66</f>
        <v>28500</v>
      </c>
      <c r="I68" s="140"/>
      <c r="J68" s="165">
        <f>J48+J59+J64+J66</f>
        <v>153545</v>
      </c>
      <c r="K68" s="136"/>
      <c r="L68" s="165">
        <f>L48+L59+L64+L66</f>
        <v>-7505</v>
      </c>
      <c r="M68" s="91"/>
      <c r="N68" s="165">
        <f>N48+N59+N64+N66</f>
        <v>657412</v>
      </c>
      <c r="O68" s="140"/>
      <c r="P68" s="165">
        <f>P48+P59+P64+P66</f>
        <v>7489</v>
      </c>
      <c r="Q68" s="140"/>
      <c r="R68" s="165">
        <f>R48+R59+R64+R66</f>
        <v>664901</v>
      </c>
    </row>
    <row r="69" spans="1:18" ht="20.25" customHeight="1" thickTop="1">
      <c r="F69" s="120"/>
    </row>
  </sheetData>
  <sheetProtection sheet="1" formatCells="0" formatColumns="0" formatRows="0" insertColumns="0" insertRows="0" insertHyperlinks="0" deleteColumns="0" deleteRows="0" sort="0" autoFilter="0" pivotTables="0"/>
  <mergeCells count="6">
    <mergeCell ref="D39:R39"/>
    <mergeCell ref="H41:J41"/>
    <mergeCell ref="D46:R46"/>
    <mergeCell ref="D4:R4"/>
    <mergeCell ref="H6:J6"/>
    <mergeCell ref="D11:R11"/>
  </mergeCells>
  <phoneticPr fontId="0" type="noConversion"/>
  <pageMargins left="0.7" right="0.7" top="0.48" bottom="0.5" header="0.5" footer="0.5"/>
  <pageSetup paperSize="9" scale="74" firstPageNumber="11" fitToHeight="2" orientation="landscape" useFirstPageNumber="1" r:id="rId1"/>
  <headerFooter>
    <oddFooter>&amp;LThe accompanying notes form an integral part of the financial statements.
&amp;C&amp;P</oddFooter>
  </headerFooter>
  <rowBreaks count="1" manualBreakCount="1">
    <brk id="35" max="16383" man="1"/>
  </rowBreaks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L50"/>
  <sheetViews>
    <sheetView view="pageBreakPreview" topLeftCell="A24" zoomScaleNormal="80" zoomScaleSheetLayoutView="100" workbookViewId="0">
      <selection activeCell="A24" sqref="A24"/>
    </sheetView>
  </sheetViews>
  <sheetFormatPr defaultColWidth="9.1796875" defaultRowHeight="20.25" customHeight="1"/>
  <cols>
    <col min="1" max="1" width="47" style="120" customWidth="1"/>
    <col min="2" max="2" width="8.7265625" style="120" customWidth="1"/>
    <col min="3" max="3" width="1.1796875" style="129" customWidth="1"/>
    <col min="4" max="4" width="13.81640625" style="120" customWidth="1"/>
    <col min="5" max="5" width="1.1796875" style="120" customWidth="1"/>
    <col min="6" max="6" width="13.81640625" style="120" customWidth="1"/>
    <col min="7" max="7" width="1.1796875" style="120" customWidth="1"/>
    <col min="8" max="8" width="13.81640625" style="120" customWidth="1"/>
    <col min="9" max="9" width="1.1796875" style="120" customWidth="1"/>
    <col min="10" max="10" width="13.81640625" style="120" customWidth="1"/>
    <col min="11" max="11" width="1.1796875" style="120" customWidth="1"/>
    <col min="12" max="12" width="13.81640625" style="120" customWidth="1"/>
    <col min="13" max="16384" width="9.1796875" style="120"/>
  </cols>
  <sheetData>
    <row r="1" spans="1:12" ht="20.25" customHeight="1">
      <c r="A1" s="3" t="s">
        <v>0</v>
      </c>
      <c r="B1" s="3"/>
      <c r="C1" s="3"/>
      <c r="D1" s="169"/>
      <c r="E1" s="169"/>
      <c r="F1" s="169"/>
      <c r="G1" s="169"/>
      <c r="H1" s="169"/>
      <c r="I1" s="169"/>
      <c r="J1" s="169"/>
      <c r="K1" s="169"/>
    </row>
    <row r="2" spans="1:12" ht="20.25" customHeight="1">
      <c r="A2" s="4" t="s">
        <v>104</v>
      </c>
      <c r="B2" s="4"/>
      <c r="C2" s="4"/>
      <c r="D2" s="6"/>
      <c r="E2" s="6"/>
      <c r="F2" s="6"/>
      <c r="G2" s="6"/>
      <c r="H2" s="6"/>
      <c r="I2" s="6"/>
      <c r="J2" s="6"/>
      <c r="K2" s="6"/>
      <c r="L2" s="6"/>
    </row>
    <row r="3" spans="1:12" ht="20.25" customHeight="1">
      <c r="A3" s="4"/>
      <c r="B3" s="4"/>
      <c r="C3" s="8"/>
      <c r="D3" s="4"/>
      <c r="E3" s="4"/>
      <c r="F3" s="4"/>
      <c r="G3" s="4"/>
      <c r="H3" s="9"/>
      <c r="I3" s="4"/>
      <c r="J3" s="10"/>
      <c r="K3" s="4"/>
      <c r="L3" s="10"/>
    </row>
    <row r="4" spans="1:12" ht="20.25" customHeight="1">
      <c r="A4" s="121"/>
      <c r="B4" s="121"/>
      <c r="C4" s="122"/>
      <c r="D4" s="221" t="s">
        <v>151</v>
      </c>
      <c r="E4" s="221"/>
      <c r="F4" s="221"/>
      <c r="G4" s="221"/>
      <c r="H4" s="221"/>
      <c r="I4" s="221"/>
      <c r="J4" s="221"/>
      <c r="K4" s="221"/>
      <c r="L4" s="221"/>
    </row>
    <row r="5" spans="1:12" ht="20.25" customHeight="1">
      <c r="A5" s="124" t="s">
        <v>106</v>
      </c>
      <c r="B5" s="124"/>
      <c r="C5" s="123"/>
      <c r="D5" s="128" t="s">
        <v>111</v>
      </c>
      <c r="E5" s="128"/>
      <c r="F5" s="128" t="s">
        <v>112</v>
      </c>
      <c r="G5" s="128"/>
      <c r="H5" s="222" t="s">
        <v>57</v>
      </c>
      <c r="I5" s="222"/>
      <c r="J5" s="222"/>
      <c r="K5" s="128"/>
      <c r="L5" s="128"/>
    </row>
    <row r="6" spans="1:12" ht="20.25" customHeight="1">
      <c r="A6" s="124"/>
      <c r="B6" s="124"/>
      <c r="C6" s="122"/>
      <c r="D6" s="125" t="s">
        <v>115</v>
      </c>
      <c r="E6" s="128"/>
      <c r="F6" s="125" t="s">
        <v>116</v>
      </c>
      <c r="G6" s="128"/>
      <c r="H6" s="128" t="s">
        <v>117</v>
      </c>
      <c r="I6" s="128"/>
      <c r="J6" s="128"/>
      <c r="K6" s="128"/>
      <c r="L6" s="128" t="s">
        <v>121</v>
      </c>
    </row>
    <row r="7" spans="1:12" ht="20.25" customHeight="1">
      <c r="A7" s="124"/>
      <c r="B7" s="122" t="s">
        <v>7</v>
      </c>
      <c r="C7" s="170" t="s">
        <v>7</v>
      </c>
      <c r="D7" s="128" t="s">
        <v>122</v>
      </c>
      <c r="E7" s="128"/>
      <c r="F7" s="125" t="s">
        <v>123</v>
      </c>
      <c r="G7" s="128"/>
      <c r="H7" s="128" t="s">
        <v>124</v>
      </c>
      <c r="I7" s="128"/>
      <c r="J7" s="128" t="s">
        <v>125</v>
      </c>
      <c r="K7" s="128"/>
      <c r="L7" s="128" t="s">
        <v>128</v>
      </c>
    </row>
    <row r="8" spans="1:12" ht="20.25" customHeight="1">
      <c r="D8" s="223" t="s">
        <v>8</v>
      </c>
      <c r="E8" s="223"/>
      <c r="F8" s="223"/>
      <c r="G8" s="223"/>
      <c r="H8" s="223"/>
      <c r="I8" s="223"/>
      <c r="J8" s="223"/>
      <c r="K8" s="223"/>
      <c r="L8" s="223"/>
    </row>
    <row r="9" spans="1:12" ht="20.25" customHeight="1">
      <c r="A9" s="31" t="s">
        <v>129</v>
      </c>
      <c r="B9" s="31"/>
      <c r="D9" s="122"/>
      <c r="E9" s="122"/>
      <c r="F9" s="122"/>
      <c r="G9" s="122"/>
      <c r="H9" s="122"/>
      <c r="I9" s="122"/>
      <c r="J9" s="122"/>
      <c r="K9" s="122"/>
      <c r="L9" s="122"/>
    </row>
    <row r="10" spans="1:12" ht="20.25" customHeight="1">
      <c r="A10" s="31" t="s">
        <v>130</v>
      </c>
      <c r="B10" s="31"/>
      <c r="C10" s="18"/>
      <c r="D10" s="132">
        <v>285000</v>
      </c>
      <c r="E10" s="131"/>
      <c r="F10" s="132">
        <v>197871</v>
      </c>
      <c r="G10" s="131"/>
      <c r="H10" s="132">
        <v>25920</v>
      </c>
      <c r="I10" s="131"/>
      <c r="J10" s="132">
        <v>106454</v>
      </c>
      <c r="K10" s="131"/>
      <c r="L10" s="173">
        <f>SUM(D10:J10)</f>
        <v>615245</v>
      </c>
    </row>
    <row r="11" spans="1:12" ht="15.65" customHeight="1">
      <c r="A11" s="24"/>
      <c r="B11" s="18"/>
      <c r="C11" s="171"/>
      <c r="D11" s="131"/>
      <c r="E11" s="131"/>
      <c r="F11" s="131"/>
      <c r="G11" s="131"/>
      <c r="H11" s="131"/>
      <c r="I11" s="131"/>
      <c r="J11" s="131"/>
      <c r="K11" s="91"/>
      <c r="L11" s="172"/>
    </row>
    <row r="12" spans="1:12" ht="20.25" customHeight="1">
      <c r="A12" s="31" t="s">
        <v>131</v>
      </c>
      <c r="B12" s="31"/>
      <c r="C12" s="18"/>
      <c r="D12" s="131"/>
      <c r="E12" s="131"/>
      <c r="F12" s="131"/>
      <c r="G12" s="131"/>
      <c r="H12" s="131"/>
      <c r="I12" s="131"/>
      <c r="J12" s="131"/>
      <c r="K12" s="131"/>
      <c r="L12" s="131"/>
    </row>
    <row r="13" spans="1:12" ht="20.25" customHeight="1">
      <c r="A13" s="22" t="s">
        <v>152</v>
      </c>
      <c r="B13" s="31"/>
      <c r="C13" s="18"/>
      <c r="D13" s="131"/>
      <c r="E13" s="131"/>
      <c r="F13" s="131"/>
      <c r="G13" s="131"/>
      <c r="H13" s="131"/>
      <c r="I13" s="131"/>
      <c r="J13" s="131"/>
      <c r="K13" s="131"/>
      <c r="L13" s="131"/>
    </row>
    <row r="14" spans="1:12" ht="20.25" hidden="1" customHeight="1">
      <c r="A14" s="134" t="s">
        <v>133</v>
      </c>
      <c r="B14" s="18">
        <v>14</v>
      </c>
      <c r="C14" s="18"/>
      <c r="D14" s="36">
        <v>0</v>
      </c>
      <c r="E14" s="137"/>
      <c r="F14" s="36">
        <v>0</v>
      </c>
      <c r="G14" s="138"/>
      <c r="H14" s="36">
        <v>0</v>
      </c>
      <c r="I14" s="137"/>
      <c r="J14" s="36">
        <v>0</v>
      </c>
      <c r="K14" s="138"/>
      <c r="L14" s="36">
        <f t="shared" ref="L14:L15" si="0">SUM(D14:J14)</f>
        <v>0</v>
      </c>
    </row>
    <row r="15" spans="1:12" ht="20.25" customHeight="1">
      <c r="A15" s="134" t="s">
        <v>134</v>
      </c>
      <c r="B15" s="18"/>
      <c r="C15" s="18"/>
      <c r="D15" s="53">
        <v>0</v>
      </c>
      <c r="E15" s="137"/>
      <c r="F15" s="87">
        <v>1</v>
      </c>
      <c r="G15" s="138"/>
      <c r="H15" s="53">
        <v>0</v>
      </c>
      <c r="I15" s="137"/>
      <c r="J15" s="53">
        <v>0</v>
      </c>
      <c r="K15" s="138"/>
      <c r="L15" s="156">
        <f t="shared" si="0"/>
        <v>1</v>
      </c>
    </row>
    <row r="16" spans="1:12" ht="20.25" customHeight="1">
      <c r="A16" s="22" t="s">
        <v>153</v>
      </c>
      <c r="B16" s="31"/>
      <c r="C16" s="18"/>
      <c r="D16" s="155">
        <f>SUM(D14:D15)</f>
        <v>0</v>
      </c>
      <c r="E16" s="139"/>
      <c r="F16" s="59">
        <f>SUM(F14:F15)</f>
        <v>1</v>
      </c>
      <c r="G16" s="139"/>
      <c r="H16" s="155">
        <f>SUM(H14:H15)</f>
        <v>0</v>
      </c>
      <c r="I16" s="139"/>
      <c r="J16" s="155">
        <f>SUM(J14:J15)</f>
        <v>0</v>
      </c>
      <c r="K16" s="146"/>
      <c r="L16" s="59">
        <f>SUM(L14:L15)</f>
        <v>1</v>
      </c>
    </row>
    <row r="17" spans="1:12" ht="15.65" customHeight="1">
      <c r="A17" s="24"/>
      <c r="B17" s="18"/>
      <c r="C17" s="171"/>
      <c r="D17" s="131"/>
      <c r="E17" s="131"/>
      <c r="F17" s="131"/>
      <c r="G17" s="131"/>
      <c r="H17" s="131"/>
      <c r="I17" s="131"/>
      <c r="J17" s="131"/>
      <c r="K17" s="91"/>
      <c r="L17" s="172"/>
    </row>
    <row r="18" spans="1:12" ht="20.25" customHeight="1">
      <c r="A18" s="12" t="s">
        <v>140</v>
      </c>
      <c r="B18" s="12"/>
      <c r="C18" s="18"/>
      <c r="D18" s="131"/>
      <c r="E18" s="131"/>
      <c r="F18" s="131"/>
      <c r="G18" s="131"/>
      <c r="H18" s="131"/>
      <c r="I18" s="131"/>
      <c r="J18" s="131"/>
      <c r="K18" s="131"/>
      <c r="L18" s="131"/>
    </row>
    <row r="19" spans="1:12" ht="20.25" customHeight="1">
      <c r="A19" s="24" t="s">
        <v>154</v>
      </c>
      <c r="B19" s="24"/>
      <c r="C19" s="18"/>
      <c r="D19" s="36">
        <v>0</v>
      </c>
      <c r="E19" s="137"/>
      <c r="F19" s="36">
        <v>0</v>
      </c>
      <c r="G19" s="138"/>
      <c r="H19" s="36">
        <v>0</v>
      </c>
      <c r="I19" s="136"/>
      <c r="J19" s="174">
        <f>PL!J65</f>
        <v>65174</v>
      </c>
      <c r="K19" s="136"/>
      <c r="L19" s="174">
        <f t="shared" ref="L19:L20" si="1">SUM(D19:J19)</f>
        <v>65174</v>
      </c>
    </row>
    <row r="20" spans="1:12" ht="20.25" hidden="1" customHeight="1">
      <c r="A20" s="24" t="s">
        <v>155</v>
      </c>
      <c r="B20" s="24"/>
      <c r="C20" s="18"/>
      <c r="D20" s="53">
        <v>0</v>
      </c>
      <c r="E20" s="137"/>
      <c r="F20" s="53">
        <v>0</v>
      </c>
      <c r="G20" s="138"/>
      <c r="H20" s="53">
        <v>0</v>
      </c>
      <c r="I20" s="136"/>
      <c r="J20" s="74"/>
      <c r="K20" s="136"/>
      <c r="L20" s="74">
        <f t="shared" si="1"/>
        <v>0</v>
      </c>
    </row>
    <row r="21" spans="1:12" ht="20.25" customHeight="1">
      <c r="A21" s="95" t="s">
        <v>143</v>
      </c>
      <c r="B21" s="12"/>
      <c r="C21" s="171"/>
      <c r="D21" s="155">
        <f>SUM(D19:D20)</f>
        <v>0</v>
      </c>
      <c r="E21" s="139"/>
      <c r="F21" s="155">
        <f>SUM(F19:F20)</f>
        <v>0</v>
      </c>
      <c r="G21" s="139"/>
      <c r="H21" s="155">
        <f>SUM(H19:H20)</f>
        <v>0</v>
      </c>
      <c r="I21" s="91"/>
      <c r="J21" s="162">
        <f>SUM(J19:J20)</f>
        <v>65174</v>
      </c>
      <c r="K21" s="91"/>
      <c r="L21" s="162">
        <f>SUM(L19:L20)</f>
        <v>65174</v>
      </c>
    </row>
    <row r="22" spans="1:12" ht="20.25" customHeight="1">
      <c r="A22" s="12"/>
      <c r="B22" s="12"/>
      <c r="C22" s="171"/>
      <c r="D22" s="131"/>
      <c r="E22" s="131"/>
      <c r="F22" s="131"/>
      <c r="G22" s="131"/>
      <c r="H22" s="131"/>
      <c r="I22" s="131"/>
      <c r="J22" s="131"/>
      <c r="K22" s="91"/>
      <c r="L22" s="132"/>
    </row>
    <row r="23" spans="1:12" ht="20.25" customHeight="1">
      <c r="A23" s="24" t="s">
        <v>144</v>
      </c>
      <c r="B23" s="18">
        <v>19</v>
      </c>
      <c r="C23" s="171"/>
      <c r="D23" s="102">
        <v>0</v>
      </c>
      <c r="E23" s="140"/>
      <c r="F23" s="102">
        <v>0</v>
      </c>
      <c r="G23" s="91">
        <v>0</v>
      </c>
      <c r="H23" s="84">
        <v>2580</v>
      </c>
      <c r="I23" s="91">
        <v>0</v>
      </c>
      <c r="J23" s="84">
        <v>-2580</v>
      </c>
      <c r="K23" s="91"/>
      <c r="L23" s="159">
        <f>SUM(D23:J23)</f>
        <v>0</v>
      </c>
    </row>
    <row r="24" spans="1:12" ht="20.25" customHeight="1">
      <c r="A24" s="12"/>
      <c r="B24" s="12"/>
      <c r="C24" s="171"/>
      <c r="D24" s="131"/>
      <c r="E24" s="131"/>
      <c r="F24" s="131"/>
      <c r="G24" s="131"/>
      <c r="H24" s="131"/>
      <c r="I24" s="131"/>
      <c r="J24" s="131"/>
      <c r="K24" s="91"/>
      <c r="L24" s="132"/>
    </row>
    <row r="25" spans="1:12" ht="20.25" customHeight="1" thickBot="1">
      <c r="A25" s="95" t="s">
        <v>145</v>
      </c>
      <c r="B25" s="95"/>
      <c r="C25" s="130"/>
      <c r="D25" s="165">
        <f>D10+D16+D21+D23</f>
        <v>285000</v>
      </c>
      <c r="E25" s="140"/>
      <c r="F25" s="165">
        <f>F10+F16+F21+F23</f>
        <v>197872</v>
      </c>
      <c r="G25" s="140"/>
      <c r="H25" s="165">
        <f>H10+H16+H21+H23</f>
        <v>28500</v>
      </c>
      <c r="I25" s="140"/>
      <c r="J25" s="165">
        <f>J10+J16+J21+J23</f>
        <v>169048</v>
      </c>
      <c r="K25" s="140"/>
      <c r="L25" s="165">
        <f>L10+L16+L21+L23</f>
        <v>680420</v>
      </c>
    </row>
    <row r="26" spans="1:12" ht="20.25" customHeight="1" thickTop="1">
      <c r="D26" s="145"/>
      <c r="E26" s="145"/>
      <c r="F26" s="145"/>
      <c r="G26" s="145"/>
      <c r="H26" s="145"/>
      <c r="I26" s="145"/>
      <c r="J26" s="145"/>
      <c r="K26" s="145"/>
      <c r="L26" s="145"/>
    </row>
    <row r="27" spans="1:12" ht="20.25" customHeight="1">
      <c r="A27" s="3" t="s">
        <v>0</v>
      </c>
      <c r="B27" s="3"/>
      <c r="C27" s="3"/>
      <c r="D27" s="169"/>
      <c r="E27" s="169"/>
      <c r="F27" s="169"/>
      <c r="G27" s="169"/>
      <c r="H27" s="169"/>
      <c r="I27" s="169"/>
      <c r="J27" s="169"/>
      <c r="K27" s="169"/>
    </row>
    <row r="28" spans="1:12" ht="20.25" customHeight="1">
      <c r="A28" s="4" t="s">
        <v>104</v>
      </c>
      <c r="B28" s="4"/>
      <c r="C28" s="4"/>
      <c r="D28" s="6"/>
      <c r="E28" s="6"/>
      <c r="F28" s="6"/>
      <c r="G28" s="6"/>
      <c r="H28" s="6"/>
      <c r="I28" s="6"/>
      <c r="J28" s="6"/>
      <c r="K28" s="6"/>
      <c r="L28" s="6"/>
    </row>
    <row r="29" spans="1:12" ht="20.25" customHeight="1">
      <c r="A29" s="4"/>
      <c r="B29" s="4"/>
      <c r="C29" s="8"/>
      <c r="D29" s="4"/>
      <c r="E29" s="4"/>
      <c r="F29" s="4"/>
      <c r="G29" s="4"/>
      <c r="H29" s="9"/>
      <c r="I29" s="4"/>
      <c r="J29" s="10"/>
      <c r="K29" s="4"/>
      <c r="L29" s="10"/>
    </row>
    <row r="30" spans="1:12" ht="20.25" customHeight="1">
      <c r="A30" s="121"/>
      <c r="B30" s="121"/>
      <c r="C30" s="122"/>
      <c r="D30" s="221" t="s">
        <v>151</v>
      </c>
      <c r="E30" s="221"/>
      <c r="F30" s="221"/>
      <c r="G30" s="221"/>
      <c r="H30" s="221"/>
      <c r="I30" s="221"/>
      <c r="J30" s="221"/>
      <c r="K30" s="221"/>
      <c r="L30" s="221"/>
    </row>
    <row r="31" spans="1:12" ht="20.25" customHeight="1">
      <c r="A31" s="124" t="s">
        <v>106</v>
      </c>
      <c r="B31" s="124"/>
      <c r="C31" s="123"/>
      <c r="D31" s="128" t="s">
        <v>111</v>
      </c>
      <c r="E31" s="128"/>
      <c r="F31" s="128" t="s">
        <v>112</v>
      </c>
      <c r="G31" s="128"/>
      <c r="H31" s="222" t="s">
        <v>57</v>
      </c>
      <c r="I31" s="222"/>
      <c r="J31" s="222"/>
      <c r="K31" s="128"/>
      <c r="L31" s="128"/>
    </row>
    <row r="32" spans="1:12" ht="20.25" customHeight="1">
      <c r="A32" s="124"/>
      <c r="B32" s="124"/>
      <c r="C32" s="122"/>
      <c r="D32" s="125" t="s">
        <v>115</v>
      </c>
      <c r="E32" s="128"/>
      <c r="F32" s="125" t="s">
        <v>116</v>
      </c>
      <c r="G32" s="128"/>
      <c r="H32" s="128" t="s">
        <v>117</v>
      </c>
      <c r="I32" s="128"/>
      <c r="J32" s="128"/>
      <c r="K32" s="128"/>
      <c r="L32" s="128" t="s">
        <v>121</v>
      </c>
    </row>
    <row r="33" spans="1:12" ht="20.25" customHeight="1">
      <c r="A33" s="124"/>
      <c r="B33" s="122"/>
      <c r="C33" s="170" t="s">
        <v>7</v>
      </c>
      <c r="D33" s="128" t="s">
        <v>122</v>
      </c>
      <c r="E33" s="128"/>
      <c r="F33" s="125" t="s">
        <v>123</v>
      </c>
      <c r="G33" s="128"/>
      <c r="H33" s="128" t="s">
        <v>124</v>
      </c>
      <c r="I33" s="128"/>
      <c r="J33" s="128" t="s">
        <v>125</v>
      </c>
      <c r="K33" s="128"/>
      <c r="L33" s="128" t="s">
        <v>128</v>
      </c>
    </row>
    <row r="34" spans="1:12" ht="20.25" customHeight="1">
      <c r="D34" s="223" t="s">
        <v>8</v>
      </c>
      <c r="E34" s="223"/>
      <c r="F34" s="223"/>
      <c r="G34" s="223"/>
      <c r="H34" s="223"/>
      <c r="I34" s="223"/>
      <c r="J34" s="223"/>
      <c r="K34" s="223"/>
      <c r="L34" s="223"/>
    </row>
    <row r="35" spans="1:12" ht="20.25" customHeight="1">
      <c r="A35" s="31" t="s">
        <v>146</v>
      </c>
      <c r="B35" s="31"/>
      <c r="D35" s="122"/>
      <c r="E35" s="122"/>
      <c r="F35" s="122"/>
      <c r="G35" s="122"/>
      <c r="H35" s="122"/>
      <c r="I35" s="122"/>
      <c r="J35" s="122"/>
      <c r="K35" s="122"/>
      <c r="L35" s="122"/>
    </row>
    <row r="36" spans="1:12" ht="20.25" customHeight="1">
      <c r="A36" s="31" t="s">
        <v>147</v>
      </c>
      <c r="B36" s="31"/>
      <c r="C36" s="18"/>
      <c r="D36" s="151">
        <f>D25</f>
        <v>285000</v>
      </c>
      <c r="E36" s="131"/>
      <c r="F36" s="151">
        <f>F25</f>
        <v>197872</v>
      </c>
      <c r="G36" s="131"/>
      <c r="H36" s="151">
        <f>H25</f>
        <v>28500</v>
      </c>
      <c r="I36" s="131"/>
      <c r="J36" s="151">
        <f>J25</f>
        <v>169048</v>
      </c>
      <c r="K36" s="131"/>
      <c r="L36" s="173">
        <f>SUM(D36:J36)</f>
        <v>680420</v>
      </c>
    </row>
    <row r="37" spans="1:12" ht="15.65" customHeight="1">
      <c r="A37" s="24"/>
      <c r="B37" s="18"/>
      <c r="C37" s="171"/>
      <c r="D37" s="131"/>
      <c r="E37" s="131"/>
      <c r="F37" s="131"/>
      <c r="G37" s="131"/>
      <c r="H37" s="131"/>
      <c r="I37" s="131"/>
      <c r="J37" s="131"/>
      <c r="K37" s="91"/>
      <c r="L37" s="172"/>
    </row>
    <row r="38" spans="1:12" ht="20.25" hidden="1" customHeight="1">
      <c r="A38" s="31" t="s">
        <v>131</v>
      </c>
      <c r="B38" s="31"/>
      <c r="C38" s="18"/>
      <c r="D38" s="131"/>
      <c r="E38" s="131"/>
      <c r="F38" s="131"/>
      <c r="G38" s="131"/>
      <c r="H38" s="131"/>
      <c r="I38" s="131"/>
      <c r="J38" s="131"/>
      <c r="K38" s="131"/>
      <c r="L38" s="131"/>
    </row>
    <row r="39" spans="1:12" ht="20.25" hidden="1" customHeight="1">
      <c r="A39" s="22" t="s">
        <v>152</v>
      </c>
      <c r="B39" s="31"/>
      <c r="C39" s="18"/>
      <c r="D39" s="131"/>
      <c r="E39" s="131"/>
      <c r="F39" s="131"/>
      <c r="G39" s="131"/>
      <c r="H39" s="131"/>
      <c r="I39" s="131"/>
      <c r="J39" s="131"/>
      <c r="K39" s="131"/>
      <c r="L39" s="131"/>
    </row>
    <row r="40" spans="1:12" ht="20.25" hidden="1" customHeight="1">
      <c r="A40" s="134" t="s">
        <v>134</v>
      </c>
      <c r="B40" s="18">
        <v>14</v>
      </c>
      <c r="C40" s="18"/>
      <c r="D40" s="36"/>
      <c r="E40" s="76"/>
      <c r="F40" s="72"/>
      <c r="G40" s="136"/>
      <c r="H40" s="36"/>
      <c r="I40" s="76"/>
      <c r="J40" s="36"/>
      <c r="K40" s="136"/>
      <c r="L40" s="168">
        <f t="shared" ref="L40" si="2">SUM(D40:J40)</f>
        <v>0</v>
      </c>
    </row>
    <row r="41" spans="1:12" ht="20.25" hidden="1" customHeight="1">
      <c r="A41" s="22" t="s">
        <v>153</v>
      </c>
      <c r="B41" s="31"/>
      <c r="C41" s="18"/>
      <c r="D41" s="59">
        <f>SUM(D40:D40)</f>
        <v>0</v>
      </c>
      <c r="E41" s="148"/>
      <c r="F41" s="59">
        <f>SUM(F40:F40)</f>
        <v>0</v>
      </c>
      <c r="G41" s="148"/>
      <c r="H41" s="59">
        <f>SUM(H40:H40)</f>
        <v>0</v>
      </c>
      <c r="I41" s="148"/>
      <c r="J41" s="59">
        <f>SUM(J40:J40)</f>
        <v>0</v>
      </c>
      <c r="K41" s="133"/>
      <c r="L41" s="59">
        <f>SUM(L40:L40)</f>
        <v>0</v>
      </c>
    </row>
    <row r="42" spans="1:12" ht="15.65" hidden="1" customHeight="1">
      <c r="A42" s="24"/>
      <c r="B42" s="18"/>
      <c r="C42" s="171"/>
      <c r="D42" s="131"/>
      <c r="E42" s="131"/>
      <c r="F42" s="131"/>
      <c r="G42" s="131"/>
      <c r="H42" s="131"/>
      <c r="I42" s="131"/>
      <c r="J42" s="131"/>
      <c r="K42" s="91"/>
      <c r="L42" s="172"/>
    </row>
    <row r="43" spans="1:12" ht="20.25" customHeight="1">
      <c r="A43" s="12" t="s">
        <v>140</v>
      </c>
      <c r="B43" s="12"/>
      <c r="C43" s="18"/>
      <c r="D43" s="131"/>
      <c r="E43" s="131"/>
      <c r="F43" s="131"/>
      <c r="G43" s="131"/>
      <c r="H43" s="131"/>
      <c r="I43" s="131"/>
      <c r="J43" s="131"/>
      <c r="K43" s="131"/>
      <c r="L43" s="131"/>
    </row>
    <row r="44" spans="1:12" ht="20.25" customHeight="1">
      <c r="A44" s="24" t="s">
        <v>209</v>
      </c>
      <c r="B44" s="24"/>
      <c r="C44" s="18"/>
      <c r="D44" s="36">
        <v>0</v>
      </c>
      <c r="E44" s="76"/>
      <c r="F44" s="36">
        <v>0</v>
      </c>
      <c r="G44" s="136"/>
      <c r="H44" s="36">
        <v>0</v>
      </c>
      <c r="I44" s="76"/>
      <c r="J44" s="168">
        <f>PL!H65</f>
        <v>-24799</v>
      </c>
      <c r="K44" s="86"/>
      <c r="L44" s="168">
        <f t="shared" ref="L44" si="3">SUM(D44:J44)</f>
        <v>-24799</v>
      </c>
    </row>
    <row r="45" spans="1:12" ht="20.25" customHeight="1">
      <c r="A45" s="95" t="s">
        <v>143</v>
      </c>
      <c r="B45" s="12"/>
      <c r="C45" s="171"/>
      <c r="D45" s="155">
        <f>SUM(D44:D44)</f>
        <v>0</v>
      </c>
      <c r="E45" s="139"/>
      <c r="F45" s="155">
        <f>SUM(F44:F44)</f>
        <v>0</v>
      </c>
      <c r="G45" s="139"/>
      <c r="H45" s="155">
        <f>SUM(H44:H44)</f>
        <v>0</v>
      </c>
      <c r="I45" s="139"/>
      <c r="J45" s="59">
        <f>SUM(J44:J44)</f>
        <v>-24799</v>
      </c>
      <c r="K45" s="133"/>
      <c r="L45" s="59">
        <f>SUM(L44:L44)</f>
        <v>-24799</v>
      </c>
    </row>
    <row r="46" spans="1:12" ht="20.25" customHeight="1">
      <c r="A46" s="12"/>
      <c r="B46" s="12"/>
      <c r="C46" s="171"/>
      <c r="D46" s="131"/>
      <c r="E46" s="131"/>
      <c r="F46" s="131"/>
      <c r="G46" s="131"/>
      <c r="H46" s="131"/>
      <c r="I46" s="131"/>
      <c r="J46" s="131"/>
      <c r="K46" s="91"/>
      <c r="L46" s="132"/>
    </row>
    <row r="47" spans="1:12" ht="20.25" hidden="1" customHeight="1">
      <c r="A47" s="24" t="s">
        <v>144</v>
      </c>
      <c r="B47" s="18">
        <v>15</v>
      </c>
      <c r="C47" s="171"/>
      <c r="D47" s="102"/>
      <c r="E47" s="76"/>
      <c r="F47" s="102"/>
      <c r="G47" s="65"/>
      <c r="H47" s="74"/>
      <c r="I47" s="65"/>
      <c r="J47" s="74"/>
      <c r="K47" s="65"/>
      <c r="L47" s="159">
        <f>SUM(D47:J47)</f>
        <v>0</v>
      </c>
    </row>
    <row r="48" spans="1:12" ht="20.25" hidden="1" customHeight="1">
      <c r="A48" s="12"/>
      <c r="B48" s="12"/>
      <c r="C48" s="171"/>
      <c r="D48" s="131"/>
      <c r="E48" s="131"/>
      <c r="F48" s="131"/>
      <c r="G48" s="131"/>
      <c r="H48" s="131"/>
      <c r="I48" s="131"/>
      <c r="J48" s="131"/>
      <c r="K48" s="91"/>
      <c r="L48" s="132"/>
    </row>
    <row r="49" spans="1:12" ht="20.25" customHeight="1" thickBot="1">
      <c r="A49" s="95" t="s">
        <v>150</v>
      </c>
      <c r="B49" s="95"/>
      <c r="C49" s="130"/>
      <c r="D49" s="165">
        <f>D36+D41+D45+D47</f>
        <v>285000</v>
      </c>
      <c r="E49" s="140"/>
      <c r="F49" s="165">
        <f>F36+F41+F45+F47</f>
        <v>197872</v>
      </c>
      <c r="G49" s="140"/>
      <c r="H49" s="165">
        <f>H36+H41+H45+H47</f>
        <v>28500</v>
      </c>
      <c r="I49" s="140"/>
      <c r="J49" s="165">
        <f>J36+J41+J45+J47</f>
        <v>144249</v>
      </c>
      <c r="K49" s="140"/>
      <c r="L49" s="165">
        <f>L36+L41+L45+L47</f>
        <v>655621</v>
      </c>
    </row>
    <row r="50" spans="1:12" ht="20.25" customHeight="1" thickTop="1"/>
  </sheetData>
  <sheetProtection sheet="1" formatCells="0" formatColumns="0" formatRows="0" insertColumns="0" insertRows="0" insertHyperlinks="0" deleteColumns="0" deleteRows="0" sort="0" autoFilter="0" pivotTables="0"/>
  <mergeCells count="6">
    <mergeCell ref="D30:L30"/>
    <mergeCell ref="H31:J31"/>
    <mergeCell ref="D34:L34"/>
    <mergeCell ref="D4:L4"/>
    <mergeCell ref="H5:J5"/>
    <mergeCell ref="D8:L8"/>
  </mergeCells>
  <phoneticPr fontId="0" type="noConversion"/>
  <pageMargins left="0.8" right="0.8" top="0.48" bottom="0.5" header="0.5" footer="0.5"/>
  <pageSetup paperSize="9" firstPageNumber="13" fitToHeight="2" orientation="landscape" useFirstPageNumber="1" r:id="rId1"/>
  <headerFooter>
    <oddFooter>&amp;LThe accompanying notes form an integral part of the financial statements.
&amp;C&amp;P</oddFooter>
  </headerFooter>
  <rowBreaks count="1" manualBreakCount="1">
    <brk id="26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H91"/>
  <sheetViews>
    <sheetView tabSelected="1" view="pageBreakPreview" topLeftCell="A43" zoomScaleNormal="85" zoomScaleSheetLayoutView="100" workbookViewId="0">
      <selection activeCell="K51" sqref="K51"/>
    </sheetView>
  </sheetViews>
  <sheetFormatPr defaultColWidth="9.1796875" defaultRowHeight="20.25" customHeight="1"/>
  <cols>
    <col min="1" max="1" width="62.54296875" style="30" customWidth="1"/>
    <col min="2" max="2" width="12.26953125" style="30" customWidth="1"/>
    <col min="3" max="3" width="1" style="30" customWidth="1"/>
    <col min="4" max="4" width="12.26953125" style="90" customWidth="1"/>
    <col min="5" max="5" width="1" style="30" customWidth="1"/>
    <col min="6" max="6" width="12.26953125" style="181" customWidth="1"/>
    <col min="7" max="7" width="1" style="30" customWidth="1"/>
    <col min="8" max="8" width="12.26953125" style="90" customWidth="1"/>
    <col min="9" max="16384" width="9.1796875" style="30"/>
  </cols>
  <sheetData>
    <row r="1" spans="1:8" ht="20.25" customHeight="1">
      <c r="A1" s="1" t="s">
        <v>0</v>
      </c>
      <c r="B1" s="2"/>
      <c r="C1" s="2"/>
      <c r="D1" s="175"/>
      <c r="E1" s="2"/>
      <c r="F1" s="176"/>
      <c r="G1" s="2"/>
      <c r="H1" s="175"/>
    </row>
    <row r="2" spans="1:8" ht="20.25" customHeight="1">
      <c r="A2" s="4" t="s">
        <v>156</v>
      </c>
      <c r="B2" s="6"/>
      <c r="C2" s="6"/>
      <c r="D2" s="177"/>
      <c r="E2" s="6"/>
      <c r="F2" s="178"/>
      <c r="G2" s="6"/>
      <c r="H2" s="177"/>
    </row>
    <row r="3" spans="1:8" ht="15">
      <c r="A3" s="4"/>
      <c r="B3" s="4"/>
      <c r="C3" s="9"/>
      <c r="D3" s="179"/>
      <c r="E3" s="9"/>
      <c r="F3" s="180"/>
      <c r="G3" s="10"/>
      <c r="H3" s="179"/>
    </row>
    <row r="4" spans="1:8" ht="20.25" customHeight="1">
      <c r="A4" s="12"/>
      <c r="B4" s="215" t="s">
        <v>2</v>
      </c>
      <c r="C4" s="215"/>
      <c r="D4" s="215"/>
      <c r="E4" s="16"/>
      <c r="F4" s="215" t="s">
        <v>3</v>
      </c>
      <c r="G4" s="215"/>
      <c r="H4" s="215"/>
    </row>
    <row r="5" spans="1:8" ht="20.25" customHeight="1">
      <c r="A5" s="12"/>
      <c r="B5" s="215" t="s">
        <v>4</v>
      </c>
      <c r="C5" s="215"/>
      <c r="D5" s="215"/>
      <c r="E5" s="16"/>
      <c r="F5" s="215" t="s">
        <v>4</v>
      </c>
      <c r="G5" s="215"/>
      <c r="H5" s="215"/>
    </row>
    <row r="6" spans="1:8" ht="20.25" customHeight="1">
      <c r="A6" s="12"/>
      <c r="B6" s="219" t="s">
        <v>67</v>
      </c>
      <c r="C6" s="220"/>
      <c r="D6" s="220"/>
      <c r="E6" s="16"/>
      <c r="F6" s="219" t="s">
        <v>67</v>
      </c>
      <c r="G6" s="220"/>
      <c r="H6" s="220"/>
    </row>
    <row r="7" spans="1:8" ht="20.25" customHeight="1">
      <c r="A7" s="31"/>
      <c r="B7" s="19">
        <v>2025</v>
      </c>
      <c r="C7" s="20"/>
      <c r="D7" s="19">
        <v>2024</v>
      </c>
      <c r="E7" s="21"/>
      <c r="F7" s="19">
        <v>2025</v>
      </c>
      <c r="G7" s="20"/>
      <c r="H7" s="19">
        <v>2024</v>
      </c>
    </row>
    <row r="8" spans="1:8" ht="20.25" customHeight="1">
      <c r="A8" s="17"/>
      <c r="B8" s="216" t="s">
        <v>8</v>
      </c>
      <c r="C8" s="216"/>
      <c r="D8" s="216"/>
      <c r="E8" s="216"/>
      <c r="F8" s="216"/>
      <c r="G8" s="216"/>
      <c r="H8" s="216"/>
    </row>
    <row r="9" spans="1:8" ht="20.25" customHeight="1">
      <c r="A9" s="22" t="s">
        <v>157</v>
      </c>
    </row>
    <row r="10" spans="1:8" ht="20.25" customHeight="1">
      <c r="A10" s="30" t="s">
        <v>86</v>
      </c>
      <c r="B10" s="208">
        <f>PL!D32</f>
        <v>10454</v>
      </c>
      <c r="D10" s="208">
        <f>PL!F32</f>
        <v>21226</v>
      </c>
      <c r="E10" s="63"/>
      <c r="F10" s="208">
        <f>PL!H32</f>
        <v>-24799</v>
      </c>
      <c r="G10" s="63"/>
      <c r="H10" s="202">
        <f>PL!J32</f>
        <v>65174</v>
      </c>
    </row>
    <row r="11" spans="1:8" ht="20.25" customHeight="1">
      <c r="A11" s="182" t="s">
        <v>158</v>
      </c>
      <c r="B11" s="72"/>
      <c r="D11" s="72"/>
      <c r="E11" s="183"/>
      <c r="F11" s="184"/>
      <c r="G11" s="183"/>
      <c r="H11" s="26"/>
    </row>
    <row r="12" spans="1:8" ht="20.25" customHeight="1">
      <c r="A12" s="24" t="s">
        <v>159</v>
      </c>
      <c r="B12" s="185">
        <v>559</v>
      </c>
      <c r="C12" s="185"/>
      <c r="D12" s="185">
        <v>2872</v>
      </c>
      <c r="E12" s="185"/>
      <c r="F12" s="185">
        <v>-3802</v>
      </c>
      <c r="G12" s="185"/>
      <c r="H12" s="185">
        <v>-165</v>
      </c>
    </row>
    <row r="13" spans="1:8" ht="20.25" customHeight="1">
      <c r="A13" s="30" t="s">
        <v>81</v>
      </c>
      <c r="B13" s="185">
        <v>13154</v>
      </c>
      <c r="C13" s="185"/>
      <c r="D13" s="185">
        <v>10115</v>
      </c>
      <c r="E13" s="185"/>
      <c r="F13" s="185">
        <v>10198</v>
      </c>
      <c r="G13" s="185"/>
      <c r="H13" s="185">
        <v>8797</v>
      </c>
    </row>
    <row r="14" spans="1:8" ht="20.25" customHeight="1">
      <c r="A14" s="24" t="s">
        <v>160</v>
      </c>
      <c r="B14" s="185">
        <v>26807</v>
      </c>
      <c r="C14" s="185"/>
      <c r="D14" s="185">
        <v>25097</v>
      </c>
      <c r="E14" s="185"/>
      <c r="F14" s="185">
        <v>19062</v>
      </c>
      <c r="G14" s="185"/>
      <c r="H14" s="185">
        <v>20547</v>
      </c>
    </row>
    <row r="15" spans="1:8" ht="20.25" customHeight="1">
      <c r="A15" s="24" t="s">
        <v>44</v>
      </c>
      <c r="B15" s="185">
        <v>2952</v>
      </c>
      <c r="C15" s="185"/>
      <c r="D15" s="185">
        <v>2759</v>
      </c>
      <c r="E15" s="185"/>
      <c r="F15" s="185">
        <v>1947</v>
      </c>
      <c r="G15" s="185"/>
      <c r="H15" s="185">
        <v>1864</v>
      </c>
    </row>
    <row r="16" spans="1:8" ht="20.25" customHeight="1">
      <c r="A16" s="24" t="s">
        <v>161</v>
      </c>
      <c r="B16" s="185">
        <v>5885</v>
      </c>
      <c r="C16" s="185"/>
      <c r="D16" s="185">
        <v>-402</v>
      </c>
      <c r="E16" s="185"/>
      <c r="F16" s="185">
        <v>843</v>
      </c>
      <c r="G16" s="185"/>
      <c r="H16" s="185">
        <v>1527</v>
      </c>
    </row>
    <row r="17" spans="1:8" ht="20.25" customHeight="1">
      <c r="A17" s="24" t="s">
        <v>162</v>
      </c>
      <c r="B17" s="185">
        <v>-14402</v>
      </c>
      <c r="C17" s="185"/>
      <c r="D17" s="185">
        <v>31510</v>
      </c>
      <c r="E17" s="185"/>
      <c r="F17" s="185">
        <v>8177</v>
      </c>
      <c r="G17" s="185"/>
      <c r="H17" s="185">
        <v>-782</v>
      </c>
    </row>
    <row r="18" spans="1:8" ht="20.25" customHeight="1">
      <c r="A18" s="24" t="s">
        <v>163</v>
      </c>
      <c r="B18" s="185">
        <v>-573</v>
      </c>
      <c r="C18" s="185"/>
      <c r="D18" s="185">
        <v>-3520</v>
      </c>
      <c r="E18" s="185"/>
      <c r="F18" s="185">
        <v>-654</v>
      </c>
      <c r="G18" s="185"/>
      <c r="H18" s="185">
        <v>-3162</v>
      </c>
    </row>
    <row r="19" spans="1:8" ht="20.25" customHeight="1">
      <c r="A19" s="24" t="s">
        <v>164</v>
      </c>
      <c r="B19" s="185">
        <v>0</v>
      </c>
      <c r="C19" s="185"/>
      <c r="D19" s="185">
        <v>0</v>
      </c>
      <c r="E19" s="185"/>
      <c r="F19" s="185">
        <v>0</v>
      </c>
      <c r="G19" s="185"/>
      <c r="H19" s="185">
        <v>3920</v>
      </c>
    </row>
    <row r="20" spans="1:8" ht="20.149999999999999" customHeight="1">
      <c r="A20" s="24" t="s">
        <v>165</v>
      </c>
      <c r="B20" s="185">
        <v>1017</v>
      </c>
      <c r="C20" s="185"/>
      <c r="D20" s="185">
        <v>-15875</v>
      </c>
      <c r="E20" s="185"/>
      <c r="F20" s="185">
        <v>1017</v>
      </c>
      <c r="G20" s="185"/>
      <c r="H20" s="185">
        <v>-15884</v>
      </c>
    </row>
    <row r="21" spans="1:8" ht="20.149999999999999" customHeight="1">
      <c r="A21" s="24" t="s">
        <v>166</v>
      </c>
      <c r="B21" s="185">
        <v>-42</v>
      </c>
      <c r="C21" s="185"/>
      <c r="D21" s="185">
        <v>0</v>
      </c>
      <c r="E21" s="185"/>
      <c r="F21" s="185">
        <v>0</v>
      </c>
      <c r="G21" s="185"/>
      <c r="H21" s="185">
        <v>0</v>
      </c>
    </row>
    <row r="22" spans="1:8" ht="20.149999999999999" customHeight="1">
      <c r="A22" s="24" t="s">
        <v>167</v>
      </c>
      <c r="B22" s="185">
        <v>-6619</v>
      </c>
      <c r="C22" s="185"/>
      <c r="D22" s="185">
        <v>-3428</v>
      </c>
      <c r="E22" s="185"/>
      <c r="F22" s="185">
        <v>-7019</v>
      </c>
      <c r="G22" s="185"/>
      <c r="H22" s="185">
        <v>-3161</v>
      </c>
    </row>
    <row r="23" spans="1:8" ht="20.25" customHeight="1">
      <c r="A23" s="24" t="s">
        <v>74</v>
      </c>
      <c r="B23" s="186">
        <v>0</v>
      </c>
      <c r="C23" s="185"/>
      <c r="D23" s="186">
        <v>0</v>
      </c>
      <c r="E23" s="185"/>
      <c r="F23" s="186">
        <v>0</v>
      </c>
      <c r="G23" s="185"/>
      <c r="H23" s="186">
        <v>-16000</v>
      </c>
    </row>
    <row r="24" spans="1:8" ht="20.25" customHeight="1">
      <c r="A24" s="31"/>
      <c r="B24" s="203">
        <f>SUM(B10:B23)</f>
        <v>39192</v>
      </c>
      <c r="C24" s="99"/>
      <c r="D24" s="203">
        <f>SUM(D10:D23)</f>
        <v>70354</v>
      </c>
      <c r="E24" s="99"/>
      <c r="F24" s="203">
        <f>SUM(F10:F23)</f>
        <v>4970</v>
      </c>
      <c r="G24" s="99"/>
      <c r="H24" s="203">
        <f>SUM(H10:H23)</f>
        <v>62675</v>
      </c>
    </row>
    <row r="25" spans="1:8" ht="20.25" customHeight="1">
      <c r="A25" s="182" t="s">
        <v>168</v>
      </c>
      <c r="B25" s="185"/>
      <c r="C25" s="185"/>
      <c r="D25" s="185"/>
      <c r="E25" s="185"/>
      <c r="F25" s="185"/>
      <c r="G25" s="185"/>
      <c r="H25" s="185"/>
    </row>
    <row r="26" spans="1:8" ht="20.25" customHeight="1">
      <c r="A26" s="24" t="s">
        <v>11</v>
      </c>
      <c r="B26" s="185">
        <v>108362</v>
      </c>
      <c r="C26" s="185"/>
      <c r="D26" s="185">
        <v>-29972</v>
      </c>
      <c r="E26" s="185"/>
      <c r="F26" s="185">
        <v>74830</v>
      </c>
      <c r="G26" s="185"/>
      <c r="H26" s="185">
        <v>-38978</v>
      </c>
    </row>
    <row r="27" spans="1:8" ht="20.25" customHeight="1">
      <c r="A27" s="17" t="s">
        <v>13</v>
      </c>
      <c r="B27" s="185">
        <v>-9267</v>
      </c>
      <c r="C27" s="185"/>
      <c r="D27" s="185">
        <v>28621</v>
      </c>
      <c r="E27" s="185"/>
      <c r="F27" s="185">
        <v>-7159</v>
      </c>
      <c r="G27" s="185"/>
      <c r="H27" s="185">
        <v>15866</v>
      </c>
    </row>
    <row r="28" spans="1:8" ht="20.25" customHeight="1">
      <c r="A28" s="17" t="s">
        <v>169</v>
      </c>
      <c r="B28" s="185">
        <v>-2697</v>
      </c>
      <c r="C28" s="185"/>
      <c r="D28" s="185">
        <v>-965</v>
      </c>
      <c r="E28" s="185"/>
      <c r="F28" s="185">
        <v>778</v>
      </c>
      <c r="G28" s="185"/>
      <c r="H28" s="185">
        <v>173</v>
      </c>
    </row>
    <row r="29" spans="1:8" ht="20.25" customHeight="1">
      <c r="A29" s="17" t="s">
        <v>18</v>
      </c>
      <c r="B29" s="185">
        <v>-82395</v>
      </c>
      <c r="C29" s="185"/>
      <c r="D29" s="185">
        <v>0</v>
      </c>
      <c r="E29" s="185"/>
      <c r="F29" s="185">
        <v>0</v>
      </c>
      <c r="G29" s="185"/>
      <c r="H29" s="185">
        <v>0</v>
      </c>
    </row>
    <row r="30" spans="1:8" ht="20.25" customHeight="1">
      <c r="A30" s="17" t="s">
        <v>26</v>
      </c>
      <c r="B30" s="185">
        <v>1680</v>
      </c>
      <c r="C30" s="185"/>
      <c r="D30" s="185">
        <v>-3146</v>
      </c>
      <c r="E30" s="185"/>
      <c r="F30" s="185">
        <v>1840</v>
      </c>
      <c r="G30" s="185"/>
      <c r="H30" s="185">
        <v>-3146</v>
      </c>
    </row>
    <row r="31" spans="1:8" ht="20.25" customHeight="1">
      <c r="A31" s="30" t="s">
        <v>170</v>
      </c>
      <c r="B31" s="185">
        <v>-13015</v>
      </c>
      <c r="C31" s="185"/>
      <c r="D31" s="185">
        <v>13984</v>
      </c>
      <c r="E31" s="185"/>
      <c r="F31" s="185">
        <v>40695</v>
      </c>
      <c r="G31" s="185"/>
      <c r="H31" s="185">
        <v>17599</v>
      </c>
    </row>
    <row r="32" spans="1:8" ht="19.75" customHeight="1">
      <c r="A32" s="24" t="s">
        <v>171</v>
      </c>
      <c r="B32" s="185"/>
      <c r="C32" s="185"/>
      <c r="D32" s="185"/>
      <c r="E32" s="185"/>
      <c r="F32" s="185"/>
      <c r="G32" s="185"/>
      <c r="H32" s="185"/>
    </row>
    <row r="33" spans="1:8" ht="20.25" customHeight="1">
      <c r="A33" s="30" t="s">
        <v>172</v>
      </c>
      <c r="B33" s="185">
        <v>0</v>
      </c>
      <c r="C33" s="185"/>
      <c r="D33" s="185">
        <v>-1283</v>
      </c>
      <c r="E33" s="185"/>
      <c r="F33" s="185">
        <v>0</v>
      </c>
      <c r="G33" s="185"/>
      <c r="H33" s="185">
        <v>-1256</v>
      </c>
    </row>
    <row r="34" spans="1:8" ht="19.75" customHeight="1">
      <c r="A34" s="17" t="s">
        <v>38</v>
      </c>
      <c r="B34" s="186">
        <v>60</v>
      </c>
      <c r="C34" s="185"/>
      <c r="D34" s="186">
        <v>-336</v>
      </c>
      <c r="E34" s="185"/>
      <c r="F34" s="186">
        <v>6</v>
      </c>
      <c r="G34" s="185"/>
      <c r="H34" s="186">
        <v>-76</v>
      </c>
    </row>
    <row r="35" spans="1:8" ht="20.25" customHeight="1">
      <c r="A35" s="30" t="s">
        <v>173</v>
      </c>
      <c r="B35" s="204">
        <f>SUM(B24:B34)</f>
        <v>41920</v>
      </c>
      <c r="C35" s="185"/>
      <c r="D35" s="204">
        <f>SUM(D24:D34)</f>
        <v>77257</v>
      </c>
      <c r="E35" s="185"/>
      <c r="F35" s="204">
        <f>SUM(F24:F34)</f>
        <v>115960</v>
      </c>
      <c r="G35" s="185"/>
      <c r="H35" s="204">
        <f>SUM(H24:H34)</f>
        <v>52857</v>
      </c>
    </row>
    <row r="36" spans="1:8" ht="20.25" customHeight="1">
      <c r="A36" s="30" t="s">
        <v>174</v>
      </c>
      <c r="B36" s="185">
        <v>31</v>
      </c>
      <c r="C36" s="185"/>
      <c r="D36" s="185">
        <v>1369</v>
      </c>
      <c r="E36" s="185"/>
      <c r="F36" s="185">
        <v>0</v>
      </c>
      <c r="G36" s="185"/>
      <c r="H36" s="185">
        <v>1369</v>
      </c>
    </row>
    <row r="37" spans="1:8" ht="20.25" customHeight="1">
      <c r="A37" s="30" t="s">
        <v>175</v>
      </c>
      <c r="B37" s="185">
        <v>-7045</v>
      </c>
      <c r="C37" s="185"/>
      <c r="D37" s="185">
        <v>-6400</v>
      </c>
      <c r="E37" s="185"/>
      <c r="F37" s="185">
        <v>-1023</v>
      </c>
      <c r="G37" s="185"/>
      <c r="H37" s="185">
        <v>-967</v>
      </c>
    </row>
    <row r="38" spans="1:8" ht="20.25" customHeight="1">
      <c r="A38" s="31" t="s">
        <v>176</v>
      </c>
      <c r="B38" s="58">
        <f>SUM(B35:B37)</f>
        <v>34906</v>
      </c>
      <c r="C38" s="188"/>
      <c r="D38" s="58">
        <f>SUM(D35:D37)</f>
        <v>72226</v>
      </c>
      <c r="E38" s="188"/>
      <c r="F38" s="58">
        <f>SUM(F35:F37)</f>
        <v>114937</v>
      </c>
      <c r="G38" s="188"/>
      <c r="H38" s="58">
        <f>SUM(H35:H37)</f>
        <v>53259</v>
      </c>
    </row>
    <row r="39" spans="1:8" ht="20.25" customHeight="1">
      <c r="A39" s="31"/>
      <c r="B39" s="69"/>
      <c r="C39" s="69"/>
      <c r="D39" s="67"/>
      <c r="E39" s="69"/>
      <c r="F39" s="188"/>
      <c r="G39" s="69"/>
      <c r="H39" s="67"/>
    </row>
    <row r="40" spans="1:8" ht="20.25" customHeight="1">
      <c r="A40" s="3" t="s">
        <v>0</v>
      </c>
      <c r="B40" s="187"/>
      <c r="C40" s="99"/>
      <c r="D40" s="187"/>
      <c r="E40" s="99"/>
      <c r="F40" s="184"/>
      <c r="G40" s="99"/>
      <c r="H40" s="187"/>
    </row>
    <row r="41" spans="1:8" ht="20.25" customHeight="1">
      <c r="A41" s="7" t="s">
        <v>177</v>
      </c>
      <c r="B41" s="187"/>
      <c r="C41" s="99"/>
      <c r="D41" s="187"/>
      <c r="E41" s="99"/>
      <c r="F41" s="184"/>
      <c r="G41" s="99"/>
      <c r="H41" s="187"/>
    </row>
    <row r="42" spans="1:8" ht="20.25" customHeight="1">
      <c r="A42" s="4"/>
      <c r="B42" s="187"/>
      <c r="C42" s="99"/>
      <c r="D42" s="187"/>
      <c r="E42" s="99"/>
      <c r="F42" s="184"/>
      <c r="G42" s="99"/>
      <c r="H42" s="187"/>
    </row>
    <row r="43" spans="1:8" ht="20.25" customHeight="1">
      <c r="A43" s="4"/>
      <c r="B43" s="215" t="s">
        <v>2</v>
      </c>
      <c r="C43" s="215"/>
      <c r="D43" s="215"/>
      <c r="E43" s="16"/>
      <c r="F43" s="215" t="s">
        <v>3</v>
      </c>
      <c r="G43" s="215"/>
      <c r="H43" s="215"/>
    </row>
    <row r="44" spans="1:8" ht="20.25" customHeight="1">
      <c r="A44" s="4"/>
      <c r="B44" s="215" t="s">
        <v>4</v>
      </c>
      <c r="C44" s="215"/>
      <c r="D44" s="215"/>
      <c r="E44" s="16"/>
      <c r="F44" s="215" t="s">
        <v>4</v>
      </c>
      <c r="G44" s="215"/>
      <c r="H44" s="215"/>
    </row>
    <row r="45" spans="1:8" ht="20.25" customHeight="1">
      <c r="A45" s="12"/>
      <c r="B45" s="219" t="s">
        <v>67</v>
      </c>
      <c r="C45" s="220"/>
      <c r="D45" s="220"/>
      <c r="E45" s="16"/>
      <c r="F45" s="219" t="s">
        <v>67</v>
      </c>
      <c r="G45" s="220"/>
      <c r="H45" s="220"/>
    </row>
    <row r="46" spans="1:8" ht="20.25" customHeight="1">
      <c r="A46" s="16"/>
      <c r="B46" s="19">
        <v>2025</v>
      </c>
      <c r="C46" s="20"/>
      <c r="D46" s="19">
        <v>2024</v>
      </c>
      <c r="E46" s="21"/>
      <c r="F46" s="19">
        <v>2025</v>
      </c>
      <c r="G46" s="20"/>
      <c r="H46" s="19">
        <v>2024</v>
      </c>
    </row>
    <row r="47" spans="1:8" ht="20.25" customHeight="1">
      <c r="A47" s="31"/>
      <c r="B47" s="216" t="s">
        <v>8</v>
      </c>
      <c r="C47" s="216"/>
      <c r="D47" s="216"/>
      <c r="E47" s="216"/>
      <c r="F47" s="216"/>
      <c r="G47" s="216"/>
      <c r="H47" s="216"/>
    </row>
    <row r="48" spans="1:8" ht="20.25" customHeight="1">
      <c r="A48" s="22" t="s">
        <v>178</v>
      </c>
      <c r="B48" s="189"/>
      <c r="C48" s="189"/>
      <c r="D48" s="190"/>
      <c r="E48" s="189"/>
      <c r="F48" s="191"/>
      <c r="G48" s="189"/>
      <c r="H48" s="190"/>
    </row>
    <row r="49" spans="1:8" ht="20.25" hidden="1" customHeight="1">
      <c r="A49" s="30" t="s">
        <v>179</v>
      </c>
      <c r="B49" s="65"/>
      <c r="C49" s="189"/>
      <c r="D49" s="89"/>
      <c r="E49" s="189"/>
      <c r="F49" s="192"/>
      <c r="G49" s="189"/>
      <c r="H49" s="89"/>
    </row>
    <row r="50" spans="1:8" ht="20.25" customHeight="1">
      <c r="A50" s="30" t="s">
        <v>213</v>
      </c>
      <c r="B50" s="185">
        <v>0</v>
      </c>
      <c r="C50" s="185"/>
      <c r="D50" s="185">
        <v>0</v>
      </c>
      <c r="E50" s="185"/>
      <c r="F50" s="185">
        <v>-138140</v>
      </c>
      <c r="G50" s="185"/>
      <c r="H50" s="185">
        <v>-25000</v>
      </c>
    </row>
    <row r="51" spans="1:8" ht="20.25" customHeight="1">
      <c r="A51" s="30" t="s">
        <v>180</v>
      </c>
      <c r="B51" s="185">
        <v>-120070</v>
      </c>
      <c r="C51" s="185"/>
      <c r="D51" s="185">
        <v>0</v>
      </c>
      <c r="E51" s="185"/>
      <c r="F51" s="185">
        <v>0</v>
      </c>
      <c r="G51" s="185"/>
      <c r="H51" s="185">
        <v>0</v>
      </c>
    </row>
    <row r="52" spans="1:8" ht="20.25" customHeight="1">
      <c r="A52" s="30" t="s">
        <v>181</v>
      </c>
      <c r="B52" s="185">
        <v>-35778</v>
      </c>
      <c r="C52" s="185"/>
      <c r="D52" s="185">
        <v>-9153</v>
      </c>
      <c r="E52" s="185"/>
      <c r="F52" s="185">
        <v>-3978</v>
      </c>
      <c r="G52" s="185"/>
      <c r="H52" s="185">
        <v>-1848</v>
      </c>
    </row>
    <row r="53" spans="1:8" ht="20.25" customHeight="1">
      <c r="A53" s="30" t="s">
        <v>182</v>
      </c>
      <c r="B53" s="185">
        <v>-652</v>
      </c>
      <c r="C53" s="185"/>
      <c r="D53" s="185">
        <v>-235</v>
      </c>
      <c r="E53" s="185"/>
      <c r="F53" s="185">
        <v>-270</v>
      </c>
      <c r="G53" s="185"/>
      <c r="H53" s="185">
        <v>0</v>
      </c>
    </row>
    <row r="54" spans="1:8" ht="20.25" customHeight="1">
      <c r="A54" s="30" t="s">
        <v>183</v>
      </c>
      <c r="B54" s="185">
        <v>3933</v>
      </c>
      <c r="C54" s="185"/>
      <c r="D54" s="185">
        <v>61010</v>
      </c>
      <c r="E54" s="185"/>
      <c r="F54" s="185">
        <v>3019</v>
      </c>
      <c r="G54" s="185"/>
      <c r="H54" s="185">
        <v>60451</v>
      </c>
    </row>
    <row r="55" spans="1:8" ht="20.25" customHeight="1">
      <c r="A55" s="30" t="s">
        <v>184</v>
      </c>
      <c r="B55" s="185">
        <v>0</v>
      </c>
      <c r="C55" s="185"/>
      <c r="D55" s="185">
        <v>0</v>
      </c>
      <c r="E55" s="185"/>
      <c r="F55" s="185">
        <v>-84000</v>
      </c>
      <c r="G55" s="185"/>
      <c r="H55" s="185">
        <v>0</v>
      </c>
    </row>
    <row r="56" spans="1:8" ht="20.25" customHeight="1">
      <c r="A56" s="30" t="s">
        <v>185</v>
      </c>
      <c r="B56" s="185">
        <v>-5000</v>
      </c>
      <c r="C56" s="185"/>
      <c r="D56" s="185">
        <v>0</v>
      </c>
      <c r="E56" s="185"/>
      <c r="F56" s="185">
        <v>0</v>
      </c>
      <c r="G56" s="185"/>
      <c r="H56" s="185">
        <v>0</v>
      </c>
    </row>
    <row r="57" spans="1:8" ht="20.25" customHeight="1">
      <c r="A57" s="30" t="s">
        <v>186</v>
      </c>
      <c r="B57" s="185">
        <v>-24000</v>
      </c>
      <c r="C57" s="185"/>
      <c r="D57" s="185">
        <v>0</v>
      </c>
      <c r="E57" s="185"/>
      <c r="F57" s="185">
        <v>0</v>
      </c>
      <c r="G57" s="185"/>
      <c r="H57" s="185">
        <v>0</v>
      </c>
    </row>
    <row r="58" spans="1:8" ht="20.25" customHeight="1">
      <c r="A58" s="30" t="s">
        <v>174</v>
      </c>
      <c r="B58" s="185">
        <v>4544</v>
      </c>
      <c r="C58" s="185"/>
      <c r="D58" s="185">
        <v>2059</v>
      </c>
      <c r="E58" s="185"/>
      <c r="F58" s="185">
        <v>7019</v>
      </c>
      <c r="G58" s="185"/>
      <c r="H58" s="185">
        <v>1792</v>
      </c>
    </row>
    <row r="59" spans="1:8" ht="20.25" customHeight="1">
      <c r="A59" s="30" t="s">
        <v>187</v>
      </c>
      <c r="B59" s="185">
        <v>0</v>
      </c>
      <c r="C59" s="185"/>
      <c r="D59" s="185">
        <v>0</v>
      </c>
      <c r="E59" s="185"/>
      <c r="F59" s="185">
        <v>0</v>
      </c>
      <c r="G59" s="185"/>
      <c r="H59" s="185">
        <v>16000</v>
      </c>
    </row>
    <row r="60" spans="1:8" ht="20.25" customHeight="1">
      <c r="A60" s="31" t="s">
        <v>188</v>
      </c>
      <c r="B60" s="58">
        <f>SUM(B49:B59)</f>
        <v>-177023</v>
      </c>
      <c r="C60" s="99"/>
      <c r="D60" s="58">
        <f>SUM(D49:D59)</f>
        <v>53681</v>
      </c>
      <c r="E60" s="99"/>
      <c r="F60" s="58">
        <f>SUM(F49:F59)</f>
        <v>-216350</v>
      </c>
      <c r="G60" s="99"/>
      <c r="H60" s="58">
        <f>SUM(H49:H59)</f>
        <v>51395</v>
      </c>
    </row>
    <row r="61" spans="1:8" ht="20.25" customHeight="1">
      <c r="A61" s="31"/>
      <c r="B61" s="149"/>
      <c r="C61" s="99"/>
      <c r="D61" s="149"/>
      <c r="E61" s="99"/>
      <c r="F61" s="193"/>
      <c r="G61" s="99"/>
      <c r="H61" s="149"/>
    </row>
    <row r="62" spans="1:8" ht="20.25" customHeight="1">
      <c r="A62" s="22" t="s">
        <v>189</v>
      </c>
      <c r="B62" s="194"/>
      <c r="C62" s="99"/>
      <c r="D62" s="187"/>
      <c r="E62" s="99"/>
      <c r="F62" s="184"/>
      <c r="G62" s="99"/>
      <c r="H62" s="187"/>
    </row>
    <row r="63" spans="1:8" ht="20.25" customHeight="1">
      <c r="A63" s="30" t="s">
        <v>190</v>
      </c>
      <c r="B63" s="185">
        <v>0</v>
      </c>
      <c r="C63" s="185"/>
      <c r="D63" s="185">
        <v>2</v>
      </c>
      <c r="E63" s="185"/>
      <c r="F63" s="185">
        <v>0</v>
      </c>
      <c r="G63" s="185"/>
      <c r="H63" s="185">
        <v>2</v>
      </c>
    </row>
    <row r="64" spans="1:8" ht="20.25" customHeight="1">
      <c r="A64" s="30" t="s">
        <v>191</v>
      </c>
      <c r="B64" s="185">
        <v>165549</v>
      </c>
      <c r="C64" s="185"/>
      <c r="D64" s="185">
        <v>127133</v>
      </c>
      <c r="E64" s="185"/>
      <c r="F64" s="185">
        <v>80450</v>
      </c>
      <c r="G64" s="185"/>
      <c r="H64" s="185">
        <v>107654</v>
      </c>
    </row>
    <row r="65" spans="1:8" ht="20.25" customHeight="1">
      <c r="A65" s="30" t="s">
        <v>192</v>
      </c>
      <c r="B65" s="185">
        <v>-58984</v>
      </c>
      <c r="C65" s="185"/>
      <c r="D65" s="185">
        <v>-95000</v>
      </c>
      <c r="E65" s="185"/>
      <c r="F65" s="185">
        <v>-8104</v>
      </c>
      <c r="G65" s="185"/>
      <c r="H65" s="185">
        <v>-95000</v>
      </c>
    </row>
    <row r="66" spans="1:8" ht="20.25" customHeight="1">
      <c r="A66" s="30" t="s">
        <v>214</v>
      </c>
      <c r="B66" s="185">
        <v>-3578</v>
      </c>
      <c r="C66" s="185"/>
      <c r="D66" s="185">
        <v>-22184</v>
      </c>
      <c r="E66" s="185"/>
      <c r="F66" s="185">
        <v>-3578</v>
      </c>
      <c r="G66" s="185"/>
      <c r="H66" s="185">
        <v>-12184</v>
      </c>
    </row>
    <row r="67" spans="1:8" ht="20.25" customHeight="1">
      <c r="A67" s="30" t="s">
        <v>193</v>
      </c>
      <c r="B67" s="185">
        <v>-8466</v>
      </c>
      <c r="C67" s="185"/>
      <c r="D67" s="185">
        <v>-7638</v>
      </c>
      <c r="E67" s="185"/>
      <c r="F67" s="185">
        <v>-5498</v>
      </c>
      <c r="G67" s="185"/>
      <c r="H67" s="185">
        <v>-5476</v>
      </c>
    </row>
    <row r="68" spans="1:8" ht="20.25" customHeight="1">
      <c r="A68" s="30" t="s">
        <v>194</v>
      </c>
      <c r="B68" s="185">
        <v>-12476</v>
      </c>
      <c r="C68" s="185"/>
      <c r="D68" s="185">
        <v>-9525</v>
      </c>
      <c r="E68" s="185"/>
      <c r="F68" s="185">
        <v>-9845</v>
      </c>
      <c r="G68" s="185"/>
      <c r="H68" s="185">
        <v>-8412</v>
      </c>
    </row>
    <row r="69" spans="1:8" ht="20.25" customHeight="1">
      <c r="A69" s="31" t="s">
        <v>210</v>
      </c>
      <c r="B69" s="58">
        <f>SUM(B63:B68)</f>
        <v>82045</v>
      </c>
      <c r="C69" s="90"/>
      <c r="D69" s="58">
        <f>SUM(D63:D68)</f>
        <v>-7212</v>
      </c>
      <c r="E69" s="90"/>
      <c r="F69" s="58">
        <f>SUM(F63:F68)</f>
        <v>53425</v>
      </c>
      <c r="G69" s="90"/>
      <c r="H69" s="58">
        <f>SUM(H63:H68)</f>
        <v>-13416</v>
      </c>
    </row>
    <row r="70" spans="1:8" ht="20.25" customHeight="1">
      <c r="A70" s="31"/>
      <c r="B70" s="140"/>
      <c r="C70" s="72"/>
      <c r="D70" s="149"/>
      <c r="E70" s="140"/>
      <c r="F70" s="193"/>
      <c r="G70" s="72"/>
      <c r="H70" s="149"/>
    </row>
    <row r="71" spans="1:8" ht="20.25" customHeight="1">
      <c r="A71" s="30" t="s">
        <v>195</v>
      </c>
      <c r="B71" s="181"/>
      <c r="C71" s="195"/>
      <c r="D71" s="181"/>
      <c r="E71" s="195"/>
      <c r="G71" s="195"/>
      <c r="H71" s="181"/>
    </row>
    <row r="72" spans="1:8" ht="20.25" customHeight="1">
      <c r="A72" s="24" t="s">
        <v>196</v>
      </c>
      <c r="B72" s="204">
        <f>B38+B60+B69</f>
        <v>-60072</v>
      </c>
      <c r="C72" s="185"/>
      <c r="D72" s="204">
        <f>D38+D60+D69</f>
        <v>118695</v>
      </c>
      <c r="E72" s="185"/>
      <c r="F72" s="204">
        <f>F38+F60+F69</f>
        <v>-47988</v>
      </c>
      <c r="G72" s="185"/>
      <c r="H72" s="204">
        <f>H38+H60+H69</f>
        <v>91238</v>
      </c>
    </row>
    <row r="73" spans="1:8" ht="20.25" customHeight="1">
      <c r="A73" s="30" t="s">
        <v>197</v>
      </c>
      <c r="B73" s="185">
        <v>-5268</v>
      </c>
      <c r="C73" s="185"/>
      <c r="D73" s="185">
        <v>408</v>
      </c>
      <c r="E73" s="185"/>
      <c r="F73" s="185">
        <v>-5268</v>
      </c>
      <c r="G73" s="185"/>
      <c r="H73" s="185">
        <v>408</v>
      </c>
    </row>
    <row r="74" spans="1:8" ht="20.25" customHeight="1">
      <c r="A74" s="30" t="s">
        <v>198</v>
      </c>
      <c r="B74" s="186">
        <v>-636</v>
      </c>
      <c r="C74" s="185"/>
      <c r="D74" s="186">
        <v>-1097</v>
      </c>
      <c r="E74" s="185"/>
      <c r="F74" s="186">
        <v>0</v>
      </c>
      <c r="G74" s="185"/>
      <c r="H74" s="186">
        <v>0</v>
      </c>
    </row>
    <row r="75" spans="1:8" ht="20.25" customHeight="1">
      <c r="A75" s="31" t="s">
        <v>199</v>
      </c>
      <c r="B75" s="206">
        <f t="shared" ref="B75" si="0">SUM(B72:B74)</f>
        <v>-65976</v>
      </c>
      <c r="C75" s="196"/>
      <c r="D75" s="206">
        <f t="shared" ref="D75" si="1">SUM(D72:D74)</f>
        <v>118006</v>
      </c>
      <c r="E75" s="196"/>
      <c r="F75" s="206">
        <f>SUM(F72:F74)</f>
        <v>-53256</v>
      </c>
      <c r="G75" s="196"/>
      <c r="H75" s="206">
        <f t="shared" ref="H75" si="2">SUM(H72:H74)</f>
        <v>91646</v>
      </c>
    </row>
    <row r="76" spans="1:8" ht="20.25" customHeight="1">
      <c r="A76" s="24" t="s">
        <v>200</v>
      </c>
      <c r="B76" s="207">
        <f>D77</f>
        <v>368411</v>
      </c>
      <c r="C76" s="195"/>
      <c r="D76" s="186">
        <v>250405</v>
      </c>
      <c r="E76" s="185"/>
      <c r="F76" s="207">
        <f>H77</f>
        <v>300803</v>
      </c>
      <c r="G76" s="185"/>
      <c r="H76" s="186">
        <v>209157</v>
      </c>
    </row>
    <row r="77" spans="1:8" ht="20.25" customHeight="1" thickBot="1">
      <c r="A77" s="12" t="s">
        <v>201</v>
      </c>
      <c r="B77" s="205">
        <f>SUM(B75:B76)</f>
        <v>302435</v>
      </c>
      <c r="C77" s="188"/>
      <c r="D77" s="206">
        <f>SUM(D75:D76)</f>
        <v>368411</v>
      </c>
      <c r="E77" s="196"/>
      <c r="F77" s="206">
        <f>SUM(F75:F76)</f>
        <v>247547</v>
      </c>
      <c r="G77" s="196"/>
      <c r="H77" s="206">
        <f>SUM(H75:H76)</f>
        <v>300803</v>
      </c>
    </row>
    <row r="78" spans="1:8" ht="18.75" customHeight="1" thickTop="1">
      <c r="A78" s="17"/>
      <c r="B78" s="209"/>
      <c r="C78" s="209"/>
      <c r="D78" s="210"/>
      <c r="E78" s="209"/>
      <c r="F78" s="210"/>
      <c r="G78" s="209"/>
      <c r="H78" s="210"/>
    </row>
    <row r="79" spans="1:8" ht="18.75" customHeight="1">
      <c r="A79" s="12" t="s">
        <v>211</v>
      </c>
      <c r="B79" s="209"/>
      <c r="C79" s="209"/>
      <c r="D79" s="209"/>
      <c r="E79" s="209"/>
      <c r="F79" s="209"/>
      <c r="G79" s="209"/>
      <c r="H79" s="209"/>
    </row>
    <row r="80" spans="1:8" ht="18.75" customHeight="1">
      <c r="A80" s="17" t="s">
        <v>202</v>
      </c>
      <c r="B80" s="185">
        <f>BS!D10</f>
        <v>320378</v>
      </c>
      <c r="C80" s="185"/>
      <c r="D80" s="185">
        <f>BS!F10</f>
        <v>369036</v>
      </c>
      <c r="E80" s="185"/>
      <c r="F80" s="185">
        <f>BS!H10</f>
        <v>248256</v>
      </c>
      <c r="G80" s="185"/>
      <c r="H80" s="185">
        <f>BS!J10</f>
        <v>301428</v>
      </c>
    </row>
    <row r="81" spans="1:8" ht="18.75" customHeight="1">
      <c r="A81" s="17" t="s">
        <v>203</v>
      </c>
      <c r="B81" s="186">
        <v>-17943</v>
      </c>
      <c r="C81" s="195"/>
      <c r="D81" s="186">
        <v>-625</v>
      </c>
      <c r="E81" s="185"/>
      <c r="F81" s="186">
        <v>-709</v>
      </c>
      <c r="G81" s="185"/>
      <c r="H81" s="186">
        <v>-625</v>
      </c>
    </row>
    <row r="82" spans="1:8" ht="18.75" customHeight="1" thickBot="1">
      <c r="A82" s="17"/>
      <c r="B82" s="205">
        <f>SUM(B80:B81)</f>
        <v>302435</v>
      </c>
      <c r="C82" s="188"/>
      <c r="D82" s="205">
        <f>SUM(D80:D81)</f>
        <v>368411</v>
      </c>
      <c r="E82" s="196"/>
      <c r="F82" s="205">
        <f>SUM(F80:F81)</f>
        <v>247547</v>
      </c>
      <c r="G82" s="196"/>
      <c r="H82" s="205">
        <f>SUM(H80:H81)</f>
        <v>300803</v>
      </c>
    </row>
    <row r="83" spans="1:8" ht="18.75" customHeight="1" thickTop="1">
      <c r="A83" s="17"/>
      <c r="B83" s="63"/>
      <c r="C83" s="63"/>
      <c r="D83" s="78"/>
      <c r="E83" s="63"/>
      <c r="F83" s="211"/>
      <c r="G83" s="63"/>
      <c r="H83" s="100"/>
    </row>
    <row r="84" spans="1:8" ht="18.75" customHeight="1">
      <c r="A84" s="197" t="s">
        <v>204</v>
      </c>
      <c r="B84" s="63"/>
      <c r="C84" s="63"/>
      <c r="D84" s="78"/>
      <c r="E84" s="63"/>
      <c r="F84" s="209"/>
      <c r="G84" s="212"/>
      <c r="H84" s="78"/>
    </row>
    <row r="85" spans="1:8" ht="18.75" customHeight="1">
      <c r="A85" s="198" t="s">
        <v>205</v>
      </c>
      <c r="B85" s="185">
        <v>315</v>
      </c>
      <c r="C85" s="63"/>
      <c r="D85" s="185">
        <v>872</v>
      </c>
      <c r="E85" s="63"/>
      <c r="F85" s="185">
        <v>75</v>
      </c>
      <c r="G85" s="212"/>
      <c r="H85" s="185">
        <v>103</v>
      </c>
    </row>
    <row r="86" spans="1:8" ht="20.25" customHeight="1">
      <c r="B86" s="63"/>
      <c r="C86" s="63"/>
      <c r="D86" s="78"/>
      <c r="E86" s="63"/>
      <c r="F86" s="209"/>
      <c r="G86" s="212"/>
      <c r="H86" s="78"/>
    </row>
    <row r="87" spans="1:8" ht="20.25" customHeight="1">
      <c r="B87" s="76"/>
      <c r="C87" s="63"/>
      <c r="D87" s="213"/>
      <c r="E87" s="63"/>
      <c r="F87" s="211"/>
      <c r="G87" s="214"/>
      <c r="H87" s="213"/>
    </row>
    <row r="88" spans="1:8" ht="20.25" customHeight="1">
      <c r="B88" s="199"/>
      <c r="C88" s="72"/>
      <c r="D88" s="200"/>
      <c r="E88" s="199"/>
      <c r="F88" s="201"/>
      <c r="G88" s="199"/>
      <c r="H88" s="200"/>
    </row>
    <row r="89" spans="1:8" ht="20.25" customHeight="1">
      <c r="A89" s="12"/>
      <c r="B89" s="69"/>
      <c r="C89" s="69"/>
      <c r="D89" s="67"/>
      <c r="E89" s="69"/>
      <c r="F89" s="188"/>
      <c r="G89" s="69"/>
      <c r="H89" s="67"/>
    </row>
    <row r="90" spans="1:8" ht="20.25" customHeight="1">
      <c r="B90" s="72"/>
      <c r="C90" s="72"/>
      <c r="E90" s="72"/>
      <c r="G90" s="72"/>
    </row>
    <row r="91" spans="1:8" ht="20.25" customHeight="1">
      <c r="B91" s="72"/>
      <c r="C91" s="72"/>
      <c r="E91" s="72"/>
      <c r="G91" s="72"/>
    </row>
  </sheetData>
  <sheetProtection sheet="1" formatCells="0" formatColumns="0" formatRows="0" insertColumns="0" insertRows="0" insertHyperlinks="0" deleteColumns="0" deleteRows="0" sort="0" autoFilter="0" pivotTables="0"/>
  <mergeCells count="14">
    <mergeCell ref="B8:H8"/>
    <mergeCell ref="B4:D4"/>
    <mergeCell ref="B5:D5"/>
    <mergeCell ref="F4:H4"/>
    <mergeCell ref="F5:H5"/>
    <mergeCell ref="B6:D6"/>
    <mergeCell ref="F6:H6"/>
    <mergeCell ref="B47:H47"/>
    <mergeCell ref="B43:D43"/>
    <mergeCell ref="F43:H43"/>
    <mergeCell ref="B44:D44"/>
    <mergeCell ref="F44:H44"/>
    <mergeCell ref="B45:D45"/>
    <mergeCell ref="F45:H45"/>
  </mergeCells>
  <phoneticPr fontId="25" type="noConversion"/>
  <pageMargins left="0.8" right="0.8" top="0.48" bottom="0.5" header="0.5" footer="0.5"/>
  <pageSetup paperSize="9" scale="74" firstPageNumber="15" orientation="portrait" useFirstPageNumber="1" r:id="rId1"/>
  <headerFooter alignWithMargins="0">
    <oddFooter>&amp;LThe accompanying notes form an integral part of the financial statements.
&amp;C&amp;P</oddFooter>
  </headerFooter>
  <rowBreaks count="1" manualBreakCount="1">
    <brk id="39" max="16383" man="1"/>
  </rowBreaks>
  <customProperties>
    <customPr name="OrphanNamesChecked" r:id="rId2"/>
  </customProperties>
  <ignoredErrors>
    <ignoredError sqref="E7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9" ma:contentTypeDescription="Create a new document." ma:contentTypeScope="" ma:versionID="55a4a21621ce3d59e9e1e5c6a9eaf919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e2be844e29070aa55979278d1cbc1d32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FBA37817-E3F4-45FF-92E1-2EC1D5439BD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655B11D-4DC9-404A-8175-8D05B19C8F1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83882E8-C88D-44ED-B185-0BDDD2DA1D2A}">
  <ds:schemaRefs>
    <ds:schemaRef ds:uri="http://schemas.microsoft.com/office/2006/metadata/properties"/>
    <ds:schemaRef ds:uri="http://schemas.microsoft.com/office/2006/documentManagement/types"/>
    <ds:schemaRef ds:uri="http://www.w3.org/XML/1998/namespace"/>
    <ds:schemaRef ds:uri="05716746-add9-412a-97a9-1b5167d151a3"/>
    <ds:schemaRef ds:uri="http://schemas.microsoft.com/office/infopath/2007/PartnerControls"/>
    <ds:schemaRef ds:uri="http://purl.org/dc/dcmitype/"/>
    <ds:schemaRef ds:uri="http://purl.org/dc/terms/"/>
    <ds:schemaRef ds:uri="http://purl.org/dc/elements/1.1/"/>
    <ds:schemaRef ds:uri="http://schemas.openxmlformats.org/package/2006/metadata/core-properties"/>
    <ds:schemaRef ds:uri="4243d5be-521d-4052-81ca-f0f31ea6f2da"/>
    <ds:schemaRef ds:uri="f6ba49b0-bcda-4796-8236-5b5cc1493ace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4</vt:i4>
      </vt:variant>
    </vt:vector>
  </HeadingPairs>
  <TitlesOfParts>
    <vt:vector size="10" baseType="lpstr">
      <vt:lpstr>      </vt:lpstr>
      <vt:lpstr>BS</vt:lpstr>
      <vt:lpstr>PL</vt:lpstr>
      <vt:lpstr>SH_Conso</vt:lpstr>
      <vt:lpstr>SH_Sep</vt:lpstr>
      <vt:lpstr>Cash flows</vt:lpstr>
      <vt:lpstr>BS!Print_Area</vt:lpstr>
      <vt:lpstr>'Cash flows'!Print_Area</vt:lpstr>
      <vt:lpstr>SH_Conso!Print_Area</vt:lpstr>
      <vt:lpstr>SH_Sep!Print_Area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xxxxxx</dc:creator>
  <cp:keywords/>
  <dc:description/>
  <cp:lastModifiedBy>Kornsiri, Chongaksorn</cp:lastModifiedBy>
  <cp:revision/>
  <cp:lastPrinted>2026-02-24T08:15:47Z</cp:lastPrinted>
  <dcterms:created xsi:type="dcterms:W3CDTF">1999-02-18T07:41:17Z</dcterms:created>
  <dcterms:modified xsi:type="dcterms:W3CDTF">2026-02-24T08:15:55Z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