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2979C3A2-CAE6-450B-B152-010950656935}" xr6:coauthVersionLast="47" xr6:coauthVersionMax="47" xr10:uidLastSave="{00000000-0000-0000-0000-000000000000}"/>
  <bookViews>
    <workbookView xWindow="-110" yWindow="-110" windowWidth="19420" windowHeight="11500" tabRatio="704" firstSheet="2" activeTab="6" xr2:uid="{00000000-000D-0000-FFFF-FFFF00000000}"/>
  </bookViews>
  <sheets>
    <sheet name="      " sheetId="1" state="hidden" r:id="rId1"/>
    <sheet name="Recovered_Sheet1" sheetId="2" state="veryHidden" r:id="rId2"/>
    <sheet name="BS 2-4" sheetId="12" r:id="rId3"/>
    <sheet name="PL 3M 5-6" sheetId="10" r:id="rId4"/>
    <sheet name="SH_Conso 7-8" sheetId="14" r:id="rId5"/>
    <sheet name="SH_Sep 9" sheetId="15" r:id="rId6"/>
    <sheet name="Cash flows 10-11" sheetId="7" r:id="rId7"/>
    <sheet name="DS_INTERNAL_SETTINGS_STORAGE" sheetId="16" state="veryHidden" r:id="rId8"/>
    <sheet name="DS_INTERNAL_DOCGROUP_STORAGE" sheetId="17" state="veryHidden" r:id="rId9"/>
    <sheet name="DS_INTERNAL_DOCUMENT_STORAGE" sheetId="18" state="veryHidden" r:id="rId10"/>
    <sheet name="DS_INTERNAL_SNIP_STORAGE" sheetId="19" state="veryHidden" r:id="rId11"/>
  </sheets>
  <definedNames>
    <definedName name="_xlnm._FilterDatabase" localSheetId="2" hidden="1">'BS 2-4'!$D$11:$D$17</definedName>
    <definedName name="_xlnm._FilterDatabase" localSheetId="6" hidden="1">'Cash flows 10-11'!$A$4:$H$39</definedName>
    <definedName name="_xlnm._FilterDatabase" localSheetId="3" hidden="1">'PL 3M 5-6'!$D$19:$D$28</definedName>
    <definedName name="_xlnm.Print_Area" localSheetId="2">'BS 2-4'!$A$1:$J$92</definedName>
    <definedName name="_xlnm.Print_Area" localSheetId="6">'Cash flows 10-11'!$A$1:$H$98</definedName>
    <definedName name="_xlnm.Print_Area" localSheetId="3">'PL 3M 5-6'!$A$1:$J$61</definedName>
    <definedName name="_xlnm.Print_Area" localSheetId="4">'SH_Conso 7-8'!$A$1:$Q$66</definedName>
    <definedName name="_xlnm.Print_Area" localSheetId="5">'SH_Sep 9'!$A$1:$L$43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0" l="1"/>
  <c r="H38" i="10"/>
  <c r="F38" i="10"/>
  <c r="D38" i="10"/>
  <c r="F37" i="10"/>
  <c r="D37" i="10"/>
  <c r="D57" i="10"/>
  <c r="D17" i="12" l="1"/>
  <c r="J16" i="10" l="1"/>
  <c r="H16" i="10"/>
  <c r="D16" i="10"/>
  <c r="F16" i="10"/>
  <c r="F92" i="7" l="1"/>
  <c r="F94" i="7" s="1"/>
  <c r="B92" i="7"/>
  <c r="B94" i="7" s="1"/>
  <c r="J37" i="15"/>
  <c r="L37" i="15" s="1"/>
  <c r="J20" i="15"/>
  <c r="L20" i="15" s="1"/>
  <c r="O59" i="14"/>
  <c r="O61" i="14" s="1"/>
  <c r="O27" i="14"/>
  <c r="O29" i="14" s="1"/>
  <c r="O33" i="14" s="1"/>
  <c r="F72" i="7"/>
  <c r="B72" i="7"/>
  <c r="D72" i="7"/>
  <c r="H72" i="7"/>
  <c r="F21" i="15"/>
  <c r="H21" i="15"/>
  <c r="G29" i="14"/>
  <c r="E29" i="14"/>
  <c r="K61" i="14"/>
  <c r="K65" i="14" s="1"/>
  <c r="J35" i="10"/>
  <c r="H35" i="10"/>
  <c r="F35" i="10"/>
  <c r="D35" i="10"/>
  <c r="F17" i="12"/>
  <c r="L40" i="15"/>
  <c r="H38" i="15"/>
  <c r="H42" i="15" s="1"/>
  <c r="F38" i="15"/>
  <c r="D38" i="15"/>
  <c r="J33" i="15"/>
  <c r="H33" i="15"/>
  <c r="F33" i="15"/>
  <c r="D33" i="15"/>
  <c r="L32" i="15"/>
  <c r="L33" i="15"/>
  <c r="L28" i="15"/>
  <c r="L23" i="15"/>
  <c r="D21" i="15"/>
  <c r="D25" i="15" s="1"/>
  <c r="J16" i="15"/>
  <c r="H16" i="15"/>
  <c r="F16" i="15"/>
  <c r="D16" i="15"/>
  <c r="L15" i="15"/>
  <c r="L16" i="15"/>
  <c r="L11" i="15"/>
  <c r="M63" i="14"/>
  <c r="Q63" i="14" s="1"/>
  <c r="P61" i="14"/>
  <c r="N61" i="14"/>
  <c r="G61" i="14"/>
  <c r="E61" i="14"/>
  <c r="C61" i="14"/>
  <c r="C65" i="14" s="1"/>
  <c r="O56" i="14"/>
  <c r="K56" i="14"/>
  <c r="I56" i="14"/>
  <c r="G56" i="14"/>
  <c r="E56" i="14"/>
  <c r="C56" i="14"/>
  <c r="M55" i="14"/>
  <c r="M56" i="14" s="1"/>
  <c r="O52" i="14"/>
  <c r="K52" i="14"/>
  <c r="I52" i="14"/>
  <c r="G52" i="14"/>
  <c r="E52" i="14"/>
  <c r="C52" i="14"/>
  <c r="M51" i="14"/>
  <c r="Q51" i="14"/>
  <c r="Q52" i="14" s="1"/>
  <c r="M47" i="14"/>
  <c r="Q47" i="14" s="1"/>
  <c r="M31" i="14"/>
  <c r="Q31" i="14" s="1"/>
  <c r="P29" i="14"/>
  <c r="N29" i="14"/>
  <c r="C29" i="14"/>
  <c r="O22" i="14"/>
  <c r="K22" i="14"/>
  <c r="K33" i="14" s="1"/>
  <c r="I22" i="14"/>
  <c r="G22" i="14"/>
  <c r="G33" i="14" s="1"/>
  <c r="E22" i="14"/>
  <c r="C22" i="14"/>
  <c r="M21" i="14"/>
  <c r="M22" i="14" s="1"/>
  <c r="O18" i="14"/>
  <c r="K18" i="14"/>
  <c r="I18" i="14"/>
  <c r="G18" i="14"/>
  <c r="E18" i="14"/>
  <c r="C18" i="14"/>
  <c r="M17" i="14"/>
  <c r="Q17" i="14" s="1"/>
  <c r="Q18" i="14" s="1"/>
  <c r="M13" i="14"/>
  <c r="Q13" i="14" s="1"/>
  <c r="K29" i="14"/>
  <c r="M60" i="14"/>
  <c r="Q60" i="14" s="1"/>
  <c r="Q21" i="14"/>
  <c r="Q22" i="14"/>
  <c r="M28" i="14"/>
  <c r="Q28" i="14"/>
  <c r="D81" i="7"/>
  <c r="D52" i="12"/>
  <c r="J37" i="10"/>
  <c r="J23" i="10"/>
  <c r="J26" i="10" s="1"/>
  <c r="J28" i="10" s="1"/>
  <c r="F23" i="10"/>
  <c r="F26" i="10" s="1"/>
  <c r="F28" i="10" s="1"/>
  <c r="H94" i="7"/>
  <c r="H81" i="7"/>
  <c r="D94" i="7"/>
  <c r="F81" i="7"/>
  <c r="B81" i="7"/>
  <c r="J87" i="12"/>
  <c r="J89" i="12" s="1"/>
  <c r="F87" i="12"/>
  <c r="F89" i="12" s="1"/>
  <c r="H87" i="12"/>
  <c r="D87" i="12"/>
  <c r="D89" i="12" s="1"/>
  <c r="J60" i="12"/>
  <c r="H60" i="12"/>
  <c r="F60" i="12"/>
  <c r="D60" i="12"/>
  <c r="J52" i="12"/>
  <c r="H52" i="12"/>
  <c r="F52" i="12"/>
  <c r="J30" i="12"/>
  <c r="H30" i="12"/>
  <c r="F30" i="12"/>
  <c r="D30" i="12"/>
  <c r="D32" i="12" s="1"/>
  <c r="J17" i="12"/>
  <c r="H17" i="12"/>
  <c r="H23" i="10"/>
  <c r="H26" i="10" s="1"/>
  <c r="H28" i="10" s="1"/>
  <c r="F11" i="7" s="1"/>
  <c r="F26" i="7" s="1"/>
  <c r="H37" i="10"/>
  <c r="D23" i="10"/>
  <c r="D26" i="10" s="1"/>
  <c r="D28" i="10" s="1"/>
  <c r="D42" i="15" l="1"/>
  <c r="F42" i="15"/>
  <c r="H25" i="15"/>
  <c r="F25" i="15"/>
  <c r="C33" i="14"/>
  <c r="O65" i="14"/>
  <c r="E65" i="14"/>
  <c r="Q55" i="14"/>
  <c r="Q56" i="14" s="1"/>
  <c r="M52" i="14"/>
  <c r="M18" i="14"/>
  <c r="B11" i="7"/>
  <c r="B26" i="7" s="1"/>
  <c r="D51" i="10"/>
  <c r="G65" i="14"/>
  <c r="E33" i="14"/>
  <c r="F62" i="12"/>
  <c r="H62" i="12"/>
  <c r="J62" i="12"/>
  <c r="J91" i="12" s="1"/>
  <c r="F32" i="12"/>
  <c r="J32" i="12"/>
  <c r="F91" i="12"/>
  <c r="D62" i="12"/>
  <c r="D91" i="12" s="1"/>
  <c r="D93" i="12" s="1"/>
  <c r="B36" i="7"/>
  <c r="B39" i="7" s="1"/>
  <c r="B84" i="7" s="1"/>
  <c r="B87" i="7" s="1"/>
  <c r="B89" i="7" s="1"/>
  <c r="B99" i="7" s="1"/>
  <c r="D11" i="7"/>
  <c r="D26" i="7" s="1"/>
  <c r="D36" i="7" s="1"/>
  <c r="D39" i="7" s="1"/>
  <c r="D84" i="7" s="1"/>
  <c r="D87" i="7" s="1"/>
  <c r="D89" i="7" s="1"/>
  <c r="D99" i="7" s="1"/>
  <c r="F51" i="10"/>
  <c r="J56" i="10"/>
  <c r="J58" i="10" s="1"/>
  <c r="J51" i="10"/>
  <c r="J60" i="10" s="1"/>
  <c r="F56" i="10"/>
  <c r="F58" i="10" s="1"/>
  <c r="H11" i="7"/>
  <c r="H26" i="7" s="1"/>
  <c r="H36" i="7" s="1"/>
  <c r="H39" i="7" s="1"/>
  <c r="H84" i="7" s="1"/>
  <c r="H87" i="7" s="1"/>
  <c r="H89" i="7" s="1"/>
  <c r="H99" i="7" s="1"/>
  <c r="H56" i="10"/>
  <c r="H58" i="10" s="1"/>
  <c r="H51" i="10"/>
  <c r="F36" i="7"/>
  <c r="F39" i="7" s="1"/>
  <c r="F84" i="7" s="1"/>
  <c r="F87" i="7" s="1"/>
  <c r="F89" i="7" s="1"/>
  <c r="F99" i="7" s="1"/>
  <c r="H89" i="12"/>
  <c r="H91" i="12" s="1"/>
  <c r="H32" i="12"/>
  <c r="D56" i="10" l="1"/>
  <c r="D58" i="10" s="1"/>
  <c r="J93" i="12"/>
  <c r="F93" i="12"/>
  <c r="I59" i="14"/>
  <c r="D53" i="10"/>
  <c r="D60" i="10"/>
  <c r="J53" i="10"/>
  <c r="J19" i="15"/>
  <c r="I27" i="14"/>
  <c r="F53" i="10"/>
  <c r="F60" i="10"/>
  <c r="H53" i="10"/>
  <c r="H60" i="10"/>
  <c r="J36" i="15"/>
  <c r="H93" i="12"/>
  <c r="M59" i="14" l="1"/>
  <c r="I61" i="14"/>
  <c r="I65" i="14" s="1"/>
  <c r="I68" i="14" s="1"/>
  <c r="I29" i="14"/>
  <c r="I33" i="14" s="1"/>
  <c r="M27" i="14"/>
  <c r="L19" i="15"/>
  <c r="L21" i="15" s="1"/>
  <c r="L25" i="15" s="1"/>
  <c r="J21" i="15"/>
  <c r="J25" i="15" s="1"/>
  <c r="L36" i="15"/>
  <c r="L38" i="15" s="1"/>
  <c r="L42" i="15" s="1"/>
  <c r="L45" i="15" s="1"/>
  <c r="J38" i="15"/>
  <c r="J42" i="15" s="1"/>
  <c r="J45" i="15" s="1"/>
  <c r="Q59" i="14" l="1"/>
  <c r="Q61" i="14" s="1"/>
  <c r="Q65" i="14" s="1"/>
  <c r="Q68" i="14" s="1"/>
  <c r="M61" i="14"/>
  <c r="M65" i="14" s="1"/>
  <c r="M68" i="14" s="1"/>
  <c r="Q27" i="14"/>
  <c r="Q29" i="14" s="1"/>
  <c r="Q33" i="14" s="1"/>
  <c r="M29" i="14"/>
  <c r="M33" i="14" s="1"/>
</calcChain>
</file>

<file path=xl/sharedStrings.xml><?xml version="1.0" encoding="utf-8"?>
<sst xmlns="http://schemas.openxmlformats.org/spreadsheetml/2006/main" count="460" uniqueCount="234">
  <si>
    <t>Ubis (Asia)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</si>
  <si>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</si>
  <si>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</si>
  <si>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</si>
  <si>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</si>
  <si>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</si>
  <si>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</si>
  <si>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</si>
  <si>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</si>
  <si>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</si>
  <si>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</si>
  <si>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</si>
  <si>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</si>
  <si>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</si>
  <si>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</si>
  <si>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</si>
  <si>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</si>
  <si>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Fixed deposits pledged as collateral</t>
  </si>
  <si>
    <t>Investments in subsidiaries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</si>
  <si>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</si>
  <si>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</si>
  <si>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</si>
  <si>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</si>
  <si>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</si>
  <si>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</si>
  <si>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</si>
  <si>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</si>
  <si>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 from</t>
  </si>
  <si>
    <t xml:space="preserve">   financial institutions</t>
  </si>
  <si>
    <t xml:space="preserve">Trade and other current payables </t>
  </si>
  <si>
    <t>Current portion of long-term borrowings from</t>
  </si>
  <si>
    <t xml:space="preserve">   financial institution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</si>
  <si>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</si>
  <si>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</si>
  <si>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</si>
  <si>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</si>
  <si>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</si>
  <si>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</si>
  <si>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</si>
  <si>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</si>
  <si>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</si>
  <si>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</si>
  <si>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</si>
  <si>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</si>
  <si>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</si>
  <si>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</si>
  <si>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</si>
  <si>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</si>
  <si>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</si>
  <si>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</si>
  <si>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</si>
  <si>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</si>
  <si>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</si>
  <si>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</si>
  <si>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</si>
  <si>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</si>
  <si>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</si>
  <si>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</si>
  <si>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</si>
  <si>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</si>
  <si>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Revenue from sale of goods</t>
  </si>
  <si>
    <t>Costs of sale of goods</t>
  </si>
  <si>
    <t>Gross profit</t>
  </si>
  <si>
    <t xml:space="preserve">Other income </t>
  </si>
  <si>
    <t>Distribution costs</t>
  </si>
  <si>
    <t>Administrative expenses</t>
  </si>
  <si>
    <t>Finance costs</t>
  </si>
  <si>
    <t>Tax (expense) income</t>
  </si>
  <si>
    <t>Other comprehensive income</t>
  </si>
  <si>
    <t>Items that will be reclassified subsequently</t>
  </si>
  <si>
    <t xml:space="preserve">   to profit or loss</t>
  </si>
  <si>
    <t>Total items that will be reclassified subsequently</t>
  </si>
  <si>
    <t xml:space="preserve">   Owners of the Company</t>
  </si>
  <si>
    <t xml:space="preserve">   Non-controlling interests</t>
  </si>
  <si>
    <t>Statement of changes in equity (Unaudited)</t>
  </si>
  <si>
    <t xml:space="preserve">Consolidated financial statements </t>
  </si>
  <si>
    <t>Other components</t>
  </si>
  <si>
    <t>of equity</t>
  </si>
  <si>
    <t xml:space="preserve">Equity </t>
  </si>
  <si>
    <t xml:space="preserve"> Issued and </t>
  </si>
  <si>
    <t>Share</t>
  </si>
  <si>
    <t>attributable to</t>
  </si>
  <si>
    <t>paid-up</t>
  </si>
  <si>
    <t>premium on</t>
  </si>
  <si>
    <t>Legal</t>
  </si>
  <si>
    <t>Non-controlling</t>
  </si>
  <si>
    <t>Total</t>
  </si>
  <si>
    <t xml:space="preserve"> share capital </t>
  </si>
  <si>
    <t>ordinary shares</t>
  </si>
  <si>
    <t>reserve</t>
  </si>
  <si>
    <t>Unappropriated</t>
  </si>
  <si>
    <t xml:space="preserve">interests </t>
  </si>
  <si>
    <t>equity</t>
  </si>
  <si>
    <t>Transactions with owners, recorded directly in equity</t>
  </si>
  <si>
    <t xml:space="preserve">    Contributions by owners</t>
  </si>
  <si>
    <t xml:space="preserve">    Total contributions by owners</t>
  </si>
  <si>
    <t>Exercise of warrants</t>
  </si>
  <si>
    <t>  Changes in ownership interests in subsidiary</t>
  </si>
  <si>
    <t>Acquisition of non-controlling interests with a change in control</t>
  </si>
  <si>
    <t>Total changes in ownership interests in subsidiary</t>
  </si>
  <si>
    <t>Transfer to legal reserve</t>
  </si>
  <si>
    <t xml:space="preserve">Separate financial statements </t>
  </si>
  <si>
    <t xml:space="preserve">    Other comprehensive income</t>
  </si>
  <si>
    <t>Statement of cash flows (Unaudited)</t>
  </si>
  <si>
    <t>Cash flows from operating activities</t>
  </si>
  <si>
    <t xml:space="preserve">Tax expense (income) </t>
  </si>
  <si>
    <t>Depreciation and amortisation</t>
  </si>
  <si>
    <t>(Reversal of) loss on inventories devaluation</t>
  </si>
  <si>
    <t>Interest income</t>
  </si>
  <si>
    <t>Changes in operating assets and liabilities</t>
  </si>
  <si>
    <t>Other current assets</t>
  </si>
  <si>
    <t>Trade and other current payables</t>
  </si>
  <si>
    <t xml:space="preserve">Taxes paid </t>
  </si>
  <si>
    <t>Cash flows from investing activities</t>
  </si>
  <si>
    <t>Interest received</t>
  </si>
  <si>
    <t>Cash flows from financing activities</t>
  </si>
  <si>
    <t>Proceeds from short-term borrowings from financial institutions</t>
  </si>
  <si>
    <t>Repayments on short-term borrowings from financial institutions</t>
  </si>
  <si>
    <t>Repayments on long-term borrowings from financial institution</t>
  </si>
  <si>
    <t>Payment of lease liabilities</t>
  </si>
  <si>
    <t>Interest paid</t>
  </si>
  <si>
    <t xml:space="preserve">   before effect of exchange rate</t>
  </si>
  <si>
    <t>Effect of exchange rate changes on cash and cash equivalents</t>
  </si>
  <si>
    <t>Cash and cash equivalents at 1 January</t>
  </si>
  <si>
    <t xml:space="preserve">Cash and cash equivalents at ending of period consist of </t>
  </si>
  <si>
    <t>Cash and cash equivalents - cash at banks</t>
  </si>
  <si>
    <t>Bank overdrafts</t>
  </si>
  <si>
    <t>Non-cash transactions</t>
  </si>
  <si>
    <t xml:space="preserve">    Profit</t>
  </si>
  <si>
    <t xml:space="preserve">Net cash from (used in) operating activities </t>
  </si>
  <si>
    <t>Impairment loss determined in accordance with TFRS 9</t>
  </si>
  <si>
    <t>Repayment of employee benefit related to defined benefit plans</t>
  </si>
  <si>
    <t>Dividend received</t>
  </si>
  <si>
    <t>Payments for investment in indirect subsidiary - net cash</t>
  </si>
  <si>
    <t>Payables for purchase assets</t>
  </si>
  <si>
    <t>2025</t>
  </si>
  <si>
    <t>Balance at 1 January 2025</t>
  </si>
  <si>
    <t>Acquisition of ROU</t>
  </si>
  <si>
    <t>Loans purchased of receivables</t>
  </si>
  <si>
    <t xml:space="preserve">   (399 million ordinary shares, </t>
  </si>
  <si>
    <t xml:space="preserve">   (285 million ordinary shares, </t>
  </si>
  <si>
    <t>Unrealised gain on exchange</t>
  </si>
  <si>
    <t>Acquisition of additional investment in subsidiary</t>
  </si>
  <si>
    <t xml:space="preserve">Net cash from (used in) financing activities  </t>
  </si>
  <si>
    <t>Net increase (decrease) in cash and cash equivalents,</t>
  </si>
  <si>
    <t>Net increase (decrease) in cash and cash equivalents</t>
  </si>
  <si>
    <t xml:space="preserve">      par value at Baht 1.0 per share)</t>
  </si>
  <si>
    <t>Acquisition of plant and equipment</t>
  </si>
  <si>
    <t>Proceeds from sale of plant and equipment</t>
  </si>
  <si>
    <t>Short-term loans to subsidiaries</t>
  </si>
  <si>
    <t>Exchange differences on translating financial statements</t>
  </si>
  <si>
    <t xml:space="preserve">    Profit (loss)</t>
  </si>
  <si>
    <t>Cash outflow on short-term loans to subsidiaries</t>
  </si>
  <si>
    <t>Cash outflow on short-term loan to other party</t>
  </si>
  <si>
    <t>Effect of exchange differences on translating financial statements</t>
  </si>
  <si>
    <t>Dividend income</t>
  </si>
  <si>
    <t>Comprehensive income (expense) for the period</t>
  </si>
  <si>
    <t>Total comprehensive income (expense) for the period</t>
  </si>
  <si>
    <t>Changes in ownership interests in subsidiaries</t>
  </si>
  <si>
    <t>Total changes in ownership interests in subsidiaries</t>
  </si>
  <si>
    <t xml:space="preserve">   with a change in control</t>
  </si>
  <si>
    <t>Acquisition of non-controlling interests</t>
  </si>
  <si>
    <t>Acquisition of intangible assets other than goodwill</t>
  </si>
  <si>
    <t>Payables for acquisition investment in a subsidiary</t>
  </si>
  <si>
    <t>Translation</t>
  </si>
  <si>
    <t>the parent</t>
  </si>
  <si>
    <t xml:space="preserve">   through other comprehensive income</t>
  </si>
  <si>
    <t>Deferred tax liabilities</t>
  </si>
  <si>
    <t xml:space="preserve">    Contributions by owners of the parent</t>
  </si>
  <si>
    <t>Total contributions by owners of the parent</t>
  </si>
  <si>
    <t>owners of</t>
  </si>
  <si>
    <t>Acquisition of financial assets at fair value</t>
  </si>
  <si>
    <t>Acquisition of investment in subsidiaries</t>
  </si>
  <si>
    <t>Repayment of other borrowings</t>
  </si>
  <si>
    <t>Acquisition of subsidiary, net of cash acquired</t>
  </si>
  <si>
    <t>K2XAYHW1H8WW5972MZHBV0DTHHFT4PFRPA5CK9XBTXABJEPHBDX0</t>
  </si>
  <si>
    <t>Nicha, Vichunakorn</t>
  </si>
  <si>
    <t>Create</t>
  </si>
  <si>
    <t>ffd209a3-38aa-4fd1-81ef-028511ef81f2</t>
  </si>
  <si>
    <t>{"id":"ffd209a3-38aa-4fd1-81ef-028511ef81f2","type":1,"name":"workbookId","value":"488a5ed2-f411-454f-a0fe-2d2852676e5a"}</t>
  </si>
  <si>
    <t>63d5ad22-9f77-4d43-80ba-636f6df570a2</t>
  </si>
  <si>
    <t>{"id":"63d5ad22-9f77-4d43-80ba-636f6df570a2","type":0,"name":"dataSnipperSheetDeleted","value":"false"}</t>
  </si>
  <si>
    <t>a03edf19-e6ae-4335-a028-59db637ed3e2</t>
  </si>
  <si>
    <t>{"id":"a03edf19-e6ae-4335-a028-59db637ed3e2","type":0,"name":"embed-documents","value":"false"}</t>
  </si>
  <si>
    <t>79ae654a-3678-4392-9b6d-555be63a034a</t>
  </si>
  <si>
    <t>{"id":"79ae654a-3678-4392-9b6d-555be63a034a","type":0,"name":"table-snip-suggestions","value":"true"}</t>
  </si>
  <si>
    <t>ff545ecd-1e2f-4b38-ba04-7a6f21f6c2db</t>
  </si>
  <si>
    <t>{"id":"ff545ecd-1e2f-4b38-ba04-7a6f21f6c2db","type":1,"name":"migratedFssProjectId","value":""}</t>
  </si>
  <si>
    <t>Expected credit loss</t>
  </si>
  <si>
    <t>Proceeds from exercise of warrants</t>
  </si>
  <si>
    <t>BRC0CXDBW6DKA1B8G9E4N62K7WGY5QQAFX4DJPYK1MY8W1PR3SA0</t>
  </si>
  <si>
    <t>Punyapat, Pakkarn</t>
  </si>
  <si>
    <t>3, 6</t>
  </si>
  <si>
    <t>Short-term loan to other party</t>
  </si>
  <si>
    <t>Loss on disposal of equipment</t>
  </si>
  <si>
    <t>Gain on write-off of lease liabilities, net of right-of-use assets</t>
  </si>
  <si>
    <t>Acquisition of subsidiaries, net of cash acquired</t>
  </si>
  <si>
    <t>BYBZ2BDAM5A2SMTXMYZAECQ6YFZ0HFEM7K8HJ19VRSJEZZT3C0W0</t>
  </si>
  <si>
    <t>Kittima, Thinta</t>
  </si>
  <si>
    <t>31 March</t>
  </si>
  <si>
    <t>2026</t>
  </si>
  <si>
    <t xml:space="preserve">   and accrued interest receivables, net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</si>
  <si>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</si>
  <si>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</si>
  <si>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</si>
  <si>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</si>
  <si>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</si>
  <si>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Cash and cash equivalents at 31 March</t>
  </si>
  <si>
    <t>5G0DAHD3E34VQ6F89N5DSB0VGN5K74NQXA1VFDGMTP37MX37MQ5G</t>
  </si>
  <si>
    <t>Nunthaboonlert, Sasikarn</t>
  </si>
  <si>
    <t>Revenue from rendering of services</t>
  </si>
  <si>
    <t xml:space="preserve">   - Profit from loans purchased of receivables</t>
  </si>
  <si>
    <t xml:space="preserve">   - Interest income</t>
  </si>
  <si>
    <t>Costs of service</t>
  </si>
  <si>
    <t>Goodwill</t>
  </si>
  <si>
    <t>Intangible assets other than goodwill</t>
  </si>
  <si>
    <t>Net cash generated from (used in) operating activities</t>
  </si>
  <si>
    <t>Profit for the period</t>
  </si>
  <si>
    <t>Net gain on foreign exchange</t>
  </si>
  <si>
    <t>Profit from operating activities</t>
  </si>
  <si>
    <t>Profit before income tax expense</t>
  </si>
  <si>
    <t>Total comprehensive income for the period</t>
  </si>
  <si>
    <t xml:space="preserve">    Other comprehensive expense</t>
  </si>
  <si>
    <t>Comprehensive income for the period</t>
  </si>
  <si>
    <t xml:space="preserve">Net cash from (used in) investing activities  </t>
  </si>
  <si>
    <t>4, 6</t>
  </si>
  <si>
    <t xml:space="preserve">   for the period, net of tax</t>
  </si>
  <si>
    <t>Other comprehensive income (expense)</t>
  </si>
  <si>
    <t>Profit (loss) attributable to:</t>
  </si>
  <si>
    <t>Total comprehensive income (expense)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</si>
  <si>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</si>
  <si>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Total transactions with owners, recorded directly in equity</t>
  </si>
  <si>
    <t>Unrealised gain on foreign exchange</t>
  </si>
  <si>
    <t>Adjustments to reconcile profit to cash receipts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</si>
</sst>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_(* #,##0.00_);_(* \(#,##0.00\);_(* \-??_);_(@_)"/>
    <numFmt numFmtId="175" formatCode="#,##0.0%;[Red]\(#,##0.0%\)"/>
    <numFmt numFmtId="176" formatCode="0.00000&quot;  &quot;"/>
    <numFmt numFmtId="177" formatCode="#,##0.0_);\(#,##0.0\)"/>
    <numFmt numFmtId="178" formatCode="_(* #,##0.0000_);_(* \(#,##0.0000\);_(* &quot;-&quot;??_);_(@_)"/>
    <numFmt numFmtId="179" formatCode="_-&quot;$&quot;* #,##0.00_-;\-&quot;$&quot;* #,##0.00_-;_-&quot;$&quot;* &quot;-&quot;??_-;_-@_-"/>
    <numFmt numFmtId="180" formatCode="0.0%;\(0.0%\)"/>
    <numFmt numFmtId="181" formatCode="_-&quot;$&quot;* #,##0_-;\-&quot;$&quot;* #,##0_-;_-&quot;$&quot;* &quot;-&quot;_-;_-@_-"/>
    <numFmt numFmtId="182" formatCode="&quot;$&quot;#,##0_);\(&quot;$&quot;#,##0.0\)"/>
    <numFmt numFmtId="183" formatCode="_-* #,##0\ _D_M_-;\-* #,##0\ _D_M_-;_-* &quot;-&quot;\ _D_M_-;_-@_-"/>
    <numFmt numFmtId="184" formatCode="_-* #,##0.00\ _D_M_-;\-* #,##0.00\ _D_M_-;_-* &quot;-&quot;??\ _D_M_-;_-@_-"/>
    <numFmt numFmtId="185" formatCode="#,##0\ \ ;\(#,##0\)\ ;\—\ \ \ \ "/>
    <numFmt numFmtId="186" formatCode="0."/>
    <numFmt numFmtId="187" formatCode="_-* #,##0_ _F_-;\-* #,##0_ _F_-;_-* &quot;-&quot;_ _F_-;_-@_-"/>
    <numFmt numFmtId="188" formatCode="_-* #,##0.00_ _F_-;\-* #,##0.00_ _F_-;_-* &quot;-&quot;??_ _F_-;_-@_-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_);[Red]\(#,##0.0\)"/>
    <numFmt numFmtId="192" formatCode="#,##0&quot;£&quot;_);[Red]\(#,##0&quot;£&quot;\)"/>
    <numFmt numFmtId="193" formatCode="_-* #,##0_-;&quot;\&quot;&quot;\&quot;&quot;\&quot;\-* #,##0_-;_-* &quot;-&quot;_-;_-@_-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  <numFmt numFmtId="197" formatCode="General_)"/>
  </numFmts>
  <fonts count="9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0" tint="-0.34998626667073579"/>
      <name val="Times New Roman"/>
      <family val="1"/>
    </font>
    <font>
      <sz val="11"/>
      <color theme="0" tint="-4.9989318521683403E-2"/>
      <name val="Times New Roman"/>
      <family val="1"/>
    </font>
    <font>
      <sz val="11"/>
      <color theme="0" tint="-0.249977111117893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304">
    <xf numFmtId="0" fontId="0" fillId="0" borderId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34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8" fillId="0" borderId="0" applyProtection="0">
      <protection locked="0"/>
    </xf>
    <xf numFmtId="9" fontId="36" fillId="0" borderId="0"/>
    <xf numFmtId="0" fontId="27" fillId="0" borderId="0">
      <alignment horizontal="center" wrapText="1"/>
      <protection locked="0"/>
    </xf>
    <xf numFmtId="0" fontId="37" fillId="0" borderId="0" applyNumberFormat="0" applyFill="0" applyBorder="0" applyAlignment="0" applyProtection="0"/>
    <xf numFmtId="5" fontId="38" fillId="0" borderId="1" applyAlignment="0" applyProtection="0"/>
    <xf numFmtId="176" fontId="8" fillId="0" borderId="0" applyFill="0" applyBorder="0" applyAlignment="0"/>
    <xf numFmtId="177" fontId="39" fillId="0" borderId="0" applyFill="0" applyBorder="0" applyAlignment="0"/>
    <xf numFmtId="178" fontId="3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0" fillId="2" borderId="2">
      <alignment horizontal="center" wrapText="1"/>
    </xf>
    <xf numFmtId="4" fontId="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9" fontId="39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42" fillId="0" borderId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2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171" fontId="7" fillId="0" borderId="0"/>
    <xf numFmtId="165" fontId="19" fillId="0" borderId="0" applyFill="0" applyBorder="0" applyAlignment="0" applyProtection="0"/>
    <xf numFmtId="0" fontId="44" fillId="0" borderId="0" applyNumberFormat="0" applyAlignment="0">
      <alignment horizontal="left"/>
    </xf>
    <xf numFmtId="181" fontId="45" fillId="0" borderId="3" applyBorder="0"/>
    <xf numFmtId="177" fontId="39" fillId="0" borderId="0" applyFont="0" applyFill="0" applyBorder="0" applyAlignment="0" applyProtection="0"/>
    <xf numFmtId="182" fontId="8" fillId="0" borderId="0">
      <protection locked="0"/>
    </xf>
    <xf numFmtId="169" fontId="7" fillId="0" borderId="0"/>
    <xf numFmtId="0" fontId="42" fillId="3" borderId="0" applyNumberFormat="0" applyFont="0" applyFill="0" applyBorder="0" applyProtection="0">
      <alignment horizontal="left"/>
    </xf>
    <xf numFmtId="15" fontId="8" fillId="0" borderId="0"/>
    <xf numFmtId="14" fontId="46" fillId="0" borderId="0" applyFill="0" applyBorder="0" applyAlignment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0" fontId="7" fillId="0" borderId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7" fillId="0" borderId="0" applyNumberFormat="0" applyAlignment="0">
      <alignment horizontal="left"/>
    </xf>
    <xf numFmtId="185" fontId="19" fillId="0" borderId="0">
      <alignment horizontal="right"/>
    </xf>
    <xf numFmtId="38" fontId="11" fillId="3" borderId="0" applyNumberFormat="0" applyBorder="0" applyAlignment="0" applyProtection="0"/>
    <xf numFmtId="38" fontId="9" fillId="3" borderId="0" applyNumberFormat="0" applyBorder="0" applyAlignment="0" applyProtection="0"/>
    <xf numFmtId="0" fontId="48" fillId="4" borderId="0"/>
    <xf numFmtId="0" fontId="49" fillId="0" borderId="4" applyNumberFormat="0" applyAlignment="0" applyProtection="0">
      <alignment horizontal="left" vertical="center"/>
    </xf>
    <xf numFmtId="0" fontId="49" fillId="0" borderId="5">
      <alignment horizontal="left" vertical="center"/>
    </xf>
    <xf numFmtId="186" fontId="50" fillId="2" borderId="0">
      <alignment horizontal="left" vertical="top"/>
    </xf>
    <xf numFmtId="0" fontId="51" fillId="0" borderId="6">
      <alignment horizontal="center"/>
    </xf>
    <xf numFmtId="0" fontId="51" fillId="0" borderId="0">
      <alignment horizontal="center"/>
    </xf>
    <xf numFmtId="0" fontId="52" fillId="2" borderId="0">
      <alignment horizontal="left" wrapText="1" indent="2"/>
    </xf>
    <xf numFmtId="10" fontId="11" fillId="2" borderId="7" applyNumberFormat="0" applyBorder="0" applyAlignment="0" applyProtection="0"/>
    <xf numFmtId="10" fontId="9" fillId="2" borderId="7" applyNumberFormat="0" applyBorder="0" applyAlignment="0" applyProtection="0"/>
    <xf numFmtId="38" fontId="53" fillId="0" borderId="0"/>
    <xf numFmtId="38" fontId="54" fillId="0" borderId="0"/>
    <xf numFmtId="38" fontId="25" fillId="0" borderId="0"/>
    <xf numFmtId="38" fontId="55" fillId="0" borderId="0"/>
    <xf numFmtId="0" fontId="19" fillId="0" borderId="0"/>
    <xf numFmtId="0" fontId="19" fillId="0" borderId="0"/>
    <xf numFmtId="0" fontId="7" fillId="0" borderId="0" applyNumberFormat="0" applyFont="0" applyFill="0" applyBorder="0" applyProtection="0">
      <alignment horizontal="left" vertical="center"/>
    </xf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56" fillId="0" borderId="0"/>
    <xf numFmtId="0" fontId="15" fillId="0" borderId="0"/>
    <xf numFmtId="0" fontId="56" fillId="0" borderId="0"/>
    <xf numFmtId="0" fontId="15" fillId="0" borderId="0"/>
    <xf numFmtId="0" fontId="57" fillId="0" borderId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37" fontId="12" fillId="0" borderId="0"/>
    <xf numFmtId="0" fontId="56" fillId="0" borderId="0"/>
    <xf numFmtId="0" fontId="15" fillId="0" borderId="0"/>
    <xf numFmtId="0" fontId="15" fillId="0" borderId="0"/>
    <xf numFmtId="168" fontId="10" fillId="0" borderId="0"/>
    <xf numFmtId="191" fontId="60" fillId="0" borderId="0"/>
    <xf numFmtId="168" fontId="1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19" fillId="0" borderId="0"/>
    <xf numFmtId="0" fontId="74" fillId="0" borderId="0"/>
    <xf numFmtId="0" fontId="74" fillId="0" borderId="0"/>
    <xf numFmtId="0" fontId="8" fillId="0" borderId="0"/>
    <xf numFmtId="0" fontId="28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0" fontId="61" fillId="5" borderId="0">
      <alignment horizontal="right"/>
    </xf>
    <xf numFmtId="0" fontId="62" fillId="5" borderId="0">
      <alignment horizontal="right"/>
    </xf>
    <xf numFmtId="0" fontId="63" fillId="5" borderId="8"/>
    <xf numFmtId="14" fontId="27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7" fillId="0" borderId="0" applyNumberFormat="0" applyFill="0" applyBorder="0" applyAlignment="0" applyProtection="0">
      <alignment horizontal="left"/>
    </xf>
    <xf numFmtId="0" fontId="45" fillId="0" borderId="6" applyBorder="0">
      <alignment horizontal="center"/>
    </xf>
    <xf numFmtId="37" fontId="23" fillId="0" borderId="0"/>
    <xf numFmtId="1" fontId="8" fillId="0" borderId="9" applyNumberFormat="0" applyFill="0" applyAlignment="0" applyProtection="0">
      <alignment horizontal="center" vertical="center"/>
    </xf>
    <xf numFmtId="0" fontId="64" fillId="6" borderId="0" applyNumberFormat="0" applyFont="0" applyBorder="0" applyAlignment="0">
      <alignment horizontal="center"/>
    </xf>
    <xf numFmtId="192" fontId="8" fillId="0" borderId="0" applyNumberFormat="0" applyFill="0" applyBorder="0" applyAlignment="0" applyProtection="0">
      <alignment horizontal="left"/>
    </xf>
    <xf numFmtId="38" fontId="7" fillId="0" borderId="0" applyNumberFormat="0" applyFont="0" applyFill="0" applyBorder="0" applyAlignment="0"/>
    <xf numFmtId="0" fontId="64" fillId="1" borderId="5" applyNumberFormat="0" applyFont="0" applyAlignment="0">
      <alignment horizontal="center"/>
    </xf>
    <xf numFmtId="0" fontId="65" fillId="0" borderId="0" applyNumberFormat="0" applyFill="0" applyBorder="0" applyAlignment="0">
      <alignment horizontal="center"/>
    </xf>
    <xf numFmtId="39" fontId="39" fillId="0" borderId="0"/>
    <xf numFmtId="0" fontId="6" fillId="0" borderId="0"/>
    <xf numFmtId="0" fontId="46" fillId="0" borderId="0">
      <alignment vertical="top"/>
    </xf>
    <xf numFmtId="0" fontId="6" fillId="0" borderId="0"/>
    <xf numFmtId="0" fontId="16" fillId="0" borderId="0"/>
    <xf numFmtId="0" fontId="12" fillId="0" borderId="0"/>
    <xf numFmtId="0" fontId="17" fillId="0" borderId="0"/>
    <xf numFmtId="0" fontId="16" fillId="0" borderId="0"/>
    <xf numFmtId="0" fontId="5" fillId="0" borderId="0"/>
    <xf numFmtId="0" fontId="18" fillId="0" borderId="0"/>
    <xf numFmtId="0" fontId="8" fillId="0" borderId="0"/>
    <xf numFmtId="167" fontId="10" fillId="0" borderId="0"/>
    <xf numFmtId="0" fontId="6" fillId="0" borderId="0"/>
    <xf numFmtId="0" fontId="8" fillId="0" borderId="0"/>
    <xf numFmtId="0" fontId="8" fillId="0" borderId="0" applyBorder="0"/>
    <xf numFmtId="37" fontId="15" fillId="0" borderId="0"/>
    <xf numFmtId="37" fontId="15" fillId="0" borderId="0"/>
    <xf numFmtId="0" fontId="13" fillId="0" borderId="0"/>
    <xf numFmtId="0" fontId="9" fillId="0" borderId="0"/>
    <xf numFmtId="0" fontId="14" fillId="0" borderId="0"/>
    <xf numFmtId="0" fontId="7" fillId="0" borderId="0">
      <alignment wrapText="1"/>
    </xf>
    <xf numFmtId="167" fontId="10" fillId="0" borderId="0"/>
    <xf numFmtId="168" fontId="10" fillId="0" borderId="0"/>
    <xf numFmtId="167" fontId="10" fillId="0" borderId="0"/>
    <xf numFmtId="0" fontId="66" fillId="2" borderId="0">
      <alignment wrapText="1"/>
    </xf>
    <xf numFmtId="40" fontId="67" fillId="0" borderId="0" applyBorder="0">
      <alignment horizontal="right"/>
    </xf>
    <xf numFmtId="49" fontId="4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58" fillId="0" borderId="0" applyNumberFormat="0" applyFont="0" applyFill="0" applyBorder="0" applyProtection="0">
      <alignment horizontal="center" vertical="center" wrapText="1"/>
    </xf>
    <xf numFmtId="38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6" fillId="0" borderId="0"/>
    <xf numFmtId="193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0" fontId="69" fillId="0" borderId="0"/>
    <xf numFmtId="18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1" fillId="0" borderId="0"/>
    <xf numFmtId="197" fontId="39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72" fillId="0" borderId="0"/>
    <xf numFmtId="41" fontId="43" fillId="0" borderId="0" applyFont="0" applyFill="0" applyBorder="0" applyAlignment="0" applyProtection="0"/>
    <xf numFmtId="0" fontId="68" fillId="0" borderId="0"/>
    <xf numFmtId="181" fontId="73" fillId="0" borderId="0" applyFont="0" applyFill="0" applyBorder="0" applyAlignment="0" applyProtection="0"/>
    <xf numFmtId="181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3" fillId="0" borderId="0"/>
    <xf numFmtId="181" fontId="45" fillId="0" borderId="12" applyBorder="0"/>
    <xf numFmtId="0" fontId="28" fillId="0" borderId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4" borderId="0" applyNumberFormat="0" applyBorder="0" applyAlignment="0" applyProtection="0"/>
    <xf numFmtId="0" fontId="80" fillId="8" borderId="0" applyNumberFormat="0" applyBorder="0" applyAlignment="0" applyProtection="0"/>
    <xf numFmtId="0" fontId="81" fillId="25" borderId="13" applyNumberFormat="0" applyAlignment="0" applyProtection="0"/>
    <xf numFmtId="0" fontId="82" fillId="26" borderId="14" applyNumberFormat="0" applyAlignment="0" applyProtection="0"/>
    <xf numFmtId="174" fontId="28" fillId="0" borderId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15" applyNumberFormat="0" applyFill="0" applyAlignment="0" applyProtection="0"/>
    <xf numFmtId="0" fontId="86" fillId="0" borderId="16" applyNumberFormat="0" applyFill="0" applyAlignment="0" applyProtection="0"/>
    <xf numFmtId="0" fontId="87" fillId="0" borderId="17" applyNumberFormat="0" applyFill="0" applyAlignment="0" applyProtection="0"/>
    <xf numFmtId="0" fontId="87" fillId="0" borderId="0" applyNumberFormat="0" applyFill="0" applyBorder="0" applyAlignment="0" applyProtection="0"/>
    <xf numFmtId="0" fontId="88" fillId="12" borderId="13" applyNumberFormat="0" applyAlignment="0" applyProtection="0"/>
    <xf numFmtId="0" fontId="89" fillId="0" borderId="18" applyNumberFormat="0" applyFill="0" applyAlignment="0" applyProtection="0"/>
    <xf numFmtId="0" fontId="90" fillId="27" borderId="0" applyNumberFormat="0" applyBorder="0" applyAlignment="0" applyProtection="0"/>
    <xf numFmtId="0" fontId="28" fillId="28" borderId="19" applyNumberFormat="0" applyAlignment="0" applyProtection="0"/>
    <xf numFmtId="0" fontId="91" fillId="25" borderId="20" applyNumberFormat="0" applyAlignment="0" applyProtection="0"/>
    <xf numFmtId="0" fontId="92" fillId="0" borderId="0" applyNumberFormat="0" applyFill="0" applyBorder="0" applyAlignment="0" applyProtection="0"/>
    <xf numFmtId="0" fontId="93" fillId="0" borderId="21" applyNumberFormat="0" applyFill="0" applyAlignment="0" applyProtection="0"/>
    <xf numFmtId="0" fontId="94" fillId="0" borderId="0" applyNumberFormat="0" applyFill="0" applyBorder="0" applyAlignment="0" applyProtection="0"/>
    <xf numFmtId="0" fontId="19" fillId="0" borderId="0"/>
    <xf numFmtId="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0" fontId="19" fillId="0" borderId="0"/>
    <xf numFmtId="9" fontId="19" fillId="0" borderId="0" applyFont="0" applyFill="0" applyBorder="0" applyAlignment="0" applyProtection="0"/>
    <xf numFmtId="0" fontId="2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4" fontId="28" fillId="0" borderId="0" applyFill="0" applyBorder="0" applyAlignment="0" applyProtection="0"/>
    <xf numFmtId="0" fontId="88" fillId="12" borderId="13" applyNumberFormat="0" applyAlignment="0" applyProtection="0"/>
    <xf numFmtId="174" fontId="28" fillId="0" borderId="0" applyFill="0" applyBorder="0" applyAlignment="0" applyProtection="0"/>
    <xf numFmtId="0" fontId="88" fillId="12" borderId="13" applyNumberFormat="0" applyAlignment="0" applyProtection="0"/>
    <xf numFmtId="0" fontId="1" fillId="0" borderId="0"/>
    <xf numFmtId="0" fontId="88" fillId="12" borderId="13" applyNumberFormat="0" applyAlignment="0" applyProtection="0"/>
    <xf numFmtId="174" fontId="28" fillId="0" borderId="0" applyFill="0" applyBorder="0" applyAlignment="0" applyProtection="0"/>
    <xf numFmtId="0" fontId="28" fillId="0" borderId="0"/>
    <xf numFmtId="0" fontId="1" fillId="0" borderId="0"/>
    <xf numFmtId="0" fontId="28" fillId="0" borderId="0"/>
  </cellStyleXfs>
  <cellXfs count="183">
    <xf numFmtId="0" fontId="0" fillId="0" borderId="0" xfId="0"/>
    <xf numFmtId="0" fontId="21" fillId="0" borderId="0" xfId="0" applyFont="1" applyProtection="1">
      <protection locked="0"/>
    </xf>
    <xf numFmtId="0" fontId="21" fillId="0" borderId="0" xfId="0" quotePrefix="1" applyFont="1" applyProtection="1">
      <protection locked="0"/>
    </xf>
    <xf numFmtId="0" fontId="0" fillId="0" borderId="0" xfId="0" applyProtection="1">
      <protection locked="0"/>
    </xf>
    <xf numFmtId="0" fontId="22" fillId="0" borderId="0" xfId="0" applyFont="1" applyProtection="1">
      <protection locked="0"/>
    </xf>
    <xf numFmtId="0" fontId="22" fillId="0" borderId="0" xfId="0" quotePrefix="1" applyFont="1" applyProtection="1">
      <protection locked="0"/>
    </xf>
    <xf numFmtId="173" fontId="0" fillId="0" borderId="0" xfId="21" applyNumberFormat="1" applyFont="1" applyFill="1" applyAlignment="1" applyProtection="1">
      <alignment horizontal="right"/>
      <protection locked="0"/>
    </xf>
    <xf numFmtId="173" fontId="0" fillId="0" borderId="0" xfId="21" applyNumberFormat="1" applyFont="1" applyFill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26" fillId="0" borderId="0" xfId="0" applyFont="1" applyProtection="1">
      <protection locked="0"/>
    </xf>
    <xf numFmtId="173" fontId="0" fillId="0" borderId="0" xfId="0" applyNumberForma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73" fontId="0" fillId="0" borderId="0" xfId="21" quotePrefix="1" applyNumberFormat="1" applyFont="1" applyFill="1" applyAlignment="1" applyProtection="1">
      <alignment horizontal="center"/>
      <protection locked="0"/>
    </xf>
    <xf numFmtId="173" fontId="0" fillId="0" borderId="0" xfId="21" applyNumberFormat="1" applyFont="1" applyFill="1" applyBorder="1" applyAlignment="1" applyProtection="1">
      <protection locked="0"/>
    </xf>
    <xf numFmtId="173" fontId="0" fillId="0" borderId="0" xfId="21" applyNumberFormat="1" applyFont="1" applyFill="1" applyAlignment="1" applyProtection="1">
      <alignment horizontal="center"/>
      <protection locked="0"/>
    </xf>
    <xf numFmtId="173" fontId="0" fillId="0" borderId="0" xfId="21" applyNumberFormat="1" applyFont="1" applyFill="1" applyProtection="1">
      <protection locked="0"/>
    </xf>
    <xf numFmtId="173" fontId="0" fillId="0" borderId="0" xfId="0" applyNumberFormat="1" applyAlignment="1" applyProtection="1">
      <alignment horizontal="right"/>
      <protection locked="0"/>
    </xf>
    <xf numFmtId="0" fontId="19" fillId="0" borderId="0" xfId="0" applyFont="1" applyAlignment="1" applyProtection="1">
      <alignment horizontal="left"/>
      <protection locked="0"/>
    </xf>
    <xf numFmtId="173" fontId="0" fillId="0" borderId="11" xfId="0" applyNumberFormat="1" applyBorder="1" applyAlignment="1" applyProtection="1">
      <alignment horizontal="right"/>
      <protection locked="0"/>
    </xf>
    <xf numFmtId="173" fontId="0" fillId="0" borderId="11" xfId="21" applyNumberFormat="1" applyFont="1" applyFill="1" applyBorder="1" applyAlignment="1" applyProtection="1">
      <alignment horizontal="center"/>
      <protection locked="0"/>
    </xf>
    <xf numFmtId="173" fontId="0" fillId="0" borderId="0" xfId="0" applyNumberFormat="1" applyAlignment="1" applyProtection="1">
      <alignment horizontal="center"/>
      <protection locked="0"/>
    </xf>
    <xf numFmtId="41" fontId="20" fillId="0" borderId="0" xfId="0" applyNumberFormat="1" applyFont="1" applyProtection="1">
      <protection locked="0"/>
    </xf>
    <xf numFmtId="41" fontId="24" fillId="0" borderId="0" xfId="0" applyNumberFormat="1" applyFont="1" applyAlignment="1" applyProtection="1">
      <alignment horizontal="center"/>
      <protection locked="0"/>
    </xf>
    <xf numFmtId="173" fontId="0" fillId="0" borderId="0" xfId="0" applyNumberFormat="1" applyAlignment="1" applyProtection="1">
      <alignment horizontal="right" vertical="center"/>
      <protection locked="0"/>
    </xf>
    <xf numFmtId="173" fontId="19" fillId="0" borderId="0" xfId="21" applyNumberFormat="1" applyFont="1" applyFill="1" applyBorder="1" applyAlignment="1" applyProtection="1">
      <alignment horizontal="center"/>
      <protection locked="0"/>
    </xf>
    <xf numFmtId="173" fontId="19" fillId="0" borderId="11" xfId="21" quotePrefix="1" applyNumberFormat="1" applyFont="1" applyFill="1" applyBorder="1" applyAlignment="1" applyProtection="1">
      <alignment horizontal="center" vertical="center"/>
      <protection locked="0"/>
    </xf>
    <xf numFmtId="173" fontId="20" fillId="0" borderId="0" xfId="21" applyNumberFormat="1" applyFont="1" applyFill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41" fontId="0" fillId="0" borderId="0" xfId="21" applyNumberFormat="1" applyFont="1" applyFill="1" applyAlignment="1" applyProtection="1">
      <alignment horizontal="right"/>
      <protection locked="0"/>
    </xf>
    <xf numFmtId="41" fontId="0" fillId="0" borderId="0" xfId="21" applyNumberFormat="1" applyFont="1" applyFill="1" applyBorder="1" applyAlignment="1" applyProtection="1">
      <alignment horizontal="right"/>
      <protection locked="0"/>
    </xf>
    <xf numFmtId="173" fontId="19" fillId="0" borderId="0" xfId="21" applyNumberFormat="1" applyFont="1" applyFill="1" applyAlignment="1" applyProtection="1">
      <alignment horizontal="right"/>
      <protection locked="0"/>
    </xf>
    <xf numFmtId="173" fontId="19" fillId="0" borderId="0" xfId="21" applyNumberFormat="1" applyFont="1" applyFill="1" applyBorder="1" applyAlignment="1" applyProtection="1">
      <alignment horizontal="right"/>
      <protection locked="0"/>
    </xf>
    <xf numFmtId="173" fontId="19" fillId="0" borderId="0" xfId="21" applyNumberFormat="1" applyFont="1" applyFill="1" applyAlignment="1" applyProtection="1">
      <alignment horizontal="center"/>
      <protection locked="0"/>
    </xf>
    <xf numFmtId="173" fontId="19" fillId="0" borderId="0" xfId="0" applyNumberFormat="1" applyFont="1" applyProtection="1">
      <protection locked="0"/>
    </xf>
    <xf numFmtId="173" fontId="0" fillId="0" borderId="0" xfId="21" applyNumberFormat="1" applyFont="1" applyFill="1" applyBorder="1" applyAlignment="1" applyProtection="1">
      <alignment horizontal="center"/>
      <protection locked="0"/>
    </xf>
    <xf numFmtId="173" fontId="0" fillId="0" borderId="11" xfId="21" applyNumberFormat="1" applyFont="1" applyFill="1" applyBorder="1" applyAlignment="1" applyProtection="1">
      <alignment horizontal="right"/>
      <protection locked="0"/>
    </xf>
    <xf numFmtId="173" fontId="19" fillId="0" borderId="0" xfId="0" applyNumberFormat="1" applyFont="1" applyAlignment="1" applyProtection="1">
      <alignment horizontal="right"/>
      <protection locked="0"/>
    </xf>
    <xf numFmtId="173" fontId="19" fillId="0" borderId="0" xfId="21" applyNumberFormat="1" applyFont="1" applyFill="1" applyBorder="1" applyProtection="1">
      <protection locked="0"/>
    </xf>
    <xf numFmtId="173" fontId="19" fillId="0" borderId="11" xfId="21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19" fillId="0" borderId="0" xfId="0" applyNumberFormat="1" applyFont="1" applyProtection="1">
      <protection locked="0"/>
    </xf>
    <xf numFmtId="41" fontId="19" fillId="0" borderId="0" xfId="0" applyNumberFormat="1" applyFont="1" applyAlignment="1" applyProtection="1">
      <alignment horizontal="right"/>
      <protection locked="0"/>
    </xf>
    <xf numFmtId="0" fontId="26" fillId="0" borderId="0" xfId="0" quotePrefix="1" applyFont="1" applyAlignment="1" applyProtection="1">
      <alignment horizontal="left"/>
      <protection locked="0"/>
    </xf>
    <xf numFmtId="0" fontId="0" fillId="0" borderId="0" xfId="0" quotePrefix="1" applyAlignment="1" applyProtection="1">
      <alignment horizontal="left"/>
      <protection locked="0"/>
    </xf>
    <xf numFmtId="0" fontId="25" fillId="0" borderId="0" xfId="0" applyFont="1" applyAlignment="1" applyProtection="1">
      <alignment horizontal="center"/>
      <protection locked="0"/>
    </xf>
    <xf numFmtId="166" fontId="22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0" fontId="24" fillId="0" borderId="0" xfId="0" quotePrefix="1" applyFont="1" applyAlignment="1" applyProtection="1">
      <alignment horizontal="center"/>
      <protection locked="0"/>
    </xf>
    <xf numFmtId="166" fontId="19" fillId="0" borderId="0" xfId="0" quotePrefix="1" applyNumberFormat="1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center"/>
      <protection locked="0"/>
    </xf>
    <xf numFmtId="4" fontId="19" fillId="0" borderId="0" xfId="21" applyFont="1" applyFill="1" applyProtection="1">
      <protection locked="0"/>
    </xf>
    <xf numFmtId="43" fontId="19" fillId="0" borderId="0" xfId="0" applyNumberFormat="1" applyFont="1" applyProtection="1">
      <protection locked="0"/>
    </xf>
    <xf numFmtId="173" fontId="0" fillId="0" borderId="11" xfId="0" applyNumberFormat="1" applyBorder="1" applyProtection="1">
      <protection locked="0"/>
    </xf>
    <xf numFmtId="173" fontId="19" fillId="0" borderId="11" xfId="21" applyNumberFormat="1" applyFont="1" applyFill="1" applyBorder="1" applyAlignment="1" applyProtection="1">
      <alignment horizontal="right"/>
      <protection locked="0"/>
    </xf>
    <xf numFmtId="173" fontId="20" fillId="0" borderId="0" xfId="0" applyNumberFormat="1" applyFont="1" applyProtection="1">
      <protection locked="0"/>
    </xf>
    <xf numFmtId="173" fontId="0" fillId="0" borderId="11" xfId="21" applyNumberFormat="1" applyFont="1" applyFill="1" applyBorder="1" applyProtection="1">
      <protection locked="0"/>
    </xf>
    <xf numFmtId="173" fontId="0" fillId="0" borderId="0" xfId="21" applyNumberFormat="1" applyFont="1" applyFill="1" applyBorder="1" applyProtection="1">
      <protection locked="0"/>
    </xf>
    <xf numFmtId="173" fontId="19" fillId="0" borderId="11" xfId="21" applyNumberFormat="1" applyFont="1" applyFill="1" applyBorder="1" applyProtection="1">
      <protection locked="0"/>
    </xf>
    <xf numFmtId="37" fontId="20" fillId="0" borderId="0" xfId="0" applyNumberFormat="1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41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173" fontId="0" fillId="0" borderId="0" xfId="49" applyNumberFormat="1" applyFont="1" applyFill="1" applyBorder="1" applyAlignment="1" applyProtection="1">
      <alignment horizontal="center"/>
      <protection locked="0"/>
    </xf>
    <xf numFmtId="173" fontId="19" fillId="0" borderId="0" xfId="49" applyNumberFormat="1" applyFont="1" applyFill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 wrapText="1"/>
      <protection locked="0"/>
    </xf>
    <xf numFmtId="166" fontId="19" fillId="0" borderId="0" xfId="0" applyNumberFormat="1" applyFont="1" applyProtection="1">
      <protection locked="0"/>
    </xf>
    <xf numFmtId="0" fontId="22" fillId="0" borderId="0" xfId="0" quotePrefix="1" applyFont="1" applyAlignment="1" applyProtection="1">
      <alignment horizontal="center"/>
      <protection locked="0"/>
    </xf>
    <xf numFmtId="0" fontId="19" fillId="0" borderId="0" xfId="0" quotePrefix="1" applyFont="1" applyAlignment="1" applyProtection="1">
      <alignment horizontal="left"/>
      <protection locked="0"/>
    </xf>
    <xf numFmtId="173" fontId="20" fillId="0" borderId="0" xfId="0" applyNumberFormat="1" applyFont="1" applyAlignment="1" applyProtection="1">
      <alignment horizontal="right"/>
      <protection locked="0"/>
    </xf>
    <xf numFmtId="173" fontId="0" fillId="0" borderId="0" xfId="49" applyNumberFormat="1" applyFont="1" applyFill="1" applyAlignment="1" applyProtection="1">
      <alignment horizontal="right"/>
      <protection locked="0"/>
    </xf>
    <xf numFmtId="173" fontId="19" fillId="0" borderId="0" xfId="21" applyNumberFormat="1" applyFont="1" applyFill="1" applyAlignment="1" applyProtection="1">
      <protection locked="0"/>
    </xf>
    <xf numFmtId="0" fontId="19" fillId="0" borderId="0" xfId="0" quotePrefix="1" applyFont="1" applyProtection="1">
      <protection locked="0"/>
    </xf>
    <xf numFmtId="37" fontId="20" fillId="0" borderId="0" xfId="0" applyNumberFormat="1" applyFont="1" applyAlignment="1" applyProtection="1">
      <alignment horizontal="right"/>
      <protection locked="0"/>
    </xf>
    <xf numFmtId="37" fontId="19" fillId="0" borderId="0" xfId="0" applyNumberFormat="1" applyFont="1" applyProtection="1">
      <protection locked="0"/>
    </xf>
    <xf numFmtId="173" fontId="19" fillId="0" borderId="0" xfId="0" applyNumberFormat="1" applyFont="1" applyAlignment="1" applyProtection="1">
      <alignment horizontal="center"/>
      <protection locked="0"/>
    </xf>
    <xf numFmtId="173" fontId="20" fillId="0" borderId="1" xfId="0" applyNumberFormat="1" applyFont="1" applyBorder="1" applyAlignment="1" applyProtection="1">
      <alignment horizontal="right"/>
      <protection locked="0"/>
    </xf>
    <xf numFmtId="37" fontId="19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73" fontId="0" fillId="0" borderId="22" xfId="21" applyNumberFormat="1" applyFont="1" applyFill="1" applyBorder="1" applyAlignment="1" applyProtection="1">
      <protection locked="0"/>
    </xf>
    <xf numFmtId="173" fontId="0" fillId="0" borderId="0" xfId="21" applyNumberFormat="1" applyFont="1" applyFill="1" applyAlignment="1" applyProtection="1">
      <protection locked="0"/>
    </xf>
    <xf numFmtId="173" fontId="0" fillId="0" borderId="11" xfId="49" applyNumberFormat="1" applyFont="1" applyFill="1" applyBorder="1" applyAlignment="1" applyProtection="1">
      <alignment horizontal="right"/>
      <protection locked="0"/>
    </xf>
    <xf numFmtId="0" fontId="22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173" fontId="20" fillId="0" borderId="0" xfId="0" applyNumberFormat="1" applyFont="1" applyAlignment="1" applyProtection="1">
      <alignment horizontal="left"/>
      <protection locked="0"/>
    </xf>
    <xf numFmtId="173" fontId="30" fillId="0" borderId="0" xfId="0" applyNumberFormat="1" applyFont="1" applyProtection="1">
      <protection locked="0"/>
    </xf>
    <xf numFmtId="173" fontId="31" fillId="0" borderId="0" xfId="0" applyNumberFormat="1" applyFont="1" applyProtection="1">
      <protection locked="0"/>
    </xf>
    <xf numFmtId="173" fontId="20" fillId="0" borderId="11" xfId="21" applyNumberFormat="1" applyFont="1" applyFill="1" applyBorder="1" applyAlignment="1" applyProtection="1">
      <alignment horizontal="center"/>
    </xf>
    <xf numFmtId="43" fontId="20" fillId="0" borderId="0" xfId="0" applyNumberFormat="1" applyFont="1" applyAlignment="1" applyProtection="1">
      <alignment horizontal="right"/>
      <protection locked="0"/>
    </xf>
    <xf numFmtId="0" fontId="77" fillId="0" borderId="0" xfId="0" applyFont="1" applyAlignment="1" applyProtection="1">
      <alignment horizontal="center"/>
      <protection locked="0"/>
    </xf>
    <xf numFmtId="172" fontId="19" fillId="0" borderId="0" xfId="55" applyNumberFormat="1" applyFill="1" applyProtection="1">
      <protection locked="0"/>
    </xf>
    <xf numFmtId="172" fontId="19" fillId="0" borderId="0" xfId="55" applyNumberFormat="1" applyFill="1" applyBorder="1" applyAlignment="1" applyProtection="1">
      <alignment horizontal="right"/>
      <protection locked="0"/>
    </xf>
    <xf numFmtId="172" fontId="24" fillId="0" borderId="0" xfId="55" applyNumberFormat="1" applyFont="1" applyFill="1" applyBorder="1" applyAlignment="1" applyProtection="1">
      <alignment horizontal="center"/>
      <protection locked="0"/>
    </xf>
    <xf numFmtId="172" fontId="0" fillId="0" borderId="0" xfId="55" applyNumberFormat="1" applyFont="1" applyFill="1" applyBorder="1" applyProtection="1">
      <protection locked="0"/>
    </xf>
    <xf numFmtId="172" fontId="19" fillId="0" borderId="0" xfId="55" applyNumberFormat="1" applyFill="1" applyBorder="1" applyProtection="1">
      <protection locked="0"/>
    </xf>
    <xf numFmtId="172" fontId="0" fillId="0" borderId="0" xfId="55" applyNumberFormat="1" applyFont="1" applyFill="1" applyBorder="1" applyAlignment="1" applyProtection="1">
      <alignment horizontal="center"/>
      <protection locked="0"/>
    </xf>
    <xf numFmtId="172" fontId="0" fillId="0" borderId="11" xfId="55" applyNumberFormat="1" applyFont="1" applyFill="1" applyBorder="1" applyAlignment="1" applyProtection="1">
      <alignment horizontal="center"/>
      <protection locked="0"/>
    </xf>
    <xf numFmtId="172" fontId="19" fillId="0" borderId="0" xfId="55" applyNumberFormat="1" applyFill="1" applyAlignment="1" applyProtection="1">
      <alignment horizontal="center"/>
      <protection locked="0"/>
    </xf>
    <xf numFmtId="172" fontId="19" fillId="0" borderId="0" xfId="55" applyNumberFormat="1" applyFill="1" applyBorder="1" applyAlignment="1" applyProtection="1">
      <alignment horizontal="center"/>
      <protection locked="0"/>
    </xf>
    <xf numFmtId="172" fontId="24" fillId="0" borderId="0" xfId="55" applyNumberFormat="1" applyFont="1" applyFill="1" applyAlignment="1" applyProtection="1">
      <alignment horizontal="center"/>
      <protection locked="0"/>
    </xf>
    <xf numFmtId="0" fontId="20" fillId="0" borderId="0" xfId="55" applyNumberFormat="1" applyFont="1" applyFill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173" fontId="20" fillId="0" borderId="0" xfId="21" quotePrefix="1" applyNumberFormat="1" applyFont="1" applyFill="1" applyBorder="1" applyAlignment="1" applyProtection="1">
      <alignment horizontal="center"/>
      <protection locked="0"/>
    </xf>
    <xf numFmtId="173" fontId="20" fillId="0" borderId="0" xfId="21" applyNumberFormat="1" applyFont="1" applyFill="1" applyBorder="1" applyAlignment="1" applyProtection="1">
      <protection locked="0"/>
    </xf>
    <xf numFmtId="173" fontId="20" fillId="0" borderId="0" xfId="21" applyNumberFormat="1" applyFont="1" applyFill="1" applyBorder="1" applyAlignment="1" applyProtection="1">
      <alignment horizontal="center"/>
      <protection locked="0"/>
    </xf>
    <xf numFmtId="172" fontId="26" fillId="0" borderId="0" xfId="55" applyNumberFormat="1" applyFont="1" applyFill="1" applyProtection="1">
      <protection locked="0"/>
    </xf>
    <xf numFmtId="172" fontId="0" fillId="0" borderId="0" xfId="55" applyNumberFormat="1" applyFont="1" applyFill="1" applyAlignment="1" applyProtection="1">
      <alignment horizontal="left" indent="1"/>
      <protection locked="0"/>
    </xf>
    <xf numFmtId="172" fontId="26" fillId="0" borderId="0" xfId="55" applyNumberFormat="1" applyFont="1" applyFill="1" applyAlignment="1" applyProtection="1">
      <alignment horizontal="left" indent="1"/>
      <protection locked="0"/>
    </xf>
    <xf numFmtId="173" fontId="20" fillId="0" borderId="11" xfId="21" applyNumberFormat="1" applyFont="1" applyFill="1" applyBorder="1" applyAlignment="1" applyProtection="1">
      <alignment horizontal="center"/>
      <protection locked="0"/>
    </xf>
    <xf numFmtId="172" fontId="19" fillId="0" borderId="0" xfId="55" applyNumberFormat="1" applyFill="1" applyAlignment="1" applyProtection="1">
      <alignment horizontal="left" indent="1"/>
      <protection locked="0"/>
    </xf>
    <xf numFmtId="173" fontId="19" fillId="0" borderId="11" xfId="21" applyNumberFormat="1" applyFont="1" applyFill="1" applyBorder="1" applyAlignment="1" applyProtection="1">
      <protection locked="0"/>
    </xf>
    <xf numFmtId="173" fontId="19" fillId="0" borderId="0" xfId="21" applyNumberFormat="1" applyFont="1" applyFill="1" applyBorder="1" applyAlignment="1" applyProtection="1">
      <protection locked="0"/>
    </xf>
    <xf numFmtId="0" fontId="26" fillId="0" borderId="0" xfId="55" applyNumberFormat="1" applyFont="1" applyFill="1" applyAlignment="1" applyProtection="1">
      <alignment horizontal="center"/>
      <protection locked="0"/>
    </xf>
    <xf numFmtId="41" fontId="19" fillId="0" borderId="0" xfId="55" applyNumberFormat="1" applyFill="1" applyProtection="1">
      <protection locked="0"/>
    </xf>
    <xf numFmtId="173" fontId="19" fillId="0" borderId="11" xfId="21" applyNumberFormat="1" applyFont="1" applyFill="1" applyBorder="1" applyAlignment="1" applyProtection="1">
      <alignment horizontal="center"/>
    </xf>
    <xf numFmtId="173" fontId="20" fillId="0" borderId="0" xfId="21" applyNumberFormat="1" applyFont="1" applyFill="1" applyBorder="1" applyAlignment="1" applyProtection="1">
      <alignment horizontal="center"/>
    </xf>
    <xf numFmtId="173" fontId="19" fillId="0" borderId="11" xfId="21" applyNumberFormat="1" applyFont="1" applyFill="1" applyBorder="1" applyAlignment="1" applyProtection="1"/>
    <xf numFmtId="173" fontId="19" fillId="0" borderId="0" xfId="21" applyNumberFormat="1" applyFont="1" applyFill="1" applyBorder="1" applyAlignment="1" applyProtection="1">
      <alignment horizontal="center"/>
    </xf>
    <xf numFmtId="173" fontId="20" fillId="0" borderId="11" xfId="21" quotePrefix="1" applyNumberFormat="1" applyFont="1" applyFill="1" applyBorder="1" applyAlignment="1" applyProtection="1">
      <alignment horizontal="center"/>
    </xf>
    <xf numFmtId="173" fontId="20" fillId="0" borderId="5" xfId="21" applyNumberFormat="1" applyFont="1" applyFill="1" applyBorder="1" applyAlignment="1" applyProtection="1">
      <alignment horizontal="right"/>
    </xf>
    <xf numFmtId="173" fontId="20" fillId="0" borderId="22" xfId="21" applyNumberFormat="1" applyFont="1" applyFill="1" applyBorder="1" applyAlignment="1" applyProtection="1">
      <alignment horizontal="right"/>
    </xf>
    <xf numFmtId="172" fontId="76" fillId="0" borderId="0" xfId="55" applyNumberFormat="1" applyFont="1" applyFill="1" applyBorder="1" applyAlignment="1" applyProtection="1">
      <alignment horizontal="center"/>
      <protection locked="0"/>
    </xf>
    <xf numFmtId="173" fontId="20" fillId="0" borderId="0" xfId="49" applyNumberFormat="1" applyFont="1" applyFill="1" applyBorder="1" applyAlignment="1" applyProtection="1">
      <protection locked="0"/>
    </xf>
    <xf numFmtId="173" fontId="19" fillId="0" borderId="0" xfId="55" applyNumberFormat="1" applyFill="1" applyAlignment="1" applyProtection="1">
      <protection locked="0"/>
    </xf>
    <xf numFmtId="0" fontId="24" fillId="0" borderId="0" xfId="55" applyNumberFormat="1" applyFont="1" applyFill="1" applyAlignment="1" applyProtection="1">
      <alignment horizontal="center"/>
      <protection locked="0"/>
    </xf>
    <xf numFmtId="0" fontId="19" fillId="0" borderId="0" xfId="55" applyNumberFormat="1" applyFill="1" applyProtection="1">
      <protection locked="0"/>
    </xf>
    <xf numFmtId="41" fontId="19" fillId="0" borderId="0" xfId="21" applyNumberFormat="1" applyFont="1" applyFill="1" applyBorder="1" applyAlignment="1" applyProtection="1">
      <protection locked="0"/>
    </xf>
    <xf numFmtId="0" fontId="21" fillId="0" borderId="0" xfId="0" quotePrefix="1" applyFont="1" applyAlignment="1" applyProtection="1">
      <alignment horizontal="left"/>
      <protection locked="0"/>
    </xf>
    <xf numFmtId="173" fontId="20" fillId="0" borderId="0" xfId="21" applyNumberFormat="1" applyFont="1" applyFill="1" applyBorder="1" applyAlignment="1" applyProtection="1"/>
    <xf numFmtId="173" fontId="20" fillId="0" borderId="11" xfId="21" applyNumberFormat="1" applyFont="1" applyFill="1" applyBorder="1" applyAlignment="1" applyProtection="1">
      <alignment horizontal="right"/>
    </xf>
    <xf numFmtId="173" fontId="0" fillId="0" borderId="11" xfId="21" applyNumberFormat="1" applyFont="1" applyFill="1" applyBorder="1" applyAlignment="1" applyProtection="1">
      <alignment horizontal="center"/>
    </xf>
    <xf numFmtId="173" fontId="0" fillId="0" borderId="1" xfId="21" applyNumberFormat="1" applyFont="1" applyFill="1" applyBorder="1" applyAlignment="1" applyProtection="1">
      <alignment horizontal="right"/>
    </xf>
    <xf numFmtId="173" fontId="20" fillId="0" borderId="10" xfId="21" applyNumberFormat="1" applyFont="1" applyFill="1" applyBorder="1" applyAlignment="1" applyProtection="1">
      <alignment horizontal="right"/>
    </xf>
    <xf numFmtId="41" fontId="19" fillId="0" borderId="0" xfId="0" applyNumberFormat="1" applyFont="1" applyAlignment="1" applyProtection="1">
      <alignment horizontal="center"/>
      <protection locked="0"/>
    </xf>
    <xf numFmtId="44" fontId="19" fillId="0" borderId="0" xfId="21" applyNumberFormat="1" applyFont="1" applyFill="1" applyProtection="1">
      <protection locked="0"/>
    </xf>
    <xf numFmtId="44" fontId="21" fillId="0" borderId="0" xfId="0" applyNumberFormat="1" applyFont="1" applyAlignment="1" applyProtection="1">
      <alignment horizontal="left"/>
      <protection locked="0"/>
    </xf>
    <xf numFmtId="44" fontId="22" fillId="0" borderId="0" xfId="0" applyNumberFormat="1" applyFont="1" applyAlignment="1" applyProtection="1">
      <alignment horizontal="left"/>
      <protection locked="0"/>
    </xf>
    <xf numFmtId="44" fontId="23" fillId="0" borderId="0" xfId="0" applyNumberFormat="1" applyFont="1" applyProtection="1">
      <protection locked="0"/>
    </xf>
    <xf numFmtId="44" fontId="19" fillId="0" borderId="0" xfId="0" applyNumberFormat="1" applyFont="1" applyProtection="1">
      <protection locked="0"/>
    </xf>
    <xf numFmtId="44" fontId="0" fillId="0" borderId="0" xfId="21" applyNumberFormat="1" applyFont="1" applyFill="1" applyProtection="1">
      <protection locked="0"/>
    </xf>
    <xf numFmtId="172" fontId="20" fillId="0" borderId="0" xfId="55" applyNumberFormat="1" applyFont="1" applyFill="1" applyBorder="1" applyAlignment="1" applyProtection="1">
      <alignment horizontal="center"/>
      <protection locked="0"/>
    </xf>
    <xf numFmtId="173" fontId="19" fillId="0" borderId="0" xfId="0" applyNumberFormat="1" applyFont="1" applyAlignment="1" applyProtection="1">
      <alignment horizontal="right" vertical="center"/>
      <protection locked="0"/>
    </xf>
    <xf numFmtId="173" fontId="19" fillId="0" borderId="0" xfId="21" applyNumberFormat="1" applyFont="1" applyFill="1" applyAlignment="1" applyProtection="1">
      <alignment horizontal="right"/>
    </xf>
    <xf numFmtId="173" fontId="20" fillId="0" borderId="5" xfId="0" applyNumberFormat="1" applyFont="1" applyBorder="1" applyAlignment="1">
      <alignment horizontal="right"/>
    </xf>
    <xf numFmtId="173" fontId="20" fillId="0" borderId="5" xfId="0" applyNumberFormat="1" applyFont="1" applyBorder="1"/>
    <xf numFmtId="173" fontId="20" fillId="0" borderId="22" xfId="0" applyNumberFormat="1" applyFont="1" applyBorder="1" applyAlignment="1">
      <alignment horizontal="right"/>
    </xf>
    <xf numFmtId="173" fontId="20" fillId="0" borderId="11" xfId="0" applyNumberFormat="1" applyFont="1" applyBorder="1" applyAlignment="1">
      <alignment horizontal="right"/>
    </xf>
    <xf numFmtId="173" fontId="20" fillId="0" borderId="0" xfId="0" applyNumberFormat="1" applyFont="1"/>
    <xf numFmtId="173" fontId="20" fillId="0" borderId="10" xfId="0" applyNumberFormat="1" applyFont="1" applyBorder="1" applyAlignment="1" applyProtection="1">
      <alignment horizontal="right"/>
      <protection locked="0"/>
    </xf>
    <xf numFmtId="173" fontId="20" fillId="0" borderId="22" xfId="0" applyNumberFormat="1" applyFont="1" applyBorder="1"/>
    <xf numFmtId="173" fontId="0" fillId="0" borderId="0" xfId="0" applyNumberFormat="1" applyAlignment="1">
      <alignment horizontal="right"/>
    </xf>
    <xf numFmtId="173" fontId="20" fillId="0" borderId="10" xfId="0" applyNumberFormat="1" applyFont="1" applyBorder="1" applyAlignment="1">
      <alignment horizontal="right"/>
    </xf>
    <xf numFmtId="173" fontId="0" fillId="0" borderId="0" xfId="49" applyNumberFormat="1" applyFont="1" applyFill="1" applyBorder="1" applyAlignment="1" applyProtection="1">
      <alignment horizontal="center"/>
    </xf>
    <xf numFmtId="43" fontId="20" fillId="0" borderId="22" xfId="0" applyNumberFormat="1" applyFont="1" applyBorder="1" applyAlignment="1">
      <alignment horizontal="right"/>
    </xf>
    <xf numFmtId="173" fontId="20" fillId="0" borderId="0" xfId="21" quotePrefix="1" applyNumberFormat="1" applyFont="1" applyFill="1" applyBorder="1" applyAlignment="1" applyProtection="1">
      <alignment horizontal="center"/>
    </xf>
    <xf numFmtId="173" fontId="20" fillId="0" borderId="11" xfId="21" applyNumberFormat="1" applyFont="1" applyFill="1" applyBorder="1" applyAlignment="1" applyProtection="1">
      <alignment horizontal="right"/>
      <protection locked="0"/>
    </xf>
    <xf numFmtId="173" fontId="0" fillId="0" borderId="0" xfId="0" applyNumberFormat="1"/>
    <xf numFmtId="173" fontId="0" fillId="0" borderId="0" xfId="0" applyNumberFormat="1" applyAlignment="1">
      <alignment horizontal="center"/>
    </xf>
    <xf numFmtId="173" fontId="20" fillId="0" borderId="0" xfId="0" applyNumberFormat="1" applyFont="1" applyAlignment="1">
      <alignment horizontal="right"/>
    </xf>
    <xf numFmtId="49" fontId="24" fillId="0" borderId="0" xfId="0" applyNumberFormat="1" applyFont="1" applyAlignment="1" applyProtection="1">
      <alignment horizontal="center"/>
      <protection locked="0"/>
    </xf>
    <xf numFmtId="4" fontId="0" fillId="0" borderId="0" xfId="21" applyFont="1" applyAlignment="1" applyProtection="1">
      <alignment horizontal="center"/>
      <protection locked="0"/>
    </xf>
    <xf numFmtId="172" fontId="95" fillId="0" borderId="0" xfId="55" applyNumberFormat="1" applyFont="1" applyFill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49" fontId="24" fillId="0" borderId="0" xfId="0" applyNumberFormat="1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 wrapText="1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172" fontId="20" fillId="0" borderId="0" xfId="55" applyNumberFormat="1" applyFont="1" applyFill="1" applyBorder="1" applyAlignment="1" applyProtection="1">
      <alignment horizontal="center"/>
      <protection locked="0"/>
    </xf>
    <xf numFmtId="172" fontId="19" fillId="0" borderId="11" xfId="55" applyNumberFormat="1" applyFill="1" applyBorder="1" applyAlignment="1" applyProtection="1">
      <alignment horizontal="center"/>
      <protection locked="0"/>
    </xf>
    <xf numFmtId="172" fontId="24" fillId="0" borderId="0" xfId="55" applyNumberFormat="1" applyFont="1" applyFill="1" applyBorder="1" applyAlignment="1" applyProtection="1">
      <alignment horizontal="center"/>
      <protection locked="0"/>
    </xf>
    <xf numFmtId="173" fontId="96" fillId="0" borderId="0" xfId="21" applyNumberFormat="1" applyFont="1" applyFill="1" applyProtection="1">
      <protection locked="0"/>
    </xf>
    <xf numFmtId="173" fontId="96" fillId="0" borderId="0" xfId="0" applyNumberFormat="1" applyFont="1" applyProtection="1">
      <protection locked="0"/>
    </xf>
    <xf numFmtId="0" fontId="96" fillId="0" borderId="0" xfId="0" applyFont="1" applyProtection="1">
      <protection locked="0"/>
    </xf>
    <xf numFmtId="166" fontId="96" fillId="0" borderId="0" xfId="0" applyNumberFormat="1" applyFont="1" applyProtection="1">
      <protection locked="0"/>
    </xf>
    <xf numFmtId="41" fontId="97" fillId="0" borderId="0" xfId="55" applyNumberFormat="1" applyFont="1" applyFill="1" applyProtection="1">
      <protection locked="0"/>
    </xf>
    <xf numFmtId="41" fontId="97" fillId="0" borderId="0" xfId="21" applyNumberFormat="1" applyFont="1" applyFill="1" applyBorder="1" applyAlignment="1" applyProtection="1">
      <protection locked="0"/>
    </xf>
    <xf numFmtId="172" fontId="97" fillId="0" borderId="0" xfId="55" applyNumberFormat="1" applyFont="1" applyFill="1" applyProtection="1">
      <protection locked="0"/>
    </xf>
  </cellXfs>
  <cellStyles count="304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0% - Accent1 2" xfId="215" xr:uid="{D64841A3-38E7-4065-97CE-9FCB2C4D3FF1}"/>
    <cellStyle name="20% - Accent2 2" xfId="216" xr:uid="{0691FA2A-ED7C-4DA3-B686-8115DCD62864}"/>
    <cellStyle name="20% - Accent3 2" xfId="217" xr:uid="{23CA9C60-8525-4480-9504-E76787DCA6ED}"/>
    <cellStyle name="20% - Accent4 2" xfId="218" xr:uid="{DBEDC87C-5651-42E3-9C80-E6DC1E90D3D3}"/>
    <cellStyle name="20% - Accent5 2" xfId="219" xr:uid="{57955BC1-56A7-42D9-9359-8577091266DC}"/>
    <cellStyle name="20% - Accent6 2" xfId="220" xr:uid="{D6F4DA0F-B907-47DC-AB11-61A5B8641C0E}"/>
    <cellStyle name="2decimal" xfId="7" xr:uid="{00000000-0005-0000-0000-000006000000}"/>
    <cellStyle name="40% - Accent1 2" xfId="221" xr:uid="{E47A25C2-01B2-438D-9991-426C886CAA96}"/>
    <cellStyle name="40% - Accent2 2" xfId="222" xr:uid="{F53734E1-14B7-4FA6-A745-6D965DB19CA6}"/>
    <cellStyle name="40% - Accent3 2" xfId="223" xr:uid="{E4FA7492-9DC7-4EF1-8641-543007673BE6}"/>
    <cellStyle name="40% - Accent4 2" xfId="224" xr:uid="{CF7DF4D1-131E-4013-9997-D9DD9F7F71FB}"/>
    <cellStyle name="40% - Accent5 2" xfId="225" xr:uid="{833473A9-6813-428A-8AAA-881C0564EB6C}"/>
    <cellStyle name="40% - Accent6 2" xfId="226" xr:uid="{1D09DD7A-F462-4E1E-9230-EF7F561AFCC6}"/>
    <cellStyle name="60% - Accent1 2" xfId="227" xr:uid="{2BCAEE33-77EA-4987-96A2-B120C1CCDD53}"/>
    <cellStyle name="60% - Accent2 2" xfId="228" xr:uid="{D0879035-2AE3-49DC-B8D1-5F1636BB661A}"/>
    <cellStyle name="60% - Accent3 2" xfId="229" xr:uid="{4C53227C-90C0-4031-8D00-58EECFF7E7AE}"/>
    <cellStyle name="60% - Accent4 2" xfId="230" xr:uid="{BE4B2535-D7F2-4F48-B74E-577D6453DEF8}"/>
    <cellStyle name="60% - Accent5 2" xfId="231" xr:uid="{0FA57B11-D2BB-4AA3-9855-2E67D0A5DD6B}"/>
    <cellStyle name="60% - Accent6 2" xfId="232" xr:uid="{97BE32D7-93A9-4A34-A9A1-A31938962196}"/>
    <cellStyle name="75" xfId="8" xr:uid="{00000000-0005-0000-0000-000007000000}"/>
    <cellStyle name="Accent1 2" xfId="233" xr:uid="{C9BA45D4-47B0-49F4-847C-EAEFB1F8FD3B}"/>
    <cellStyle name="Accent2 2" xfId="234" xr:uid="{817A5B82-3D01-489F-9D9C-7141AD01208B}"/>
    <cellStyle name="Accent3 2" xfId="235" xr:uid="{CBAE91DA-3E62-4561-9DEA-B6C99639428F}"/>
    <cellStyle name="Accent4 2" xfId="236" xr:uid="{940C76C7-38A0-43A4-9633-EE5076C68433}"/>
    <cellStyle name="Accent5 2" xfId="237" xr:uid="{1B7055FD-BA13-4F51-ACEB-577EED0DD87F}"/>
    <cellStyle name="Accent6 2" xfId="238" xr:uid="{88007ACA-00E5-4664-810C-777FEF7B2A4D}"/>
    <cellStyle name="args.style" xfId="9" xr:uid="{00000000-0005-0000-0000-000008000000}"/>
    <cellStyle name="Bad 2" xfId="239" xr:uid="{FBA5EB14-36F4-427F-86F6-9616C50C9845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 2" xfId="240" xr:uid="{98B0C05A-CE4C-4274-A59F-20BDAD537C00}"/>
    <cellStyle name="Check Cell 2" xfId="241" xr:uid="{38D6FBAF-C420-458E-BD87-C3D0E56563E1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23" xfId="258" xr:uid="{862103B0-9AA4-4F71-8198-3758B6EBE652}"/>
    <cellStyle name="Comma 24" xfId="264" xr:uid="{445F19AA-CD00-4987-A029-CFDF2021E653}"/>
    <cellStyle name="Comma 25" xfId="272" xr:uid="{BFD6CD4B-B2EF-422D-93BE-097C9C459302}"/>
    <cellStyle name="Comma 26" xfId="265" xr:uid="{74247D5F-6BEE-43F3-91C8-D69C326D531F}"/>
    <cellStyle name="Comma 27" xfId="271" xr:uid="{AF150C88-21FE-4120-97AF-7204F1359A6D}"/>
    <cellStyle name="Comma 28" xfId="266" xr:uid="{C71946DA-C219-4EA0-86DB-BD033E39A29D}"/>
    <cellStyle name="Comma 29" xfId="270" xr:uid="{2EA60E0B-C646-4097-904E-95B55B498BC7}"/>
    <cellStyle name="Comma 3" xfId="46" xr:uid="{00000000-0005-0000-0000-00002D000000}"/>
    <cellStyle name="Comma 3 2" xfId="47" xr:uid="{00000000-0005-0000-0000-00002E000000}"/>
    <cellStyle name="Comma 30" xfId="267" xr:uid="{7649B1FC-16C7-4548-8109-9922CC921293}"/>
    <cellStyle name="Comma 31" xfId="242" xr:uid="{30175F98-F177-44E5-BA3F-29597FAF3554}"/>
    <cellStyle name="Comma 32" xfId="294" xr:uid="{E4E85EDC-5392-43D5-B174-AB9420EBE91A}"/>
    <cellStyle name="Comma 33" xfId="300" xr:uid="{00268577-2920-4A20-8003-1D555799D9E7}"/>
    <cellStyle name="Comma 34" xfId="296" xr:uid="{D3CEFDC6-3614-4273-BC97-AEB63EA932A1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 [0]b" xfId="57" xr:uid="{00000000-0005-0000-0000-000039000000}"/>
    <cellStyle name="Currency [0]b 2" xfId="213" xr:uid="{323CD99C-A43D-45A6-92CC-49373A36998A}"/>
    <cellStyle name="Currency [00]" xfId="58" xr:uid="{00000000-0005-0000-0000-00003A000000}"/>
    <cellStyle name="Currency 2" xfId="259" xr:uid="{B5851796-1057-4F3A-8F97-1E19D9165CD5}"/>
    <cellStyle name="Currency 3" xfId="268" xr:uid="{14A4EB3E-3017-4A40-88F4-34C18F077FAE}"/>
    <cellStyle name="Currency 4" xfId="269" xr:uid="{1A76D7F6-C1D1-4F94-8972-A38DEFF27279}"/>
    <cellStyle name="Currency 5" xfId="275" xr:uid="{DE127BF3-FB15-4CCC-8CD8-446E395104DD}"/>
    <cellStyle name="Currency 6" xfId="278" xr:uid="{5F1ABF29-F548-4836-89F1-2FCB2D4AEC98}"/>
    <cellStyle name="Currency 7" xfId="281" xr:uid="{A9A156D9-F413-4E9B-B051-0AE983C85A54}"/>
    <cellStyle name="Currency 8" xfId="284" xr:uid="{FCF1D525-FA27-4937-A179-FE492BADC06B}"/>
    <cellStyle name="Currency 9" xfId="287" xr:uid="{1BB02655-C45A-4719-8778-B2C7747EBEEE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Explanatory Text 2" xfId="243" xr:uid="{C39791EB-04B2-4E57-9F09-D1C8AC6DC357}"/>
    <cellStyle name="Format Number Column" xfId="73" xr:uid="{00000000-0005-0000-0000-000049000000}"/>
    <cellStyle name="Good 2" xfId="244" xr:uid="{0680CCE7-9129-432E-B012-BB89E9178D3B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 1 2" xfId="245" xr:uid="{D5B83159-706B-4BD5-8538-2F10BAFC4CD6}"/>
    <cellStyle name="Heading 2 2" xfId="246" xr:uid="{1BCD0B21-7E3A-4ABC-8901-6F77C96B0A84}"/>
    <cellStyle name="Heading 3 2" xfId="247" xr:uid="{CF77FC96-92E3-4CAD-BEF1-3FB99388D970}"/>
    <cellStyle name="Heading 4 2" xfId="248" xr:uid="{6DA05C7F-7824-4F4C-B19F-2B2C159EF79D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Input 2" xfId="249" xr:uid="{42FAD90B-0F16-443F-ACCE-1C421EC5CB00}"/>
    <cellStyle name="Input 3" xfId="295" xr:uid="{6F4864C6-F084-474D-BA20-FD0BAF5B5E8D}"/>
    <cellStyle name="Input 4" xfId="299" xr:uid="{7EB854DC-A5DF-495F-8E87-9AD7EFD8FC22}"/>
    <cellStyle name="Input 5" xfId="297" xr:uid="{FE5A0FF6-3D19-4943-A527-CE34BF94DDEE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Linked Cell 2" xfId="250" xr:uid="{BCEF4684-E44E-4D4B-90B9-A4E910DD659B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eutral 2" xfId="251" xr:uid="{0A74C267-1BF3-4760-8CFE-F8216F61797D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212" xr:uid="{354B4436-DC0C-4A6C-A6F6-43CD4BC4B117}"/>
    <cellStyle name="Normal 2 2 2" xfId="263" xr:uid="{21EFB84B-80B9-4595-9D93-DBD1AE4A4436}"/>
    <cellStyle name="Normal 2 2 3" xfId="302" xr:uid="{FE57339F-1E2F-4BDB-B2F0-07BA014B1CC1}"/>
    <cellStyle name="Normal 2 3" xfId="260" xr:uid="{47103B92-E71C-420B-8806-ECAB1563D80E}"/>
    <cellStyle name="Normal 2 4" xfId="298" xr:uid="{BA20109B-ABF7-424C-841C-989B6C789D52}"/>
    <cellStyle name="Normal 2 5" xfId="291" xr:uid="{92DE43A6-75EC-4720-9F00-BF8D2A6ED561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23" xfId="257" xr:uid="{23D8419C-2611-4912-94FE-F94BBFED39BF}"/>
    <cellStyle name="Normal 24" xfId="261" xr:uid="{91CCEEED-06BD-4FB2-9577-EB55A25D098D}"/>
    <cellStyle name="Normal 25" xfId="273" xr:uid="{916843A7-2916-45D2-B0E2-AAACD36B6C33}"/>
    <cellStyle name="Normal 26" xfId="276" xr:uid="{8572CC80-525C-493C-9218-D238F3B0DBF0}"/>
    <cellStyle name="Normal 27" xfId="279" xr:uid="{64A8D00C-5197-4C8E-B958-F1423332CA76}"/>
    <cellStyle name="Normal 28" xfId="282" xr:uid="{DAF046CE-8735-4600-98F6-8E09C2EA5CFF}"/>
    <cellStyle name="Normal 29" xfId="285" xr:uid="{B364E5EF-1DAF-45CE-B939-901C28E4496A}"/>
    <cellStyle name="Normal 3" xfId="129" xr:uid="{00000000-0005-0000-0000-000082000000}"/>
    <cellStyle name="Normal 30" xfId="288" xr:uid="{87337AAA-110C-40E8-A3B2-E9DCC04BE717}"/>
    <cellStyle name="Normal 31" xfId="214" xr:uid="{6EDCFFE1-A352-4951-92FE-D32772970223}"/>
    <cellStyle name="Normal 32" xfId="292" xr:uid="{AEF2A866-E41C-4E57-8FB3-89634F43D885}"/>
    <cellStyle name="Normal 33" xfId="301" xr:uid="{57EFE08A-C721-472B-BB1C-5859959BBD56}"/>
    <cellStyle name="Normal 34" xfId="293" xr:uid="{371AE1AA-6562-4241-980A-A7C693AC3F21}"/>
    <cellStyle name="Normal 4" xfId="130" xr:uid="{00000000-0005-0000-0000-000083000000}"/>
    <cellStyle name="Normal 4 7" xfId="303" xr:uid="{3FABF591-E147-4CC3-A8D2-5A6363831228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Note 2" xfId="252" xr:uid="{1F546CE5-4F88-4ABD-87BF-2C70AE676871}"/>
    <cellStyle name="Output 2" xfId="253" xr:uid="{EB1F419F-181D-48C9-B96C-2224217AD87D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E000000}"/>
    <cellStyle name="Percent [00]" xfId="141" xr:uid="{00000000-0005-0000-0000-00008F000000}"/>
    <cellStyle name="Percent [2]" xfId="142" xr:uid="{00000000-0005-0000-0000-000090000000}"/>
    <cellStyle name="Percent 10" xfId="290" xr:uid="{A53B551E-E087-40A1-BEFD-C74FE6533205}"/>
    <cellStyle name="Percent 2" xfId="143" xr:uid="{00000000-0005-0000-0000-000091000000}"/>
    <cellStyle name="Percent 3" xfId="262" xr:uid="{F1C30DEC-F984-40E9-991B-5BD132A184D5}"/>
    <cellStyle name="Percent 4" xfId="274" xr:uid="{B3461376-D07C-4EA1-82EA-405A9D0A2733}"/>
    <cellStyle name="Percent 5" xfId="277" xr:uid="{D683F4A6-42BE-4BC5-829D-EA185EE386C2}"/>
    <cellStyle name="Percent 6" xfId="280" xr:uid="{E1CF17E9-8708-4539-9549-C2A0B76C14C8}"/>
    <cellStyle name="Percent 7" xfId="283" xr:uid="{60EA7685-78B6-49E7-98AC-8D05C967DD06}"/>
    <cellStyle name="Percent 8" xfId="286" xr:uid="{7A0E307D-CEBF-4946-97A0-660409C4BA40}"/>
    <cellStyle name="Percent 9" xfId="289" xr:uid="{5C3C9433-E381-46F3-8220-BA94750A2EA0}"/>
    <cellStyle name="PrePop Currency (0)" xfId="144" xr:uid="{00000000-0005-0000-0000-000092000000}"/>
    <cellStyle name="PrePop Currency (2)" xfId="145" xr:uid="{00000000-0005-0000-0000-000093000000}"/>
    <cellStyle name="PrePop Units (0)" xfId="146" xr:uid="{00000000-0005-0000-0000-000094000000}"/>
    <cellStyle name="PrePop Units (1)" xfId="147" xr:uid="{00000000-0005-0000-0000-000095000000}"/>
    <cellStyle name="PrePop Units (2)" xfId="148" xr:uid="{00000000-0005-0000-0000-000096000000}"/>
    <cellStyle name="PSChar" xfId="149" xr:uid="{00000000-0005-0000-0000-000097000000}"/>
    <cellStyle name="PSHeading" xfId="150" xr:uid="{00000000-0005-0000-0000-000098000000}"/>
    <cellStyle name="pwstyle" xfId="151" xr:uid="{00000000-0005-0000-0000-000099000000}"/>
    <cellStyle name="Quantity" xfId="152" xr:uid="{00000000-0005-0000-0000-00009A000000}"/>
    <cellStyle name="regstoresfromspecstores" xfId="153" xr:uid="{00000000-0005-0000-0000-00009B000000}"/>
    <cellStyle name="RevList" xfId="154" xr:uid="{00000000-0005-0000-0000-00009C000000}"/>
    <cellStyle name="SCH1" xfId="155" xr:uid="{00000000-0005-0000-0000-00009D000000}"/>
    <cellStyle name="SHADEDSTORES" xfId="156" xr:uid="{00000000-0005-0000-0000-00009E000000}"/>
    <cellStyle name="specstores" xfId="157" xr:uid="{00000000-0005-0000-0000-00009F000000}"/>
    <cellStyle name="Standard_9912(4)" xfId="158" xr:uid="{00000000-0005-0000-0000-0000A0000000}"/>
    <cellStyle name="Style 1" xfId="159" xr:uid="{00000000-0005-0000-0000-0000A1000000}"/>
    <cellStyle name="Style 1 2" xfId="160" xr:uid="{00000000-0005-0000-0000-0000A2000000}"/>
    <cellStyle name="Style 1 3" xfId="161" xr:uid="{00000000-0005-0000-0000-0000A3000000}"/>
    <cellStyle name="Style 10" xfId="162" xr:uid="{00000000-0005-0000-0000-0000A4000000}"/>
    <cellStyle name="Style 11" xfId="163" xr:uid="{00000000-0005-0000-0000-0000A5000000}"/>
    <cellStyle name="Style 12" xfId="164" xr:uid="{00000000-0005-0000-0000-0000A6000000}"/>
    <cellStyle name="Style 12 2" xfId="165" xr:uid="{00000000-0005-0000-0000-0000A7000000}"/>
    <cellStyle name="Style 13" xfId="166" xr:uid="{00000000-0005-0000-0000-0000A8000000}"/>
    <cellStyle name="Style 14" xfId="167" xr:uid="{00000000-0005-0000-0000-0000A9000000}"/>
    <cellStyle name="Style 15" xfId="168" xr:uid="{00000000-0005-0000-0000-0000AA000000}"/>
    <cellStyle name="Style 16" xfId="169" xr:uid="{00000000-0005-0000-0000-0000AB000000}"/>
    <cellStyle name="Style 17" xfId="170" xr:uid="{00000000-0005-0000-0000-0000AC000000}"/>
    <cellStyle name="Style 18" xfId="171" xr:uid="{00000000-0005-0000-0000-0000AD000000}"/>
    <cellStyle name="Style 19" xfId="172" xr:uid="{00000000-0005-0000-0000-0000AE000000}"/>
    <cellStyle name="Style 2" xfId="173" xr:uid="{00000000-0005-0000-0000-0000AF000000}"/>
    <cellStyle name="Style 20" xfId="174" xr:uid="{00000000-0005-0000-0000-0000B0000000}"/>
    <cellStyle name="Style 3" xfId="175" xr:uid="{00000000-0005-0000-0000-0000B1000000}"/>
    <cellStyle name="Style 4" xfId="176" xr:uid="{00000000-0005-0000-0000-0000B2000000}"/>
    <cellStyle name="Style 5" xfId="177" xr:uid="{00000000-0005-0000-0000-0000B3000000}"/>
    <cellStyle name="Style 6" xfId="178" xr:uid="{00000000-0005-0000-0000-0000B4000000}"/>
    <cellStyle name="Style 7" xfId="179" xr:uid="{00000000-0005-0000-0000-0000B5000000}"/>
    <cellStyle name="Style 8" xfId="180" xr:uid="{00000000-0005-0000-0000-0000B6000000}"/>
    <cellStyle name="Style 9" xfId="181" xr:uid="{00000000-0005-0000-0000-0000B7000000}"/>
    <cellStyle name="SubHeading" xfId="182" xr:uid="{00000000-0005-0000-0000-0000B8000000}"/>
    <cellStyle name="Subtotal" xfId="183" xr:uid="{00000000-0005-0000-0000-0000B9000000}"/>
    <cellStyle name="Text Indent A" xfId="184" xr:uid="{00000000-0005-0000-0000-0000BA000000}"/>
    <cellStyle name="Text Indent B" xfId="185" xr:uid="{00000000-0005-0000-0000-0000BB000000}"/>
    <cellStyle name="Text Indent C" xfId="186" xr:uid="{00000000-0005-0000-0000-0000BC000000}"/>
    <cellStyle name="Title 2" xfId="254" xr:uid="{AAAE5B8F-33E4-4391-83E8-486294F033BF}"/>
    <cellStyle name="Total 2" xfId="255" xr:uid="{D79379C3-AD12-42F9-83AA-BD8C681D5A57}"/>
    <cellStyle name="Warning Text 2" xfId="256" xr:uid="{E9D82191-C774-4951-BE98-943FB0F013A4}"/>
    <cellStyle name="wrap" xfId="187" xr:uid="{00000000-0005-0000-0000-0000BD000000}"/>
    <cellStyle name="เครื่องหมายจุลภาค [0]_FG-WIP COST-FEB.03" xfId="188" xr:uid="{00000000-0005-0000-0000-0000BE000000}"/>
    <cellStyle name="เครื่องหมายจุลภาค 2" xfId="189" xr:uid="{00000000-0005-0000-0000-0000BF000000}"/>
    <cellStyle name="เครื่องหมายจุลภาค_Ac 16100, 16110,21050,21140,21240, AR-AP SUMMARY" xfId="190" xr:uid="{00000000-0005-0000-0000-0000C0000000}"/>
    <cellStyle name="เครื่องหมายสกุลเงิน [0]_NHKTop99" xfId="191" xr:uid="{00000000-0005-0000-0000-0000C1000000}"/>
    <cellStyle name="เครื่องหมายสกุลเงิน_NHKTop99" xfId="192" xr:uid="{00000000-0005-0000-0000-0000C2000000}"/>
    <cellStyle name="น้บะภฒ_95" xfId="193" xr:uid="{00000000-0005-0000-0000-0000C3000000}"/>
    <cellStyle name="ปกติ_1" xfId="194" xr:uid="{00000000-0005-0000-0000-0000C4000000}"/>
    <cellStyle name="ฤธถ [0]_95" xfId="195" xr:uid="{00000000-0005-0000-0000-0000C5000000}"/>
    <cellStyle name="ฤธถ_95" xfId="196" xr:uid="{00000000-0005-0000-0000-0000C6000000}"/>
    <cellStyle name="ล๋ศญ [0]_95" xfId="197" xr:uid="{00000000-0005-0000-0000-0000C7000000}"/>
    <cellStyle name="ล๋ศญ_95" xfId="198" xr:uid="{00000000-0005-0000-0000-0000C8000000}"/>
    <cellStyle name="วฅมุ_4ฟ๙ฝวภ๛" xfId="199" xr:uid="{00000000-0005-0000-0000-0000C9000000}"/>
    <cellStyle name="통화 [0]_PERSONAL" xfId="200" xr:uid="{00000000-0005-0000-0000-0000CA000000}"/>
    <cellStyle name="통화_PERSONAL" xfId="201" xr:uid="{00000000-0005-0000-0000-0000CB000000}"/>
    <cellStyle name="표준_PERSONAL" xfId="202" xr:uid="{00000000-0005-0000-0000-0000CC000000}"/>
    <cellStyle name="一般_0006(1)" xfId="203" xr:uid="{00000000-0005-0000-0000-0000CD000000}"/>
    <cellStyle name="千分位[0]_LC (2)" xfId="204" xr:uid="{00000000-0005-0000-0000-0000CE000000}"/>
    <cellStyle name="千分位_LC (2)" xfId="205" xr:uid="{00000000-0005-0000-0000-0000CF000000}"/>
    <cellStyle name="未定義" xfId="206" xr:uid="{00000000-0005-0000-0000-0000D0000000}"/>
    <cellStyle name="桁区切り_Receivable Dec" xfId="207" xr:uid="{00000000-0005-0000-0000-0000D1000000}"/>
    <cellStyle name="標準_AR562売上出来高確認表印刷_帳票レイアウト" xfId="208" xr:uid="{00000000-0005-0000-0000-0000D2000000}"/>
    <cellStyle name="貨幣 [0]_liz-ss" xfId="209" xr:uid="{00000000-0005-0000-0000-0000D3000000}"/>
    <cellStyle name="貨幣[0]_LC (2)" xfId="210" xr:uid="{00000000-0005-0000-0000-0000D4000000}"/>
    <cellStyle name="貨幣_LC (2)" xfId="211" xr:uid="{00000000-0005-0000-0000-0000D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L98"/>
  <sheetViews>
    <sheetView topLeftCell="A91" zoomScale="90" zoomScaleNormal="90" zoomScaleSheetLayoutView="90" workbookViewId="0">
      <selection activeCell="N93" sqref="N93"/>
    </sheetView>
  </sheetViews>
  <sheetFormatPr defaultColWidth="10.7265625" defaultRowHeight="14"/>
  <cols>
    <col min="1" max="1" width="39.26953125" style="12" customWidth="1"/>
    <col min="2" max="2" width="4.7265625" style="55" customWidth="1"/>
    <col min="3" max="3" width="0.7265625" style="12" customWidth="1"/>
    <col min="4" max="4" width="12" style="12" customWidth="1"/>
    <col min="5" max="5" width="0.7265625" style="12" customWidth="1"/>
    <col min="6" max="6" width="12" style="12" customWidth="1"/>
    <col min="7" max="7" width="0.7265625" style="12" customWidth="1"/>
    <col min="8" max="8" width="12" style="71" customWidth="1"/>
    <col min="9" max="9" width="0.7265625" style="71" customWidth="1"/>
    <col min="10" max="10" width="12" style="71" customWidth="1"/>
    <col min="11" max="16384" width="10.7265625" style="12"/>
  </cols>
  <sheetData>
    <row r="1" spans="1:10" s="32" customFormat="1" ht="20.6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3" customFormat="1" ht="20.65" customHeight="1">
      <c r="A2" s="4" t="s">
        <v>1</v>
      </c>
      <c r="B2" s="72"/>
      <c r="C2" s="5"/>
      <c r="D2" s="5"/>
      <c r="E2" s="5"/>
      <c r="F2" s="5"/>
      <c r="G2" s="5"/>
      <c r="H2" s="5"/>
      <c r="I2" s="5"/>
      <c r="J2" s="5"/>
    </row>
    <row r="3" spans="1:10" s="52" customFormat="1" ht="20.65" customHeight="1">
      <c r="A3" s="4"/>
      <c r="B3" s="50"/>
      <c r="C3" s="4"/>
      <c r="D3" s="4"/>
      <c r="E3" s="87"/>
      <c r="F3" s="4"/>
      <c r="G3" s="87"/>
      <c r="H3" s="51"/>
      <c r="I3" s="51"/>
      <c r="J3" s="51"/>
    </row>
    <row r="4" spans="1:10" ht="20.65" customHeight="1">
      <c r="A4" s="8"/>
      <c r="B4" s="53"/>
      <c r="C4" s="54"/>
      <c r="D4" s="168" t="s">
        <v>2</v>
      </c>
      <c r="E4" s="168"/>
      <c r="F4" s="168"/>
      <c r="G4" s="9"/>
      <c r="H4" s="168" t="s">
        <v>3</v>
      </c>
      <c r="I4" s="168"/>
      <c r="J4" s="168"/>
    </row>
    <row r="5" spans="1:10" ht="20.65" customHeight="1">
      <c r="A5" s="8"/>
      <c r="B5" s="53"/>
      <c r="C5" s="54"/>
      <c r="D5" s="168" t="s">
        <v>4</v>
      </c>
      <c r="E5" s="168"/>
      <c r="F5" s="168"/>
      <c r="G5" s="9"/>
      <c r="H5" s="168" t="s">
        <v>4</v>
      </c>
      <c r="I5" s="168"/>
      <c r="J5" s="168"/>
    </row>
    <row r="6" spans="1:10" ht="20.65" customHeight="1">
      <c r="A6" s="8"/>
      <c r="B6" s="53"/>
      <c r="C6" s="54"/>
      <c r="D6" s="88" t="s">
        <v>199</v>
      </c>
      <c r="E6" s="88"/>
      <c r="F6" s="88" t="s">
        <v>5</v>
      </c>
      <c r="G6" s="9"/>
      <c r="H6" s="88" t="s">
        <v>199</v>
      </c>
      <c r="I6" s="88"/>
      <c r="J6" s="88" t="s">
        <v>5</v>
      </c>
    </row>
    <row r="7" spans="1:10" ht="20.65" customHeight="1">
      <c r="A7" s="4" t="s">
        <v>6</v>
      </c>
      <c r="B7" s="55" t="s">
        <v>7</v>
      </c>
      <c r="C7" s="9"/>
      <c r="D7" s="11" t="s">
        <v>200</v>
      </c>
      <c r="E7" s="11"/>
      <c r="F7" s="11" t="s">
        <v>135</v>
      </c>
      <c r="G7" s="89"/>
      <c r="H7" s="11" t="s">
        <v>200</v>
      </c>
      <c r="I7" s="11"/>
      <c r="J7" s="11" t="s">
        <v>135</v>
      </c>
    </row>
    <row r="8" spans="1:10" ht="20.65" customHeight="1">
      <c r="A8" s="4"/>
      <c r="C8" s="9"/>
      <c r="D8" s="11" t="s">
        <v>8</v>
      </c>
      <c r="E8" s="11"/>
      <c r="F8" s="11"/>
      <c r="G8" s="89"/>
      <c r="H8" s="11" t="s">
        <v>8</v>
      </c>
      <c r="I8" s="11"/>
      <c r="J8" s="11"/>
    </row>
    <row r="9" spans="1:10" ht="20.65" customHeight="1">
      <c r="C9" s="9"/>
      <c r="D9" s="169" t="s">
        <v>9</v>
      </c>
      <c r="E9" s="169"/>
      <c r="F9" s="169"/>
      <c r="G9" s="169"/>
      <c r="H9" s="169"/>
      <c r="I9" s="169"/>
      <c r="J9" s="169"/>
    </row>
    <row r="10" spans="1:10" ht="20.65" customHeight="1">
      <c r="A10" s="13" t="s">
        <v>10</v>
      </c>
    </row>
    <row r="11" spans="1:10" ht="20.65" customHeight="1">
      <c r="A11" s="16" t="s">
        <v>11</v>
      </c>
      <c r="C11" s="22"/>
      <c r="D11" s="21">
        <v>207137</v>
      </c>
      <c r="E11" s="39"/>
      <c r="F11" s="6">
        <v>320378</v>
      </c>
      <c r="G11" s="39"/>
      <c r="H11" s="21">
        <v>139877</v>
      </c>
      <c r="I11" s="42"/>
      <c r="J11" s="6">
        <v>248256</v>
      </c>
    </row>
    <row r="12" spans="1:10" ht="20.65" customHeight="1">
      <c r="A12" s="16" t="s">
        <v>12</v>
      </c>
      <c r="C12" s="73"/>
      <c r="D12" s="42">
        <v>270117</v>
      </c>
      <c r="E12" s="39"/>
      <c r="F12" s="36">
        <v>237656</v>
      </c>
      <c r="G12" s="39"/>
      <c r="H12" s="42">
        <v>234882</v>
      </c>
      <c r="I12" s="42"/>
      <c r="J12" s="36">
        <v>234840</v>
      </c>
    </row>
    <row r="13" spans="1:10" ht="20.65" customHeight="1">
      <c r="A13" s="16" t="s">
        <v>149</v>
      </c>
      <c r="B13" s="55">
        <v>3</v>
      </c>
      <c r="C13" s="73"/>
      <c r="D13" s="21">
        <v>0</v>
      </c>
      <c r="E13" s="39"/>
      <c r="F13" s="36">
        <v>0</v>
      </c>
      <c r="G13" s="39"/>
      <c r="H13" s="42">
        <v>79000</v>
      </c>
      <c r="I13" s="42"/>
      <c r="J13" s="36">
        <v>79000</v>
      </c>
    </row>
    <row r="14" spans="1:10" ht="20.65" hidden="1" customHeight="1">
      <c r="A14" s="16" t="s">
        <v>193</v>
      </c>
      <c r="C14" s="73"/>
      <c r="D14" s="21">
        <v>0</v>
      </c>
      <c r="E14" s="39"/>
      <c r="F14" s="36">
        <v>0</v>
      </c>
      <c r="G14" s="39"/>
      <c r="H14" s="42">
        <v>0</v>
      </c>
      <c r="I14" s="42"/>
      <c r="J14" s="36">
        <v>0</v>
      </c>
    </row>
    <row r="15" spans="1:10" ht="20.65" customHeight="1">
      <c r="A15" s="3" t="s">
        <v>13</v>
      </c>
      <c r="D15" s="21">
        <v>204655</v>
      </c>
      <c r="E15" s="39"/>
      <c r="F15" s="36">
        <v>181644</v>
      </c>
      <c r="G15" s="39"/>
      <c r="H15" s="42">
        <v>87789</v>
      </c>
      <c r="I15" s="42"/>
      <c r="J15" s="36">
        <v>76585</v>
      </c>
    </row>
    <row r="16" spans="1:10" ht="20.65" customHeight="1">
      <c r="A16" s="12" t="s">
        <v>14</v>
      </c>
      <c r="D16" s="42">
        <v>11853</v>
      </c>
      <c r="E16" s="39"/>
      <c r="F16" s="36">
        <v>11258</v>
      </c>
      <c r="G16" s="39"/>
      <c r="H16" s="42">
        <v>6096</v>
      </c>
      <c r="I16" s="42"/>
      <c r="J16" s="36">
        <v>5170</v>
      </c>
    </row>
    <row r="17" spans="1:12" ht="20.65" customHeight="1">
      <c r="A17" s="10" t="s">
        <v>15</v>
      </c>
      <c r="D17" s="149">
        <f>SUM(D11:D16)</f>
        <v>693762</v>
      </c>
      <c r="E17" s="60"/>
      <c r="F17" s="149">
        <f>SUM(F11:F16)</f>
        <v>750936</v>
      </c>
      <c r="G17" s="60"/>
      <c r="H17" s="149">
        <f>SUM(H11:H16)</f>
        <v>547644</v>
      </c>
      <c r="I17" s="60"/>
      <c r="J17" s="149">
        <f>SUM(J11:J16)</f>
        <v>643851</v>
      </c>
    </row>
    <row r="18" spans="1:12" ht="20.65" customHeight="1">
      <c r="A18" s="10"/>
      <c r="D18" s="74"/>
      <c r="E18" s="60"/>
      <c r="F18" s="74"/>
      <c r="G18" s="60"/>
      <c r="H18" s="74"/>
      <c r="I18" s="60"/>
      <c r="J18" s="74"/>
    </row>
    <row r="19" spans="1:12" ht="20.65" customHeight="1">
      <c r="A19" s="13" t="s">
        <v>16</v>
      </c>
      <c r="D19" s="42"/>
      <c r="E19" s="39"/>
      <c r="F19" s="42"/>
      <c r="G19" s="39"/>
      <c r="H19" s="42"/>
      <c r="I19" s="39"/>
      <c r="J19" s="42"/>
    </row>
    <row r="20" spans="1:12" ht="20.65" customHeight="1">
      <c r="A20" s="3" t="s">
        <v>17</v>
      </c>
      <c r="D20" s="38">
        <v>412</v>
      </c>
      <c r="E20" s="39"/>
      <c r="F20" s="38">
        <v>412</v>
      </c>
      <c r="G20" s="39"/>
      <c r="H20" s="38">
        <v>412</v>
      </c>
      <c r="I20" s="42"/>
      <c r="J20" s="38">
        <v>412</v>
      </c>
    </row>
    <row r="21" spans="1:12" ht="20.65" customHeight="1">
      <c r="A21" s="3" t="s">
        <v>138</v>
      </c>
      <c r="D21" s="38"/>
      <c r="E21" s="39"/>
      <c r="F21" s="38"/>
      <c r="G21" s="39"/>
      <c r="H21" s="38"/>
      <c r="I21" s="42"/>
      <c r="J21" s="38"/>
    </row>
    <row r="22" spans="1:12" ht="20.65" customHeight="1">
      <c r="A22" s="3" t="s">
        <v>201</v>
      </c>
      <c r="B22" s="55">
        <v>4</v>
      </c>
      <c r="D22" s="38">
        <v>63216</v>
      </c>
      <c r="E22" s="39"/>
      <c r="F22" s="38">
        <v>66493</v>
      </c>
      <c r="G22" s="39"/>
      <c r="H22" s="38">
        <v>0</v>
      </c>
      <c r="I22" s="42"/>
      <c r="J22" s="38">
        <v>0</v>
      </c>
    </row>
    <row r="23" spans="1:12" ht="20.65" customHeight="1">
      <c r="A23" s="12" t="s">
        <v>18</v>
      </c>
      <c r="C23" s="22"/>
      <c r="D23" s="19">
        <v>0</v>
      </c>
      <c r="E23" s="80"/>
      <c r="F23" s="19">
        <v>0</v>
      </c>
      <c r="G23" s="39"/>
      <c r="H23" s="75">
        <v>394647</v>
      </c>
      <c r="I23" s="42"/>
      <c r="J23" s="76">
        <v>394647</v>
      </c>
      <c r="K23" s="39"/>
    </row>
    <row r="24" spans="1:12" ht="20.65" customHeight="1">
      <c r="A24" s="3" t="s">
        <v>19</v>
      </c>
      <c r="B24" s="55">
        <v>5</v>
      </c>
      <c r="C24" s="77"/>
      <c r="D24" s="39">
        <v>261739</v>
      </c>
      <c r="E24" s="39"/>
      <c r="F24" s="76">
        <v>259301</v>
      </c>
      <c r="G24" s="39"/>
      <c r="H24" s="75">
        <v>187588</v>
      </c>
      <c r="I24" s="39"/>
      <c r="J24" s="76">
        <v>190547</v>
      </c>
      <c r="L24" s="46"/>
    </row>
    <row r="25" spans="1:12" ht="20.65" customHeight="1">
      <c r="A25" s="3" t="s">
        <v>20</v>
      </c>
      <c r="C25" s="77"/>
      <c r="D25" s="39">
        <v>19020</v>
      </c>
      <c r="E25" s="39"/>
      <c r="F25" s="76">
        <v>21150</v>
      </c>
      <c r="G25" s="39"/>
      <c r="H25" s="75">
        <v>9072</v>
      </c>
      <c r="I25" s="39"/>
      <c r="J25" s="76">
        <v>10129</v>
      </c>
    </row>
    <row r="26" spans="1:12" ht="20.65" customHeight="1">
      <c r="A26" s="3" t="s">
        <v>214</v>
      </c>
      <c r="C26" s="77"/>
      <c r="D26" s="39">
        <v>82164</v>
      </c>
      <c r="E26" s="39"/>
      <c r="F26" s="76">
        <v>82164</v>
      </c>
      <c r="G26" s="39"/>
      <c r="H26" s="75">
        <v>0</v>
      </c>
      <c r="I26" s="39"/>
      <c r="J26" s="76">
        <v>0</v>
      </c>
    </row>
    <row r="27" spans="1:12" ht="20.65" customHeight="1">
      <c r="A27" s="3" t="s">
        <v>215</v>
      </c>
      <c r="C27" s="77"/>
      <c r="D27" s="39">
        <v>44818</v>
      </c>
      <c r="E27" s="39"/>
      <c r="F27" s="76">
        <v>46119</v>
      </c>
      <c r="G27" s="39"/>
      <c r="H27" s="75">
        <v>3796</v>
      </c>
      <c r="I27" s="39"/>
      <c r="J27" s="76">
        <v>3998</v>
      </c>
    </row>
    <row r="28" spans="1:12" ht="20.65" customHeight="1">
      <c r="A28" s="12" t="s">
        <v>21</v>
      </c>
      <c r="D28" s="39">
        <v>7616</v>
      </c>
      <c r="E28" s="39"/>
      <c r="F28" s="76">
        <v>8767</v>
      </c>
      <c r="G28" s="42"/>
      <c r="H28" s="75">
        <v>5853</v>
      </c>
      <c r="I28" s="42"/>
      <c r="J28" s="76">
        <v>7062</v>
      </c>
    </row>
    <row r="29" spans="1:12" ht="20.65" customHeight="1">
      <c r="A29" s="12" t="s">
        <v>22</v>
      </c>
      <c r="D29" s="76">
        <v>2955</v>
      </c>
      <c r="E29" s="39"/>
      <c r="F29" s="76">
        <v>2955</v>
      </c>
      <c r="G29" s="42"/>
      <c r="H29" s="75">
        <v>2635</v>
      </c>
      <c r="I29" s="42"/>
      <c r="J29" s="76">
        <v>2635</v>
      </c>
    </row>
    <row r="30" spans="1:12" ht="20.65" customHeight="1">
      <c r="A30" s="10" t="s">
        <v>23</v>
      </c>
      <c r="D30" s="150">
        <f>SUM(D20:D29)</f>
        <v>481940</v>
      </c>
      <c r="E30" s="74"/>
      <c r="F30" s="150">
        <f>SUM(F20:F29)</f>
        <v>487361</v>
      </c>
      <c r="G30" s="60"/>
      <c r="H30" s="150">
        <f>SUM(H20:H29)</f>
        <v>604003</v>
      </c>
      <c r="I30" s="90"/>
      <c r="J30" s="150">
        <f>SUM(J20:J29)</f>
        <v>609430</v>
      </c>
    </row>
    <row r="31" spans="1:12" ht="20.65" customHeight="1">
      <c r="D31" s="42"/>
      <c r="E31" s="39"/>
      <c r="F31" s="42"/>
      <c r="G31" s="39"/>
      <c r="H31" s="42"/>
      <c r="I31" s="39"/>
      <c r="J31" s="42"/>
    </row>
    <row r="32" spans="1:12" ht="20.65" customHeight="1" thickBot="1">
      <c r="A32" s="10" t="s">
        <v>24</v>
      </c>
      <c r="D32" s="151">
        <f>SUM(D17+D30)</f>
        <v>1175702</v>
      </c>
      <c r="E32" s="74"/>
      <c r="F32" s="151">
        <f>SUM(F17+F30)</f>
        <v>1238297</v>
      </c>
      <c r="G32" s="74"/>
      <c r="H32" s="151">
        <f>SUM(H17+H30)</f>
        <v>1151647</v>
      </c>
      <c r="I32" s="74"/>
      <c r="J32" s="151">
        <f>SUM(J17+J30)</f>
        <v>1253281</v>
      </c>
    </row>
    <row r="33" spans="1:10" ht="20.65" customHeight="1" thickTop="1">
      <c r="A33" s="10"/>
      <c r="D33" s="78"/>
      <c r="E33" s="78"/>
      <c r="F33" s="78"/>
      <c r="G33" s="78"/>
      <c r="H33" s="78"/>
      <c r="I33" s="78"/>
      <c r="J33" s="78"/>
    </row>
    <row r="34" spans="1:10" s="32" customFormat="1" ht="20.65" customHeight="1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s="33" customFormat="1" ht="20.65" customHeight="1">
      <c r="A35" s="4" t="s">
        <v>1</v>
      </c>
      <c r="B35" s="72"/>
      <c r="C35" s="5"/>
      <c r="D35" s="5"/>
      <c r="E35" s="5"/>
      <c r="F35" s="5"/>
      <c r="G35" s="5"/>
      <c r="H35" s="5"/>
      <c r="I35" s="5"/>
      <c r="J35" s="5"/>
    </row>
    <row r="36" spans="1:10" s="52" customFormat="1" ht="20.65" customHeight="1">
      <c r="A36" s="4"/>
      <c r="B36" s="50"/>
      <c r="C36" s="4"/>
      <c r="D36" s="4"/>
      <c r="E36" s="87"/>
      <c r="F36" s="4"/>
      <c r="G36" s="87"/>
      <c r="H36" s="51"/>
      <c r="I36" s="51"/>
      <c r="J36" s="51"/>
    </row>
    <row r="37" spans="1:10" ht="20.65" customHeight="1">
      <c r="A37" s="8"/>
      <c r="B37" s="53"/>
      <c r="C37" s="54"/>
      <c r="D37" s="168" t="s">
        <v>2</v>
      </c>
      <c r="E37" s="168"/>
      <c r="F37" s="168"/>
      <c r="G37" s="9"/>
      <c r="H37" s="168" t="s">
        <v>3</v>
      </c>
      <c r="I37" s="168"/>
      <c r="J37" s="168"/>
    </row>
    <row r="38" spans="1:10" ht="20.65" customHeight="1">
      <c r="A38" s="8"/>
      <c r="B38" s="53"/>
      <c r="C38" s="54"/>
      <c r="D38" s="168" t="s">
        <v>4</v>
      </c>
      <c r="E38" s="168"/>
      <c r="F38" s="168"/>
      <c r="G38" s="9"/>
      <c r="H38" s="168" t="s">
        <v>4</v>
      </c>
      <c r="I38" s="168"/>
      <c r="J38" s="168"/>
    </row>
    <row r="39" spans="1:10" ht="20.65" customHeight="1">
      <c r="A39" s="8"/>
      <c r="B39" s="53"/>
      <c r="C39" s="54"/>
      <c r="D39" s="88" t="s">
        <v>199</v>
      </c>
      <c r="E39" s="88"/>
      <c r="F39" s="88" t="s">
        <v>5</v>
      </c>
      <c r="G39" s="9"/>
      <c r="H39" s="88" t="s">
        <v>199</v>
      </c>
      <c r="I39" s="88"/>
      <c r="J39" s="88" t="s">
        <v>5</v>
      </c>
    </row>
    <row r="40" spans="1:10" ht="20.65" customHeight="1">
      <c r="A40" s="4" t="s">
        <v>25</v>
      </c>
      <c r="C40" s="9"/>
      <c r="D40" s="11" t="s">
        <v>200</v>
      </c>
      <c r="E40" s="11"/>
      <c r="F40" s="11" t="s">
        <v>135</v>
      </c>
      <c r="G40" s="89"/>
      <c r="H40" s="11" t="s">
        <v>200</v>
      </c>
      <c r="I40" s="11"/>
      <c r="J40" s="11" t="s">
        <v>135</v>
      </c>
    </row>
    <row r="41" spans="1:10" ht="20.65" customHeight="1">
      <c r="A41" s="4"/>
      <c r="C41" s="9"/>
      <c r="D41" s="11" t="s">
        <v>8</v>
      </c>
      <c r="E41" s="11"/>
      <c r="F41" s="11"/>
      <c r="G41" s="89"/>
      <c r="H41" s="11" t="s">
        <v>8</v>
      </c>
      <c r="I41" s="11"/>
      <c r="J41" s="11"/>
    </row>
    <row r="42" spans="1:10" ht="20.65" customHeight="1">
      <c r="C42" s="9"/>
      <c r="D42" s="169" t="s">
        <v>9</v>
      </c>
      <c r="E42" s="169"/>
      <c r="F42" s="169"/>
      <c r="G42" s="169"/>
      <c r="H42" s="169"/>
      <c r="I42" s="169"/>
      <c r="J42" s="169"/>
    </row>
    <row r="43" spans="1:10" ht="20.65" customHeight="1">
      <c r="A43" s="13" t="s">
        <v>26</v>
      </c>
      <c r="D43" s="79"/>
      <c r="E43" s="79"/>
      <c r="F43" s="79"/>
      <c r="G43" s="79"/>
      <c r="H43" s="79"/>
      <c r="I43" s="79"/>
      <c r="J43" s="79"/>
    </row>
    <row r="44" spans="1:10" ht="20.65" customHeight="1">
      <c r="A44" s="3" t="s">
        <v>27</v>
      </c>
      <c r="D44" s="47"/>
      <c r="E44" s="47"/>
      <c r="F44" s="47"/>
      <c r="G44" s="47"/>
      <c r="H44" s="47"/>
      <c r="I44" s="47"/>
      <c r="J44" s="47"/>
    </row>
    <row r="45" spans="1:10" ht="20.65" customHeight="1">
      <c r="A45" s="12" t="s">
        <v>28</v>
      </c>
      <c r="D45" s="75">
        <v>284237</v>
      </c>
      <c r="E45" s="42"/>
      <c r="F45" s="6">
        <v>411641</v>
      </c>
      <c r="G45" s="42"/>
      <c r="H45" s="75">
        <v>225560</v>
      </c>
      <c r="I45" s="42"/>
      <c r="J45" s="6">
        <v>320709</v>
      </c>
    </row>
    <row r="46" spans="1:10" ht="20.65" customHeight="1">
      <c r="A46" s="3" t="s">
        <v>29</v>
      </c>
      <c r="D46" s="75">
        <v>140432</v>
      </c>
      <c r="E46" s="42"/>
      <c r="F46" s="36">
        <v>105465</v>
      </c>
      <c r="G46" s="42"/>
      <c r="H46" s="75">
        <v>223787</v>
      </c>
      <c r="I46" s="42"/>
      <c r="J46" s="36">
        <v>252079</v>
      </c>
    </row>
    <row r="47" spans="1:10" ht="20.65" hidden="1" customHeight="1">
      <c r="A47" s="3" t="s">
        <v>30</v>
      </c>
      <c r="D47" s="42"/>
      <c r="E47" s="42"/>
      <c r="F47" s="36"/>
      <c r="G47" s="42"/>
      <c r="H47" s="42"/>
      <c r="I47" s="42"/>
      <c r="J47" s="36"/>
    </row>
    <row r="48" spans="1:10" ht="20.65" hidden="1" customHeight="1">
      <c r="A48" s="3" t="s">
        <v>31</v>
      </c>
      <c r="D48" s="75">
        <v>0</v>
      </c>
      <c r="E48" s="42"/>
      <c r="F48" s="36">
        <v>0</v>
      </c>
      <c r="G48" s="42"/>
      <c r="H48" s="21">
        <v>0</v>
      </c>
      <c r="I48" s="42"/>
      <c r="J48" s="36">
        <v>0</v>
      </c>
    </row>
    <row r="49" spans="1:10" ht="20.65" customHeight="1">
      <c r="A49" s="3" t="s">
        <v>32</v>
      </c>
      <c r="D49" s="42">
        <v>7222</v>
      </c>
      <c r="E49" s="42"/>
      <c r="F49" s="36">
        <v>7659</v>
      </c>
      <c r="G49" s="42"/>
      <c r="H49" s="75">
        <v>3161</v>
      </c>
      <c r="I49" s="42"/>
      <c r="J49" s="36">
        <v>3543</v>
      </c>
    </row>
    <row r="50" spans="1:10" ht="20.65" customHeight="1">
      <c r="A50" s="3" t="s">
        <v>33</v>
      </c>
      <c r="D50" s="42">
        <v>6339</v>
      </c>
      <c r="E50" s="42"/>
      <c r="F50" s="36">
        <v>3505</v>
      </c>
      <c r="G50" s="42"/>
      <c r="H50" s="19">
        <v>0</v>
      </c>
      <c r="I50" s="42"/>
      <c r="J50" s="38">
        <v>0</v>
      </c>
    </row>
    <row r="51" spans="1:10" ht="20.65" customHeight="1">
      <c r="A51" s="3" t="s">
        <v>34</v>
      </c>
      <c r="D51" s="21">
        <v>3144</v>
      </c>
      <c r="E51" s="42"/>
      <c r="F51" s="36">
        <v>2980</v>
      </c>
      <c r="G51" s="42"/>
      <c r="H51" s="75">
        <v>753</v>
      </c>
      <c r="I51" s="42"/>
      <c r="J51" s="36">
        <v>377</v>
      </c>
    </row>
    <row r="52" spans="1:10" ht="20.65" customHeight="1">
      <c r="A52" s="10" t="s">
        <v>35</v>
      </c>
      <c r="D52" s="149">
        <f>SUM(D45:D51)</f>
        <v>441374</v>
      </c>
      <c r="E52" s="74"/>
      <c r="F52" s="149">
        <f>SUM(F45:F51)</f>
        <v>531250</v>
      </c>
      <c r="G52" s="74"/>
      <c r="H52" s="149">
        <f>SUM(H45:H51)</f>
        <v>453261</v>
      </c>
      <c r="I52" s="74"/>
      <c r="J52" s="149">
        <f>SUM(J45:J51)</f>
        <v>576708</v>
      </c>
    </row>
    <row r="53" spans="1:10" ht="20.65" customHeight="1">
      <c r="A53" s="10"/>
      <c r="D53" s="42"/>
      <c r="E53" s="42"/>
      <c r="F53" s="42"/>
      <c r="G53" s="42"/>
      <c r="H53" s="42"/>
      <c r="I53" s="42"/>
      <c r="J53" s="42"/>
    </row>
    <row r="54" spans="1:10" ht="20.65" customHeight="1">
      <c r="A54" s="13" t="s">
        <v>36</v>
      </c>
      <c r="D54" s="42"/>
      <c r="E54" s="42"/>
      <c r="F54" s="42"/>
      <c r="G54" s="42"/>
      <c r="H54" s="42"/>
      <c r="I54" s="42"/>
      <c r="J54" s="42"/>
    </row>
    <row r="55" spans="1:10" ht="20.65" hidden="1" customHeight="1">
      <c r="A55" s="3" t="s">
        <v>37</v>
      </c>
      <c r="D55" s="42">
        <v>0</v>
      </c>
      <c r="E55" s="42"/>
      <c r="F55" s="36">
        <v>0</v>
      </c>
      <c r="G55" s="42"/>
      <c r="H55" s="38">
        <v>0</v>
      </c>
      <c r="I55" s="42"/>
      <c r="J55" s="36">
        <v>0</v>
      </c>
    </row>
    <row r="56" spans="1:10" ht="20.65" customHeight="1">
      <c r="A56" s="3" t="s">
        <v>38</v>
      </c>
      <c r="D56" s="42">
        <v>11185</v>
      </c>
      <c r="E56" s="42"/>
      <c r="F56" s="36">
        <v>12877</v>
      </c>
      <c r="G56" s="42"/>
      <c r="H56" s="38">
        <v>6059</v>
      </c>
      <c r="I56" s="42"/>
      <c r="J56" s="36">
        <v>6724</v>
      </c>
    </row>
    <row r="57" spans="1:10" ht="20.65" customHeight="1">
      <c r="A57" s="3" t="s">
        <v>167</v>
      </c>
      <c r="D57" s="21">
        <v>8780</v>
      </c>
      <c r="E57" s="42"/>
      <c r="F57" s="36">
        <v>8780</v>
      </c>
      <c r="G57" s="42"/>
      <c r="H57" s="38">
        <v>0</v>
      </c>
      <c r="I57" s="42"/>
      <c r="J57" s="38">
        <v>0</v>
      </c>
    </row>
    <row r="58" spans="1:10" ht="20.65" customHeight="1">
      <c r="A58" s="3" t="s">
        <v>39</v>
      </c>
      <c r="D58" s="42">
        <v>21263</v>
      </c>
      <c r="E58" s="42"/>
      <c r="F58" s="36">
        <v>20489</v>
      </c>
      <c r="G58" s="42"/>
      <c r="H58" s="38">
        <v>12353</v>
      </c>
      <c r="I58" s="42"/>
      <c r="J58" s="38">
        <v>11855</v>
      </c>
    </row>
    <row r="59" spans="1:10" ht="20.65" customHeight="1">
      <c r="A59" s="3" t="s">
        <v>40</v>
      </c>
      <c r="D59" s="19">
        <v>0</v>
      </c>
      <c r="E59" s="42"/>
      <c r="F59" s="19">
        <v>0</v>
      </c>
      <c r="G59" s="42"/>
      <c r="H59" s="80">
        <v>2373</v>
      </c>
      <c r="I59" s="42"/>
      <c r="J59" s="38">
        <v>2373</v>
      </c>
    </row>
    <row r="60" spans="1:10" ht="20.65" customHeight="1">
      <c r="A60" s="10" t="s">
        <v>41</v>
      </c>
      <c r="D60" s="149">
        <f>SUM(D55:D59)</f>
        <v>41228</v>
      </c>
      <c r="E60" s="74"/>
      <c r="F60" s="149">
        <f>SUM(F55:F59)</f>
        <v>42146</v>
      </c>
      <c r="G60" s="74"/>
      <c r="H60" s="149">
        <f>SUM(H55:H59)</f>
        <v>20785</v>
      </c>
      <c r="I60" s="74"/>
      <c r="J60" s="149">
        <f>SUM(J55:J59)</f>
        <v>20952</v>
      </c>
    </row>
    <row r="61" spans="1:10" ht="20.65" customHeight="1">
      <c r="A61" s="10"/>
      <c r="D61" s="81"/>
      <c r="E61" s="74"/>
      <c r="F61" s="81"/>
      <c r="G61" s="74"/>
      <c r="H61" s="81"/>
      <c r="I61" s="74"/>
      <c r="J61" s="81"/>
    </row>
    <row r="62" spans="1:10" ht="20.65" customHeight="1">
      <c r="A62" s="8" t="s">
        <v>42</v>
      </c>
      <c r="C62" s="22"/>
      <c r="D62" s="152">
        <f>SUM(D52+D60)</f>
        <v>482602</v>
      </c>
      <c r="E62" s="74"/>
      <c r="F62" s="152">
        <f>SUM(F52+F60)</f>
        <v>573396</v>
      </c>
      <c r="G62" s="74"/>
      <c r="H62" s="152">
        <f>SUM(H52+H60)</f>
        <v>474046</v>
      </c>
      <c r="I62" s="74"/>
      <c r="J62" s="152">
        <f>SUM(J52+J60)</f>
        <v>597660</v>
      </c>
    </row>
    <row r="63" spans="1:10" ht="20.65" customHeight="1">
      <c r="A63" s="8"/>
      <c r="C63" s="22"/>
      <c r="D63" s="42"/>
      <c r="E63" s="42"/>
      <c r="F63" s="42"/>
      <c r="G63" s="42"/>
      <c r="H63" s="42"/>
      <c r="I63" s="42"/>
      <c r="J63" s="42"/>
    </row>
    <row r="64" spans="1:10" s="32" customFormat="1" ht="20.65" customHeight="1">
      <c r="A64" s="1" t="s">
        <v>0</v>
      </c>
      <c r="B64" s="2"/>
      <c r="C64" s="2"/>
      <c r="D64" s="2"/>
      <c r="E64" s="2"/>
      <c r="F64" s="2"/>
      <c r="G64" s="2"/>
      <c r="H64" s="2"/>
      <c r="I64" s="2"/>
      <c r="J64" s="2"/>
    </row>
    <row r="65" spans="1:10" s="33" customFormat="1" ht="20.65" customHeight="1">
      <c r="A65" s="4" t="s">
        <v>1</v>
      </c>
      <c r="B65" s="72"/>
      <c r="C65" s="5"/>
      <c r="D65" s="5"/>
      <c r="E65" s="5"/>
      <c r="F65" s="5"/>
      <c r="G65" s="5"/>
      <c r="H65" s="5"/>
      <c r="I65" s="5"/>
      <c r="J65" s="5"/>
    </row>
    <row r="66" spans="1:10" s="52" customFormat="1" ht="20.65" customHeight="1">
      <c r="A66" s="4"/>
      <c r="B66" s="50"/>
      <c r="C66" s="4"/>
      <c r="D66" s="4"/>
      <c r="E66" s="87"/>
      <c r="F66" s="4"/>
      <c r="G66" s="87"/>
      <c r="H66" s="51"/>
      <c r="I66" s="51"/>
      <c r="J66" s="51"/>
    </row>
    <row r="67" spans="1:10" ht="20.65" customHeight="1">
      <c r="A67" s="8"/>
      <c r="B67" s="53"/>
      <c r="C67" s="54"/>
      <c r="D67" s="168" t="s">
        <v>2</v>
      </c>
      <c r="E67" s="168"/>
      <c r="F67" s="168"/>
      <c r="G67" s="9"/>
      <c r="H67" s="168" t="s">
        <v>3</v>
      </c>
      <c r="I67" s="168"/>
      <c r="J67" s="168"/>
    </row>
    <row r="68" spans="1:10" ht="20.65" customHeight="1">
      <c r="A68" s="8"/>
      <c r="B68" s="53"/>
      <c r="C68" s="54"/>
      <c r="D68" s="168" t="s">
        <v>4</v>
      </c>
      <c r="E68" s="168"/>
      <c r="F68" s="168"/>
      <c r="G68" s="9"/>
      <c r="H68" s="168" t="s">
        <v>4</v>
      </c>
      <c r="I68" s="168"/>
      <c r="J68" s="168"/>
    </row>
    <row r="69" spans="1:10" ht="20.65" customHeight="1">
      <c r="A69" s="8"/>
      <c r="B69" s="53"/>
      <c r="C69" s="54"/>
      <c r="D69" s="88" t="s">
        <v>199</v>
      </c>
      <c r="E69" s="88"/>
      <c r="F69" s="88" t="s">
        <v>5</v>
      </c>
      <c r="G69" s="9"/>
      <c r="H69" s="88" t="s">
        <v>199</v>
      </c>
      <c r="I69" s="88"/>
      <c r="J69" s="88" t="s">
        <v>5</v>
      </c>
    </row>
    <row r="70" spans="1:10" ht="20.65" customHeight="1">
      <c r="A70" s="4" t="s">
        <v>25</v>
      </c>
      <c r="C70" s="9"/>
      <c r="D70" s="11" t="s">
        <v>200</v>
      </c>
      <c r="E70" s="11"/>
      <c r="F70" s="11" t="s">
        <v>135</v>
      </c>
      <c r="G70" s="89"/>
      <c r="H70" s="11" t="s">
        <v>200</v>
      </c>
      <c r="I70" s="11"/>
      <c r="J70" s="11" t="s">
        <v>135</v>
      </c>
    </row>
    <row r="71" spans="1:10" ht="20.65" customHeight="1">
      <c r="A71" s="4"/>
      <c r="C71" s="9"/>
      <c r="D71" s="11" t="s">
        <v>8</v>
      </c>
      <c r="E71" s="11"/>
      <c r="F71" s="11"/>
      <c r="G71" s="89"/>
      <c r="H71" s="11" t="s">
        <v>8</v>
      </c>
      <c r="I71" s="11"/>
      <c r="J71" s="11"/>
    </row>
    <row r="72" spans="1:10" ht="20.65" customHeight="1">
      <c r="C72" s="9"/>
      <c r="D72" s="169" t="s">
        <v>9</v>
      </c>
      <c r="E72" s="169"/>
      <c r="F72" s="169"/>
      <c r="G72" s="169"/>
      <c r="H72" s="169"/>
      <c r="I72" s="169"/>
      <c r="J72" s="169"/>
    </row>
    <row r="73" spans="1:10" ht="20.65" customHeight="1">
      <c r="A73" s="13" t="s">
        <v>43</v>
      </c>
      <c r="D73" s="82"/>
      <c r="E73" s="82"/>
      <c r="F73" s="82"/>
      <c r="G73" s="82"/>
      <c r="H73" s="82"/>
      <c r="I73" s="82"/>
      <c r="J73" s="82"/>
    </row>
    <row r="74" spans="1:10" ht="20.65" customHeight="1">
      <c r="A74" s="3" t="s">
        <v>44</v>
      </c>
      <c r="B74" s="53"/>
      <c r="D74" s="82"/>
      <c r="E74" s="82"/>
      <c r="F74" s="83"/>
      <c r="G74" s="83"/>
      <c r="H74" s="83"/>
      <c r="I74" s="83"/>
      <c r="J74" s="83"/>
    </row>
    <row r="75" spans="1:10" ht="20.65" customHeight="1">
      <c r="A75" s="16" t="s">
        <v>45</v>
      </c>
      <c r="C75" s="73"/>
      <c r="H75" s="12"/>
      <c r="I75" s="12"/>
      <c r="J75" s="12"/>
    </row>
    <row r="76" spans="1:10" ht="20.65" customHeight="1">
      <c r="A76" s="15" t="s">
        <v>139</v>
      </c>
      <c r="C76" s="73"/>
      <c r="D76" s="18"/>
      <c r="E76" s="91"/>
      <c r="F76" s="18"/>
      <c r="G76" s="14"/>
      <c r="H76" s="18"/>
      <c r="I76" s="14"/>
      <c r="J76" s="18"/>
    </row>
    <row r="77" spans="1:10" ht="20.65" customHeight="1" thickBot="1">
      <c r="A77" s="15" t="s">
        <v>146</v>
      </c>
      <c r="C77" s="73"/>
      <c r="D77" s="84">
        <v>399000</v>
      </c>
      <c r="E77" s="91"/>
      <c r="F77" s="84">
        <v>399000</v>
      </c>
      <c r="G77" s="14"/>
      <c r="H77" s="84">
        <v>399000</v>
      </c>
      <c r="I77" s="14"/>
      <c r="J77" s="84">
        <v>399000</v>
      </c>
    </row>
    <row r="78" spans="1:10" ht="20.65" customHeight="1" thickTop="1">
      <c r="A78" s="3" t="s">
        <v>46</v>
      </c>
      <c r="H78" s="12"/>
      <c r="I78" s="12"/>
      <c r="J78" s="12"/>
    </row>
    <row r="79" spans="1:10" ht="20.65" customHeight="1">
      <c r="A79" s="15" t="s">
        <v>140</v>
      </c>
      <c r="D79" s="76"/>
      <c r="E79" s="91"/>
      <c r="F79" s="85"/>
      <c r="G79" s="14"/>
      <c r="H79" s="85"/>
      <c r="I79" s="14"/>
      <c r="J79" s="85"/>
    </row>
    <row r="80" spans="1:10" ht="20.65" customHeight="1">
      <c r="A80" s="15" t="s">
        <v>146</v>
      </c>
      <c r="D80" s="76">
        <v>285000</v>
      </c>
      <c r="E80" s="91"/>
      <c r="F80" s="85">
        <v>285000</v>
      </c>
      <c r="G80" s="14"/>
      <c r="H80" s="85">
        <v>285000</v>
      </c>
      <c r="I80" s="14"/>
      <c r="J80" s="85">
        <v>285000</v>
      </c>
    </row>
    <row r="81" spans="1:10" ht="20.65" customHeight="1">
      <c r="A81" s="16" t="s">
        <v>47</v>
      </c>
      <c r="B81" s="53"/>
      <c r="C81" s="22"/>
      <c r="D81" s="39">
        <v>197872</v>
      </c>
      <c r="E81" s="91"/>
      <c r="F81" s="85">
        <v>197872</v>
      </c>
      <c r="G81" s="14"/>
      <c r="H81" s="14">
        <v>197872</v>
      </c>
      <c r="I81" s="14"/>
      <c r="J81" s="85">
        <v>197872</v>
      </c>
    </row>
    <row r="82" spans="1:10" ht="20.65" customHeight="1">
      <c r="A82" s="3" t="s">
        <v>48</v>
      </c>
      <c r="D82" s="42"/>
      <c r="E82" s="42"/>
      <c r="F82" s="21"/>
      <c r="G82" s="21"/>
      <c r="H82" s="21"/>
      <c r="I82" s="21"/>
      <c r="J82" s="21"/>
    </row>
    <row r="83" spans="1:10" ht="20.65" customHeight="1">
      <c r="A83" s="3" t="s">
        <v>49</v>
      </c>
      <c r="D83" s="39"/>
      <c r="E83" s="39"/>
      <c r="F83" s="14"/>
      <c r="G83" s="14"/>
      <c r="H83" s="14"/>
      <c r="I83" s="14"/>
      <c r="J83" s="14"/>
    </row>
    <row r="84" spans="1:10" ht="20.65" customHeight="1">
      <c r="A84" s="3" t="s">
        <v>50</v>
      </c>
      <c r="B84" s="53"/>
      <c r="D84" s="75">
        <v>28500</v>
      </c>
      <c r="E84" s="39"/>
      <c r="F84" s="85">
        <v>28500</v>
      </c>
      <c r="G84" s="14"/>
      <c r="H84" s="75">
        <v>28500</v>
      </c>
      <c r="I84" s="14"/>
      <c r="J84" s="85">
        <v>28500</v>
      </c>
    </row>
    <row r="85" spans="1:10" ht="20.65" customHeight="1">
      <c r="A85" s="12" t="s">
        <v>51</v>
      </c>
      <c r="D85" s="75">
        <v>176366</v>
      </c>
      <c r="E85" s="39"/>
      <c r="F85" s="85">
        <v>153545</v>
      </c>
      <c r="G85" s="14"/>
      <c r="H85" s="14">
        <v>166229</v>
      </c>
      <c r="I85" s="14"/>
      <c r="J85" s="85">
        <v>144249</v>
      </c>
    </row>
    <row r="86" spans="1:10" ht="20.65" customHeight="1">
      <c r="A86" s="12" t="s">
        <v>52</v>
      </c>
      <c r="D86" s="86">
        <v>-3402</v>
      </c>
      <c r="E86" s="42"/>
      <c r="F86" s="41">
        <v>-7505</v>
      </c>
      <c r="G86" s="21"/>
      <c r="H86" s="24">
        <v>0</v>
      </c>
      <c r="I86" s="21"/>
      <c r="J86" s="24">
        <v>0</v>
      </c>
    </row>
    <row r="87" spans="1:10" ht="20.65" customHeight="1">
      <c r="A87" s="10" t="s">
        <v>53</v>
      </c>
      <c r="D87" s="153">
        <f>SUM(D79:D86)</f>
        <v>684336</v>
      </c>
      <c r="E87" s="74"/>
      <c r="F87" s="153">
        <f>SUM(F79:F86)</f>
        <v>657412</v>
      </c>
      <c r="G87" s="74"/>
      <c r="H87" s="153">
        <f>SUM(H79:H86)</f>
        <v>677601</v>
      </c>
      <c r="I87" s="74"/>
      <c r="J87" s="153">
        <f>SUM(J79:J86)</f>
        <v>655621</v>
      </c>
    </row>
    <row r="88" spans="1:10" ht="20.65" customHeight="1">
      <c r="A88" s="12" t="s">
        <v>54</v>
      </c>
      <c r="D88" s="44">
        <v>8764</v>
      </c>
      <c r="E88" s="42"/>
      <c r="F88" s="24">
        <v>7489</v>
      </c>
      <c r="G88" s="21"/>
      <c r="H88" s="24">
        <v>0</v>
      </c>
      <c r="I88" s="21"/>
      <c r="J88" s="24">
        <v>0</v>
      </c>
    </row>
    <row r="89" spans="1:10" ht="20.65" customHeight="1">
      <c r="A89" s="10" t="s">
        <v>55</v>
      </c>
      <c r="D89" s="149">
        <f>SUM(D87:D88)</f>
        <v>693100</v>
      </c>
      <c r="E89" s="74"/>
      <c r="F89" s="149">
        <f>SUM(F87:F88)</f>
        <v>664901</v>
      </c>
      <c r="G89" s="74"/>
      <c r="H89" s="149">
        <f>SUM(H87:H88)</f>
        <v>677601</v>
      </c>
      <c r="I89" s="74"/>
      <c r="J89" s="149">
        <f>SUM(J87:J88)</f>
        <v>655621</v>
      </c>
    </row>
    <row r="90" spans="1:10" ht="20.65" customHeight="1">
      <c r="A90" s="10"/>
      <c r="D90" s="74"/>
      <c r="E90" s="74"/>
      <c r="F90" s="74"/>
      <c r="G90" s="74"/>
      <c r="H90" s="74"/>
      <c r="I90" s="74"/>
      <c r="J90" s="74"/>
    </row>
    <row r="91" spans="1:10" ht="20.65" customHeight="1" thickBot="1">
      <c r="A91" s="8" t="s">
        <v>56</v>
      </c>
      <c r="C91" s="22"/>
      <c r="D91" s="151">
        <f>SUM(D62+D89)</f>
        <v>1175702</v>
      </c>
      <c r="E91" s="74"/>
      <c r="F91" s="151">
        <f>SUM(F62+F89)</f>
        <v>1238297</v>
      </c>
      <c r="G91" s="74"/>
      <c r="H91" s="151">
        <f>SUM(H62+H89)</f>
        <v>1151647</v>
      </c>
      <c r="I91" s="74"/>
      <c r="J91" s="151">
        <f>SUM(J62+J89)</f>
        <v>1253281</v>
      </c>
    </row>
    <row r="92" spans="1:10" ht="20.65" customHeight="1" thickTop="1">
      <c r="A92" s="8"/>
      <c r="C92" s="22"/>
      <c r="D92" s="74" t="s">
        <v>57</v>
      </c>
      <c r="E92" s="74" t="s">
        <v>57</v>
      </c>
      <c r="F92" s="74" t="s">
        <v>57</v>
      </c>
      <c r="G92" s="74"/>
      <c r="H92" s="74" t="s">
        <v>57</v>
      </c>
      <c r="I92" s="74"/>
      <c r="J92" s="74" t="s">
        <v>57</v>
      </c>
    </row>
    <row r="93" spans="1:10">
      <c r="D93" s="176">
        <f>D32-D91</f>
        <v>0</v>
      </c>
      <c r="E93" s="177"/>
      <c r="F93" s="176">
        <f>F32-F91</f>
        <v>0</v>
      </c>
      <c r="G93" s="177"/>
      <c r="H93" s="176">
        <f>H32-H91</f>
        <v>0</v>
      </c>
      <c r="I93" s="177"/>
      <c r="J93" s="176">
        <f>J32-J91</f>
        <v>0</v>
      </c>
    </row>
    <row r="94" spans="1:10">
      <c r="D94" s="178"/>
      <c r="E94" s="178"/>
      <c r="F94" s="178"/>
      <c r="G94" s="178"/>
      <c r="H94" s="179"/>
      <c r="I94" s="179"/>
      <c r="J94" s="179"/>
    </row>
    <row r="98" spans="4:4">
      <c r="D98" s="39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72:J72"/>
    <mergeCell ref="D38:F38"/>
    <mergeCell ref="H38:J38"/>
    <mergeCell ref="D42:J42"/>
    <mergeCell ref="D67:F67"/>
    <mergeCell ref="H67:J67"/>
    <mergeCell ref="D68:F68"/>
    <mergeCell ref="H68:J68"/>
    <mergeCell ref="D37:F37"/>
    <mergeCell ref="H37:J37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3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3" max="16383" man="1"/>
    <brk id="6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Z62"/>
  <sheetViews>
    <sheetView view="pageBreakPreview" topLeftCell="A46" zoomScale="81" zoomScaleNormal="40" zoomScaleSheetLayoutView="110" workbookViewId="0">
      <selection activeCell="B86" sqref="B86"/>
    </sheetView>
  </sheetViews>
  <sheetFormatPr defaultColWidth="10.7265625" defaultRowHeight="14"/>
  <cols>
    <col min="1" max="1" width="47.26953125" style="12" customWidth="1"/>
    <col min="2" max="2" width="5.26953125" style="55" customWidth="1"/>
    <col min="3" max="3" width="1" style="12" customWidth="1"/>
    <col min="4" max="4" width="12.26953125" style="12" customWidth="1"/>
    <col min="5" max="5" width="1.26953125" style="12" customWidth="1"/>
    <col min="6" max="6" width="12.26953125" style="12" customWidth="1"/>
    <col min="7" max="7" width="1.26953125" style="12" customWidth="1"/>
    <col min="8" max="8" width="12.26953125" style="71" customWidth="1"/>
    <col min="9" max="9" width="1.26953125" style="71" customWidth="1"/>
    <col min="10" max="10" width="12.26953125" style="71" customWidth="1"/>
    <col min="11" max="14" width="10.7265625" style="12" customWidth="1"/>
    <col min="15" max="15" width="13.453125" style="12" customWidth="1"/>
    <col min="16" max="16" width="11.7265625" style="144" bestFit="1" customWidth="1"/>
    <col min="17" max="17" width="10.7265625" style="12"/>
    <col min="18" max="18" width="12.54296875" style="12" bestFit="1" customWidth="1"/>
    <col min="19" max="16384" width="10.7265625" style="12"/>
  </cols>
  <sheetData>
    <row r="1" spans="1:26" s="32" customFormat="1" ht="20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P1" s="141"/>
    </row>
    <row r="2" spans="1:26" s="33" customFormat="1" ht="20.25" customHeight="1">
      <c r="A2" s="4" t="s">
        <v>58</v>
      </c>
      <c r="B2" s="5"/>
      <c r="C2" s="5"/>
      <c r="D2" s="5"/>
      <c r="E2" s="5"/>
      <c r="F2" s="5"/>
      <c r="G2" s="5"/>
      <c r="H2" s="5"/>
      <c r="I2" s="5"/>
      <c r="J2" s="5"/>
      <c r="P2" s="142"/>
    </row>
    <row r="3" spans="1:26" s="52" customFormat="1" ht="20.25" customHeight="1">
      <c r="A3" s="4"/>
      <c r="B3" s="50"/>
      <c r="C3" s="4"/>
      <c r="D3" s="4"/>
      <c r="E3" s="87"/>
      <c r="F3" s="4"/>
      <c r="G3" s="87"/>
      <c r="H3" s="51"/>
      <c r="I3" s="51"/>
      <c r="J3" s="51"/>
      <c r="P3" s="143"/>
    </row>
    <row r="4" spans="1:26" ht="20.25" customHeight="1">
      <c r="A4" s="8"/>
      <c r="B4" s="53"/>
      <c r="C4" s="54"/>
      <c r="D4" s="168" t="s">
        <v>2</v>
      </c>
      <c r="E4" s="168"/>
      <c r="F4" s="168"/>
      <c r="G4" s="9"/>
      <c r="H4" s="168" t="s">
        <v>3</v>
      </c>
      <c r="I4" s="168"/>
      <c r="J4" s="168"/>
    </row>
    <row r="5" spans="1:26" ht="20.25" customHeight="1">
      <c r="A5" s="8"/>
      <c r="B5" s="53"/>
      <c r="C5" s="54"/>
      <c r="D5" s="168" t="s">
        <v>4</v>
      </c>
      <c r="E5" s="168"/>
      <c r="F5" s="168"/>
      <c r="G5" s="9"/>
      <c r="H5" s="168" t="s">
        <v>4</v>
      </c>
      <c r="I5" s="168"/>
      <c r="J5" s="168"/>
    </row>
    <row r="6" spans="1:26" ht="20.25" customHeight="1">
      <c r="A6" s="8"/>
      <c r="B6" s="53"/>
      <c r="C6" s="54"/>
      <c r="D6" s="171" t="s">
        <v>59</v>
      </c>
      <c r="E6" s="172"/>
      <c r="F6" s="172"/>
      <c r="G6" s="9"/>
      <c r="H6" s="171" t="s">
        <v>59</v>
      </c>
      <c r="I6" s="172"/>
      <c r="J6" s="172"/>
    </row>
    <row r="7" spans="1:26" ht="20.25" customHeight="1">
      <c r="A7" s="8"/>
      <c r="B7" s="53"/>
      <c r="C7" s="54"/>
      <c r="D7" s="171" t="s">
        <v>199</v>
      </c>
      <c r="E7" s="172"/>
      <c r="F7" s="172"/>
      <c r="G7" s="9"/>
      <c r="H7" s="171" t="s">
        <v>199</v>
      </c>
      <c r="I7" s="172"/>
      <c r="J7" s="172"/>
    </row>
    <row r="8" spans="1:26" ht="20.25" customHeight="1">
      <c r="A8" s="10"/>
      <c r="B8" s="55" t="s">
        <v>7</v>
      </c>
      <c r="C8" s="9"/>
      <c r="D8" s="11" t="s">
        <v>200</v>
      </c>
      <c r="E8" s="11"/>
      <c r="F8" s="11" t="s">
        <v>135</v>
      </c>
      <c r="G8" s="89"/>
      <c r="H8" s="11" t="s">
        <v>200</v>
      </c>
      <c r="I8" s="11"/>
      <c r="J8" s="11" t="s">
        <v>135</v>
      </c>
    </row>
    <row r="9" spans="1:26" ht="20.25" customHeight="1">
      <c r="C9" s="9"/>
      <c r="D9" s="169" t="s">
        <v>9</v>
      </c>
      <c r="E9" s="169"/>
      <c r="F9" s="169"/>
      <c r="G9" s="169"/>
      <c r="H9" s="169"/>
      <c r="I9" s="169"/>
      <c r="J9" s="169"/>
    </row>
    <row r="10" spans="1:26" ht="20.25" customHeight="1">
      <c r="A10" s="12" t="s">
        <v>60</v>
      </c>
      <c r="B10" s="55">
        <v>6</v>
      </c>
      <c r="C10" s="9"/>
      <c r="D10" s="14">
        <v>234849</v>
      </c>
      <c r="E10" s="165"/>
      <c r="F10" s="14">
        <v>191207</v>
      </c>
      <c r="G10" s="91"/>
      <c r="H10" s="36">
        <v>165212</v>
      </c>
      <c r="I10" s="14"/>
      <c r="J10" s="14">
        <v>166519</v>
      </c>
    </row>
    <row r="11" spans="1:26" ht="20.25" customHeight="1">
      <c r="A11" s="12" t="s">
        <v>210</v>
      </c>
      <c r="C11" s="9"/>
      <c r="D11" s="166"/>
      <c r="E11" s="166"/>
      <c r="F11" s="166"/>
      <c r="G11" s="166"/>
      <c r="H11" s="166"/>
      <c r="I11" s="166"/>
      <c r="J11" s="166"/>
    </row>
    <row r="12" spans="1:26" ht="20.25" customHeight="1">
      <c r="A12" s="12" t="s">
        <v>211</v>
      </c>
      <c r="B12" s="55">
        <v>6</v>
      </c>
      <c r="C12" s="9"/>
      <c r="D12" s="40">
        <v>4014</v>
      </c>
      <c r="E12" s="91"/>
      <c r="F12" s="14">
        <v>942</v>
      </c>
      <c r="G12" s="91"/>
      <c r="H12" s="37">
        <v>0</v>
      </c>
      <c r="I12" s="14"/>
      <c r="J12" s="40">
        <v>0</v>
      </c>
    </row>
    <row r="13" spans="1:26" ht="20.25" customHeight="1">
      <c r="A13" s="12" t="s">
        <v>212</v>
      </c>
      <c r="B13" s="55" t="s">
        <v>225</v>
      </c>
      <c r="C13" s="9"/>
      <c r="D13" s="40">
        <v>512</v>
      </c>
      <c r="E13" s="91"/>
      <c r="F13" s="14">
        <v>0</v>
      </c>
      <c r="G13" s="91"/>
      <c r="H13" s="37">
        <v>0</v>
      </c>
      <c r="I13" s="14"/>
      <c r="J13" s="40">
        <v>0</v>
      </c>
    </row>
    <row r="14" spans="1:26" ht="20.25" customHeight="1">
      <c r="A14" s="3" t="s">
        <v>61</v>
      </c>
      <c r="D14" s="14">
        <v>-160491</v>
      </c>
      <c r="E14" s="91"/>
      <c r="F14" s="14">
        <v>-134763</v>
      </c>
      <c r="G14" s="91"/>
      <c r="H14" s="37">
        <v>-124898</v>
      </c>
      <c r="I14" s="14"/>
      <c r="J14" s="40">
        <v>-131512</v>
      </c>
      <c r="L14" s="56"/>
      <c r="M14" s="56"/>
      <c r="N14" s="56"/>
      <c r="O14" s="56"/>
      <c r="P14" s="145"/>
      <c r="Q14" s="56"/>
      <c r="R14" s="140"/>
      <c r="T14" s="57"/>
      <c r="V14" s="57"/>
      <c r="X14" s="57"/>
      <c r="Z14" s="57"/>
    </row>
    <row r="15" spans="1:26" ht="20.25" customHeight="1">
      <c r="A15" s="3" t="s">
        <v>213</v>
      </c>
      <c r="D15" s="40">
        <v>-2154</v>
      </c>
      <c r="E15" s="91"/>
      <c r="F15" s="14">
        <v>-495</v>
      </c>
      <c r="G15" s="91"/>
      <c r="H15" s="37">
        <v>0</v>
      </c>
      <c r="I15" s="14"/>
      <c r="J15" s="40">
        <v>0</v>
      </c>
      <c r="L15" s="56"/>
      <c r="M15" s="56"/>
      <c r="N15" s="56"/>
      <c r="O15" s="56"/>
      <c r="P15" s="145"/>
      <c r="Q15" s="56"/>
      <c r="R15" s="140"/>
      <c r="T15" s="57"/>
      <c r="V15" s="57"/>
      <c r="X15" s="57"/>
      <c r="Z15" s="57"/>
    </row>
    <row r="16" spans="1:26" ht="20.25" customHeight="1">
      <c r="A16" s="10" t="s">
        <v>62</v>
      </c>
      <c r="D16" s="150">
        <f>SUM(D10:D15)</f>
        <v>76730</v>
      </c>
      <c r="E16" s="60"/>
      <c r="F16" s="150">
        <f>SUM(F10:F15)</f>
        <v>56891</v>
      </c>
      <c r="G16" s="60"/>
      <c r="H16" s="150">
        <f>SUM(H10:H15)</f>
        <v>40314</v>
      </c>
      <c r="I16" s="60"/>
      <c r="J16" s="150">
        <f>SUM(J10:J15)</f>
        <v>35007</v>
      </c>
      <c r="L16" s="56"/>
      <c r="M16" s="56"/>
      <c r="N16" s="56"/>
      <c r="O16" s="56"/>
      <c r="P16" s="145"/>
      <c r="Q16" s="56"/>
      <c r="R16" s="140"/>
    </row>
    <row r="17" spans="1:26" ht="20.25" customHeight="1">
      <c r="A17" s="10"/>
      <c r="D17" s="21"/>
      <c r="E17" s="14"/>
      <c r="F17" s="21"/>
      <c r="G17" s="14"/>
      <c r="H17" s="14"/>
      <c r="I17" s="14"/>
      <c r="J17" s="14"/>
      <c r="L17" s="56"/>
      <c r="M17" s="56"/>
      <c r="N17" s="56"/>
      <c r="O17" s="56"/>
      <c r="P17" s="145"/>
      <c r="Q17" s="56"/>
      <c r="R17" s="140"/>
    </row>
    <row r="18" spans="1:26" ht="20.25" hidden="1" customHeight="1">
      <c r="A18" s="3" t="s">
        <v>155</v>
      </c>
      <c r="D18" s="21"/>
      <c r="E18" s="14"/>
      <c r="F18" s="21"/>
      <c r="G18" s="14"/>
      <c r="H18" s="14"/>
      <c r="I18" s="14"/>
      <c r="J18" s="14"/>
      <c r="L18" s="56"/>
      <c r="M18" s="56"/>
      <c r="N18" s="56"/>
      <c r="O18" s="56"/>
      <c r="P18" s="145"/>
      <c r="Q18" s="56"/>
      <c r="R18" s="140"/>
    </row>
    <row r="19" spans="1:26" ht="20.25" customHeight="1">
      <c r="A19" s="3" t="s">
        <v>63</v>
      </c>
      <c r="D19" s="14">
        <v>8959</v>
      </c>
      <c r="E19" s="91"/>
      <c r="F19" s="14">
        <v>1732</v>
      </c>
      <c r="G19" s="91"/>
      <c r="H19" s="36">
        <v>16798</v>
      </c>
      <c r="I19" s="14"/>
      <c r="J19" s="14">
        <v>8887</v>
      </c>
      <c r="L19" s="56"/>
      <c r="M19" s="56"/>
      <c r="N19" s="56"/>
      <c r="O19" s="56"/>
      <c r="P19" s="145"/>
      <c r="Q19" s="56"/>
      <c r="R19" s="140"/>
      <c r="T19" s="57"/>
      <c r="V19" s="57"/>
      <c r="X19" s="57"/>
      <c r="Z19" s="57"/>
    </row>
    <row r="20" spans="1:26" ht="20.25" customHeight="1">
      <c r="A20" s="3" t="s">
        <v>64</v>
      </c>
      <c r="D20" s="14">
        <v>-17898</v>
      </c>
      <c r="E20" s="91"/>
      <c r="F20" s="14">
        <v>-19105</v>
      </c>
      <c r="G20" s="91"/>
      <c r="H20" s="36">
        <v>-11353</v>
      </c>
      <c r="I20" s="14"/>
      <c r="J20" s="14">
        <v>-13653</v>
      </c>
      <c r="L20" s="56"/>
      <c r="M20" s="56"/>
      <c r="N20" s="56"/>
      <c r="O20" s="56"/>
      <c r="P20" s="145"/>
      <c r="Q20" s="56"/>
      <c r="R20" s="140"/>
      <c r="T20" s="57"/>
      <c r="V20" s="57"/>
      <c r="X20" s="57"/>
      <c r="Z20" s="57"/>
    </row>
    <row r="21" spans="1:26" ht="20.25" customHeight="1">
      <c r="A21" s="12" t="s">
        <v>65</v>
      </c>
      <c r="D21" s="14">
        <v>-43519</v>
      </c>
      <c r="E21" s="91"/>
      <c r="F21" s="14">
        <v>-33129</v>
      </c>
      <c r="G21" s="91"/>
      <c r="H21" s="36">
        <v>-30426</v>
      </c>
      <c r="I21" s="14"/>
      <c r="J21" s="14">
        <v>-25549</v>
      </c>
      <c r="L21" s="56"/>
      <c r="M21" s="56"/>
      <c r="N21" s="56"/>
      <c r="O21" s="56"/>
      <c r="P21" s="145"/>
      <c r="Q21" s="56"/>
      <c r="R21" s="140"/>
      <c r="T21" s="57"/>
      <c r="V21" s="57"/>
      <c r="X21" s="57"/>
      <c r="Z21" s="57"/>
    </row>
    <row r="22" spans="1:26" ht="20.25" customHeight="1">
      <c r="A22" s="3" t="s">
        <v>218</v>
      </c>
      <c r="D22" s="58">
        <v>10883</v>
      </c>
      <c r="E22" s="91"/>
      <c r="F22" s="58">
        <v>1600</v>
      </c>
      <c r="G22" s="91"/>
      <c r="H22" s="59">
        <v>10645</v>
      </c>
      <c r="I22" s="14"/>
      <c r="J22" s="58">
        <v>1486</v>
      </c>
      <c r="L22" s="56"/>
      <c r="M22" s="56"/>
      <c r="N22" s="56"/>
      <c r="O22" s="56"/>
      <c r="P22" s="145"/>
      <c r="Q22" s="56"/>
      <c r="R22" s="140"/>
      <c r="T22" s="57"/>
      <c r="V22" s="57"/>
      <c r="X22" s="57"/>
      <c r="Z22" s="57"/>
    </row>
    <row r="23" spans="1:26" ht="20.25" customHeight="1">
      <c r="A23" s="10" t="s">
        <v>219</v>
      </c>
      <c r="D23" s="153">
        <f>SUM(D16:D22)</f>
        <v>35155</v>
      </c>
      <c r="E23" s="91"/>
      <c r="F23" s="153">
        <f>SUM(F16:F22)</f>
        <v>7989</v>
      </c>
      <c r="G23" s="14"/>
      <c r="H23" s="153">
        <f>SUM(H16:H22)</f>
        <v>25978</v>
      </c>
      <c r="I23" s="14"/>
      <c r="J23" s="153">
        <f>SUM(J16:J22)</f>
        <v>6178</v>
      </c>
      <c r="L23" s="56"/>
      <c r="M23" s="56"/>
      <c r="N23" s="56"/>
      <c r="O23" s="56"/>
      <c r="P23" s="145"/>
      <c r="Q23" s="56"/>
      <c r="R23" s="140"/>
      <c r="T23" s="57"/>
      <c r="V23" s="57"/>
      <c r="X23" s="57"/>
      <c r="Z23" s="57"/>
    </row>
    <row r="24" spans="1:26" ht="20.25" customHeight="1">
      <c r="A24" s="3" t="s">
        <v>66</v>
      </c>
      <c r="D24" s="14">
        <v>-3320</v>
      </c>
      <c r="E24" s="91"/>
      <c r="F24" s="14">
        <v>-3063</v>
      </c>
      <c r="G24" s="91"/>
      <c r="H24" s="37">
        <v>-2711</v>
      </c>
      <c r="I24" s="14"/>
      <c r="J24" s="14">
        <v>-2348</v>
      </c>
      <c r="L24" s="56"/>
      <c r="M24" s="56"/>
      <c r="N24" s="56"/>
      <c r="O24" s="56"/>
      <c r="P24" s="145"/>
      <c r="Q24" s="56"/>
      <c r="R24" s="140"/>
      <c r="T24" s="57"/>
      <c r="V24" s="57"/>
      <c r="X24" s="57"/>
      <c r="Z24" s="57"/>
    </row>
    <row r="25" spans="1:26" ht="20.25" customHeight="1">
      <c r="A25" s="16" t="s">
        <v>130</v>
      </c>
      <c r="D25" s="58">
        <v>-3755</v>
      </c>
      <c r="E25" s="91"/>
      <c r="F25" s="58">
        <v>-559</v>
      </c>
      <c r="G25" s="91"/>
      <c r="H25" s="59">
        <v>-78</v>
      </c>
      <c r="I25" s="14"/>
      <c r="J25" s="58">
        <v>-244</v>
      </c>
      <c r="L25" s="56"/>
      <c r="M25" s="56"/>
      <c r="N25" s="56"/>
      <c r="O25" s="56"/>
      <c r="P25" s="145"/>
      <c r="Q25" s="56"/>
      <c r="R25" s="140"/>
      <c r="T25" s="57"/>
      <c r="V25" s="57"/>
      <c r="X25" s="57"/>
      <c r="Z25" s="57"/>
    </row>
    <row r="26" spans="1:26" ht="20.25" customHeight="1">
      <c r="A26" s="10" t="s">
        <v>220</v>
      </c>
      <c r="D26" s="153">
        <f>SUM(D23:D25)</f>
        <v>28080</v>
      </c>
      <c r="E26" s="92"/>
      <c r="F26" s="153">
        <f>SUM(F23:F25)</f>
        <v>4367</v>
      </c>
      <c r="G26" s="60"/>
      <c r="H26" s="153">
        <f>SUM(H23:H25)</f>
        <v>23189</v>
      </c>
      <c r="I26" s="60"/>
      <c r="J26" s="153">
        <f>SUM(J23:J25)</f>
        <v>3586</v>
      </c>
      <c r="L26" s="56"/>
      <c r="M26" s="56"/>
      <c r="N26" s="56"/>
      <c r="O26" s="56"/>
      <c r="P26" s="145"/>
      <c r="Q26" s="56"/>
      <c r="R26" s="140"/>
    </row>
    <row r="27" spans="1:26" ht="20.25" customHeight="1">
      <c r="A27" s="3" t="s">
        <v>67</v>
      </c>
      <c r="D27" s="58">
        <v>-3984</v>
      </c>
      <c r="E27" s="91"/>
      <c r="F27" s="58">
        <v>-649</v>
      </c>
      <c r="G27" s="91"/>
      <c r="H27" s="59">
        <v>-1209</v>
      </c>
      <c r="I27" s="14"/>
      <c r="J27" s="58">
        <v>119</v>
      </c>
      <c r="L27" s="56"/>
      <c r="M27" s="56"/>
      <c r="N27" s="56"/>
      <c r="O27" s="56"/>
      <c r="P27" s="145"/>
      <c r="Q27" s="56"/>
      <c r="R27" s="140"/>
      <c r="T27" s="57"/>
      <c r="V27" s="57"/>
      <c r="X27" s="57"/>
      <c r="Z27" s="57"/>
    </row>
    <row r="28" spans="1:26" ht="20.25" customHeight="1">
      <c r="A28" s="10" t="s">
        <v>217</v>
      </c>
      <c r="C28" s="22"/>
      <c r="D28" s="150">
        <f>SUM(D26:D27)</f>
        <v>24096</v>
      </c>
      <c r="E28" s="60"/>
      <c r="F28" s="150">
        <f>SUM(F26:F27)</f>
        <v>3718</v>
      </c>
      <c r="G28" s="60"/>
      <c r="H28" s="150">
        <f>SUM(H26:H27)</f>
        <v>21980</v>
      </c>
      <c r="I28" s="60"/>
      <c r="J28" s="150">
        <f>SUM(J26:J27)</f>
        <v>3705</v>
      </c>
      <c r="L28" s="56"/>
      <c r="M28" s="56"/>
      <c r="N28" s="56"/>
      <c r="P28" s="145"/>
      <c r="R28" s="140"/>
    </row>
    <row r="29" spans="1:26" ht="20.25" customHeight="1">
      <c r="A29" s="10"/>
      <c r="C29" s="22"/>
      <c r="D29" s="60"/>
      <c r="E29" s="60"/>
      <c r="F29" s="60"/>
      <c r="G29" s="60"/>
      <c r="H29" s="60"/>
      <c r="I29" s="60"/>
      <c r="J29" s="60"/>
      <c r="N29" s="56"/>
      <c r="P29" s="145"/>
      <c r="R29" s="140"/>
    </row>
    <row r="30" spans="1:26" ht="20.25" customHeight="1">
      <c r="A30" s="10" t="s">
        <v>68</v>
      </c>
      <c r="C30" s="22"/>
      <c r="D30" s="26"/>
      <c r="E30" s="26"/>
      <c r="F30" s="26"/>
      <c r="G30" s="26"/>
      <c r="H30" s="26"/>
      <c r="I30" s="26"/>
      <c r="J30" s="26"/>
      <c r="K30" s="56"/>
      <c r="L30" s="56"/>
      <c r="N30" s="56"/>
      <c r="P30" s="145"/>
      <c r="R30" s="140"/>
    </row>
    <row r="31" spans="1:26" ht="20.25" customHeight="1">
      <c r="A31" s="13" t="s">
        <v>69</v>
      </c>
      <c r="C31" s="22"/>
      <c r="D31" s="26"/>
      <c r="E31" s="26"/>
      <c r="F31" s="26"/>
      <c r="G31" s="26"/>
      <c r="H31" s="26"/>
      <c r="I31" s="26"/>
      <c r="J31" s="26"/>
      <c r="K31" s="56"/>
      <c r="L31" s="56"/>
      <c r="N31" s="56"/>
      <c r="P31" s="145"/>
      <c r="R31" s="140"/>
    </row>
    <row r="32" spans="1:26" ht="20.25" customHeight="1">
      <c r="A32" s="13" t="s">
        <v>70</v>
      </c>
      <c r="C32" s="22"/>
      <c r="D32" s="26"/>
      <c r="E32" s="26"/>
      <c r="F32" s="26"/>
      <c r="G32" s="26"/>
      <c r="H32" s="26"/>
      <c r="I32" s="26"/>
      <c r="J32" s="26"/>
      <c r="K32" s="56"/>
      <c r="L32" s="56"/>
      <c r="N32" s="56"/>
      <c r="P32" s="145"/>
      <c r="R32" s="140"/>
    </row>
    <row r="33" spans="1:18" ht="20.25" customHeight="1">
      <c r="A33" s="3" t="s">
        <v>150</v>
      </c>
      <c r="C33" s="22"/>
      <c r="D33" s="61">
        <v>4103</v>
      </c>
      <c r="E33" s="20"/>
      <c r="F33" s="61">
        <v>-496</v>
      </c>
      <c r="G33" s="20"/>
      <c r="H33" s="59">
        <v>0</v>
      </c>
      <c r="I33" s="62"/>
      <c r="J33" s="63">
        <v>0</v>
      </c>
      <c r="K33" s="56"/>
      <c r="L33" s="56"/>
      <c r="N33" s="56"/>
      <c r="P33" s="145"/>
      <c r="R33" s="140"/>
    </row>
    <row r="34" spans="1:18" ht="20.25" customHeight="1">
      <c r="A34" s="10" t="s">
        <v>71</v>
      </c>
      <c r="C34" s="22"/>
      <c r="D34" s="40"/>
      <c r="E34" s="14"/>
      <c r="F34" s="40"/>
      <c r="G34" s="14"/>
      <c r="H34" s="40"/>
      <c r="I34" s="14"/>
      <c r="J34" s="40"/>
      <c r="N34" s="56"/>
      <c r="P34" s="145"/>
      <c r="R34" s="140"/>
    </row>
    <row r="35" spans="1:18" ht="20.25" customHeight="1">
      <c r="A35" s="10" t="s">
        <v>70</v>
      </c>
      <c r="C35" s="22"/>
      <c r="D35" s="93">
        <f>D33</f>
        <v>4103</v>
      </c>
      <c r="E35" s="14"/>
      <c r="F35" s="93">
        <f>F33</f>
        <v>-496</v>
      </c>
      <c r="G35" s="14"/>
      <c r="H35" s="93">
        <f>H33</f>
        <v>0</v>
      </c>
      <c r="I35" s="14"/>
      <c r="J35" s="93">
        <f>J33</f>
        <v>0</v>
      </c>
      <c r="N35" s="56"/>
      <c r="P35" s="145"/>
      <c r="R35" s="140"/>
    </row>
    <row r="36" spans="1:18" ht="20.25" customHeight="1">
      <c r="A36" s="10" t="s">
        <v>227</v>
      </c>
      <c r="C36" s="22"/>
      <c r="D36" s="121"/>
      <c r="E36" s="60"/>
      <c r="F36" s="121"/>
      <c r="G36" s="60"/>
      <c r="H36" s="121"/>
      <c r="I36" s="60"/>
      <c r="J36" s="121"/>
      <c r="N36" s="56"/>
      <c r="P36" s="145"/>
      <c r="R36" s="140"/>
    </row>
    <row r="37" spans="1:18" ht="20.25" customHeight="1">
      <c r="A37" s="10" t="s">
        <v>226</v>
      </c>
      <c r="C37" s="22"/>
      <c r="D37" s="93">
        <f>D35</f>
        <v>4103</v>
      </c>
      <c r="E37" s="60"/>
      <c r="F37" s="93">
        <f>F35</f>
        <v>-496</v>
      </c>
      <c r="G37" s="60"/>
      <c r="H37" s="93">
        <f>H36</f>
        <v>0</v>
      </c>
      <c r="I37" s="60"/>
      <c r="J37" s="93">
        <f>J36</f>
        <v>0</v>
      </c>
      <c r="N37" s="56"/>
      <c r="P37" s="145"/>
      <c r="R37" s="140"/>
    </row>
    <row r="38" spans="1:18" ht="20.25" customHeight="1" thickBot="1">
      <c r="A38" s="10" t="s">
        <v>221</v>
      </c>
      <c r="C38" s="22"/>
      <c r="D38" s="155">
        <f>SUM(D28,D36:D37)</f>
        <v>28199</v>
      </c>
      <c r="E38" s="60"/>
      <c r="F38" s="155">
        <f>SUM(F28,F36:F37)</f>
        <v>3222</v>
      </c>
      <c r="G38" s="60"/>
      <c r="H38" s="155">
        <f>SUM(H28,H36:H37)</f>
        <v>21980</v>
      </c>
      <c r="I38" s="60"/>
      <c r="J38" s="155">
        <f>SUM(J28,J36:J37)</f>
        <v>3705</v>
      </c>
      <c r="N38" s="56"/>
      <c r="P38" s="145"/>
      <c r="R38" s="140"/>
    </row>
    <row r="39" spans="1:18" ht="20.25" customHeight="1" thickTop="1">
      <c r="A39" s="10"/>
      <c r="C39" s="22"/>
      <c r="D39" s="64"/>
      <c r="E39" s="64"/>
      <c r="F39" s="64"/>
      <c r="G39" s="64"/>
      <c r="H39" s="64"/>
      <c r="I39" s="64"/>
      <c r="J39" s="64"/>
      <c r="N39" s="56"/>
      <c r="P39" s="145"/>
      <c r="R39" s="140"/>
    </row>
    <row r="40" spans="1:18" s="32" customFormat="1" ht="20.25" customHeight="1">
      <c r="A40" s="1" t="s">
        <v>0</v>
      </c>
      <c r="B40" s="2"/>
      <c r="C40" s="2"/>
      <c r="D40" s="2"/>
      <c r="E40" s="2"/>
      <c r="F40" s="2"/>
      <c r="G40" s="2"/>
      <c r="H40" s="2"/>
      <c r="I40" s="2"/>
      <c r="J40" s="2"/>
      <c r="N40" s="56"/>
      <c r="P40" s="145"/>
      <c r="R40" s="140"/>
    </row>
    <row r="41" spans="1:18" s="33" customFormat="1" ht="20.25" customHeight="1">
      <c r="A41" s="4" t="s">
        <v>58</v>
      </c>
      <c r="B41" s="5"/>
      <c r="C41" s="5"/>
      <c r="D41" s="5"/>
      <c r="E41" s="5"/>
      <c r="F41" s="5"/>
      <c r="G41" s="5"/>
      <c r="H41" s="5"/>
      <c r="I41" s="5"/>
      <c r="J41" s="5"/>
      <c r="N41" s="56"/>
      <c r="P41" s="145"/>
      <c r="R41" s="140"/>
    </row>
    <row r="42" spans="1:18" s="52" customFormat="1" ht="20.25" customHeight="1">
      <c r="A42" s="4"/>
      <c r="B42" s="50"/>
      <c r="C42" s="4"/>
      <c r="D42" s="4"/>
      <c r="E42" s="87"/>
      <c r="F42" s="4"/>
      <c r="G42" s="87"/>
      <c r="H42" s="51"/>
      <c r="I42" s="51"/>
      <c r="J42" s="51"/>
      <c r="N42" s="56"/>
      <c r="P42" s="145"/>
      <c r="R42" s="140"/>
    </row>
    <row r="43" spans="1:18" ht="20.25" customHeight="1">
      <c r="A43" s="8"/>
      <c r="B43" s="53"/>
      <c r="C43" s="54"/>
      <c r="D43" s="168" t="s">
        <v>2</v>
      </c>
      <c r="E43" s="168"/>
      <c r="F43" s="168"/>
      <c r="G43" s="9"/>
      <c r="H43" s="168" t="s">
        <v>3</v>
      </c>
      <c r="I43" s="168"/>
      <c r="J43" s="168"/>
      <c r="N43" s="56"/>
      <c r="P43" s="145"/>
      <c r="R43" s="140"/>
    </row>
    <row r="44" spans="1:18" ht="20.25" customHeight="1">
      <c r="A44" s="8"/>
      <c r="B44" s="53"/>
      <c r="C44" s="54"/>
      <c r="D44" s="168" t="s">
        <v>4</v>
      </c>
      <c r="E44" s="168"/>
      <c r="F44" s="168"/>
      <c r="G44" s="9"/>
      <c r="H44" s="168" t="s">
        <v>4</v>
      </c>
      <c r="I44" s="168"/>
      <c r="J44" s="168"/>
      <c r="N44" s="56"/>
      <c r="P44" s="145"/>
      <c r="R44" s="140"/>
    </row>
    <row r="45" spans="1:18" ht="20.25" customHeight="1">
      <c r="A45" s="8"/>
      <c r="B45" s="53"/>
      <c r="C45" s="54"/>
      <c r="D45" s="171" t="s">
        <v>59</v>
      </c>
      <c r="E45" s="172"/>
      <c r="F45" s="172"/>
      <c r="G45" s="9"/>
      <c r="H45" s="171" t="s">
        <v>59</v>
      </c>
      <c r="I45" s="172"/>
      <c r="J45" s="172"/>
      <c r="N45" s="56"/>
      <c r="P45" s="145"/>
      <c r="R45" s="140"/>
    </row>
    <row r="46" spans="1:18" ht="20.25" customHeight="1">
      <c r="A46" s="8"/>
      <c r="B46" s="53"/>
      <c r="C46" s="54"/>
      <c r="D46" s="171" t="s">
        <v>199</v>
      </c>
      <c r="E46" s="172"/>
      <c r="F46" s="172"/>
      <c r="G46" s="9"/>
      <c r="H46" s="171" t="s">
        <v>199</v>
      </c>
      <c r="I46" s="172"/>
      <c r="J46" s="172"/>
      <c r="N46" s="56"/>
      <c r="P46" s="145"/>
      <c r="R46" s="140"/>
    </row>
    <row r="47" spans="1:18" ht="20.25" customHeight="1">
      <c r="A47" s="10"/>
      <c r="C47" s="9"/>
      <c r="D47" s="11" t="s">
        <v>200</v>
      </c>
      <c r="E47" s="11"/>
      <c r="F47" s="11" t="s">
        <v>135</v>
      </c>
      <c r="G47" s="89"/>
      <c r="H47" s="11" t="s">
        <v>200</v>
      </c>
      <c r="I47" s="11"/>
      <c r="J47" s="11" t="s">
        <v>135</v>
      </c>
      <c r="N47" s="56"/>
      <c r="P47" s="145"/>
      <c r="R47" s="140"/>
    </row>
    <row r="48" spans="1:18" ht="20.25" hidden="1" customHeight="1">
      <c r="A48" s="10"/>
      <c r="C48" s="9"/>
      <c r="D48" s="11"/>
      <c r="E48" s="11"/>
      <c r="F48" s="11"/>
      <c r="G48" s="89"/>
      <c r="H48" s="11"/>
      <c r="I48" s="11"/>
      <c r="J48" s="11"/>
      <c r="N48" s="56"/>
      <c r="P48" s="145"/>
      <c r="R48" s="140"/>
    </row>
    <row r="49" spans="1:18" ht="20.25" customHeight="1">
      <c r="C49" s="9"/>
      <c r="D49" s="169" t="s">
        <v>9</v>
      </c>
      <c r="E49" s="169"/>
      <c r="F49" s="169"/>
      <c r="G49" s="169"/>
      <c r="H49" s="169"/>
      <c r="I49" s="169"/>
      <c r="J49" s="169"/>
      <c r="N49" s="56"/>
      <c r="P49" s="145"/>
      <c r="R49" s="140"/>
    </row>
    <row r="50" spans="1:18" ht="20.25" customHeight="1">
      <c r="A50" s="65" t="s">
        <v>228</v>
      </c>
      <c r="B50" s="12"/>
      <c r="D50" s="66"/>
      <c r="E50" s="66"/>
      <c r="G50" s="66"/>
      <c r="H50" s="66"/>
      <c r="I50" s="66"/>
      <c r="N50" s="56"/>
      <c r="P50" s="145"/>
      <c r="R50" s="140"/>
    </row>
    <row r="51" spans="1:18" ht="20.25" customHeight="1">
      <c r="A51" s="67" t="s">
        <v>72</v>
      </c>
      <c r="B51" s="12"/>
      <c r="D51" s="156">
        <f>D28-D52</f>
        <v>22821</v>
      </c>
      <c r="E51" s="21"/>
      <c r="F51" s="156">
        <f>F28-F52</f>
        <v>3725</v>
      </c>
      <c r="G51" s="21"/>
      <c r="H51" s="156">
        <f>H28-H52</f>
        <v>21980</v>
      </c>
      <c r="I51" s="21"/>
      <c r="J51" s="156">
        <f>J28-J52</f>
        <v>3705</v>
      </c>
      <c r="N51" s="56"/>
      <c r="P51" s="145"/>
      <c r="R51" s="140"/>
    </row>
    <row r="52" spans="1:18" ht="20.25" customHeight="1">
      <c r="A52" s="67" t="s">
        <v>73</v>
      </c>
      <c r="B52" s="12"/>
      <c r="D52" s="68">
        <v>1275</v>
      </c>
      <c r="E52" s="21"/>
      <c r="F52" s="158">
        <v>-7</v>
      </c>
      <c r="G52" s="21"/>
      <c r="H52" s="41">
        <v>0</v>
      </c>
      <c r="I52" s="21"/>
      <c r="J52" s="69">
        <v>0</v>
      </c>
      <c r="K52" s="3"/>
      <c r="N52" s="56"/>
      <c r="P52" s="145"/>
      <c r="R52" s="140"/>
    </row>
    <row r="53" spans="1:18" ht="20.25" customHeight="1" thickBot="1">
      <c r="A53" s="10"/>
      <c r="B53" s="12"/>
      <c r="D53" s="157">
        <f>SUM(D51:D52)</f>
        <v>24096</v>
      </c>
      <c r="E53" s="60"/>
      <c r="F53" s="154">
        <f>SUM(F51:F52)</f>
        <v>3718</v>
      </c>
      <c r="G53" s="60"/>
      <c r="H53" s="157">
        <f>SUM(H51:H52)</f>
        <v>21980</v>
      </c>
      <c r="I53" s="60"/>
      <c r="J53" s="157">
        <f>SUM(J51:J52)</f>
        <v>3705</v>
      </c>
      <c r="N53" s="56"/>
      <c r="P53" s="145"/>
      <c r="R53" s="140"/>
    </row>
    <row r="54" spans="1:18" ht="20.25" customHeight="1" thickTop="1">
      <c r="B54" s="12"/>
      <c r="D54" s="21"/>
      <c r="E54" s="21"/>
      <c r="F54" s="21"/>
      <c r="G54" s="21"/>
      <c r="H54" s="21"/>
      <c r="I54" s="21"/>
      <c r="J54" s="21"/>
      <c r="N54" s="56"/>
      <c r="P54" s="145"/>
      <c r="R54" s="140"/>
    </row>
    <row r="55" spans="1:18" ht="20.25" customHeight="1">
      <c r="A55" s="170" t="s">
        <v>229</v>
      </c>
      <c r="B55" s="170"/>
      <c r="D55" s="21"/>
      <c r="E55" s="21"/>
      <c r="F55" s="21"/>
      <c r="G55" s="21"/>
      <c r="H55" s="21"/>
      <c r="I55" s="21"/>
      <c r="J55" s="21"/>
      <c r="N55" s="56"/>
      <c r="P55" s="145"/>
      <c r="R55" s="140"/>
    </row>
    <row r="56" spans="1:18" ht="20.25" customHeight="1">
      <c r="A56" s="67" t="s">
        <v>72</v>
      </c>
      <c r="B56" s="12"/>
      <c r="D56" s="156">
        <f>D38-D57</f>
        <v>26924</v>
      </c>
      <c r="E56" s="21"/>
      <c r="F56" s="156">
        <f>F38-F57</f>
        <v>3229</v>
      </c>
      <c r="G56" s="21"/>
      <c r="H56" s="156">
        <f>H38-H57</f>
        <v>21980</v>
      </c>
      <c r="I56" s="21"/>
      <c r="J56" s="156">
        <f>J38-J57</f>
        <v>3705</v>
      </c>
      <c r="N56" s="56"/>
      <c r="P56" s="145"/>
      <c r="R56" s="140"/>
    </row>
    <row r="57" spans="1:18" ht="20.25" customHeight="1">
      <c r="A57" s="67" t="s">
        <v>73</v>
      </c>
      <c r="B57" s="12"/>
      <c r="D57" s="68">
        <f>D52</f>
        <v>1275</v>
      </c>
      <c r="E57" s="21"/>
      <c r="F57" s="68">
        <v>-7</v>
      </c>
      <c r="G57" s="21"/>
      <c r="H57" s="41">
        <v>0</v>
      </c>
      <c r="I57" s="21"/>
      <c r="J57" s="69">
        <v>0</v>
      </c>
      <c r="N57" s="56"/>
      <c r="P57" s="145"/>
      <c r="R57" s="140"/>
    </row>
    <row r="58" spans="1:18" ht="20.25" customHeight="1" thickBot="1">
      <c r="A58" s="10"/>
      <c r="B58" s="12"/>
      <c r="D58" s="157">
        <f>SUM(D56:D57)</f>
        <v>28199</v>
      </c>
      <c r="E58" s="60"/>
      <c r="F58" s="157">
        <f>SUM(F56:F57)</f>
        <v>3222</v>
      </c>
      <c r="G58" s="60"/>
      <c r="H58" s="157">
        <f>SUM(H56:H57)</f>
        <v>21980</v>
      </c>
      <c r="I58" s="60"/>
      <c r="J58" s="157">
        <f>SUM(J56:J57)</f>
        <v>3705</v>
      </c>
      <c r="N58" s="56"/>
      <c r="P58" s="145"/>
      <c r="R58" s="140"/>
    </row>
    <row r="59" spans="1:18" ht="20.25" customHeight="1" thickTop="1">
      <c r="B59" s="12"/>
      <c r="D59" s="21"/>
      <c r="E59" s="21"/>
      <c r="F59" s="21"/>
      <c r="G59" s="21"/>
      <c r="H59" s="21"/>
      <c r="I59" s="21"/>
      <c r="J59" s="21"/>
      <c r="N59" s="56"/>
      <c r="P59" s="145"/>
      <c r="R59" s="140"/>
    </row>
    <row r="60" spans="1:18" ht="20.25" customHeight="1" thickBot="1">
      <c r="A60" s="65" t="s">
        <v>230</v>
      </c>
      <c r="B60" s="70"/>
      <c r="D60" s="159">
        <f>D51/285000</f>
        <v>8.0073684210526311E-2</v>
      </c>
      <c r="E60" s="94"/>
      <c r="F60" s="159">
        <f>F51/285000</f>
        <v>1.3070175438596491E-2</v>
      </c>
      <c r="G60" s="94"/>
      <c r="H60" s="159">
        <f>H51/285000</f>
        <v>7.7122807017543857E-2</v>
      </c>
      <c r="I60" s="94"/>
      <c r="J60" s="159">
        <f>J51/285000</f>
        <v>1.2999999999999999E-2</v>
      </c>
      <c r="N60" s="56"/>
      <c r="P60" s="145"/>
      <c r="R60" s="140"/>
    </row>
    <row r="61" spans="1:18" ht="14.5" thickTop="1">
      <c r="D61" s="46"/>
      <c r="E61" s="46"/>
      <c r="F61" s="46"/>
      <c r="G61" s="46"/>
      <c r="H61" s="46"/>
      <c r="I61" s="46"/>
      <c r="J61" s="46"/>
      <c r="P61" s="145"/>
    </row>
    <row r="62" spans="1:18">
      <c r="D62" s="46"/>
      <c r="E62" s="46"/>
      <c r="F62" s="46"/>
      <c r="G62" s="46"/>
      <c r="H62" s="46"/>
      <c r="I62" s="46"/>
      <c r="J62" s="46"/>
    </row>
  </sheetData>
  <sheetProtection formatCells="0" formatColumns="0" formatRows="0" insertColumns="0" insertRows="0" insertHyperlinks="0" deleteColumns="0" deleteRows="0" sort="0" autoFilter="0" pivotTables="0"/>
  <mergeCells count="19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43:F43"/>
    <mergeCell ref="H43:J43"/>
    <mergeCell ref="D49:J49"/>
    <mergeCell ref="A55:B55"/>
    <mergeCell ref="D44:F44"/>
    <mergeCell ref="H44:J44"/>
    <mergeCell ref="D45:F45"/>
    <mergeCell ref="H45:J45"/>
    <mergeCell ref="D46:F46"/>
    <mergeCell ref="H46:J46"/>
  </mergeCells>
  <pageMargins left="0.7" right="0.7" top="0.48" bottom="0.5" header="0.5" footer="0.5"/>
  <pageSetup paperSize="9" scale="83" firstPageNumber="5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D14FF-1DB9-4257-8FF4-2A8A1B01BA70}">
  <sheetPr>
    <tabColor rgb="FF0070C0"/>
  </sheetPr>
  <dimension ref="A1:T69"/>
  <sheetViews>
    <sheetView view="pageBreakPreview" topLeftCell="A14" zoomScale="82" zoomScaleNormal="80" zoomScaleSheetLayoutView="85" workbookViewId="0">
      <selection activeCell="C69" sqref="C69"/>
    </sheetView>
  </sheetViews>
  <sheetFormatPr defaultColWidth="9.26953125" defaultRowHeight="20.25" customHeight="1"/>
  <cols>
    <col min="1" max="1" width="50.26953125" style="96" customWidth="1"/>
    <col min="2" max="2" width="5.453125" style="105" customWidth="1"/>
    <col min="3" max="3" width="14.81640625" style="96" customWidth="1"/>
    <col min="4" max="4" width="0.7265625" style="96" customWidth="1"/>
    <col min="5" max="5" width="14.81640625" style="96" customWidth="1"/>
    <col min="6" max="6" width="0.7265625" style="96" customWidth="1"/>
    <col min="7" max="7" width="14.81640625" style="96" customWidth="1"/>
    <col min="8" max="8" width="0.7265625" style="96" customWidth="1"/>
    <col min="9" max="9" width="14.81640625" style="96" customWidth="1"/>
    <col min="10" max="10" width="0.7265625" style="96" customWidth="1"/>
    <col min="11" max="11" width="15.7265625" style="96" customWidth="1"/>
    <col min="12" max="12" width="1" style="96" customWidth="1"/>
    <col min="13" max="13" width="14.81640625" style="96" customWidth="1"/>
    <col min="14" max="14" width="0.7265625" style="96" customWidth="1"/>
    <col min="15" max="15" width="14.81640625" style="96" customWidth="1"/>
    <col min="16" max="16" width="0.7265625" style="96" customWidth="1"/>
    <col min="17" max="17" width="14.81640625" style="96" customWidth="1"/>
    <col min="18" max="16384" width="9.26953125" style="96"/>
  </cols>
  <sheetData>
    <row r="1" spans="1:17" ht="22.15" customHeight="1">
      <c r="A1" s="1" t="s">
        <v>0</v>
      </c>
      <c r="B1" s="9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7" ht="22.15" customHeight="1">
      <c r="A2" s="4" t="s">
        <v>74</v>
      </c>
      <c r="B2" s="5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33"/>
      <c r="P2" s="33"/>
      <c r="Q2" s="33"/>
    </row>
    <row r="3" spans="1:17" ht="22.15" customHeight="1">
      <c r="A3" s="4"/>
      <c r="B3" s="50"/>
      <c r="C3" s="4"/>
      <c r="D3" s="4"/>
      <c r="E3" s="4"/>
      <c r="F3" s="4"/>
      <c r="G3" s="87"/>
      <c r="H3" s="4"/>
      <c r="I3" s="51"/>
      <c r="J3" s="4"/>
      <c r="K3" s="4"/>
      <c r="L3" s="4"/>
      <c r="M3" s="51"/>
      <c r="N3" s="4"/>
      <c r="O3" s="52"/>
      <c r="P3" s="4"/>
      <c r="Q3" s="52"/>
    </row>
    <row r="4" spans="1:17" ht="22.15" customHeight="1">
      <c r="A4" s="97"/>
      <c r="B4" s="98"/>
      <c r="C4" s="173" t="s">
        <v>75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7" ht="22.15" customHeight="1">
      <c r="A5" s="99" t="s">
        <v>57</v>
      </c>
      <c r="B5" s="98"/>
      <c r="C5" s="100"/>
      <c r="D5" s="100"/>
      <c r="E5" s="100"/>
      <c r="F5" s="100"/>
      <c r="G5" s="100"/>
      <c r="H5" s="100"/>
      <c r="I5" s="100"/>
      <c r="J5" s="100"/>
      <c r="K5" s="101" t="s">
        <v>76</v>
      </c>
      <c r="L5" s="100"/>
      <c r="N5" s="100"/>
      <c r="O5" s="100"/>
      <c r="P5" s="100"/>
      <c r="Q5" s="100"/>
    </row>
    <row r="6" spans="1:17" ht="22.15" customHeight="1">
      <c r="A6" s="99"/>
      <c r="B6" s="98"/>
      <c r="C6" s="100"/>
      <c r="D6" s="100"/>
      <c r="E6" s="100"/>
      <c r="F6" s="100"/>
      <c r="G6" s="174" t="s">
        <v>48</v>
      </c>
      <c r="H6" s="174"/>
      <c r="I6" s="174"/>
      <c r="J6" s="100"/>
      <c r="K6" s="102" t="s">
        <v>77</v>
      </c>
      <c r="L6" s="100"/>
      <c r="N6" s="100"/>
      <c r="O6" s="100"/>
      <c r="P6" s="100"/>
      <c r="Q6" s="100"/>
    </row>
    <row r="7" spans="1:17" ht="22.15" customHeight="1">
      <c r="A7" s="99"/>
      <c r="B7" s="98"/>
      <c r="C7" s="100"/>
      <c r="D7" s="100"/>
      <c r="E7" s="100"/>
      <c r="F7" s="100"/>
      <c r="G7" s="100"/>
      <c r="H7" s="100"/>
      <c r="I7" s="100"/>
      <c r="J7" s="100"/>
      <c r="K7" s="103"/>
      <c r="L7" s="100"/>
      <c r="M7" s="104" t="s">
        <v>78</v>
      </c>
      <c r="N7" s="100"/>
      <c r="O7" s="100"/>
      <c r="P7" s="100"/>
      <c r="Q7" s="100"/>
    </row>
    <row r="8" spans="1:17" ht="22.15" customHeight="1">
      <c r="A8" s="100"/>
      <c r="B8" s="98"/>
      <c r="C8" s="104" t="s">
        <v>79</v>
      </c>
      <c r="D8" s="104"/>
      <c r="E8" s="104" t="s">
        <v>80</v>
      </c>
      <c r="F8" s="104"/>
      <c r="J8" s="104"/>
      <c r="K8" s="101"/>
      <c r="L8" s="104"/>
      <c r="M8" s="104" t="s">
        <v>81</v>
      </c>
      <c r="N8" s="104"/>
      <c r="O8" s="100"/>
      <c r="P8" s="104"/>
      <c r="Q8" s="104"/>
    </row>
    <row r="9" spans="1:17" ht="22.15" customHeight="1">
      <c r="A9" s="100"/>
      <c r="B9" s="98"/>
      <c r="C9" s="101" t="s">
        <v>82</v>
      </c>
      <c r="D9" s="104"/>
      <c r="E9" s="101" t="s">
        <v>83</v>
      </c>
      <c r="F9" s="104"/>
      <c r="G9" s="104" t="s">
        <v>84</v>
      </c>
      <c r="H9" s="104"/>
      <c r="I9" s="104"/>
      <c r="J9" s="104"/>
      <c r="K9" s="101" t="s">
        <v>164</v>
      </c>
      <c r="L9" s="104"/>
      <c r="M9" s="101" t="s">
        <v>170</v>
      </c>
      <c r="N9" s="104"/>
      <c r="O9" s="104" t="s">
        <v>85</v>
      </c>
      <c r="P9" s="104"/>
      <c r="Q9" s="104" t="s">
        <v>86</v>
      </c>
    </row>
    <row r="10" spans="1:17" ht="22.15" customHeight="1">
      <c r="A10" s="100"/>
      <c r="B10" s="55"/>
      <c r="C10" s="104" t="s">
        <v>87</v>
      </c>
      <c r="D10" s="104"/>
      <c r="E10" s="101" t="s">
        <v>88</v>
      </c>
      <c r="F10" s="104"/>
      <c r="G10" s="104" t="s">
        <v>89</v>
      </c>
      <c r="H10" s="104"/>
      <c r="I10" s="104" t="s">
        <v>90</v>
      </c>
      <c r="J10" s="104"/>
      <c r="K10" s="101" t="s">
        <v>89</v>
      </c>
      <c r="L10" s="104"/>
      <c r="M10" s="101" t="s">
        <v>165</v>
      </c>
      <c r="N10" s="104"/>
      <c r="O10" s="104" t="s">
        <v>91</v>
      </c>
      <c r="P10" s="104"/>
      <c r="Q10" s="104" t="s">
        <v>92</v>
      </c>
    </row>
    <row r="11" spans="1:17" ht="22.15" customHeight="1">
      <c r="C11" s="175" t="s">
        <v>9</v>
      </c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</row>
    <row r="12" spans="1:17" ht="22.15" customHeight="1">
      <c r="A12" s="106" t="s">
        <v>202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</row>
    <row r="13" spans="1:17" ht="22.15" customHeight="1">
      <c r="A13" s="10" t="s">
        <v>136</v>
      </c>
      <c r="B13" s="107"/>
      <c r="C13" s="108">
        <v>285000</v>
      </c>
      <c r="D13" s="109"/>
      <c r="E13" s="108">
        <v>197872</v>
      </c>
      <c r="F13" s="109"/>
      <c r="G13" s="108">
        <v>28500</v>
      </c>
      <c r="H13" s="109"/>
      <c r="I13" s="108">
        <v>143325</v>
      </c>
      <c r="J13" s="109"/>
      <c r="K13" s="108">
        <v>-6869</v>
      </c>
      <c r="L13" s="109"/>
      <c r="M13" s="121">
        <f>SUM(C13:K13)</f>
        <v>647828</v>
      </c>
      <c r="N13" s="109"/>
      <c r="O13" s="110">
        <v>375</v>
      </c>
      <c r="P13" s="109"/>
      <c r="Q13" s="121">
        <f>SUM(M13:O13)</f>
        <v>648203</v>
      </c>
    </row>
    <row r="14" spans="1:17" ht="20.25" customHeight="1"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</row>
    <row r="15" spans="1:17" ht="20.25" customHeight="1">
      <c r="A15" s="8" t="s">
        <v>93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</row>
    <row r="16" spans="1:17" ht="20.25" hidden="1" customHeight="1">
      <c r="A16" s="111" t="s">
        <v>168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</row>
    <row r="17" spans="1:17" ht="20.25" hidden="1" customHeight="1">
      <c r="A17" s="112" t="s">
        <v>96</v>
      </c>
      <c r="C17" s="44">
        <v>0</v>
      </c>
      <c r="D17" s="109"/>
      <c r="E17" s="44">
        <v>0</v>
      </c>
      <c r="F17" s="109"/>
      <c r="G17" s="44">
        <v>0</v>
      </c>
      <c r="H17" s="109"/>
      <c r="I17" s="44">
        <v>0</v>
      </c>
      <c r="J17" s="109"/>
      <c r="K17" s="44">
        <v>0</v>
      </c>
      <c r="L17" s="109"/>
      <c r="M17" s="116">
        <f>SUM(C17:K17)</f>
        <v>0</v>
      </c>
      <c r="N17" s="109"/>
      <c r="O17" s="44">
        <v>0</v>
      </c>
      <c r="P17" s="109"/>
      <c r="Q17" s="44">
        <f>SUM(M17:P17)</f>
        <v>0</v>
      </c>
    </row>
    <row r="18" spans="1:17" ht="20.25" hidden="1" customHeight="1">
      <c r="A18" s="113" t="s">
        <v>169</v>
      </c>
      <c r="C18" s="114">
        <f>SUM(C17)</f>
        <v>0</v>
      </c>
      <c r="D18" s="109"/>
      <c r="E18" s="114">
        <f>SUM(E17)</f>
        <v>0</v>
      </c>
      <c r="F18" s="109"/>
      <c r="G18" s="114">
        <f>SUM(G17)</f>
        <v>0</v>
      </c>
      <c r="H18" s="109"/>
      <c r="I18" s="114">
        <f>SUM(I17)</f>
        <v>0</v>
      </c>
      <c r="J18" s="109"/>
      <c r="K18" s="114">
        <f>SUM(K17)</f>
        <v>0</v>
      </c>
      <c r="L18" s="109"/>
      <c r="M18" s="114">
        <f>SUM(C18:K18)</f>
        <v>0</v>
      </c>
      <c r="N18" s="109"/>
      <c r="O18" s="114">
        <f>SUM(O17)</f>
        <v>0</v>
      </c>
      <c r="P18" s="109"/>
      <c r="Q18" s="114">
        <f>SUM(Q17)</f>
        <v>0</v>
      </c>
    </row>
    <row r="19" spans="1:17" ht="20.25" hidden="1" customHeight="1"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</row>
    <row r="20" spans="1:17" ht="20.25" customHeight="1">
      <c r="A20" s="111" t="s">
        <v>97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</row>
    <row r="21" spans="1:17" ht="20.25" customHeight="1">
      <c r="A21" s="115" t="s">
        <v>98</v>
      </c>
      <c r="C21" s="44">
        <v>0</v>
      </c>
      <c r="D21" s="109"/>
      <c r="E21" s="44">
        <v>0</v>
      </c>
      <c r="F21" s="109"/>
      <c r="G21" s="44">
        <v>0</v>
      </c>
      <c r="H21" s="109"/>
      <c r="I21" s="44">
        <v>0</v>
      </c>
      <c r="J21" s="109"/>
      <c r="K21" s="44">
        <v>0</v>
      </c>
      <c r="L21" s="109"/>
      <c r="M21" s="122">
        <f>SUM(C21:K21)</f>
        <v>0</v>
      </c>
      <c r="N21" s="109"/>
      <c r="O21" s="44">
        <v>-400</v>
      </c>
      <c r="P21" s="109"/>
      <c r="Q21" s="120">
        <f>SUM(M21:P21)</f>
        <v>-400</v>
      </c>
    </row>
    <row r="22" spans="1:17" ht="20.25" customHeight="1">
      <c r="A22" s="113" t="s">
        <v>99</v>
      </c>
      <c r="C22" s="93">
        <f>SUM(C21)</f>
        <v>0</v>
      </c>
      <c r="D22" s="109"/>
      <c r="E22" s="93">
        <f>SUM(E21)</f>
        <v>0</v>
      </c>
      <c r="F22" s="109"/>
      <c r="G22" s="93">
        <f>SUM(G21)</f>
        <v>0</v>
      </c>
      <c r="H22" s="109"/>
      <c r="I22" s="93">
        <f>SUM(I21)</f>
        <v>0</v>
      </c>
      <c r="J22" s="109"/>
      <c r="K22" s="93">
        <f>SUM(K21)</f>
        <v>0</v>
      </c>
      <c r="L22" s="109"/>
      <c r="M22" s="93">
        <f>SUM(M21)</f>
        <v>0</v>
      </c>
      <c r="N22" s="109"/>
      <c r="O22" s="93">
        <f>SUM(O21)</f>
        <v>-400</v>
      </c>
      <c r="P22" s="109"/>
      <c r="Q22" s="93">
        <f>SUM(Q21:Q21)</f>
        <v>-400</v>
      </c>
    </row>
    <row r="23" spans="1:17" ht="20.25" customHeight="1">
      <c r="A23" s="113"/>
      <c r="C23" s="121"/>
      <c r="D23" s="109"/>
      <c r="E23" s="121"/>
      <c r="F23" s="109"/>
      <c r="G23" s="121"/>
      <c r="H23" s="109"/>
      <c r="I23" s="121"/>
      <c r="J23" s="109"/>
      <c r="K23" s="121"/>
      <c r="L23" s="109"/>
      <c r="M23" s="121"/>
      <c r="N23" s="109"/>
      <c r="O23" s="121"/>
      <c r="P23" s="109"/>
      <c r="Q23" s="121"/>
    </row>
    <row r="24" spans="1:17" ht="20.25" customHeight="1">
      <c r="A24" s="10" t="s">
        <v>231</v>
      </c>
      <c r="C24" s="93">
        <v>0</v>
      </c>
      <c r="D24" s="109"/>
      <c r="E24" s="93">
        <v>0</v>
      </c>
      <c r="F24" s="109"/>
      <c r="G24" s="93">
        <v>0</v>
      </c>
      <c r="H24" s="109"/>
      <c r="I24" s="93">
        <v>0</v>
      </c>
      <c r="J24" s="109"/>
      <c r="K24" s="93">
        <v>0</v>
      </c>
      <c r="L24" s="109"/>
      <c r="M24" s="93">
        <v>0</v>
      </c>
      <c r="N24" s="109"/>
      <c r="O24" s="93">
        <v>-400</v>
      </c>
      <c r="P24" s="109"/>
      <c r="Q24" s="93">
        <v>-400</v>
      </c>
    </row>
    <row r="25" spans="1:17" ht="20.25" customHeight="1"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</row>
    <row r="26" spans="1:17" ht="22.15" customHeight="1">
      <c r="A26" s="8" t="s">
        <v>156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</row>
    <row r="27" spans="1:17" ht="22.15" customHeight="1">
      <c r="A27" s="16" t="s">
        <v>151</v>
      </c>
      <c r="C27" s="29">
        <v>0</v>
      </c>
      <c r="D27" s="37"/>
      <c r="E27" s="29">
        <v>0</v>
      </c>
      <c r="F27" s="117"/>
      <c r="G27" s="29">
        <v>0</v>
      </c>
      <c r="H27" s="117"/>
      <c r="I27" s="123">
        <f>'PL 3M 5-6'!F51</f>
        <v>3725</v>
      </c>
      <c r="J27" s="117"/>
      <c r="K27" s="29">
        <v>0</v>
      </c>
      <c r="L27" s="117"/>
      <c r="M27" s="123">
        <f>SUM(C27:K27)</f>
        <v>3725</v>
      </c>
      <c r="N27" s="29"/>
      <c r="O27" s="123">
        <f>'PL 3M 5-6'!F52</f>
        <v>-7</v>
      </c>
      <c r="P27" s="29"/>
      <c r="Q27" s="123">
        <f>SUM(M27:O27)</f>
        <v>3718</v>
      </c>
    </row>
    <row r="28" spans="1:17" ht="22.15" customHeight="1">
      <c r="A28" s="16" t="s">
        <v>222</v>
      </c>
      <c r="C28" s="44">
        <v>0</v>
      </c>
      <c r="D28" s="37"/>
      <c r="E28" s="44">
        <v>0</v>
      </c>
      <c r="F28" s="117"/>
      <c r="G28" s="44">
        <v>0</v>
      </c>
      <c r="H28" s="117"/>
      <c r="I28" s="44">
        <v>0</v>
      </c>
      <c r="J28" s="117"/>
      <c r="K28" s="44">
        <v>-496</v>
      </c>
      <c r="L28" s="117"/>
      <c r="M28" s="120">
        <f>SUM(C28:K28)</f>
        <v>-496</v>
      </c>
      <c r="N28" s="117"/>
      <c r="O28" s="44">
        <v>0</v>
      </c>
      <c r="P28" s="117"/>
      <c r="Q28" s="120">
        <f>SUM(M28:O28)</f>
        <v>-496</v>
      </c>
    </row>
    <row r="29" spans="1:17" ht="22.15" customHeight="1">
      <c r="A29" s="106" t="s">
        <v>157</v>
      </c>
      <c r="C29" s="124">
        <f>SUM(C27:C28)</f>
        <v>0</v>
      </c>
      <c r="D29" s="110"/>
      <c r="E29" s="124">
        <f>SUM(E27:E28)</f>
        <v>0</v>
      </c>
      <c r="F29" s="110"/>
      <c r="G29" s="124">
        <f>SUM(G27:G28)</f>
        <v>0</v>
      </c>
      <c r="H29" s="110"/>
      <c r="I29" s="124">
        <f>SUM(I27:I28)</f>
        <v>3725</v>
      </c>
      <c r="J29" s="110"/>
      <c r="K29" s="124">
        <f>SUM(K27:K28)</f>
        <v>-496</v>
      </c>
      <c r="L29" s="109"/>
      <c r="M29" s="125">
        <f>SUM(M27:M28)</f>
        <v>3229</v>
      </c>
      <c r="N29" s="31">
        <f>SUM(N27:N28)</f>
        <v>0</v>
      </c>
      <c r="O29" s="125">
        <f>SUM(O27:O28)</f>
        <v>-7</v>
      </c>
      <c r="P29" s="31">
        <f>SUM(P27:P28)</f>
        <v>0</v>
      </c>
      <c r="Q29" s="125">
        <f>SUM(Q27:Q28)</f>
        <v>3222</v>
      </c>
    </row>
    <row r="30" spans="1:17" ht="20.25" customHeight="1">
      <c r="C30" s="109"/>
      <c r="D30" s="109"/>
      <c r="E30" s="109"/>
      <c r="F30" s="109"/>
      <c r="G30" s="109"/>
      <c r="H30" s="109"/>
      <c r="I30" s="109"/>
      <c r="J30" s="117"/>
      <c r="K30" s="109"/>
      <c r="L30" s="117"/>
      <c r="M30" s="109"/>
      <c r="N30" s="109"/>
      <c r="O30" s="109"/>
      <c r="P30" s="109"/>
      <c r="Q30" s="109"/>
    </row>
    <row r="31" spans="1:17" ht="22.15" hidden="1" customHeight="1">
      <c r="A31" s="16" t="s">
        <v>100</v>
      </c>
      <c r="C31" s="44">
        <v>0</v>
      </c>
      <c r="D31" s="37"/>
      <c r="E31" s="44">
        <v>0</v>
      </c>
      <c r="F31" s="117"/>
      <c r="G31" s="44">
        <v>0</v>
      </c>
      <c r="H31" s="117"/>
      <c r="I31" s="44">
        <v>0</v>
      </c>
      <c r="J31" s="117"/>
      <c r="K31" s="44">
        <v>0</v>
      </c>
      <c r="L31" s="117"/>
      <c r="M31" s="44">
        <f>SUM(C31:K31)</f>
        <v>0</v>
      </c>
      <c r="N31" s="29"/>
      <c r="O31" s="44">
        <v>0</v>
      </c>
      <c r="P31" s="29"/>
      <c r="Q31" s="44">
        <f>SUM(M31:O31)</f>
        <v>0</v>
      </c>
    </row>
    <row r="32" spans="1:17" ht="20.25" hidden="1" customHeight="1">
      <c r="C32" s="109"/>
      <c r="D32" s="109"/>
      <c r="E32" s="109"/>
      <c r="F32" s="109"/>
      <c r="G32" s="109"/>
      <c r="H32" s="109"/>
      <c r="I32" s="109"/>
      <c r="J32" s="117"/>
      <c r="K32" s="109"/>
      <c r="L32" s="117"/>
      <c r="M32" s="109"/>
      <c r="N32" s="109"/>
      <c r="O32" s="109"/>
      <c r="P32" s="109"/>
      <c r="Q32" s="109"/>
    </row>
    <row r="33" spans="1:17" ht="22.15" customHeight="1" thickBot="1">
      <c r="A33" s="106" t="s">
        <v>203</v>
      </c>
      <c r="B33" s="118"/>
      <c r="C33" s="126">
        <f>C13+C22+C29+C18+C31</f>
        <v>285000</v>
      </c>
      <c r="D33" s="31"/>
      <c r="E33" s="126">
        <f>E13+E22+E29+E18+E31</f>
        <v>197872</v>
      </c>
      <c r="F33" s="31"/>
      <c r="G33" s="126">
        <f>G13+G22+G29+G18+G31</f>
        <v>28500</v>
      </c>
      <c r="H33" s="31"/>
      <c r="I33" s="126">
        <f>I13+I22+I29+I18+I31</f>
        <v>147050</v>
      </c>
      <c r="J33" s="117"/>
      <c r="K33" s="126">
        <f>K13+K22+K29+K18+K31</f>
        <v>-7365</v>
      </c>
      <c r="L33" s="110"/>
      <c r="M33" s="126">
        <f>M13+M22+M29+M18+M31</f>
        <v>651057</v>
      </c>
      <c r="N33" s="31"/>
      <c r="O33" s="126">
        <f>O13+O22+O29+O18+O31</f>
        <v>-32</v>
      </c>
      <c r="P33" s="31"/>
      <c r="Q33" s="126">
        <f>Q13+Q22+Q29+Q18+Q31</f>
        <v>651025</v>
      </c>
    </row>
    <row r="34" spans="1:17" ht="20.25" customHeight="1" thickTop="1"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</row>
    <row r="35" spans="1:17" ht="20.25" customHeight="1">
      <c r="A35" s="1" t="s">
        <v>0</v>
      </c>
      <c r="B35" s="9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7" ht="20.25" customHeight="1">
      <c r="A36" s="4" t="s">
        <v>74</v>
      </c>
      <c r="B36" s="50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33"/>
      <c r="P36" s="33"/>
      <c r="Q36" s="33"/>
    </row>
    <row r="37" spans="1:17" ht="20.25" customHeight="1">
      <c r="A37" s="4"/>
      <c r="B37" s="50"/>
      <c r="C37" s="4"/>
      <c r="D37" s="4"/>
      <c r="E37" s="4"/>
      <c r="F37" s="4"/>
      <c r="G37" s="87"/>
      <c r="H37" s="4"/>
      <c r="I37" s="51"/>
      <c r="J37" s="4"/>
      <c r="K37" s="4"/>
      <c r="L37" s="4"/>
      <c r="M37" s="51"/>
      <c r="N37" s="4"/>
      <c r="O37" s="52"/>
      <c r="P37" s="4"/>
      <c r="Q37" s="52"/>
    </row>
    <row r="38" spans="1:17" ht="20.25" customHeight="1">
      <c r="A38" s="97"/>
      <c r="B38" s="98"/>
      <c r="C38" s="173" t="s">
        <v>75</v>
      </c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</row>
    <row r="39" spans="1:17" ht="20.25" customHeight="1">
      <c r="A39" s="99" t="s">
        <v>57</v>
      </c>
      <c r="B39" s="98"/>
      <c r="C39" s="100"/>
      <c r="D39" s="100"/>
      <c r="E39" s="100"/>
      <c r="F39" s="100"/>
      <c r="G39" s="100"/>
      <c r="H39" s="100"/>
      <c r="I39" s="100"/>
      <c r="J39" s="100"/>
      <c r="K39" s="101" t="s">
        <v>76</v>
      </c>
      <c r="L39" s="100"/>
      <c r="N39" s="100"/>
      <c r="O39" s="100"/>
      <c r="P39" s="100"/>
      <c r="Q39" s="100"/>
    </row>
    <row r="40" spans="1:17" ht="20.25" customHeight="1">
      <c r="A40" s="99"/>
      <c r="B40" s="98"/>
      <c r="C40" s="100"/>
      <c r="D40" s="100"/>
      <c r="E40" s="100"/>
      <c r="F40" s="100"/>
      <c r="G40" s="174" t="s">
        <v>48</v>
      </c>
      <c r="H40" s="174"/>
      <c r="I40" s="174"/>
      <c r="J40" s="100"/>
      <c r="K40" s="102" t="s">
        <v>77</v>
      </c>
      <c r="L40" s="100"/>
      <c r="N40" s="100"/>
      <c r="O40" s="100"/>
      <c r="P40" s="100"/>
      <c r="Q40" s="100"/>
    </row>
    <row r="41" spans="1:17" ht="20.25" customHeight="1">
      <c r="A41" s="99"/>
      <c r="B41" s="98"/>
      <c r="C41" s="100"/>
      <c r="D41" s="100"/>
      <c r="E41" s="100"/>
      <c r="F41" s="100"/>
      <c r="G41" s="100"/>
      <c r="H41" s="100"/>
      <c r="I41" s="100"/>
      <c r="J41" s="100"/>
      <c r="K41" s="103"/>
      <c r="L41" s="100"/>
      <c r="M41" s="104" t="s">
        <v>78</v>
      </c>
      <c r="N41" s="100"/>
      <c r="O41" s="100"/>
      <c r="P41" s="100"/>
      <c r="Q41" s="100"/>
    </row>
    <row r="42" spans="1:17" ht="20.25" customHeight="1">
      <c r="A42" s="100"/>
      <c r="B42" s="98"/>
      <c r="C42" s="104" t="s">
        <v>79</v>
      </c>
      <c r="D42" s="104"/>
      <c r="E42" s="104" t="s">
        <v>80</v>
      </c>
      <c r="F42" s="104"/>
      <c r="J42" s="104"/>
      <c r="K42" s="101"/>
      <c r="L42" s="104"/>
      <c r="M42" s="104" t="s">
        <v>81</v>
      </c>
      <c r="N42" s="104"/>
      <c r="O42" s="100"/>
      <c r="P42" s="104"/>
      <c r="Q42" s="104"/>
    </row>
    <row r="43" spans="1:17" ht="20.25" customHeight="1">
      <c r="A43" s="100"/>
      <c r="B43" s="98"/>
      <c r="C43" s="101" t="s">
        <v>82</v>
      </c>
      <c r="D43" s="104"/>
      <c r="E43" s="101" t="s">
        <v>83</v>
      </c>
      <c r="F43" s="104"/>
      <c r="G43" s="104" t="s">
        <v>84</v>
      </c>
      <c r="H43" s="104"/>
      <c r="I43" s="104"/>
      <c r="J43" s="104"/>
      <c r="K43" s="101" t="s">
        <v>164</v>
      </c>
      <c r="L43" s="104"/>
      <c r="M43" s="101" t="s">
        <v>170</v>
      </c>
      <c r="N43" s="104"/>
      <c r="O43" s="104" t="s">
        <v>85</v>
      </c>
      <c r="P43" s="104"/>
      <c r="Q43" s="104" t="s">
        <v>86</v>
      </c>
    </row>
    <row r="44" spans="1:17" ht="20.25" customHeight="1">
      <c r="A44" s="100"/>
      <c r="B44" s="55"/>
      <c r="C44" s="104" t="s">
        <v>87</v>
      </c>
      <c r="D44" s="104"/>
      <c r="E44" s="101" t="s">
        <v>88</v>
      </c>
      <c r="F44" s="104"/>
      <c r="G44" s="104" t="s">
        <v>89</v>
      </c>
      <c r="H44" s="104"/>
      <c r="I44" s="104" t="s">
        <v>90</v>
      </c>
      <c r="J44" s="104"/>
      <c r="K44" s="101" t="s">
        <v>89</v>
      </c>
      <c r="L44" s="104"/>
      <c r="M44" s="101" t="s">
        <v>165</v>
      </c>
      <c r="N44" s="104"/>
      <c r="O44" s="104" t="s">
        <v>91</v>
      </c>
      <c r="P44" s="104"/>
      <c r="Q44" s="104" t="s">
        <v>92</v>
      </c>
    </row>
    <row r="45" spans="1:17" ht="20.25" customHeight="1">
      <c r="C45" s="175" t="s">
        <v>9</v>
      </c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</row>
    <row r="46" spans="1:17" ht="20.25" customHeight="1">
      <c r="A46" s="106" t="s">
        <v>204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</row>
    <row r="47" spans="1:17" ht="20.25" customHeight="1">
      <c r="A47" s="10" t="s">
        <v>205</v>
      </c>
      <c r="B47" s="107"/>
      <c r="C47" s="108">
        <v>285000</v>
      </c>
      <c r="D47" s="109"/>
      <c r="E47" s="108">
        <v>197872</v>
      </c>
      <c r="F47" s="109"/>
      <c r="G47" s="108">
        <v>28500</v>
      </c>
      <c r="H47" s="109"/>
      <c r="I47" s="108">
        <v>153545</v>
      </c>
      <c r="J47" s="109"/>
      <c r="K47" s="160">
        <v>-7505</v>
      </c>
      <c r="L47" s="109"/>
      <c r="M47" s="121">
        <f>SUM(C47:K47)</f>
        <v>657412</v>
      </c>
      <c r="N47" s="109"/>
      <c r="O47" s="121">
        <v>7489</v>
      </c>
      <c r="P47" s="109"/>
      <c r="Q47" s="121">
        <f>SUM(M47:O47)</f>
        <v>664901</v>
      </c>
    </row>
    <row r="48" spans="1:17" ht="20.25" customHeight="1"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</row>
    <row r="49" spans="1:17" ht="20.25" hidden="1" customHeight="1">
      <c r="A49" s="8" t="s">
        <v>158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</row>
    <row r="50" spans="1:17" ht="20.25" hidden="1" customHeight="1">
      <c r="A50" s="112" t="s">
        <v>161</v>
      </c>
      <c r="C50" s="29"/>
      <c r="D50" s="109"/>
      <c r="E50" s="29"/>
      <c r="F50" s="109"/>
      <c r="G50" s="29"/>
      <c r="H50" s="109"/>
      <c r="I50" s="29"/>
      <c r="J50" s="109"/>
      <c r="K50" s="29"/>
      <c r="L50" s="109"/>
      <c r="M50" s="117"/>
      <c r="N50" s="109"/>
      <c r="O50" s="29"/>
      <c r="P50" s="109"/>
      <c r="Q50" s="29"/>
    </row>
    <row r="51" spans="1:17" ht="20.25" hidden="1" customHeight="1">
      <c r="A51" s="112" t="s">
        <v>160</v>
      </c>
      <c r="B51" s="105" t="s">
        <v>192</v>
      </c>
      <c r="C51" s="24"/>
      <c r="D51" s="109"/>
      <c r="E51" s="44"/>
      <c r="F51" s="109"/>
      <c r="G51" s="44"/>
      <c r="H51" s="109"/>
      <c r="I51" s="44"/>
      <c r="J51" s="109"/>
      <c r="K51" s="44"/>
      <c r="L51" s="109"/>
      <c r="M51" s="116">
        <f>SUM(C51:K51)</f>
        <v>0</v>
      </c>
      <c r="N51" s="109"/>
      <c r="O51" s="44"/>
      <c r="P51" s="109"/>
      <c r="Q51" s="120">
        <f>SUM(M51:P51)</f>
        <v>0</v>
      </c>
    </row>
    <row r="52" spans="1:17" ht="20.25" hidden="1" customHeight="1">
      <c r="A52" s="113" t="s">
        <v>159</v>
      </c>
      <c r="C52" s="93">
        <f>SUM(C51)</f>
        <v>0</v>
      </c>
      <c r="D52" s="109"/>
      <c r="E52" s="93">
        <f>SUM(E51)</f>
        <v>0</v>
      </c>
      <c r="F52" s="109"/>
      <c r="G52" s="93">
        <f>SUM(G51)</f>
        <v>0</v>
      </c>
      <c r="H52" s="109"/>
      <c r="I52" s="93">
        <f>SUM(I51)</f>
        <v>0</v>
      </c>
      <c r="J52" s="109"/>
      <c r="K52" s="93">
        <f>SUM(K51)</f>
        <v>0</v>
      </c>
      <c r="L52" s="109"/>
      <c r="M52" s="93">
        <f>SUM(C52:K52)</f>
        <v>0</v>
      </c>
      <c r="N52" s="109"/>
      <c r="O52" s="93">
        <f>SUM(O51)</f>
        <v>0</v>
      </c>
      <c r="P52" s="109"/>
      <c r="Q52" s="93">
        <f>SUM(Q51)</f>
        <v>0</v>
      </c>
    </row>
    <row r="53" spans="1:17" ht="20.25" hidden="1" customHeight="1"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</row>
    <row r="54" spans="1:17" ht="20.25" hidden="1" customHeight="1">
      <c r="A54" s="111" t="s">
        <v>97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</row>
    <row r="55" spans="1:17" ht="20.25" hidden="1" customHeight="1">
      <c r="A55" s="115" t="s">
        <v>98</v>
      </c>
      <c r="C55" s="44"/>
      <c r="D55" s="109"/>
      <c r="E55" s="44"/>
      <c r="F55" s="109"/>
      <c r="G55" s="44"/>
      <c r="H55" s="109"/>
      <c r="I55" s="44"/>
      <c r="J55" s="109"/>
      <c r="K55" s="44"/>
      <c r="L55" s="109"/>
      <c r="M55" s="116">
        <f>SUM(C55:K55)</f>
        <v>0</v>
      </c>
      <c r="N55" s="109"/>
      <c r="O55" s="44"/>
      <c r="P55" s="109"/>
      <c r="Q55" s="44">
        <f>SUM(M55:P55)</f>
        <v>0</v>
      </c>
    </row>
    <row r="56" spans="1:17" ht="20.25" hidden="1" customHeight="1">
      <c r="A56" s="113" t="s">
        <v>99</v>
      </c>
      <c r="C56" s="114">
        <f>SUM(C55)</f>
        <v>0</v>
      </c>
      <c r="D56" s="109"/>
      <c r="E56" s="114">
        <f>SUM(E55)</f>
        <v>0</v>
      </c>
      <c r="F56" s="109"/>
      <c r="G56" s="114">
        <f>SUM(G55)</f>
        <v>0</v>
      </c>
      <c r="H56" s="109"/>
      <c r="I56" s="114">
        <f>SUM(I55)</f>
        <v>0</v>
      </c>
      <c r="J56" s="109"/>
      <c r="K56" s="114">
        <f>SUM(K55)</f>
        <v>0</v>
      </c>
      <c r="L56" s="109"/>
      <c r="M56" s="114">
        <f>SUM(M55)</f>
        <v>0</v>
      </c>
      <c r="N56" s="109"/>
      <c r="O56" s="114">
        <f>SUM(O55)</f>
        <v>0</v>
      </c>
      <c r="P56" s="109"/>
      <c r="Q56" s="114">
        <f>SUM(Q55:Q55)</f>
        <v>0</v>
      </c>
    </row>
    <row r="57" spans="1:17" ht="20.25" hidden="1" customHeight="1"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</row>
    <row r="58" spans="1:17" ht="20.25" customHeight="1">
      <c r="A58" s="8" t="s">
        <v>223</v>
      </c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</row>
    <row r="59" spans="1:17" ht="20.25" customHeight="1">
      <c r="A59" s="16" t="s">
        <v>128</v>
      </c>
      <c r="C59" s="29">
        <v>0</v>
      </c>
      <c r="D59" s="37"/>
      <c r="E59" s="29">
        <v>0</v>
      </c>
      <c r="F59" s="117"/>
      <c r="G59" s="29">
        <v>0</v>
      </c>
      <c r="H59" s="117"/>
      <c r="I59" s="123">
        <f>'PL 3M 5-6'!D51</f>
        <v>22821</v>
      </c>
      <c r="J59" s="117"/>
      <c r="K59" s="29">
        <v>0</v>
      </c>
      <c r="L59" s="117"/>
      <c r="M59" s="123">
        <f>SUM(C59:K59)</f>
        <v>22821</v>
      </c>
      <c r="N59" s="29"/>
      <c r="O59" s="123">
        <f>'PL 3M 5-6'!D52</f>
        <v>1275</v>
      </c>
      <c r="P59" s="29"/>
      <c r="Q59" s="123">
        <f>SUM(M59:O59)</f>
        <v>24096</v>
      </c>
    </row>
    <row r="60" spans="1:17" ht="20.25" customHeight="1">
      <c r="A60" s="16" t="s">
        <v>102</v>
      </c>
      <c r="C60" s="44">
        <v>0</v>
      </c>
      <c r="D60" s="37"/>
      <c r="E60" s="44">
        <v>0</v>
      </c>
      <c r="F60" s="117"/>
      <c r="G60" s="44">
        <v>0</v>
      </c>
      <c r="H60" s="117"/>
      <c r="I60" s="44">
        <v>0</v>
      </c>
      <c r="J60" s="117"/>
      <c r="K60" s="44">
        <v>4103</v>
      </c>
      <c r="L60" s="117"/>
      <c r="M60" s="120">
        <f>SUM(C60:K60)</f>
        <v>4103</v>
      </c>
      <c r="N60" s="117"/>
      <c r="O60" s="44">
        <v>0</v>
      </c>
      <c r="P60" s="117"/>
      <c r="Q60" s="120">
        <f>SUM(M60:O60)</f>
        <v>4103</v>
      </c>
    </row>
    <row r="61" spans="1:17" ht="20.25" customHeight="1">
      <c r="A61" s="106" t="s">
        <v>221</v>
      </c>
      <c r="C61" s="124">
        <f>SUM(C59:C60)</f>
        <v>0</v>
      </c>
      <c r="D61" s="110"/>
      <c r="E61" s="124">
        <f>SUM(E59:E60)</f>
        <v>0</v>
      </c>
      <c r="F61" s="110"/>
      <c r="G61" s="124">
        <f>SUM(G59:G60)</f>
        <v>0</v>
      </c>
      <c r="H61" s="110"/>
      <c r="I61" s="124">
        <f>SUM(I59:I60)</f>
        <v>22821</v>
      </c>
      <c r="J61" s="110"/>
      <c r="K61" s="124">
        <f>SUM(K59:K60)</f>
        <v>4103</v>
      </c>
      <c r="L61" s="109"/>
      <c r="M61" s="125">
        <f>SUM(M59:M60)</f>
        <v>26924</v>
      </c>
      <c r="N61" s="31">
        <f>SUM(N59:N60)</f>
        <v>0</v>
      </c>
      <c r="O61" s="125">
        <f>SUM(O59:O60)</f>
        <v>1275</v>
      </c>
      <c r="P61" s="31">
        <f>SUM(P59:P60)</f>
        <v>0</v>
      </c>
      <c r="Q61" s="125">
        <f>SUM(Q59:Q60)</f>
        <v>28199</v>
      </c>
    </row>
    <row r="62" spans="1:17" ht="20.25" customHeight="1">
      <c r="C62" s="109"/>
      <c r="D62" s="109"/>
      <c r="E62" s="109"/>
      <c r="F62" s="109"/>
      <c r="G62" s="109"/>
      <c r="H62" s="109"/>
      <c r="I62" s="109"/>
      <c r="J62" s="117"/>
      <c r="K62" s="109"/>
      <c r="L62" s="117"/>
      <c r="M62" s="109"/>
      <c r="N62" s="109"/>
      <c r="O62" s="109"/>
      <c r="P62" s="109"/>
      <c r="Q62" s="109"/>
    </row>
    <row r="63" spans="1:17" ht="20.25" hidden="1" customHeight="1">
      <c r="A63" s="16" t="s">
        <v>100</v>
      </c>
      <c r="C63" s="44"/>
      <c r="D63" s="37"/>
      <c r="E63" s="44"/>
      <c r="F63" s="117"/>
      <c r="G63" s="44"/>
      <c r="H63" s="117"/>
      <c r="I63" s="44"/>
      <c r="J63" s="117"/>
      <c r="K63" s="44"/>
      <c r="L63" s="117"/>
      <c r="M63" s="44">
        <f>SUM(C63:K63)</f>
        <v>0</v>
      </c>
      <c r="N63" s="29"/>
      <c r="O63" s="44"/>
      <c r="P63" s="29"/>
      <c r="Q63" s="44">
        <f>SUM(M63:O63)</f>
        <v>0</v>
      </c>
    </row>
    <row r="64" spans="1:17" ht="20.25" hidden="1" customHeight="1">
      <c r="C64" s="109"/>
      <c r="D64" s="109"/>
      <c r="E64" s="109"/>
      <c r="F64" s="109"/>
      <c r="G64" s="109"/>
      <c r="H64" s="109"/>
      <c r="I64" s="109"/>
      <c r="J64" s="117"/>
      <c r="K64" s="109"/>
      <c r="L64" s="117"/>
      <c r="M64" s="109"/>
      <c r="N64" s="109"/>
      <c r="O64" s="109"/>
      <c r="P64" s="109"/>
      <c r="Q64" s="109"/>
    </row>
    <row r="65" spans="1:20" ht="20.25" customHeight="1" thickBot="1">
      <c r="A65" s="106" t="s">
        <v>206</v>
      </c>
      <c r="B65" s="118"/>
      <c r="C65" s="126">
        <f>C47+C56+C61+C52+C63</f>
        <v>285000</v>
      </c>
      <c r="D65" s="31"/>
      <c r="E65" s="126">
        <f>E47+E56+E61+E52+E63</f>
        <v>197872</v>
      </c>
      <c r="F65" s="31"/>
      <c r="G65" s="126">
        <f>G47+G56+G61+G52+G63</f>
        <v>28500</v>
      </c>
      <c r="H65" s="31"/>
      <c r="I65" s="126">
        <f>I47+I56+I61+I52+I63</f>
        <v>176366</v>
      </c>
      <c r="J65" s="117"/>
      <c r="K65" s="126">
        <f>K47+K56+K61+K52+K63</f>
        <v>-3402</v>
      </c>
      <c r="L65" s="110"/>
      <c r="M65" s="126">
        <f>M47+M56+M61+M52+M63</f>
        <v>684336</v>
      </c>
      <c r="N65" s="31"/>
      <c r="O65" s="126">
        <f>O47+O56+O61+O52+O63</f>
        <v>8764</v>
      </c>
      <c r="P65" s="31"/>
      <c r="Q65" s="126">
        <f>Q47+Q56+Q61+Q52+Q63</f>
        <v>693100</v>
      </c>
    </row>
    <row r="66" spans="1:20" ht="20.25" customHeight="1" thickTop="1"/>
    <row r="68" spans="1:20" ht="20.25" customHeight="1">
      <c r="I68" s="167">
        <f>I65-'BS 2-4'!D85</f>
        <v>0</v>
      </c>
      <c r="J68" s="167"/>
      <c r="K68" s="167"/>
      <c r="L68" s="167"/>
      <c r="M68" s="167">
        <f>M65-'BS 2-4'!D87</f>
        <v>0</v>
      </c>
      <c r="N68" s="167"/>
      <c r="O68" s="167"/>
      <c r="P68" s="167"/>
      <c r="Q68" s="167">
        <f>Q65-'BS 2-4'!D89</f>
        <v>0</v>
      </c>
      <c r="R68" s="167"/>
      <c r="S68" s="167"/>
      <c r="T68" s="167"/>
    </row>
    <row r="69" spans="1:20" ht="20.25" customHeight="1"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</row>
  </sheetData>
  <sheetProtection formatCells="0" formatColumns="0" formatRows="0" insertColumns="0" insertRows="0" insertHyperlinks="0" deleteColumns="0" deleteRows="0" sort="0" autoFilter="0" pivotTables="0"/>
  <mergeCells count="6">
    <mergeCell ref="C38:Q38"/>
    <mergeCell ref="G40:I40"/>
    <mergeCell ref="C45:Q45"/>
    <mergeCell ref="C4:Q4"/>
    <mergeCell ref="G6:I6"/>
    <mergeCell ref="C11:Q11"/>
  </mergeCells>
  <conditionalFormatting sqref="V13:W13">
    <cfRule type="cellIs" dxfId="0" priority="1" operator="equal">
      <formula>FALSE</formula>
    </cfRule>
  </conditionalFormatting>
  <pageMargins left="0.7" right="0.7" top="0.48" bottom="0.5" header="0.5" footer="0.5"/>
  <pageSetup paperSize="9" scale="74" firstPageNumber="7" fitToHeight="2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34" max="16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F91BA-4FBA-4994-A8F7-311B557374E9}">
  <sheetPr>
    <tabColor rgb="FF0070C0"/>
  </sheetPr>
  <dimension ref="A1:P46"/>
  <sheetViews>
    <sheetView view="pageBreakPreview" topLeftCell="A36" zoomScale="75" zoomScaleNormal="80" zoomScaleSheetLayoutView="70" workbookViewId="0">
      <selection activeCell="O48" sqref="O48"/>
    </sheetView>
  </sheetViews>
  <sheetFormatPr defaultColWidth="9.26953125" defaultRowHeight="20.25" customHeight="1"/>
  <cols>
    <col min="1" max="1" width="60.7265625" style="96" customWidth="1"/>
    <col min="2" max="2" width="0.1796875" style="96" customWidth="1"/>
    <col min="3" max="3" width="1.1796875" style="105" customWidth="1"/>
    <col min="4" max="4" width="17.08984375" style="96" customWidth="1"/>
    <col min="5" max="5" width="1.453125" style="96" customWidth="1"/>
    <col min="6" max="6" width="17.08984375" style="96" customWidth="1"/>
    <col min="7" max="7" width="1.54296875" style="96" customWidth="1"/>
    <col min="8" max="8" width="17.08984375" style="96" customWidth="1"/>
    <col min="9" max="9" width="1.54296875" style="96" customWidth="1"/>
    <col min="10" max="10" width="17.08984375" style="96" customWidth="1"/>
    <col min="11" max="11" width="1.54296875" style="96" customWidth="1"/>
    <col min="12" max="12" width="17.08984375" style="96" customWidth="1"/>
    <col min="13" max="13" width="19" style="96" customWidth="1"/>
    <col min="14" max="16384" width="9.26953125" style="96"/>
  </cols>
  <sheetData>
    <row r="1" spans="1:12" ht="22.15" customHeight="1">
      <c r="A1" s="32" t="s">
        <v>0</v>
      </c>
      <c r="B1" s="32"/>
      <c r="C1" s="32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22.15" customHeight="1">
      <c r="A2" s="4" t="s">
        <v>74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</row>
    <row r="3" spans="1:12" ht="22.15" customHeight="1">
      <c r="A3" s="4"/>
      <c r="B3" s="4"/>
      <c r="C3" s="50"/>
      <c r="D3" s="4"/>
      <c r="E3" s="4"/>
      <c r="F3" s="4"/>
      <c r="G3" s="4"/>
      <c r="H3" s="87"/>
      <c r="I3" s="4"/>
      <c r="J3" s="51"/>
      <c r="K3" s="4"/>
      <c r="L3" s="51"/>
    </row>
    <row r="4" spans="1:12" ht="22.15" customHeight="1">
      <c r="A4" s="97"/>
      <c r="B4" s="97"/>
      <c r="C4" s="98"/>
      <c r="D4" s="173" t="s">
        <v>101</v>
      </c>
      <c r="E4" s="173"/>
      <c r="F4" s="173"/>
      <c r="G4" s="173"/>
      <c r="H4" s="173"/>
      <c r="I4" s="173"/>
      <c r="J4" s="173"/>
      <c r="K4" s="173"/>
      <c r="L4" s="173"/>
    </row>
    <row r="5" spans="1:12" ht="22.15" customHeight="1">
      <c r="A5" s="97"/>
      <c r="B5" s="97"/>
      <c r="C5" s="98"/>
      <c r="D5" s="146"/>
      <c r="E5" s="146"/>
      <c r="F5" s="146"/>
      <c r="G5" s="146"/>
      <c r="H5" s="174" t="s">
        <v>48</v>
      </c>
      <c r="I5" s="174"/>
      <c r="J5" s="174"/>
      <c r="K5" s="146"/>
      <c r="L5" s="146"/>
    </row>
    <row r="6" spans="1:12" ht="22.15" customHeight="1">
      <c r="A6" s="100" t="s">
        <v>57</v>
      </c>
      <c r="B6" s="100"/>
      <c r="C6" s="99"/>
      <c r="D6" s="104" t="s">
        <v>79</v>
      </c>
      <c r="E6" s="104"/>
      <c r="F6" s="104" t="s">
        <v>80</v>
      </c>
      <c r="G6" s="104"/>
      <c r="K6" s="104"/>
      <c r="L6" s="104"/>
    </row>
    <row r="7" spans="1:12" ht="22.15" customHeight="1">
      <c r="A7" s="100"/>
      <c r="B7" s="100"/>
      <c r="C7" s="98"/>
      <c r="D7" s="101" t="s">
        <v>82</v>
      </c>
      <c r="E7" s="104"/>
      <c r="F7" s="101" t="s">
        <v>83</v>
      </c>
      <c r="G7" s="104"/>
      <c r="H7" s="104" t="s">
        <v>84</v>
      </c>
      <c r="I7" s="104"/>
      <c r="J7" s="104"/>
      <c r="K7" s="104"/>
      <c r="L7" s="104" t="s">
        <v>86</v>
      </c>
    </row>
    <row r="8" spans="1:12" ht="22.15" customHeight="1">
      <c r="A8" s="100"/>
      <c r="B8" s="55"/>
      <c r="C8" s="127"/>
      <c r="D8" s="104" t="s">
        <v>87</v>
      </c>
      <c r="E8" s="104"/>
      <c r="F8" s="101" t="s">
        <v>88</v>
      </c>
      <c r="G8" s="104"/>
      <c r="H8" s="104" t="s">
        <v>89</v>
      </c>
      <c r="I8" s="104"/>
      <c r="J8" s="104" t="s">
        <v>90</v>
      </c>
      <c r="K8" s="104"/>
      <c r="L8" s="104" t="s">
        <v>92</v>
      </c>
    </row>
    <row r="9" spans="1:12" ht="22.15" customHeight="1">
      <c r="D9" s="175" t="s">
        <v>9</v>
      </c>
      <c r="E9" s="175"/>
      <c r="F9" s="175"/>
      <c r="G9" s="175"/>
      <c r="H9" s="175"/>
      <c r="I9" s="175"/>
      <c r="J9" s="175"/>
      <c r="K9" s="175"/>
      <c r="L9" s="175"/>
    </row>
    <row r="10" spans="1:12" ht="22.15" customHeight="1">
      <c r="A10" s="10" t="s">
        <v>202</v>
      </c>
      <c r="B10" s="10"/>
      <c r="D10" s="98"/>
      <c r="E10" s="98"/>
      <c r="F10" s="98"/>
      <c r="G10" s="98"/>
      <c r="H10" s="98"/>
      <c r="I10" s="98"/>
      <c r="J10" s="98"/>
      <c r="K10" s="98"/>
      <c r="L10" s="98"/>
    </row>
    <row r="11" spans="1:12" ht="22.15" customHeight="1">
      <c r="A11" s="10" t="s">
        <v>136</v>
      </c>
      <c r="B11" s="10"/>
      <c r="C11" s="55"/>
      <c r="D11" s="128">
        <v>285000</v>
      </c>
      <c r="E11" s="128"/>
      <c r="F11" s="128">
        <v>197872</v>
      </c>
      <c r="G11" s="128"/>
      <c r="H11" s="128">
        <v>28500</v>
      </c>
      <c r="I11" s="128"/>
      <c r="J11" s="128">
        <v>169048</v>
      </c>
      <c r="K11" s="109"/>
      <c r="L11" s="134">
        <f>SUM(D11:K11)</f>
        <v>680420</v>
      </c>
    </row>
    <row r="12" spans="1:12" ht="13.5" customHeight="1">
      <c r="A12" s="10"/>
      <c r="B12" s="10"/>
      <c r="C12" s="55"/>
      <c r="D12" s="109"/>
      <c r="E12" s="109"/>
      <c r="F12" s="109"/>
      <c r="G12" s="109"/>
      <c r="H12" s="109"/>
      <c r="I12" s="109"/>
      <c r="J12" s="109"/>
      <c r="K12" s="109"/>
      <c r="L12" s="109"/>
    </row>
    <row r="13" spans="1:12" ht="22.15" hidden="1" customHeight="1">
      <c r="A13" s="8" t="s">
        <v>93</v>
      </c>
      <c r="B13" s="105"/>
      <c r="C13" s="55"/>
      <c r="D13" s="109"/>
      <c r="E13" s="109"/>
      <c r="F13" s="109"/>
      <c r="G13" s="109"/>
      <c r="H13" s="109"/>
      <c r="I13" s="109"/>
      <c r="J13" s="109"/>
      <c r="K13" s="109"/>
      <c r="L13" s="109"/>
    </row>
    <row r="14" spans="1:12" ht="22.15" hidden="1" customHeight="1">
      <c r="A14" s="111" t="s">
        <v>94</v>
      </c>
      <c r="B14" s="105"/>
      <c r="C14" s="55"/>
      <c r="D14" s="109"/>
      <c r="E14" s="109"/>
      <c r="F14" s="109"/>
      <c r="G14" s="109"/>
      <c r="H14" s="109"/>
      <c r="I14" s="109"/>
      <c r="J14" s="109"/>
      <c r="K14" s="109"/>
      <c r="L14" s="109"/>
    </row>
    <row r="15" spans="1:12" ht="22.15" hidden="1" customHeight="1">
      <c r="A15" s="112" t="s">
        <v>96</v>
      </c>
      <c r="B15" s="105"/>
      <c r="C15" s="55"/>
      <c r="D15" s="116">
        <v>0</v>
      </c>
      <c r="E15" s="109"/>
      <c r="F15" s="24">
        <v>0</v>
      </c>
      <c r="G15" s="109"/>
      <c r="H15" s="116">
        <v>0</v>
      </c>
      <c r="I15" s="109"/>
      <c r="J15" s="116">
        <v>0</v>
      </c>
      <c r="K15" s="109"/>
      <c r="L15" s="116">
        <f>SUM(D15:J15)</f>
        <v>0</v>
      </c>
    </row>
    <row r="16" spans="1:12" ht="22.15" hidden="1" customHeight="1">
      <c r="A16" s="111" t="s">
        <v>95</v>
      </c>
      <c r="B16" s="105"/>
      <c r="C16" s="55"/>
      <c r="D16" s="114">
        <f>SUM(D15:D15)</f>
        <v>0</v>
      </c>
      <c r="E16" s="109"/>
      <c r="F16" s="114">
        <f>SUM(F15:F15)</f>
        <v>0</v>
      </c>
      <c r="G16" s="109"/>
      <c r="H16" s="114">
        <f>SUM(H15:H15)</f>
        <v>0</v>
      </c>
      <c r="I16" s="109"/>
      <c r="J16" s="114">
        <f>SUM(J15:J15)</f>
        <v>0</v>
      </c>
      <c r="K16" s="109"/>
      <c r="L16" s="161">
        <f>SUM(L15:L15)</f>
        <v>0</v>
      </c>
    </row>
    <row r="17" spans="1:12" ht="13.5" hidden="1" customHeight="1">
      <c r="A17" s="10"/>
      <c r="B17" s="105"/>
      <c r="C17" s="55"/>
      <c r="D17" s="129"/>
      <c r="E17" s="109"/>
      <c r="F17" s="109"/>
      <c r="G17" s="109"/>
      <c r="H17" s="109"/>
      <c r="I17" s="109"/>
      <c r="J17" s="109"/>
      <c r="K17" s="109"/>
      <c r="L17" s="109"/>
    </row>
    <row r="18" spans="1:12" ht="22.15" customHeight="1">
      <c r="A18" s="8" t="s">
        <v>223</v>
      </c>
      <c r="B18" s="105"/>
      <c r="C18" s="55"/>
      <c r="D18" s="129"/>
      <c r="E18" s="109"/>
      <c r="F18" s="109"/>
      <c r="G18" s="109"/>
      <c r="H18" s="109"/>
      <c r="I18" s="109"/>
      <c r="J18" s="109"/>
      <c r="K18" s="109"/>
      <c r="L18" s="109"/>
    </row>
    <row r="19" spans="1:12" ht="21.65" customHeight="1">
      <c r="A19" s="16" t="s">
        <v>128</v>
      </c>
      <c r="B19" s="105"/>
      <c r="C19" s="55"/>
      <c r="D19" s="24">
        <v>0</v>
      </c>
      <c r="E19" s="37"/>
      <c r="F19" s="24">
        <v>0</v>
      </c>
      <c r="G19" s="117"/>
      <c r="H19" s="24">
        <v>0</v>
      </c>
      <c r="I19" s="117"/>
      <c r="J19" s="136">
        <f>'PL 3M 5-6'!J51</f>
        <v>3705</v>
      </c>
      <c r="K19" s="117"/>
      <c r="L19" s="122">
        <f>SUM(D19:J19)</f>
        <v>3705</v>
      </c>
    </row>
    <row r="20" spans="1:12" ht="22.15" hidden="1" customHeight="1">
      <c r="A20" s="16" t="s">
        <v>102</v>
      </c>
      <c r="B20" s="105"/>
      <c r="C20" s="55"/>
      <c r="D20" s="24">
        <v>0</v>
      </c>
      <c r="E20" s="37"/>
      <c r="F20" s="24">
        <v>0</v>
      </c>
      <c r="G20" s="117"/>
      <c r="H20" s="24">
        <v>0</v>
      </c>
      <c r="I20" s="117"/>
      <c r="J20" s="136">
        <f>'PL 3M 5-6'!J52</f>
        <v>0</v>
      </c>
      <c r="K20" s="117"/>
      <c r="L20" s="120">
        <f>SUM(D20:J20)</f>
        <v>0</v>
      </c>
    </row>
    <row r="21" spans="1:12" ht="22.15" customHeight="1">
      <c r="A21" s="106" t="s">
        <v>221</v>
      </c>
      <c r="B21" s="105"/>
      <c r="C21" s="130"/>
      <c r="D21" s="124">
        <f>SUM(D19:D20)</f>
        <v>0</v>
      </c>
      <c r="E21" s="110"/>
      <c r="F21" s="124">
        <f>SUM(F19:F20)</f>
        <v>0</v>
      </c>
      <c r="G21" s="110"/>
      <c r="H21" s="124">
        <f>SUM(H19:H20)</f>
        <v>0</v>
      </c>
      <c r="I21" s="110"/>
      <c r="J21" s="124">
        <f>SUM(J19:J20)</f>
        <v>3705</v>
      </c>
      <c r="K21" s="117"/>
      <c r="L21" s="135">
        <f>SUM(L19:L20)</f>
        <v>3705</v>
      </c>
    </row>
    <row r="22" spans="1:12" ht="13.5" customHeight="1">
      <c r="A22" s="131"/>
      <c r="B22" s="105"/>
      <c r="C22" s="130"/>
      <c r="D22" s="37"/>
      <c r="E22" s="110"/>
      <c r="F22" s="37"/>
      <c r="G22" s="110"/>
      <c r="H22" s="37"/>
      <c r="I22" s="110"/>
      <c r="J22" s="37"/>
      <c r="K22" s="117"/>
      <c r="L22" s="37"/>
    </row>
    <row r="23" spans="1:12" ht="22.15" hidden="1" customHeight="1">
      <c r="A23" s="16" t="s">
        <v>100</v>
      </c>
      <c r="B23" s="105"/>
      <c r="C23" s="55"/>
      <c r="D23" s="24">
        <v>0</v>
      </c>
      <c r="E23" s="37"/>
      <c r="F23" s="24">
        <v>0</v>
      </c>
      <c r="G23" s="117"/>
      <c r="H23" s="24">
        <v>0</v>
      </c>
      <c r="I23" s="117"/>
      <c r="J23" s="24">
        <v>0</v>
      </c>
      <c r="K23" s="117"/>
      <c r="L23" s="44">
        <f>SUM(D23:J23)</f>
        <v>0</v>
      </c>
    </row>
    <row r="24" spans="1:12" ht="13.5" hidden="1" customHeight="1">
      <c r="A24" s="131"/>
      <c r="B24" s="131"/>
      <c r="C24" s="130"/>
      <c r="D24" s="37"/>
      <c r="E24" s="110"/>
      <c r="F24" s="37"/>
      <c r="G24" s="110"/>
      <c r="H24" s="37"/>
      <c r="I24" s="110"/>
      <c r="J24" s="37"/>
      <c r="K24" s="117"/>
      <c r="L24" s="37"/>
    </row>
    <row r="25" spans="1:12" ht="22.15" customHeight="1" thickBot="1">
      <c r="A25" s="106" t="s">
        <v>203</v>
      </c>
      <c r="B25" s="106"/>
      <c r="C25" s="118"/>
      <c r="D25" s="126">
        <f>D11+D16+D21+D23</f>
        <v>285000</v>
      </c>
      <c r="E25" s="31"/>
      <c r="F25" s="126">
        <f>F11+F16+F21+F23</f>
        <v>197872</v>
      </c>
      <c r="G25" s="31"/>
      <c r="H25" s="126">
        <f>H11+H16+H21+H23</f>
        <v>28500</v>
      </c>
      <c r="I25" s="31"/>
      <c r="J25" s="126">
        <f>J11+J16+J21+J23</f>
        <v>172753</v>
      </c>
      <c r="K25" s="117"/>
      <c r="L25" s="126">
        <f>L11+L16+L21+L23</f>
        <v>684125</v>
      </c>
    </row>
    <row r="26" spans="1:12" ht="20.25" customHeight="1" thickTop="1">
      <c r="D26" s="119"/>
      <c r="E26" s="119"/>
      <c r="F26" s="119"/>
      <c r="G26" s="119"/>
      <c r="H26" s="119"/>
      <c r="I26" s="119"/>
      <c r="J26" s="119"/>
      <c r="K26" s="132"/>
      <c r="L26" s="119"/>
    </row>
    <row r="27" spans="1:12" ht="20.25" customHeight="1">
      <c r="A27" s="10" t="s">
        <v>204</v>
      </c>
      <c r="B27" s="10"/>
      <c r="D27" s="98"/>
      <c r="E27" s="98"/>
      <c r="F27" s="98"/>
      <c r="G27" s="98"/>
      <c r="H27" s="98"/>
      <c r="I27" s="98"/>
      <c r="J27" s="98"/>
      <c r="K27" s="98"/>
      <c r="L27" s="98"/>
    </row>
    <row r="28" spans="1:12" ht="20.25" customHeight="1">
      <c r="A28" s="10" t="s">
        <v>205</v>
      </c>
      <c r="B28" s="10"/>
      <c r="C28" s="55"/>
      <c r="D28" s="128">
        <v>285000</v>
      </c>
      <c r="E28" s="128"/>
      <c r="F28" s="128">
        <v>197872</v>
      </c>
      <c r="G28" s="128"/>
      <c r="H28" s="128">
        <v>28500</v>
      </c>
      <c r="I28" s="128"/>
      <c r="J28" s="128">
        <v>144249</v>
      </c>
      <c r="K28" s="109"/>
      <c r="L28" s="134">
        <f>SUM(D28:K28)</f>
        <v>655621</v>
      </c>
    </row>
    <row r="29" spans="1:12" ht="20.25" customHeight="1">
      <c r="A29" s="10"/>
      <c r="B29" s="10"/>
      <c r="C29" s="55"/>
      <c r="D29" s="109"/>
      <c r="E29" s="109"/>
      <c r="F29" s="109"/>
      <c r="G29" s="109"/>
      <c r="H29" s="109"/>
      <c r="I29" s="109"/>
      <c r="J29" s="109"/>
      <c r="K29" s="109"/>
      <c r="L29" s="109"/>
    </row>
    <row r="30" spans="1:12" ht="20.25" hidden="1" customHeight="1">
      <c r="A30" s="8" t="s">
        <v>93</v>
      </c>
      <c r="B30" s="105"/>
      <c r="C30" s="55"/>
      <c r="D30" s="109"/>
      <c r="E30" s="109"/>
      <c r="F30" s="109"/>
      <c r="G30" s="109"/>
      <c r="H30" s="109"/>
      <c r="I30" s="109"/>
      <c r="J30" s="109"/>
      <c r="K30" s="109"/>
      <c r="L30" s="109"/>
    </row>
    <row r="31" spans="1:12" ht="20.25" hidden="1" customHeight="1">
      <c r="A31" s="111" t="s">
        <v>94</v>
      </c>
      <c r="B31" s="105"/>
      <c r="C31" s="55"/>
      <c r="D31" s="109"/>
      <c r="E31" s="109"/>
      <c r="F31" s="109"/>
      <c r="G31" s="109"/>
      <c r="H31" s="109"/>
      <c r="I31" s="109"/>
      <c r="J31" s="109"/>
      <c r="K31" s="109"/>
      <c r="L31" s="109"/>
    </row>
    <row r="32" spans="1:12" ht="20.25" hidden="1" customHeight="1">
      <c r="A32" s="112" t="s">
        <v>96</v>
      </c>
      <c r="B32" s="105"/>
      <c r="C32" s="55"/>
      <c r="D32" s="116"/>
      <c r="E32" s="109"/>
      <c r="F32" s="24"/>
      <c r="G32" s="109"/>
      <c r="H32" s="116"/>
      <c r="I32" s="109"/>
      <c r="J32" s="116"/>
      <c r="K32" s="109"/>
      <c r="L32" s="116">
        <f>SUM(D32:J32)</f>
        <v>0</v>
      </c>
    </row>
    <row r="33" spans="1:16" ht="20.25" hidden="1" customHeight="1">
      <c r="A33" s="111" t="s">
        <v>95</v>
      </c>
      <c r="B33" s="105"/>
      <c r="C33" s="55"/>
      <c r="D33" s="114">
        <f>SUM(D32:D32)</f>
        <v>0</v>
      </c>
      <c r="E33" s="109"/>
      <c r="F33" s="114">
        <f>SUM(F32:F32)</f>
        <v>0</v>
      </c>
      <c r="G33" s="109"/>
      <c r="H33" s="114">
        <f>SUM(H32:H32)</f>
        <v>0</v>
      </c>
      <c r="I33" s="109"/>
      <c r="J33" s="114">
        <f>SUM(J32:J32)</f>
        <v>0</v>
      </c>
      <c r="K33" s="109"/>
      <c r="L33" s="161">
        <f>SUM(L32:L32)</f>
        <v>0</v>
      </c>
    </row>
    <row r="34" spans="1:16" ht="20.25" hidden="1" customHeight="1">
      <c r="A34" s="10"/>
      <c r="B34" s="105"/>
      <c r="C34" s="55"/>
      <c r="D34" s="129"/>
      <c r="E34" s="109"/>
      <c r="F34" s="109"/>
      <c r="G34" s="109"/>
      <c r="H34" s="109"/>
      <c r="I34" s="109"/>
      <c r="J34" s="109"/>
      <c r="K34" s="109"/>
      <c r="L34" s="109"/>
    </row>
    <row r="35" spans="1:16" ht="20.25" customHeight="1">
      <c r="A35" s="8" t="s">
        <v>223</v>
      </c>
      <c r="B35" s="105"/>
      <c r="C35" s="55"/>
      <c r="D35" s="129"/>
      <c r="E35" s="109"/>
      <c r="F35" s="109"/>
      <c r="G35" s="109"/>
      <c r="H35" s="109"/>
      <c r="I35" s="109"/>
      <c r="J35" s="109"/>
      <c r="K35" s="109"/>
      <c r="L35" s="109"/>
    </row>
    <row r="36" spans="1:16" ht="20.25" customHeight="1">
      <c r="A36" s="16" t="s">
        <v>128</v>
      </c>
      <c r="B36" s="105"/>
      <c r="C36" s="55"/>
      <c r="D36" s="24">
        <v>0</v>
      </c>
      <c r="E36" s="37"/>
      <c r="F36" s="24">
        <v>0</v>
      </c>
      <c r="G36" s="117"/>
      <c r="H36" s="24">
        <v>0</v>
      </c>
      <c r="I36" s="117"/>
      <c r="J36" s="136">
        <f>'PL 3M 5-6'!H51</f>
        <v>21980</v>
      </c>
      <c r="K36" s="117"/>
      <c r="L36" s="122">
        <f>SUM(D36:J36)</f>
        <v>21980</v>
      </c>
    </row>
    <row r="37" spans="1:16" ht="20.25" hidden="1" customHeight="1">
      <c r="A37" s="16" t="s">
        <v>102</v>
      </c>
      <c r="B37" s="105"/>
      <c r="C37" s="55"/>
      <c r="D37" s="24">
        <v>0</v>
      </c>
      <c r="E37" s="37"/>
      <c r="F37" s="24">
        <v>0</v>
      </c>
      <c r="G37" s="117"/>
      <c r="H37" s="24">
        <v>0</v>
      </c>
      <c r="I37" s="117"/>
      <c r="J37" s="136">
        <f>'PL 3M 5-6'!H52</f>
        <v>0</v>
      </c>
      <c r="K37" s="117"/>
      <c r="L37" s="120">
        <f>SUM(D37:J37)</f>
        <v>0</v>
      </c>
    </row>
    <row r="38" spans="1:16" ht="20.25" customHeight="1">
      <c r="A38" s="106" t="s">
        <v>221</v>
      </c>
      <c r="B38" s="105"/>
      <c r="C38" s="130"/>
      <c r="D38" s="124">
        <f>SUM(D36:D37)</f>
        <v>0</v>
      </c>
      <c r="E38" s="110"/>
      <c r="F38" s="124">
        <f>SUM(F36:F37)</f>
        <v>0</v>
      </c>
      <c r="G38" s="110"/>
      <c r="H38" s="124">
        <f>SUM(H36:H37)</f>
        <v>0</v>
      </c>
      <c r="I38" s="110"/>
      <c r="J38" s="124">
        <f>SUM(J36:J37)</f>
        <v>21980</v>
      </c>
      <c r="K38" s="117"/>
      <c r="L38" s="135">
        <f>SUM(L36:L37)</f>
        <v>21980</v>
      </c>
    </row>
    <row r="39" spans="1:16" ht="20.25" hidden="1" customHeight="1">
      <c r="A39" s="131"/>
      <c r="B39" s="105"/>
      <c r="C39" s="130"/>
      <c r="D39" s="37"/>
      <c r="E39" s="110"/>
      <c r="F39" s="37"/>
      <c r="G39" s="110"/>
      <c r="H39" s="37"/>
      <c r="I39" s="110"/>
      <c r="J39" s="37"/>
      <c r="K39" s="117"/>
      <c r="L39" s="37"/>
    </row>
    <row r="40" spans="1:16" ht="20.25" hidden="1" customHeight="1">
      <c r="A40" s="16" t="s">
        <v>100</v>
      </c>
      <c r="B40" s="105"/>
      <c r="C40" s="55"/>
      <c r="D40" s="24"/>
      <c r="E40" s="37"/>
      <c r="F40" s="24"/>
      <c r="G40" s="117"/>
      <c r="H40" s="24"/>
      <c r="I40" s="117"/>
      <c r="J40" s="24"/>
      <c r="K40" s="117"/>
      <c r="L40" s="44">
        <f>SUM(D40:J40)</f>
        <v>0</v>
      </c>
    </row>
    <row r="41" spans="1:16" ht="20.25" customHeight="1">
      <c r="A41" s="131"/>
      <c r="B41" s="105"/>
      <c r="C41" s="130"/>
      <c r="D41" s="37"/>
      <c r="E41" s="110"/>
      <c r="F41" s="37"/>
      <c r="G41" s="110"/>
      <c r="H41" s="37"/>
      <c r="I41" s="110"/>
      <c r="J41" s="37"/>
      <c r="K41" s="117"/>
      <c r="L41" s="37"/>
    </row>
    <row r="42" spans="1:16" ht="20.25" customHeight="1" thickBot="1">
      <c r="A42" s="106" t="s">
        <v>206</v>
      </c>
      <c r="B42" s="106"/>
      <c r="C42" s="118"/>
      <c r="D42" s="126">
        <f>D28+D33+D38+D40</f>
        <v>285000</v>
      </c>
      <c r="E42" s="31"/>
      <c r="F42" s="126">
        <f>F28+F33+F38+F40</f>
        <v>197872</v>
      </c>
      <c r="G42" s="31"/>
      <c r="H42" s="126">
        <f>H28+H33+H38+H40</f>
        <v>28500</v>
      </c>
      <c r="I42" s="31"/>
      <c r="J42" s="126">
        <f>J28+J33+J38+J40</f>
        <v>166229</v>
      </c>
      <c r="K42" s="117"/>
      <c r="L42" s="126">
        <f>L28+L33+L38+L40</f>
        <v>677601</v>
      </c>
    </row>
    <row r="43" spans="1:16" ht="20.25" customHeight="1" thickTop="1">
      <c r="D43" s="119"/>
      <c r="E43" s="119"/>
      <c r="F43" s="119"/>
      <c r="G43" s="119"/>
      <c r="H43" s="119"/>
      <c r="I43" s="119"/>
      <c r="J43" s="119"/>
      <c r="K43" s="132"/>
      <c r="L43" s="119"/>
    </row>
    <row r="45" spans="1:16" ht="20.25" customHeight="1">
      <c r="J45" s="180">
        <f>J42-'BS 2-4'!H85</f>
        <v>0</v>
      </c>
      <c r="K45" s="181"/>
      <c r="L45" s="180">
        <f>L42-'BS 2-4'!H87</f>
        <v>0</v>
      </c>
    </row>
    <row r="46" spans="1:16" ht="20.25" customHeight="1">
      <c r="J46" s="182"/>
      <c r="K46" s="182"/>
      <c r="L46" s="182"/>
      <c r="P46" s="16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7" right="0.7" top="0.48" bottom="0.5" header="0.5" footer="0.5"/>
  <pageSetup paperSize="9" scale="87" firstPageNumber="9" fitToHeight="0" orientation="landscape" useFirstPageNumber="1" r:id="rId1"/>
  <headerFooter>
    <oddFooter>&amp;LThe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O100"/>
  <sheetViews>
    <sheetView tabSelected="1" view="pageBreakPreview" topLeftCell="A90" zoomScale="101" zoomScaleNormal="85" zoomScaleSheetLayoutView="72" workbookViewId="0">
      <selection activeCell="K95" sqref="K95:L95"/>
    </sheetView>
  </sheetViews>
  <sheetFormatPr defaultColWidth="9.26953125" defaultRowHeight="20.25" customHeight="1"/>
  <cols>
    <col min="1" max="1" width="54.90625" style="3" customWidth="1"/>
    <col min="2" max="2" width="12" style="3" customWidth="1"/>
    <col min="3" max="3" width="1" style="3" customWidth="1"/>
    <col min="4" max="4" width="12" style="3" customWidth="1"/>
    <col min="5" max="5" width="1" style="3" customWidth="1"/>
    <col min="6" max="6" width="12" style="3" customWidth="1"/>
    <col min="7" max="7" width="1" style="3" customWidth="1"/>
    <col min="8" max="8" width="12" style="3" customWidth="1"/>
    <col min="9" max="16384" width="9.26953125" style="3"/>
  </cols>
  <sheetData>
    <row r="1" spans="1:15" ht="20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15" ht="20.25" customHeight="1">
      <c r="A2" s="4" t="s">
        <v>103</v>
      </c>
      <c r="B2" s="5"/>
      <c r="C2" s="5"/>
      <c r="D2" s="5"/>
      <c r="E2" s="5"/>
      <c r="F2" s="5"/>
      <c r="G2" s="5"/>
      <c r="H2" s="5"/>
    </row>
    <row r="3" spans="1:15" ht="20.25" customHeight="1">
      <c r="A3" s="4"/>
      <c r="B3" s="6"/>
      <c r="C3" s="7"/>
      <c r="D3" s="6"/>
      <c r="E3" s="7"/>
      <c r="F3" s="6"/>
      <c r="G3" s="7"/>
      <c r="H3" s="6"/>
    </row>
    <row r="4" spans="1:15" ht="20.25" customHeight="1">
      <c r="A4" s="8"/>
      <c r="B4" s="168" t="s">
        <v>2</v>
      </c>
      <c r="C4" s="168"/>
      <c r="D4" s="168"/>
      <c r="E4" s="9"/>
      <c r="F4" s="168" t="s">
        <v>3</v>
      </c>
      <c r="G4" s="168"/>
      <c r="H4" s="168"/>
    </row>
    <row r="5" spans="1:15" ht="20.25" customHeight="1">
      <c r="A5" s="8"/>
      <c r="B5" s="168" t="s">
        <v>4</v>
      </c>
      <c r="C5" s="168"/>
      <c r="D5" s="168"/>
      <c r="E5" s="9"/>
      <c r="F5" s="168" t="s">
        <v>4</v>
      </c>
      <c r="G5" s="168"/>
      <c r="H5" s="168"/>
    </row>
    <row r="6" spans="1:15" ht="20.25" customHeight="1">
      <c r="A6" s="8"/>
      <c r="B6" s="171" t="s">
        <v>59</v>
      </c>
      <c r="C6" s="172"/>
      <c r="D6" s="172"/>
      <c r="E6" s="9"/>
      <c r="F6" s="171" t="s">
        <v>59</v>
      </c>
      <c r="G6" s="172"/>
      <c r="H6" s="172"/>
    </row>
    <row r="7" spans="1:15" ht="20.25" customHeight="1">
      <c r="A7" s="8"/>
      <c r="B7" s="171" t="s">
        <v>199</v>
      </c>
      <c r="C7" s="172"/>
      <c r="D7" s="172"/>
      <c r="E7" s="9"/>
      <c r="F7" s="171" t="s">
        <v>199</v>
      </c>
      <c r="G7" s="172"/>
      <c r="H7" s="172"/>
    </row>
    <row r="8" spans="1:15" ht="20.25" customHeight="1">
      <c r="A8" s="10"/>
      <c r="B8" s="11" t="s">
        <v>200</v>
      </c>
      <c r="C8" s="11"/>
      <c r="D8" s="11" t="s">
        <v>135</v>
      </c>
      <c r="E8" s="89"/>
      <c r="F8" s="11" t="s">
        <v>200</v>
      </c>
      <c r="G8" s="11"/>
      <c r="H8" s="11" t="s">
        <v>135</v>
      </c>
    </row>
    <row r="9" spans="1:15" ht="20.25" customHeight="1">
      <c r="A9" s="12"/>
      <c r="B9" s="169" t="s">
        <v>9</v>
      </c>
      <c r="C9" s="169"/>
      <c r="D9" s="169"/>
      <c r="E9" s="169"/>
      <c r="F9" s="169"/>
      <c r="G9" s="169"/>
      <c r="H9" s="169"/>
    </row>
    <row r="10" spans="1:15" ht="20.25" customHeight="1">
      <c r="A10" s="13" t="s">
        <v>104</v>
      </c>
    </row>
    <row r="11" spans="1:15" ht="20.25" customHeight="1">
      <c r="A11" s="3" t="s">
        <v>217</v>
      </c>
      <c r="B11" s="162">
        <f>'PL 3M 5-6'!D28</f>
        <v>24096</v>
      </c>
      <c r="C11" s="39"/>
      <c r="D11" s="162">
        <f>'PL 3M 5-6'!F28</f>
        <v>3718</v>
      </c>
      <c r="E11" s="39"/>
      <c r="F11" s="162">
        <f>'PL 3M 5-6'!H28</f>
        <v>21980</v>
      </c>
      <c r="G11" s="39"/>
      <c r="H11" s="162">
        <f>'PL 3M 5-6'!J28</f>
        <v>3705</v>
      </c>
      <c r="I11" s="14"/>
      <c r="M11" s="14"/>
      <c r="O11" s="14"/>
    </row>
    <row r="12" spans="1:15" ht="20.25" customHeight="1">
      <c r="A12" s="15" t="s">
        <v>233</v>
      </c>
      <c r="B12" s="14"/>
      <c r="C12" s="7"/>
      <c r="D12" s="14"/>
      <c r="E12" s="7"/>
      <c r="F12" s="6"/>
      <c r="G12" s="7"/>
      <c r="H12" s="6"/>
      <c r="M12" s="14"/>
      <c r="O12" s="14"/>
    </row>
    <row r="13" spans="1:15" ht="20.25" customHeight="1">
      <c r="A13" s="16" t="s">
        <v>105</v>
      </c>
      <c r="B13" s="14">
        <v>3984</v>
      </c>
      <c r="C13" s="39"/>
      <c r="D13" s="14">
        <v>649</v>
      </c>
      <c r="E13" s="39"/>
      <c r="F13" s="14">
        <v>1209</v>
      </c>
      <c r="G13" s="39"/>
      <c r="H13" s="14">
        <v>-119</v>
      </c>
      <c r="I13" s="14"/>
      <c r="M13" s="14"/>
      <c r="O13" s="14"/>
    </row>
    <row r="14" spans="1:15" ht="20.25" customHeight="1">
      <c r="A14" s="3" t="s">
        <v>66</v>
      </c>
      <c r="B14" s="17">
        <v>3320</v>
      </c>
      <c r="C14" s="14"/>
      <c r="D14" s="17">
        <v>3063</v>
      </c>
      <c r="E14" s="14"/>
      <c r="F14" s="17">
        <v>2711</v>
      </c>
      <c r="G14" s="14"/>
      <c r="H14" s="17">
        <v>2348</v>
      </c>
      <c r="I14" s="14"/>
      <c r="M14" s="14"/>
      <c r="O14" s="14"/>
    </row>
    <row r="15" spans="1:15" ht="20.25" customHeight="1">
      <c r="A15" s="16" t="s">
        <v>106</v>
      </c>
      <c r="B15" s="6">
        <v>7962</v>
      </c>
      <c r="C15" s="14"/>
      <c r="D15" s="6">
        <v>5847</v>
      </c>
      <c r="E15" s="14"/>
      <c r="F15" s="6">
        <v>4550</v>
      </c>
      <c r="G15" s="14"/>
      <c r="H15" s="14">
        <v>4840</v>
      </c>
      <c r="I15" s="14"/>
      <c r="M15" s="14"/>
      <c r="O15" s="14"/>
    </row>
    <row r="16" spans="1:15" ht="20.25" customHeight="1">
      <c r="A16" s="16" t="s">
        <v>39</v>
      </c>
      <c r="B16" s="6">
        <v>774</v>
      </c>
      <c r="C16" s="14"/>
      <c r="D16" s="20">
        <v>723</v>
      </c>
      <c r="E16" s="14"/>
      <c r="F16" s="20">
        <v>498</v>
      </c>
      <c r="G16" s="14"/>
      <c r="H16" s="19">
        <v>486</v>
      </c>
      <c r="I16" s="14"/>
      <c r="M16" s="14"/>
      <c r="O16" s="14"/>
    </row>
    <row r="17" spans="1:15" ht="20.25" customHeight="1">
      <c r="A17" s="16" t="s">
        <v>232</v>
      </c>
      <c r="B17" s="6">
        <v>-9672</v>
      </c>
      <c r="C17" s="14"/>
      <c r="D17" s="19">
        <v>-409</v>
      </c>
      <c r="E17" s="14"/>
      <c r="F17" s="19">
        <v>-11607</v>
      </c>
      <c r="G17" s="14"/>
      <c r="H17" s="17">
        <v>-2877</v>
      </c>
      <c r="I17" s="14"/>
      <c r="M17" s="14"/>
      <c r="O17" s="14"/>
    </row>
    <row r="18" spans="1:15" ht="20.25" customHeight="1">
      <c r="A18" s="16" t="s">
        <v>188</v>
      </c>
      <c r="B18" s="19">
        <v>3755</v>
      </c>
      <c r="C18" s="14"/>
      <c r="D18" s="19">
        <v>559</v>
      </c>
      <c r="E18" s="14"/>
      <c r="F18" s="19">
        <v>78</v>
      </c>
      <c r="G18" s="14"/>
      <c r="H18" s="17">
        <v>244</v>
      </c>
      <c r="I18" s="14"/>
      <c r="M18" s="14"/>
      <c r="O18" s="14"/>
    </row>
    <row r="19" spans="1:15" ht="20.25" customHeight="1">
      <c r="A19" s="16" t="s">
        <v>107</v>
      </c>
      <c r="B19" s="19">
        <v>-1479</v>
      </c>
      <c r="C19" s="14"/>
      <c r="D19" s="19">
        <v>494</v>
      </c>
      <c r="E19" s="14"/>
      <c r="F19" s="19">
        <v>109</v>
      </c>
      <c r="G19" s="14"/>
      <c r="H19" s="17">
        <v>34</v>
      </c>
      <c r="I19" s="14"/>
      <c r="M19" s="14"/>
      <c r="O19" s="14"/>
    </row>
    <row r="20" spans="1:15" ht="20.25" hidden="1" customHeight="1">
      <c r="A20" s="16" t="s">
        <v>39</v>
      </c>
      <c r="B20" s="20"/>
      <c r="C20" s="14"/>
      <c r="D20" s="20"/>
      <c r="E20" s="14"/>
      <c r="F20" s="19"/>
      <c r="G20" s="14"/>
      <c r="H20" s="19"/>
      <c r="I20" s="14"/>
      <c r="M20" s="14"/>
      <c r="O20" s="14"/>
    </row>
    <row r="21" spans="1:15" ht="20.25" hidden="1" customHeight="1">
      <c r="A21" s="16" t="s">
        <v>141</v>
      </c>
      <c r="B21" s="19"/>
      <c r="C21" s="14"/>
      <c r="D21" s="19"/>
      <c r="E21" s="14"/>
      <c r="F21" s="17"/>
      <c r="G21" s="18"/>
      <c r="H21" s="17"/>
      <c r="I21" s="14"/>
      <c r="M21" s="14"/>
      <c r="O21" s="14"/>
    </row>
    <row r="22" spans="1:15" ht="20.25" customHeight="1">
      <c r="A22" s="16" t="s">
        <v>194</v>
      </c>
      <c r="B22" s="19">
        <v>45</v>
      </c>
      <c r="C22" s="14"/>
      <c r="D22" s="21">
        <v>1732</v>
      </c>
      <c r="E22" s="14"/>
      <c r="F22" s="21">
        <v>0</v>
      </c>
      <c r="G22" s="14"/>
      <c r="H22" s="21">
        <v>1732</v>
      </c>
      <c r="I22" s="14"/>
      <c r="M22" s="14"/>
      <c r="O22" s="14"/>
    </row>
    <row r="23" spans="1:15" ht="20.25" hidden="1" customHeight="1">
      <c r="A23" s="16" t="s">
        <v>195</v>
      </c>
      <c r="B23" s="19"/>
      <c r="C23" s="14"/>
      <c r="D23" s="21">
        <v>0</v>
      </c>
      <c r="E23" s="14"/>
      <c r="F23" s="21"/>
      <c r="G23" s="14"/>
      <c r="H23" s="14">
        <v>0</v>
      </c>
      <c r="I23" s="14"/>
      <c r="M23" s="14"/>
      <c r="O23" s="14"/>
    </row>
    <row r="24" spans="1:15" ht="19.899999999999999" customHeight="1">
      <c r="A24" s="16" t="s">
        <v>108</v>
      </c>
      <c r="B24" s="21">
        <v>-728</v>
      </c>
      <c r="C24" s="14"/>
      <c r="D24" s="21">
        <v>-1618</v>
      </c>
      <c r="E24" s="14"/>
      <c r="F24" s="21">
        <v>-953</v>
      </c>
      <c r="G24" s="14"/>
      <c r="H24" s="14">
        <v>-1469</v>
      </c>
      <c r="I24" s="14"/>
      <c r="M24" s="14"/>
      <c r="O24" s="14"/>
    </row>
    <row r="25" spans="1:15" ht="19.899999999999999" hidden="1" customHeight="1">
      <c r="A25" s="22" t="s">
        <v>155</v>
      </c>
      <c r="B25" s="21"/>
      <c r="C25" s="14"/>
      <c r="D25" s="21">
        <v>0</v>
      </c>
      <c r="E25" s="14"/>
      <c r="F25" s="40"/>
      <c r="G25" s="14"/>
      <c r="H25" s="14">
        <v>0</v>
      </c>
      <c r="I25" s="14"/>
      <c r="M25" s="14"/>
      <c r="O25" s="14"/>
    </row>
    <row r="26" spans="1:15" ht="20.25" customHeight="1">
      <c r="A26" s="10"/>
      <c r="B26" s="137">
        <f>SUM(B11:B25)</f>
        <v>32057</v>
      </c>
      <c r="C26" s="7"/>
      <c r="D26" s="137">
        <f>SUM(D11:D25)</f>
        <v>14758</v>
      </c>
      <c r="E26" s="7"/>
      <c r="F26" s="137">
        <f>SUM(F11:F25)</f>
        <v>18575</v>
      </c>
      <c r="G26" s="7"/>
      <c r="H26" s="137">
        <f>SUM(H11:H25)</f>
        <v>8924</v>
      </c>
      <c r="M26" s="14"/>
      <c r="O26" s="14"/>
    </row>
    <row r="27" spans="1:15" ht="18" customHeight="1">
      <c r="A27" s="15" t="s">
        <v>109</v>
      </c>
      <c r="B27" s="6"/>
      <c r="C27" s="7"/>
      <c r="D27" s="6"/>
      <c r="E27" s="7"/>
      <c r="F27" s="6"/>
      <c r="G27" s="7"/>
      <c r="H27" s="6"/>
      <c r="M27" s="14"/>
      <c r="O27" s="14"/>
    </row>
    <row r="28" spans="1:15" ht="20.25" customHeight="1">
      <c r="A28" s="22" t="s">
        <v>12</v>
      </c>
      <c r="B28" s="21">
        <v>-24760</v>
      </c>
      <c r="C28" s="14"/>
      <c r="D28" s="21">
        <v>29025</v>
      </c>
      <c r="E28" s="14"/>
      <c r="F28" s="21">
        <v>9406</v>
      </c>
      <c r="G28" s="14"/>
      <c r="H28" s="14">
        <v>46397</v>
      </c>
      <c r="K28" s="14"/>
      <c r="M28" s="14"/>
      <c r="O28" s="14"/>
    </row>
    <row r="29" spans="1:15" ht="20.25" customHeight="1">
      <c r="A29" s="12" t="s">
        <v>13</v>
      </c>
      <c r="B29" s="21">
        <v>-21532</v>
      </c>
      <c r="C29" s="14"/>
      <c r="D29" s="21">
        <v>-32512</v>
      </c>
      <c r="E29" s="14"/>
      <c r="F29" s="21">
        <v>-11313</v>
      </c>
      <c r="G29" s="14"/>
      <c r="H29" s="14">
        <v>-12459</v>
      </c>
      <c r="M29" s="14"/>
      <c r="O29" s="14"/>
    </row>
    <row r="30" spans="1:15" ht="20.25" customHeight="1">
      <c r="A30" s="12" t="s">
        <v>110</v>
      </c>
      <c r="B30" s="21">
        <v>-587</v>
      </c>
      <c r="C30" s="14"/>
      <c r="D30" s="21">
        <v>-6253</v>
      </c>
      <c r="E30" s="14"/>
      <c r="F30" s="21">
        <v>-926</v>
      </c>
      <c r="G30" s="14"/>
      <c r="H30" s="14">
        <v>-1445</v>
      </c>
      <c r="M30" s="14"/>
      <c r="O30" s="14"/>
    </row>
    <row r="31" spans="1:15" ht="19.899999999999999" customHeight="1">
      <c r="A31" s="12" t="s">
        <v>138</v>
      </c>
      <c r="B31" s="21">
        <v>-92</v>
      </c>
      <c r="C31" s="14"/>
      <c r="D31" s="21">
        <v>-65866</v>
      </c>
      <c r="E31" s="14"/>
      <c r="F31" s="40">
        <v>0</v>
      </c>
      <c r="G31" s="14"/>
      <c r="H31" s="21">
        <v>0</v>
      </c>
      <c r="M31" s="14"/>
      <c r="O31" s="14"/>
    </row>
    <row r="32" spans="1:15" ht="20.25" customHeight="1">
      <c r="A32" s="12" t="s">
        <v>22</v>
      </c>
      <c r="B32" s="21">
        <v>0</v>
      </c>
      <c r="C32" s="14"/>
      <c r="D32" s="21">
        <v>-59</v>
      </c>
      <c r="E32" s="14"/>
      <c r="F32" s="21">
        <v>0</v>
      </c>
      <c r="G32" s="14"/>
      <c r="H32" s="14">
        <v>-59</v>
      </c>
      <c r="M32" s="14"/>
      <c r="O32" s="14"/>
    </row>
    <row r="33" spans="1:15" ht="20.25" customHeight="1">
      <c r="A33" s="12" t="s">
        <v>111</v>
      </c>
      <c r="B33" s="21">
        <v>33704</v>
      </c>
      <c r="C33" s="14"/>
      <c r="D33" s="21">
        <v>22744</v>
      </c>
      <c r="E33" s="14"/>
      <c r="F33" s="21">
        <v>-29667</v>
      </c>
      <c r="G33" s="14"/>
      <c r="H33" s="19">
        <v>65276</v>
      </c>
      <c r="M33" s="14"/>
      <c r="O33" s="14"/>
    </row>
    <row r="34" spans="1:15" ht="20.25" hidden="1" customHeight="1">
      <c r="A34" s="3" t="s">
        <v>131</v>
      </c>
      <c r="B34" s="21"/>
      <c r="D34" s="21">
        <v>0</v>
      </c>
      <c r="F34" s="21"/>
      <c r="H34" s="21">
        <v>0</v>
      </c>
      <c r="M34" s="14"/>
      <c r="O34" s="14"/>
    </row>
    <row r="35" spans="1:15" ht="19.899999999999999" customHeight="1">
      <c r="A35" s="12" t="s">
        <v>34</v>
      </c>
      <c r="B35" s="23">
        <v>164</v>
      </c>
      <c r="C35" s="14"/>
      <c r="D35" s="23">
        <v>-1203</v>
      </c>
      <c r="E35" s="14"/>
      <c r="F35" s="23">
        <v>376</v>
      </c>
      <c r="G35" s="14"/>
      <c r="H35" s="24">
        <v>124</v>
      </c>
      <c r="M35" s="14"/>
      <c r="O35" s="14"/>
    </row>
    <row r="36" spans="1:15" ht="20.25" customHeight="1">
      <c r="A36" s="3" t="s">
        <v>216</v>
      </c>
      <c r="B36" s="163">
        <f>SUM(B26:B35)</f>
        <v>18954</v>
      </c>
      <c r="C36" s="14"/>
      <c r="D36" s="163">
        <f>SUM(D26:D35)</f>
        <v>-39366</v>
      </c>
      <c r="E36" s="18">
        <v>0</v>
      </c>
      <c r="F36" s="163">
        <f>SUM(F26:F35)</f>
        <v>-13549</v>
      </c>
      <c r="G36" s="18"/>
      <c r="H36" s="163">
        <f>SUM(H26:H35)</f>
        <v>106758</v>
      </c>
      <c r="M36" s="14"/>
      <c r="O36" s="14"/>
    </row>
    <row r="37" spans="1:15" ht="20.25" customHeight="1">
      <c r="A37" s="3" t="s">
        <v>114</v>
      </c>
      <c r="B37" s="25">
        <v>16</v>
      </c>
      <c r="C37" s="14"/>
      <c r="D37" s="25">
        <v>0</v>
      </c>
      <c r="E37" s="14"/>
      <c r="F37" s="25">
        <v>0</v>
      </c>
      <c r="G37" s="18"/>
      <c r="H37" s="25">
        <v>0</v>
      </c>
      <c r="M37" s="14"/>
      <c r="O37" s="14"/>
    </row>
    <row r="38" spans="1:15" ht="20.25" customHeight="1">
      <c r="A38" s="3" t="s">
        <v>112</v>
      </c>
      <c r="B38" s="21">
        <v>-7</v>
      </c>
      <c r="C38" s="14"/>
      <c r="D38" s="21">
        <v>-286</v>
      </c>
      <c r="E38" s="14"/>
      <c r="F38" s="21">
        <v>0</v>
      </c>
      <c r="G38" s="14"/>
      <c r="H38" s="21">
        <v>-286</v>
      </c>
      <c r="M38" s="14"/>
      <c r="O38" s="14"/>
    </row>
    <row r="39" spans="1:15" ht="20.25" customHeight="1">
      <c r="A39" s="10" t="s">
        <v>129</v>
      </c>
      <c r="B39" s="150">
        <f>SUM(B36:B38)</f>
        <v>18963</v>
      </c>
      <c r="C39" s="60"/>
      <c r="D39" s="150">
        <f>SUM(D36:D38)</f>
        <v>-39652</v>
      </c>
      <c r="E39" s="60"/>
      <c r="F39" s="150">
        <f>SUM(F36:F38)</f>
        <v>-13549</v>
      </c>
      <c r="G39" s="60"/>
      <c r="H39" s="150">
        <f>SUM(H36:H38)</f>
        <v>106472</v>
      </c>
      <c r="M39" s="14"/>
      <c r="O39" s="14"/>
    </row>
    <row r="40" spans="1:15" ht="19.5" customHeight="1">
      <c r="A40" s="10"/>
      <c r="B40" s="31"/>
      <c r="C40" s="7"/>
      <c r="D40" s="31"/>
      <c r="E40" s="7"/>
      <c r="F40" s="31"/>
      <c r="G40" s="7"/>
      <c r="H40" s="31"/>
      <c r="M40" s="14"/>
      <c r="O40" s="14"/>
    </row>
    <row r="41" spans="1:15" ht="20.25" customHeight="1">
      <c r="A41" s="32" t="s">
        <v>0</v>
      </c>
      <c r="B41" s="6"/>
      <c r="C41" s="7"/>
      <c r="D41" s="6"/>
      <c r="E41" s="7"/>
      <c r="F41" s="6"/>
      <c r="G41" s="7"/>
      <c r="H41" s="6"/>
      <c r="M41" s="14"/>
      <c r="O41" s="14"/>
    </row>
    <row r="42" spans="1:15" ht="20.25" customHeight="1">
      <c r="A42" s="33" t="s">
        <v>103</v>
      </c>
      <c r="B42" s="6"/>
      <c r="C42" s="7"/>
      <c r="D42" s="6"/>
      <c r="E42" s="7"/>
      <c r="F42" s="6"/>
      <c r="G42" s="7"/>
      <c r="H42" s="6"/>
      <c r="M42" s="14"/>
      <c r="O42" s="14"/>
    </row>
    <row r="43" spans="1:15" ht="20.25" customHeight="1">
      <c r="A43" s="4"/>
      <c r="B43" s="6"/>
      <c r="C43" s="7"/>
      <c r="D43" s="6"/>
      <c r="E43" s="7"/>
      <c r="F43" s="6"/>
      <c r="G43" s="7"/>
      <c r="H43" s="6"/>
      <c r="M43" s="14"/>
      <c r="O43" s="14"/>
    </row>
    <row r="44" spans="1:15" ht="20.25" customHeight="1">
      <c r="A44" s="8"/>
      <c r="B44" s="168" t="s">
        <v>2</v>
      </c>
      <c r="C44" s="168"/>
      <c r="D44" s="168"/>
      <c r="E44" s="9"/>
      <c r="F44" s="168" t="s">
        <v>3</v>
      </c>
      <c r="G44" s="168"/>
      <c r="H44" s="168"/>
      <c r="M44" s="14"/>
      <c r="O44" s="14"/>
    </row>
    <row r="45" spans="1:15" ht="20.25" customHeight="1">
      <c r="A45" s="8"/>
      <c r="B45" s="168" t="s">
        <v>4</v>
      </c>
      <c r="C45" s="168"/>
      <c r="D45" s="168"/>
      <c r="E45" s="9"/>
      <c r="F45" s="168" t="s">
        <v>4</v>
      </c>
      <c r="G45" s="168"/>
      <c r="H45" s="168"/>
      <c r="M45" s="14"/>
      <c r="O45" s="14"/>
    </row>
    <row r="46" spans="1:15" ht="20.25" customHeight="1">
      <c r="A46" s="8"/>
      <c r="B46" s="171" t="s">
        <v>59</v>
      </c>
      <c r="C46" s="172"/>
      <c r="D46" s="172"/>
      <c r="E46" s="9"/>
      <c r="F46" s="171" t="s">
        <v>59</v>
      </c>
      <c r="G46" s="172"/>
      <c r="H46" s="172"/>
      <c r="M46" s="14"/>
      <c r="O46" s="14"/>
    </row>
    <row r="47" spans="1:15" ht="20.25" customHeight="1">
      <c r="A47" s="8"/>
      <c r="B47" s="171" t="s">
        <v>199</v>
      </c>
      <c r="C47" s="172"/>
      <c r="D47" s="172"/>
      <c r="E47" s="9"/>
      <c r="F47" s="171" t="s">
        <v>199</v>
      </c>
      <c r="G47" s="172"/>
      <c r="H47" s="172"/>
      <c r="M47" s="14"/>
      <c r="O47" s="14"/>
    </row>
    <row r="48" spans="1:15" ht="20.25" customHeight="1">
      <c r="A48" s="10"/>
      <c r="B48" s="11" t="s">
        <v>200</v>
      </c>
      <c r="C48" s="11"/>
      <c r="D48" s="11" t="s">
        <v>135</v>
      </c>
      <c r="E48" s="89"/>
      <c r="F48" s="11" t="s">
        <v>200</v>
      </c>
      <c r="G48" s="11"/>
      <c r="H48" s="11" t="s">
        <v>135</v>
      </c>
      <c r="M48" s="14"/>
      <c r="O48" s="14"/>
    </row>
    <row r="49" spans="1:15" ht="20.25" customHeight="1">
      <c r="A49" s="10"/>
      <c r="B49" s="169" t="s">
        <v>9</v>
      </c>
      <c r="C49" s="169"/>
      <c r="D49" s="169"/>
      <c r="E49" s="169"/>
      <c r="F49" s="169"/>
      <c r="G49" s="169"/>
      <c r="H49" s="169"/>
      <c r="M49" s="14"/>
      <c r="O49" s="14"/>
    </row>
    <row r="50" spans="1:15" ht="20.25" customHeight="1">
      <c r="A50" s="13" t="s">
        <v>113</v>
      </c>
      <c r="B50" s="27"/>
      <c r="C50" s="27"/>
      <c r="D50" s="27"/>
      <c r="E50" s="27"/>
      <c r="F50" s="27"/>
      <c r="G50" s="27"/>
      <c r="H50" s="27"/>
      <c r="M50" s="14"/>
      <c r="O50" s="14"/>
    </row>
    <row r="51" spans="1:15" ht="20.25" hidden="1" customHeight="1">
      <c r="A51" s="3" t="s">
        <v>142</v>
      </c>
      <c r="B51" s="28"/>
      <c r="C51" s="29"/>
      <c r="D51" s="28"/>
      <c r="E51" s="29"/>
      <c r="F51" s="21"/>
      <c r="G51" s="29"/>
      <c r="H51" s="28"/>
      <c r="M51" s="14"/>
      <c r="O51" s="14"/>
    </row>
    <row r="52" spans="1:15" ht="20.25" hidden="1" customHeight="1">
      <c r="A52" s="3" t="s">
        <v>148</v>
      </c>
      <c r="B52" s="21"/>
      <c r="C52" s="14"/>
      <c r="D52" s="21"/>
      <c r="E52" s="14"/>
      <c r="F52" s="21"/>
      <c r="G52" s="14"/>
      <c r="H52" s="21"/>
      <c r="M52" s="14"/>
      <c r="O52" s="14"/>
    </row>
    <row r="53" spans="1:15" ht="20.25" hidden="1" customHeight="1">
      <c r="A53" s="3" t="s">
        <v>172</v>
      </c>
      <c r="B53" s="21"/>
      <c r="C53" s="14"/>
      <c r="D53" s="21"/>
      <c r="E53" s="14"/>
      <c r="F53" s="21"/>
      <c r="G53" s="14"/>
      <c r="H53" s="21"/>
      <c r="M53" s="14"/>
      <c r="O53" s="14"/>
    </row>
    <row r="54" spans="1:15" ht="20.25" hidden="1" customHeight="1">
      <c r="A54" s="3" t="s">
        <v>174</v>
      </c>
      <c r="B54" s="21"/>
      <c r="C54" s="14"/>
      <c r="D54" s="21"/>
      <c r="E54" s="14"/>
      <c r="F54" s="21"/>
      <c r="G54" s="14"/>
      <c r="H54" s="21"/>
      <c r="M54" s="14"/>
      <c r="O54" s="14"/>
    </row>
    <row r="55" spans="1:15" ht="20.25" hidden="1" customHeight="1">
      <c r="A55" s="3" t="s">
        <v>171</v>
      </c>
      <c r="B55" s="21"/>
      <c r="C55" s="14"/>
      <c r="D55" s="21"/>
      <c r="E55" s="14"/>
      <c r="F55" s="21"/>
      <c r="G55" s="14"/>
      <c r="H55" s="21"/>
      <c r="M55" s="14"/>
      <c r="O55" s="14"/>
    </row>
    <row r="56" spans="1:15" ht="20.25" hidden="1" customHeight="1">
      <c r="A56" s="3" t="s">
        <v>166</v>
      </c>
      <c r="B56" s="21"/>
      <c r="C56" s="14"/>
      <c r="D56" s="21"/>
      <c r="E56" s="14"/>
      <c r="F56" s="21"/>
      <c r="G56" s="14"/>
      <c r="H56" s="21"/>
      <c r="M56" s="14"/>
      <c r="O56" s="14"/>
    </row>
    <row r="57" spans="1:15" ht="20.25" customHeight="1">
      <c r="A57" s="3" t="s">
        <v>142</v>
      </c>
      <c r="B57" s="21">
        <v>0</v>
      </c>
      <c r="C57" s="14"/>
      <c r="D57" s="28">
        <v>0</v>
      </c>
      <c r="E57" s="29"/>
      <c r="F57" s="21">
        <v>0</v>
      </c>
      <c r="G57" s="29"/>
      <c r="H57" s="21">
        <v>-600</v>
      </c>
      <c r="M57" s="14"/>
      <c r="O57" s="14"/>
    </row>
    <row r="58" spans="1:15" ht="20.25" hidden="1" customHeight="1">
      <c r="A58" s="3" t="s">
        <v>196</v>
      </c>
      <c r="B58" s="21"/>
      <c r="C58" s="14"/>
      <c r="D58" s="28">
        <v>0</v>
      </c>
      <c r="E58" s="29"/>
      <c r="F58" s="28"/>
      <c r="G58" s="29"/>
      <c r="H58" s="21">
        <v>0</v>
      </c>
      <c r="M58" s="14"/>
      <c r="O58" s="14"/>
    </row>
    <row r="59" spans="1:15" ht="20.25" customHeight="1">
      <c r="A59" s="3" t="s">
        <v>148</v>
      </c>
      <c r="B59" s="21">
        <v>390</v>
      </c>
      <c r="C59" s="14"/>
      <c r="D59" s="21">
        <v>155</v>
      </c>
      <c r="E59" s="14"/>
      <c r="F59" s="21">
        <v>0</v>
      </c>
      <c r="G59" s="14"/>
      <c r="H59" s="21">
        <v>155</v>
      </c>
      <c r="M59" s="14"/>
      <c r="O59" s="14"/>
    </row>
    <row r="60" spans="1:15" ht="20.25" customHeight="1">
      <c r="A60" s="3" t="s">
        <v>147</v>
      </c>
      <c r="B60" s="21">
        <v>-7669</v>
      </c>
      <c r="C60" s="14"/>
      <c r="D60" s="21">
        <v>-8954</v>
      </c>
      <c r="E60" s="14"/>
      <c r="F60" s="21">
        <v>-376</v>
      </c>
      <c r="G60" s="14"/>
      <c r="H60" s="21">
        <v>-181</v>
      </c>
      <c r="M60" s="14"/>
      <c r="O60" s="14"/>
    </row>
    <row r="61" spans="1:15" ht="20.25" hidden="1" customHeight="1">
      <c r="A61" s="3" t="s">
        <v>162</v>
      </c>
      <c r="B61" s="21"/>
      <c r="C61" s="14"/>
      <c r="D61" s="21"/>
      <c r="E61" s="14"/>
      <c r="F61" s="21"/>
      <c r="G61" s="14"/>
      <c r="H61" s="21"/>
      <c r="M61" s="14"/>
      <c r="O61" s="14"/>
    </row>
    <row r="62" spans="1:15" ht="20.25" hidden="1" customHeight="1">
      <c r="A62" s="3" t="s">
        <v>137</v>
      </c>
      <c r="B62" s="21"/>
      <c r="C62" s="14"/>
      <c r="D62" s="21"/>
      <c r="E62" s="14"/>
      <c r="F62" s="21"/>
      <c r="G62" s="14"/>
      <c r="H62" s="21"/>
      <c r="M62" s="14"/>
      <c r="O62" s="14"/>
    </row>
    <row r="63" spans="1:15" ht="20.25" hidden="1" customHeight="1">
      <c r="A63" s="3" t="s">
        <v>152</v>
      </c>
      <c r="B63" s="21"/>
      <c r="C63" s="14"/>
      <c r="D63" s="21"/>
      <c r="E63" s="14"/>
      <c r="F63" s="21"/>
      <c r="G63" s="14"/>
      <c r="H63" s="21"/>
      <c r="M63" s="14"/>
      <c r="O63" s="14"/>
    </row>
    <row r="64" spans="1:15" ht="20.25" hidden="1" customHeight="1">
      <c r="A64" s="3" t="s">
        <v>153</v>
      </c>
      <c r="B64" s="21"/>
      <c r="C64" s="14"/>
      <c r="D64" s="21"/>
      <c r="E64" s="14"/>
      <c r="F64" s="21"/>
      <c r="G64" s="14"/>
      <c r="H64" s="21"/>
      <c r="M64" s="14"/>
      <c r="O64" s="14"/>
    </row>
    <row r="65" spans="1:15" ht="20.25" customHeight="1">
      <c r="A65" s="3" t="s">
        <v>162</v>
      </c>
      <c r="B65" s="21">
        <v>0</v>
      </c>
      <c r="C65" s="14"/>
      <c r="D65" s="21">
        <v>-204</v>
      </c>
      <c r="E65" s="14"/>
      <c r="F65" s="21">
        <v>0</v>
      </c>
      <c r="G65" s="14"/>
      <c r="H65" s="21">
        <v>0</v>
      </c>
      <c r="M65" s="14"/>
      <c r="O65" s="14"/>
    </row>
    <row r="66" spans="1:15" ht="20.25" customHeight="1">
      <c r="A66" s="3" t="s">
        <v>152</v>
      </c>
      <c r="B66" s="21">
        <v>0</v>
      </c>
      <c r="C66" s="14"/>
      <c r="D66" s="21">
        <v>0</v>
      </c>
      <c r="E66" s="14"/>
      <c r="F66" s="21">
        <v>0</v>
      </c>
      <c r="G66" s="14"/>
      <c r="H66" s="21">
        <v>-65000</v>
      </c>
      <c r="M66" s="14"/>
      <c r="O66" s="14"/>
    </row>
    <row r="67" spans="1:15" ht="20.25" customHeight="1">
      <c r="A67" s="3" t="s">
        <v>153</v>
      </c>
      <c r="B67" s="21">
        <v>0</v>
      </c>
      <c r="C67" s="14"/>
      <c r="D67" s="21">
        <v>-5000</v>
      </c>
      <c r="E67" s="14"/>
      <c r="F67" s="21">
        <v>0</v>
      </c>
      <c r="G67" s="14"/>
      <c r="H67" s="21">
        <v>0</v>
      </c>
      <c r="M67" s="14"/>
      <c r="O67" s="14"/>
    </row>
    <row r="68" spans="1:15" ht="20.25" hidden="1" customHeight="1">
      <c r="A68" s="3" t="s">
        <v>173</v>
      </c>
      <c r="B68" s="6"/>
      <c r="C68" s="7"/>
      <c r="D68" s="36">
        <v>0</v>
      </c>
      <c r="E68" s="39"/>
      <c r="F68" s="36"/>
      <c r="G68" s="37"/>
      <c r="H68" s="6">
        <v>0</v>
      </c>
      <c r="M68" s="14"/>
      <c r="O68" s="14"/>
    </row>
    <row r="69" spans="1:15" ht="20.25" customHeight="1">
      <c r="A69" s="3" t="s">
        <v>114</v>
      </c>
      <c r="B69" s="21">
        <v>216</v>
      </c>
      <c r="C69" s="14"/>
      <c r="D69" s="21">
        <v>1616</v>
      </c>
      <c r="E69" s="14"/>
      <c r="F69" s="21">
        <v>953</v>
      </c>
      <c r="G69" s="14"/>
      <c r="H69" s="21">
        <v>1467</v>
      </c>
      <c r="M69" s="14"/>
      <c r="O69" s="14"/>
    </row>
    <row r="70" spans="1:15" ht="20.25" hidden="1" customHeight="1">
      <c r="A70" s="3" t="s">
        <v>132</v>
      </c>
      <c r="B70" s="21"/>
      <c r="C70" s="14"/>
      <c r="D70" s="21">
        <v>0</v>
      </c>
      <c r="E70" s="14"/>
      <c r="F70" s="21"/>
      <c r="G70" s="14"/>
      <c r="H70" s="21">
        <v>0</v>
      </c>
      <c r="M70" s="14"/>
      <c r="O70" s="14"/>
    </row>
    <row r="71" spans="1:15" ht="20.25" hidden="1" customHeight="1">
      <c r="A71" s="3" t="s">
        <v>133</v>
      </c>
      <c r="B71" s="17"/>
      <c r="C71" s="14"/>
      <c r="D71" s="17">
        <v>0</v>
      </c>
      <c r="E71" s="14"/>
      <c r="F71" s="30"/>
      <c r="G71" s="14"/>
      <c r="H71" s="30">
        <v>0</v>
      </c>
      <c r="M71" s="14"/>
      <c r="O71" s="14"/>
    </row>
    <row r="72" spans="1:15" ht="20.25" customHeight="1">
      <c r="A72" s="10" t="s">
        <v>224</v>
      </c>
      <c r="B72" s="125">
        <f>SUM(B51:B71)</f>
        <v>-7063</v>
      </c>
      <c r="C72" s="7"/>
      <c r="D72" s="125">
        <f>SUM(D51:D71)</f>
        <v>-12387</v>
      </c>
      <c r="E72" s="7"/>
      <c r="F72" s="125">
        <f>SUM(F51:F71)</f>
        <v>577</v>
      </c>
      <c r="G72" s="7"/>
      <c r="H72" s="125">
        <f>SUM(H51:H71)</f>
        <v>-64159</v>
      </c>
      <c r="M72" s="14"/>
      <c r="O72" s="14"/>
    </row>
    <row r="73" spans="1:15" ht="12.5" customHeight="1">
      <c r="A73" s="10"/>
      <c r="B73" s="31"/>
      <c r="C73" s="7"/>
      <c r="D73" s="31"/>
      <c r="E73" s="7"/>
      <c r="F73" s="31"/>
      <c r="G73" s="7"/>
      <c r="H73" s="31"/>
      <c r="M73" s="14"/>
      <c r="O73" s="14"/>
    </row>
    <row r="74" spans="1:15" ht="20.25" customHeight="1">
      <c r="A74" s="13" t="s">
        <v>115</v>
      </c>
      <c r="B74" s="34"/>
      <c r="C74" s="35"/>
      <c r="D74" s="34"/>
      <c r="E74" s="35"/>
      <c r="F74" s="34"/>
      <c r="G74" s="35"/>
      <c r="H74" s="34"/>
      <c r="M74" s="14"/>
      <c r="O74" s="14"/>
    </row>
    <row r="75" spans="1:15" ht="20.25" hidden="1" customHeight="1">
      <c r="A75" s="3" t="s">
        <v>189</v>
      </c>
      <c r="B75" s="28"/>
      <c r="C75" s="7"/>
      <c r="D75" s="28">
        <v>0</v>
      </c>
      <c r="E75" s="7"/>
      <c r="F75" s="36"/>
      <c r="G75" s="37"/>
      <c r="H75" s="147">
        <v>0</v>
      </c>
      <c r="M75" s="14"/>
      <c r="O75" s="14"/>
    </row>
    <row r="76" spans="1:15" ht="20.25" customHeight="1">
      <c r="A76" s="3" t="s">
        <v>116</v>
      </c>
      <c r="B76" s="6">
        <v>119014</v>
      </c>
      <c r="C76" s="7"/>
      <c r="D76" s="6">
        <v>55111</v>
      </c>
      <c r="E76" s="7"/>
      <c r="F76" s="36">
        <v>105000</v>
      </c>
      <c r="G76" s="37"/>
      <c r="H76" s="36">
        <v>5450</v>
      </c>
      <c r="M76" s="14"/>
      <c r="O76" s="14"/>
    </row>
    <row r="77" spans="1:15" ht="20.25" customHeight="1">
      <c r="A77" s="3" t="s">
        <v>117</v>
      </c>
      <c r="B77" s="6">
        <v>-229247</v>
      </c>
      <c r="C77" s="7"/>
      <c r="D77" s="6">
        <v>-14273</v>
      </c>
      <c r="E77" s="7"/>
      <c r="F77" s="36">
        <v>-200000</v>
      </c>
      <c r="G77" s="39"/>
      <c r="H77" s="36">
        <v>-2654</v>
      </c>
      <c r="M77" s="14"/>
      <c r="O77" s="14"/>
    </row>
    <row r="78" spans="1:15" ht="20.25" customHeight="1">
      <c r="A78" s="3" t="s">
        <v>118</v>
      </c>
      <c r="B78" s="6">
        <v>0</v>
      </c>
      <c r="C78" s="7"/>
      <c r="D78" s="6">
        <v>-3578</v>
      </c>
      <c r="E78" s="7"/>
      <c r="F78" s="36">
        <v>0</v>
      </c>
      <c r="G78" s="39"/>
      <c r="H78" s="36">
        <v>-3578</v>
      </c>
      <c r="M78" s="14"/>
      <c r="O78" s="14"/>
    </row>
    <row r="79" spans="1:15" ht="20.25" customHeight="1">
      <c r="A79" s="3" t="s">
        <v>119</v>
      </c>
      <c r="B79" s="14">
        <v>-2368</v>
      </c>
      <c r="C79" s="14"/>
      <c r="D79" s="14">
        <v>-1845</v>
      </c>
      <c r="E79" s="14"/>
      <c r="F79" s="39">
        <v>-1172</v>
      </c>
      <c r="G79" s="39"/>
      <c r="H79" s="36">
        <v>-1392</v>
      </c>
      <c r="M79" s="14"/>
      <c r="O79" s="14"/>
    </row>
    <row r="80" spans="1:15" ht="20.25" customHeight="1">
      <c r="A80" s="3" t="s">
        <v>120</v>
      </c>
      <c r="B80" s="6">
        <v>-2972</v>
      </c>
      <c r="C80" s="7"/>
      <c r="D80" s="6">
        <v>-2915</v>
      </c>
      <c r="E80" s="7"/>
      <c r="F80" s="36">
        <v>-2586</v>
      </c>
      <c r="G80" s="37"/>
      <c r="H80" s="38">
        <v>-2249</v>
      </c>
      <c r="M80" s="14"/>
      <c r="O80" s="14"/>
    </row>
    <row r="81" spans="1:15" ht="20.25" customHeight="1">
      <c r="A81" s="10" t="s">
        <v>143</v>
      </c>
      <c r="B81" s="125">
        <f>SUM(B75:B80)</f>
        <v>-115573</v>
      </c>
      <c r="C81" s="14"/>
      <c r="D81" s="125">
        <f>SUM(D75:D80)</f>
        <v>32500</v>
      </c>
      <c r="E81" s="39"/>
      <c r="F81" s="125">
        <f>SUM(F75:F80)</f>
        <v>-98758</v>
      </c>
      <c r="G81" s="39"/>
      <c r="H81" s="125">
        <f>SUM(H75:H80)</f>
        <v>-4423</v>
      </c>
      <c r="M81" s="14"/>
      <c r="O81" s="14"/>
    </row>
    <row r="82" spans="1:15" ht="20.25" customHeight="1">
      <c r="A82" s="10"/>
      <c r="B82" s="31"/>
      <c r="C82" s="14"/>
      <c r="D82" s="31"/>
      <c r="E82" s="31"/>
      <c r="F82" s="31"/>
      <c r="G82" s="39"/>
      <c r="H82" s="31"/>
      <c r="M82" s="14"/>
      <c r="O82" s="14"/>
    </row>
    <row r="83" spans="1:15" ht="20.25" customHeight="1">
      <c r="A83" s="3" t="s">
        <v>144</v>
      </c>
      <c r="B83" s="14"/>
      <c r="C83" s="14"/>
      <c r="D83" s="39"/>
      <c r="E83" s="39"/>
      <c r="F83" s="39"/>
      <c r="G83" s="39"/>
      <c r="H83" s="39"/>
      <c r="M83" s="14"/>
      <c r="O83" s="14"/>
    </row>
    <row r="84" spans="1:15" ht="20.25" customHeight="1">
      <c r="A84" s="16" t="s">
        <v>121</v>
      </c>
      <c r="B84" s="148">
        <f>B39+B72+B81</f>
        <v>-103673</v>
      </c>
      <c r="C84" s="7"/>
      <c r="D84" s="148">
        <f>D39+D72+D81</f>
        <v>-19539</v>
      </c>
      <c r="E84" s="7"/>
      <c r="F84" s="148">
        <f>F39+F72+F81</f>
        <v>-111730</v>
      </c>
      <c r="G84" s="37"/>
      <c r="H84" s="148">
        <f>H39+H72+H81</f>
        <v>37890</v>
      </c>
      <c r="M84" s="14"/>
      <c r="O84" s="14"/>
    </row>
    <row r="85" spans="1:15" ht="20.25" customHeight="1">
      <c r="A85" s="3" t="s">
        <v>122</v>
      </c>
      <c r="B85" s="21">
        <v>3500</v>
      </c>
      <c r="C85" s="14"/>
      <c r="D85" s="21">
        <v>-139</v>
      </c>
      <c r="E85" s="14"/>
      <c r="F85" s="7">
        <v>3500</v>
      </c>
      <c r="G85" s="42"/>
      <c r="H85" s="29">
        <v>-139</v>
      </c>
      <c r="M85" s="14"/>
      <c r="O85" s="14"/>
    </row>
    <row r="86" spans="1:15" ht="20.25" customHeight="1">
      <c r="A86" s="3" t="s">
        <v>154</v>
      </c>
      <c r="B86" s="23">
        <v>4103</v>
      </c>
      <c r="C86" s="14"/>
      <c r="D86" s="23">
        <v>-496</v>
      </c>
      <c r="E86" s="14"/>
      <c r="F86" s="41">
        <v>0</v>
      </c>
      <c r="G86" s="42"/>
      <c r="H86" s="30">
        <v>0</v>
      </c>
      <c r="M86" s="14"/>
      <c r="O86" s="14"/>
    </row>
    <row r="87" spans="1:15" ht="20.25" customHeight="1">
      <c r="A87" s="10" t="s">
        <v>145</v>
      </c>
      <c r="B87" s="164">
        <f t="shared" ref="B87:F87" si="0">SUM(B84:B86)</f>
        <v>-96070</v>
      </c>
      <c r="C87" s="74"/>
      <c r="D87" s="164">
        <f>SUM(D84:D86)</f>
        <v>-20174</v>
      </c>
      <c r="E87" s="74"/>
      <c r="F87" s="164">
        <f t="shared" si="0"/>
        <v>-108230</v>
      </c>
      <c r="G87" s="74"/>
      <c r="H87" s="164">
        <f t="shared" ref="H87" si="1">SUM(H84:H86)</f>
        <v>37751</v>
      </c>
      <c r="M87" s="14"/>
      <c r="O87" s="14"/>
    </row>
    <row r="88" spans="1:15" ht="20.25" customHeight="1">
      <c r="A88" s="16" t="s">
        <v>123</v>
      </c>
      <c r="B88" s="156">
        <v>302435</v>
      </c>
      <c r="C88" s="14"/>
      <c r="D88" s="6">
        <v>368411</v>
      </c>
      <c r="E88" s="39"/>
      <c r="F88" s="156">
        <v>247547</v>
      </c>
      <c r="G88" s="39"/>
      <c r="H88" s="6">
        <v>300803</v>
      </c>
      <c r="M88" s="14"/>
      <c r="O88" s="14"/>
    </row>
    <row r="89" spans="1:15" ht="20.25" customHeight="1" thickBot="1">
      <c r="A89" s="8" t="s">
        <v>207</v>
      </c>
      <c r="B89" s="138">
        <f>SUM(B87:B88)</f>
        <v>206365</v>
      </c>
      <c r="C89" s="31"/>
      <c r="D89" s="138">
        <f>SUM(D87:D88)</f>
        <v>348237</v>
      </c>
      <c r="E89" s="31"/>
      <c r="F89" s="138">
        <f>SUM(F87:F88)</f>
        <v>139317</v>
      </c>
      <c r="G89" s="31"/>
      <c r="H89" s="138">
        <f>SUM(H87:H88)</f>
        <v>338554</v>
      </c>
      <c r="M89" s="14"/>
      <c r="O89" s="14"/>
    </row>
    <row r="90" spans="1:15" ht="18.75" customHeight="1" thickTop="1">
      <c r="A90" s="12"/>
      <c r="B90" s="14"/>
      <c r="C90" s="39"/>
      <c r="D90" s="39"/>
      <c r="E90" s="39"/>
      <c r="F90" s="42"/>
      <c r="G90" s="39"/>
      <c r="H90" s="42"/>
      <c r="M90" s="14"/>
      <c r="O90" s="14"/>
    </row>
    <row r="91" spans="1:15" ht="18.75" customHeight="1">
      <c r="A91" s="8" t="s">
        <v>124</v>
      </c>
      <c r="B91" s="14"/>
      <c r="C91" s="39"/>
      <c r="D91" s="39"/>
      <c r="E91" s="39"/>
      <c r="F91" s="42"/>
      <c r="G91" s="39"/>
      <c r="H91" s="42"/>
      <c r="M91" s="14"/>
      <c r="O91" s="14"/>
    </row>
    <row r="92" spans="1:15" ht="18.75" customHeight="1">
      <c r="A92" s="3" t="s">
        <v>125</v>
      </c>
      <c r="B92" s="162">
        <f>'BS 2-4'!D11</f>
        <v>207137</v>
      </c>
      <c r="C92" s="39"/>
      <c r="D92" s="43">
        <v>368423</v>
      </c>
      <c r="E92" s="39"/>
      <c r="F92" s="162">
        <f>'BS 2-4'!H11</f>
        <v>139877</v>
      </c>
      <c r="G92" s="39"/>
      <c r="H92" s="37">
        <v>339091</v>
      </c>
      <c r="M92" s="14"/>
      <c r="O92" s="14"/>
    </row>
    <row r="93" spans="1:15" ht="18.75" customHeight="1">
      <c r="A93" s="12" t="s">
        <v>126</v>
      </c>
      <c r="B93" s="24">
        <v>-772</v>
      </c>
      <c r="C93" s="39"/>
      <c r="D93" s="24">
        <v>-20186</v>
      </c>
      <c r="E93" s="39"/>
      <c r="F93" s="43">
        <v>-560</v>
      </c>
      <c r="G93" s="39"/>
      <c r="H93" s="44">
        <v>-537</v>
      </c>
      <c r="M93" s="14"/>
      <c r="O93" s="14"/>
    </row>
    <row r="94" spans="1:15" ht="18.75" customHeight="1" thickBot="1">
      <c r="A94" s="12"/>
      <c r="B94" s="138">
        <f>SUM(B92:B93)</f>
        <v>206365</v>
      </c>
      <c r="C94" s="39"/>
      <c r="D94" s="138">
        <f>SUM(D92:D93)</f>
        <v>348237</v>
      </c>
      <c r="E94" s="39"/>
      <c r="F94" s="138">
        <f>SUM(F92:F93)</f>
        <v>139317</v>
      </c>
      <c r="G94" s="39"/>
      <c r="H94" s="138">
        <f>SUM(H92:H93)</f>
        <v>338554</v>
      </c>
      <c r="M94" s="14"/>
      <c r="O94" s="14"/>
    </row>
    <row r="95" spans="1:15" ht="18.75" customHeight="1" thickTop="1">
      <c r="A95" s="12"/>
      <c r="B95" s="45"/>
      <c r="C95" s="46"/>
      <c r="D95" s="46"/>
      <c r="E95" s="46"/>
      <c r="F95" s="47"/>
      <c r="G95" s="46"/>
      <c r="H95" s="47"/>
      <c r="M95" s="14"/>
      <c r="O95" s="14"/>
    </row>
    <row r="96" spans="1:15" ht="18.5" customHeight="1">
      <c r="A96" s="48" t="s">
        <v>127</v>
      </c>
      <c r="B96" s="45"/>
      <c r="C96" s="46"/>
      <c r="D96" s="46"/>
      <c r="E96" s="46"/>
      <c r="F96" s="46"/>
      <c r="G96" s="139"/>
      <c r="H96" s="46"/>
      <c r="M96" s="14"/>
      <c r="O96" s="14"/>
    </row>
    <row r="97" spans="1:15" ht="18.75" customHeight="1">
      <c r="A97" s="49" t="s">
        <v>134</v>
      </c>
      <c r="B97" s="40">
        <v>50</v>
      </c>
      <c r="C97" s="39"/>
      <c r="D97" s="40">
        <v>187</v>
      </c>
      <c r="E97" s="39"/>
      <c r="F97" s="29">
        <v>31</v>
      </c>
      <c r="G97" s="80"/>
      <c r="H97" s="40">
        <v>18</v>
      </c>
      <c r="M97" s="14"/>
      <c r="O97" s="14"/>
    </row>
    <row r="98" spans="1:15" ht="18.75" customHeight="1">
      <c r="A98" s="49" t="s">
        <v>163</v>
      </c>
      <c r="B98" s="40">
        <v>0</v>
      </c>
      <c r="C98" s="39"/>
      <c r="D98" s="29">
        <v>400</v>
      </c>
      <c r="E98" s="39"/>
      <c r="F98" s="40">
        <v>0</v>
      </c>
      <c r="G98" s="39"/>
      <c r="H98" s="29">
        <v>400</v>
      </c>
      <c r="M98" s="14"/>
      <c r="O98" s="14"/>
    </row>
    <row r="99" spans="1:15" ht="20.25" customHeight="1">
      <c r="A99" s="8"/>
      <c r="B99" s="26">
        <f t="shared" ref="B99:H99" si="2">B94-B89</f>
        <v>0</v>
      </c>
      <c r="C99" s="26"/>
      <c r="D99" s="26">
        <f t="shared" si="2"/>
        <v>0</v>
      </c>
      <c r="E99" s="26"/>
      <c r="F99" s="26">
        <f t="shared" si="2"/>
        <v>0</v>
      </c>
      <c r="G99" s="26"/>
      <c r="H99" s="26">
        <f t="shared" si="2"/>
        <v>0</v>
      </c>
      <c r="M99" s="14"/>
      <c r="O99" s="14"/>
    </row>
    <row r="100" spans="1:15" ht="20.25" customHeight="1">
      <c r="M100" s="14"/>
      <c r="O100" s="14"/>
    </row>
  </sheetData>
  <sheetProtection formatCells="0" formatColumns="0" formatRows="0" insertColumns="0" insertRows="0" insertHyperlinks="0" deleteColumns="0" deleteRows="0" sort="0" autoFilter="0" pivotTables="0"/>
  <mergeCells count="18">
    <mergeCell ref="B9:H9"/>
    <mergeCell ref="B4:D4"/>
    <mergeCell ref="B5:D5"/>
    <mergeCell ref="F4:H4"/>
    <mergeCell ref="F5:H5"/>
    <mergeCell ref="B6:D6"/>
    <mergeCell ref="B7:D7"/>
    <mergeCell ref="F6:H6"/>
    <mergeCell ref="F7:H7"/>
    <mergeCell ref="B49:H49"/>
    <mergeCell ref="B44:D44"/>
    <mergeCell ref="F44:H44"/>
    <mergeCell ref="B45:D45"/>
    <mergeCell ref="F45:H45"/>
    <mergeCell ref="B47:D47"/>
    <mergeCell ref="F47:H47"/>
    <mergeCell ref="B46:D46"/>
    <mergeCell ref="F46:H46"/>
  </mergeCells>
  <phoneticPr fontId="27" type="noConversion"/>
  <pageMargins left="0.7" right="0.7" top="0.48" bottom="0.5" header="0.5" footer="0.5"/>
  <pageSetup paperSize="9" scale="83" firstPageNumber="10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40" max="16383" man="1"/>
  </rowBreaks>
  <customProperties>
    <customPr name="OrphanNamesChecked" r:id="rId2"/>
  </customProperties>
  <ignoredErrors>
    <ignoredError sqref="E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6804A-A695-491E-ACB1-21EE9975EA75}">
  <dimension ref="A1:P6"/>
  <sheetViews>
    <sheetView workbookViewId="0"/>
  </sheetViews>
  <sheetFormatPr defaultRowHeight="14"/>
  <sheetData>
    <row r="1" spans="1:16">
      <c r="A1">
        <v>1761296937470</v>
      </c>
      <c r="B1" t="s">
        <v>175</v>
      </c>
      <c r="C1" t="s">
        <v>176</v>
      </c>
      <c r="D1">
        <v>5</v>
      </c>
      <c r="E1">
        <v>1762602788922</v>
      </c>
      <c r="F1" t="s">
        <v>190</v>
      </c>
      <c r="G1" t="s">
        <v>191</v>
      </c>
      <c r="H1">
        <v>0</v>
      </c>
      <c r="I1">
        <v>1772813924447</v>
      </c>
      <c r="J1" t="s">
        <v>197</v>
      </c>
      <c r="K1" t="s">
        <v>198</v>
      </c>
      <c r="L1">
        <v>0</v>
      </c>
      <c r="M1">
        <v>1777353081079</v>
      </c>
      <c r="N1" t="s">
        <v>208</v>
      </c>
      <c r="O1" t="s">
        <v>209</v>
      </c>
      <c r="P1">
        <v>0</v>
      </c>
    </row>
    <row r="2" spans="1:16">
      <c r="A2">
        <v>1761296937612</v>
      </c>
      <c r="B2" t="s">
        <v>177</v>
      </c>
      <c r="C2" t="s">
        <v>178</v>
      </c>
      <c r="D2" t="s">
        <v>179</v>
      </c>
    </row>
    <row r="3" spans="1:16">
      <c r="A3">
        <v>1761296937612</v>
      </c>
      <c r="B3" t="s">
        <v>177</v>
      </c>
      <c r="C3" t="s">
        <v>180</v>
      </c>
      <c r="D3" t="s">
        <v>181</v>
      </c>
    </row>
    <row r="4" spans="1:16">
      <c r="A4">
        <v>1761296937612</v>
      </c>
      <c r="B4" t="s">
        <v>177</v>
      </c>
      <c r="C4" t="s">
        <v>182</v>
      </c>
      <c r="D4" t="s">
        <v>183</v>
      </c>
    </row>
    <row r="5" spans="1:16">
      <c r="A5">
        <v>1761296937612</v>
      </c>
      <c r="B5" t="s">
        <v>177</v>
      </c>
      <c r="C5" t="s">
        <v>184</v>
      </c>
      <c r="D5" t="s">
        <v>185</v>
      </c>
    </row>
    <row r="6" spans="1:16">
      <c r="A6">
        <v>1761296937612</v>
      </c>
      <c r="B6" t="s">
        <v>177</v>
      </c>
      <c r="C6" t="s">
        <v>186</v>
      </c>
      <c r="D6" t="s">
        <v>187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2AC3-71CF-4479-AF71-3A1E604D91C4}">
  <dimension ref="A1:P1"/>
  <sheetViews>
    <sheetView workbookViewId="0"/>
  </sheetViews>
  <sheetFormatPr defaultRowHeight="14"/>
  <sheetData>
    <row r="1" spans="1:16">
      <c r="A1">
        <v>1761296937533</v>
      </c>
      <c r="B1" t="s">
        <v>175</v>
      </c>
      <c r="C1" t="s">
        <v>176</v>
      </c>
      <c r="D1">
        <v>0</v>
      </c>
      <c r="E1">
        <v>1762602789557</v>
      </c>
      <c r="F1" t="s">
        <v>190</v>
      </c>
      <c r="G1" t="s">
        <v>191</v>
      </c>
      <c r="H1">
        <v>0</v>
      </c>
      <c r="I1">
        <v>1772813924837</v>
      </c>
      <c r="J1" t="s">
        <v>197</v>
      </c>
      <c r="K1" t="s">
        <v>198</v>
      </c>
      <c r="L1">
        <v>0</v>
      </c>
      <c r="M1">
        <v>1777353081112</v>
      </c>
      <c r="N1" t="s">
        <v>208</v>
      </c>
      <c r="O1" t="s">
        <v>209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483E6-0107-41DE-94C0-456F6FDA5149}">
  <dimension ref="A1:P1"/>
  <sheetViews>
    <sheetView workbookViewId="0"/>
  </sheetViews>
  <sheetFormatPr defaultRowHeight="14"/>
  <sheetData>
    <row r="1" spans="1:16">
      <c r="A1">
        <v>1761296937580</v>
      </c>
      <c r="B1" t="s">
        <v>175</v>
      </c>
      <c r="C1" t="s">
        <v>176</v>
      </c>
      <c r="D1">
        <v>0</v>
      </c>
      <c r="E1">
        <v>1762602789576</v>
      </c>
      <c r="F1" t="s">
        <v>190</v>
      </c>
      <c r="G1" t="s">
        <v>191</v>
      </c>
      <c r="H1">
        <v>0</v>
      </c>
      <c r="I1">
        <v>1772813924837</v>
      </c>
      <c r="J1" t="s">
        <v>197</v>
      </c>
      <c r="K1" t="s">
        <v>198</v>
      </c>
      <c r="L1">
        <v>0</v>
      </c>
      <c r="M1">
        <v>1777353081127</v>
      </c>
      <c r="N1" t="s">
        <v>208</v>
      </c>
      <c r="O1" t="s">
        <v>209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669D1-34F8-4FCA-A671-8B607D3718D1}">
  <dimension ref="A1:P1"/>
  <sheetViews>
    <sheetView workbookViewId="0"/>
  </sheetViews>
  <sheetFormatPr defaultRowHeight="14"/>
  <sheetData>
    <row r="1" spans="1:16">
      <c r="A1">
        <v>1761296937612</v>
      </c>
      <c r="B1" t="s">
        <v>175</v>
      </c>
      <c r="C1" t="s">
        <v>176</v>
      </c>
      <c r="D1">
        <v>0</v>
      </c>
      <c r="E1">
        <v>1762602789590</v>
      </c>
      <c r="F1" t="s">
        <v>190</v>
      </c>
      <c r="G1" t="s">
        <v>191</v>
      </c>
      <c r="H1">
        <v>0</v>
      </c>
      <c r="I1">
        <v>1772813924853</v>
      </c>
      <c r="J1" t="s">
        <v>197</v>
      </c>
      <c r="K1" t="s">
        <v>198</v>
      </c>
      <c r="L1">
        <v>0</v>
      </c>
      <c r="M1">
        <v>1777353081127</v>
      </c>
      <c r="N1" t="s">
        <v>208</v>
      </c>
      <c r="O1" t="s">
        <v>209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33188401-c3e3-4eaa-8c74-dd38cfd5dabd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datasnipper xmlns="http://datasnipperlegacy" workbookId="6a03d2b7-102a-4584-9909-ba87d1ddba9f" dataSnipperSheetDeleted="false" guid="55316a3a-b9d6-46c2-b512-cb17c59848a8" revision="2">
  <settings xmlns="" guid="0f7cbe39-07ce-4c7b-9524-25468e274c37">
    <setting type="boolean" value="True" name="embed-documents" guid="fe729a25-c0f3-4458-8170-ba7c4a774619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F1D68C-3865-429E-9272-A1ADAAB2B933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1C6C3CE3-CF6A-41B1-85BF-3DD22C5600C3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05716746-add9-412a-97a9-1b5167d151a3"/>
    <ds:schemaRef ds:uri="f6ba49b0-bcda-4796-8236-5b5cc1493ace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F42FFB6-2839-4263-9569-DA0AF4F5B3C3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8FC5FC21-474A-47A7-B665-783BC0894D3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CAE3D5A-90A3-4FD2-BB2B-0E8FD91B9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      </vt:lpstr>
      <vt:lpstr>BS 2-4</vt:lpstr>
      <vt:lpstr>PL 3M 5-6</vt:lpstr>
      <vt:lpstr>SH_Conso 7-8</vt:lpstr>
      <vt:lpstr>SH_Sep 9</vt:lpstr>
      <vt:lpstr>Cash flows 10-11</vt:lpstr>
      <vt:lpstr>'BS 2-4'!Print_Area</vt:lpstr>
      <vt:lpstr>'Cash flows 10-11'!Print_Area</vt:lpstr>
      <vt:lpstr>'PL 3M 5-6'!Print_Area</vt:lpstr>
      <vt:lpstr>'SH_Conso 7-8'!Print_Area</vt:lpstr>
      <vt:lpstr>'SH_Sep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2026-05-11T09:56:50Z</cp:lastPrinted>
  <dcterms:created xsi:type="dcterms:W3CDTF">1999-02-18T07:41:17Z</dcterms:created>
  <dcterms:modified xsi:type="dcterms:W3CDTF">2026-05-11T09:56:55Z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