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3ABEDB04-F72A-459F-811E-C2AF758C9C14}" xr6:coauthVersionLast="47" xr6:coauthVersionMax="47" xr10:uidLastSave="{00000000-0000-0000-0000-000000000000}"/>
  <bookViews>
    <workbookView xWindow="-110" yWindow="-110" windowWidth="19420" windowHeight="11500" tabRatio="765" activeTab="5" xr2:uid="{00000000-000D-0000-FFFF-FFFF00000000}"/>
  </bookViews>
  <sheets>
    <sheet name="BS 3-5" sheetId="1" r:id="rId1"/>
    <sheet name="PL 3M 6-7" sheetId="5" r:id="rId2"/>
    <sheet name="PL Q1" sheetId="7" state="hidden" r:id="rId3"/>
    <sheet name="SH รวม 8-9" sheetId="9" r:id="rId4"/>
    <sheet name="SH เฉพาะ 10" sheetId="10" r:id="rId5"/>
    <sheet name="CF 11-13" sheetId="4" r:id="rId6"/>
  </sheets>
  <definedNames>
    <definedName name="_xlnm.Print_Area" localSheetId="0">'BS 3-5'!$A$1:$J$87</definedName>
    <definedName name="_xlnm.Print_Area" localSheetId="5">'CF 11-13'!$A$1:$H$95</definedName>
    <definedName name="_xlnm.Print_Area" localSheetId="1">'PL 3M 6-7'!$A$2:$I$67</definedName>
    <definedName name="_xlnm.Print_Area" localSheetId="2">'PL Q1'!$A$2:$I$63</definedName>
    <definedName name="_xlnm.Print_Area" localSheetId="4">'SH เฉพาะ 10'!$A$1:$L$52</definedName>
    <definedName name="_xlnm.Print_Area" localSheetId="3">'SH รวม 8-9'!$A$1:$AB$70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5" l="1"/>
  <c r="E14" i="5"/>
  <c r="C64" i="5"/>
  <c r="I16" i="5" l="1"/>
  <c r="G16" i="5"/>
  <c r="E16" i="5"/>
  <c r="C16" i="5"/>
  <c r="F89" i="4" l="1"/>
  <c r="F91" i="4" s="1"/>
  <c r="B89" i="4"/>
  <c r="B91" i="4" s="1"/>
  <c r="J20" i="10"/>
  <c r="L20" i="10" s="1"/>
  <c r="J47" i="10"/>
  <c r="L47" i="10" s="1"/>
  <c r="J19" i="10"/>
  <c r="Z64" i="9"/>
  <c r="Z66" i="9" s="1"/>
  <c r="X60" i="9"/>
  <c r="D32" i="9"/>
  <c r="D25" i="9"/>
  <c r="D27" i="9" s="1"/>
  <c r="D18" i="9"/>
  <c r="Z30" i="9"/>
  <c r="Z32" i="9" s="1"/>
  <c r="F83" i="1"/>
  <c r="F85" i="1" s="1"/>
  <c r="J31" i="1"/>
  <c r="Z61" i="9"/>
  <c r="Z56" i="9"/>
  <c r="D91" i="4"/>
  <c r="Z18" i="9"/>
  <c r="T18" i="9"/>
  <c r="J18" i="9"/>
  <c r="T32" i="9"/>
  <c r="I51" i="5"/>
  <c r="I53" i="5" s="1"/>
  <c r="G51" i="5"/>
  <c r="G53" i="5" s="1"/>
  <c r="E51" i="5"/>
  <c r="E53" i="5" s="1"/>
  <c r="C51" i="5"/>
  <c r="C53" i="5" s="1"/>
  <c r="T65" i="9" s="1"/>
  <c r="T66" i="9" s="1"/>
  <c r="L50" i="10"/>
  <c r="H48" i="10"/>
  <c r="F48" i="10"/>
  <c r="D48" i="10"/>
  <c r="J43" i="10"/>
  <c r="H43" i="10"/>
  <c r="F43" i="10"/>
  <c r="D43" i="10"/>
  <c r="L42" i="10"/>
  <c r="L43" i="10" s="1"/>
  <c r="L38" i="10"/>
  <c r="L23" i="10"/>
  <c r="H21" i="10"/>
  <c r="F21" i="10"/>
  <c r="F15" i="10"/>
  <c r="D21" i="10"/>
  <c r="D15" i="10"/>
  <c r="J15" i="10"/>
  <c r="H15" i="10"/>
  <c r="L14" i="10"/>
  <c r="L15" i="10" s="1"/>
  <c r="L10" i="10"/>
  <c r="P70" i="9"/>
  <c r="N70" i="9"/>
  <c r="X68" i="9"/>
  <c r="AB68" i="9" s="1"/>
  <c r="R66" i="9"/>
  <c r="R70" i="9" s="1"/>
  <c r="P66" i="9"/>
  <c r="L66" i="9"/>
  <c r="L70" i="9" s="1"/>
  <c r="H66" i="9"/>
  <c r="F66" i="9"/>
  <c r="D66" i="9"/>
  <c r="T61" i="9"/>
  <c r="J61" i="9"/>
  <c r="H61" i="9"/>
  <c r="F61" i="9"/>
  <c r="D61" i="9"/>
  <c r="X61" i="9"/>
  <c r="T56" i="9"/>
  <c r="J56" i="9"/>
  <c r="H56" i="9"/>
  <c r="F56" i="9"/>
  <c r="D56" i="9"/>
  <c r="X55" i="9"/>
  <c r="X56" i="9" s="1"/>
  <c r="X51" i="9"/>
  <c r="AB51" i="9" s="1"/>
  <c r="P37" i="9"/>
  <c r="N37" i="9"/>
  <c r="X34" i="9"/>
  <c r="AB34" i="9" s="1"/>
  <c r="R32" i="9"/>
  <c r="R37" i="9" s="1"/>
  <c r="P32" i="9"/>
  <c r="L32" i="9"/>
  <c r="L37" i="9" s="1"/>
  <c r="H32" i="9"/>
  <c r="F32" i="9"/>
  <c r="Z25" i="9"/>
  <c r="Z27" i="9" s="1"/>
  <c r="X24" i="9"/>
  <c r="AB24" i="9" s="1"/>
  <c r="AB25" i="9" s="1"/>
  <c r="AB27" i="9" s="1"/>
  <c r="T25" i="9"/>
  <c r="T27" i="9" s="1"/>
  <c r="J25" i="9"/>
  <c r="J27" i="9" s="1"/>
  <c r="H25" i="9"/>
  <c r="H27" i="9" s="1"/>
  <c r="F25" i="9"/>
  <c r="F27" i="9" s="1"/>
  <c r="H18" i="9"/>
  <c r="F18" i="9"/>
  <c r="X17" i="9"/>
  <c r="X18" i="9" s="1"/>
  <c r="X13" i="9"/>
  <c r="AB13" i="9" s="1"/>
  <c r="X31" i="9"/>
  <c r="AB31" i="9" s="1"/>
  <c r="AB60" i="9"/>
  <c r="AB61" i="9" s="1"/>
  <c r="G96" i="4"/>
  <c r="C96" i="4"/>
  <c r="H50" i="1"/>
  <c r="D16" i="1"/>
  <c r="C23" i="5"/>
  <c r="C26" i="5" s="1"/>
  <c r="C28" i="5" s="1"/>
  <c r="F31" i="1"/>
  <c r="D31" i="1"/>
  <c r="J16" i="1"/>
  <c r="H16" i="1"/>
  <c r="F16" i="1"/>
  <c r="I33" i="7"/>
  <c r="I35" i="7"/>
  <c r="G33" i="7"/>
  <c r="G35" i="7"/>
  <c r="E33" i="7"/>
  <c r="E35" i="7"/>
  <c r="C33" i="7"/>
  <c r="C35" i="7"/>
  <c r="I18" i="7"/>
  <c r="I22" i="7"/>
  <c r="I24" i="7"/>
  <c r="I12" i="7"/>
  <c r="G12" i="7"/>
  <c r="G18" i="7"/>
  <c r="G22" i="7"/>
  <c r="G24" i="7"/>
  <c r="E12" i="7"/>
  <c r="E18" i="7"/>
  <c r="E22" i="7"/>
  <c r="E24" i="7"/>
  <c r="C12" i="7"/>
  <c r="C18" i="7"/>
  <c r="C22" i="7"/>
  <c r="C24" i="7"/>
  <c r="A39" i="7"/>
  <c r="C54" i="7"/>
  <c r="C56" i="7"/>
  <c r="C37" i="7"/>
  <c r="C59" i="7"/>
  <c r="C61" i="7"/>
  <c r="E37" i="7"/>
  <c r="E59" i="7"/>
  <c r="E61" i="7"/>
  <c r="E54" i="7"/>
  <c r="E56" i="7"/>
  <c r="G37" i="7"/>
  <c r="G59" i="7"/>
  <c r="G61" i="7"/>
  <c r="G54" i="7"/>
  <c r="G56" i="7"/>
  <c r="I37" i="7"/>
  <c r="I59" i="7"/>
  <c r="I61" i="7"/>
  <c r="I54" i="7"/>
  <c r="I56" i="7"/>
  <c r="F70" i="4"/>
  <c r="B70" i="4"/>
  <c r="H70" i="4"/>
  <c r="D70" i="4"/>
  <c r="F58" i="1"/>
  <c r="H61" i="4"/>
  <c r="F61" i="4"/>
  <c r="D61" i="4"/>
  <c r="B61" i="4"/>
  <c r="H91" i="4"/>
  <c r="I23" i="5"/>
  <c r="I26" i="5" s="1"/>
  <c r="I28" i="5" s="1"/>
  <c r="I60" i="5"/>
  <c r="E23" i="5"/>
  <c r="E26" i="5" s="1"/>
  <c r="E28" i="5" s="1"/>
  <c r="E58" i="5" s="1"/>
  <c r="J30" i="9" s="1"/>
  <c r="X30" i="9" s="1"/>
  <c r="J83" i="1"/>
  <c r="J85" i="1" s="1"/>
  <c r="J58" i="1"/>
  <c r="H58" i="1"/>
  <c r="D58" i="1"/>
  <c r="J50" i="1"/>
  <c r="F50" i="1"/>
  <c r="D50" i="1"/>
  <c r="H31" i="1"/>
  <c r="D83" i="1"/>
  <c r="D85" i="1" s="1"/>
  <c r="H83" i="1"/>
  <c r="H85" i="1" s="1"/>
  <c r="A2" i="5"/>
  <c r="A30" i="5" s="1"/>
  <c r="G23" i="5"/>
  <c r="G26" i="5" s="1"/>
  <c r="G28" i="5" s="1"/>
  <c r="G58" i="5" s="1"/>
  <c r="J46" i="10" s="1"/>
  <c r="L46" i="10" s="1"/>
  <c r="E35" i="4"/>
  <c r="A72" i="4"/>
  <c r="I67" i="5"/>
  <c r="I65" i="5"/>
  <c r="G60" i="5" l="1"/>
  <c r="G67" i="5"/>
  <c r="AB30" i="9"/>
  <c r="AB32" i="9" s="1"/>
  <c r="X25" i="9"/>
  <c r="X27" i="9" s="1"/>
  <c r="D37" i="9"/>
  <c r="T37" i="9"/>
  <c r="H37" i="9"/>
  <c r="AB17" i="9"/>
  <c r="AB18" i="9" s="1"/>
  <c r="F37" i="9"/>
  <c r="F26" i="10"/>
  <c r="D26" i="10"/>
  <c r="H26" i="10"/>
  <c r="D52" i="10"/>
  <c r="F52" i="10"/>
  <c r="H52" i="10"/>
  <c r="E67" i="5"/>
  <c r="E60" i="5"/>
  <c r="F60" i="1"/>
  <c r="F33" i="1"/>
  <c r="J33" i="1"/>
  <c r="H33" i="1"/>
  <c r="J60" i="1"/>
  <c r="H70" i="9"/>
  <c r="D70" i="9"/>
  <c r="F70" i="9"/>
  <c r="AB55" i="9"/>
  <c r="AB56" i="9" s="1"/>
  <c r="Z37" i="9"/>
  <c r="X65" i="9"/>
  <c r="AB65" i="9" s="1"/>
  <c r="T70" i="9"/>
  <c r="Z70" i="9"/>
  <c r="Z73" i="9" s="1"/>
  <c r="B9" i="4"/>
  <c r="B24" i="4" s="1"/>
  <c r="B35" i="4" s="1"/>
  <c r="B38" i="4" s="1"/>
  <c r="B80" i="4" s="1"/>
  <c r="B84" i="4" s="1"/>
  <c r="B86" i="4" s="1"/>
  <c r="B96" i="4" s="1"/>
  <c r="C58" i="5"/>
  <c r="D33" i="1"/>
  <c r="H60" i="1"/>
  <c r="H87" i="1" s="1"/>
  <c r="J32" i="9"/>
  <c r="J37" i="9" s="1"/>
  <c r="J48" i="10"/>
  <c r="J52" i="10" s="1"/>
  <c r="J53" i="10" s="1"/>
  <c r="J21" i="10"/>
  <c r="J26" i="10" s="1"/>
  <c r="J87" i="1"/>
  <c r="F87" i="1"/>
  <c r="D60" i="1"/>
  <c r="D87" i="1" s="1"/>
  <c r="E55" i="5"/>
  <c r="E63" i="5" s="1"/>
  <c r="E65" i="5" s="1"/>
  <c r="X32" i="9"/>
  <c r="F9" i="4"/>
  <c r="F24" i="4" s="1"/>
  <c r="F35" i="4" s="1"/>
  <c r="F38" i="4" s="1"/>
  <c r="F80" i="4" s="1"/>
  <c r="F84" i="4" s="1"/>
  <c r="F86" i="4" s="1"/>
  <c r="F96" i="4" s="1"/>
  <c r="G55" i="5"/>
  <c r="G63" i="5" s="1"/>
  <c r="G65" i="5" s="1"/>
  <c r="L48" i="10"/>
  <c r="L52" i="10" s="1"/>
  <c r="L53" i="10" s="1"/>
  <c r="I55" i="5"/>
  <c r="H9" i="4"/>
  <c r="H24" i="4" s="1"/>
  <c r="H35" i="4" s="1"/>
  <c r="H38" i="4" s="1"/>
  <c r="H80" i="4" s="1"/>
  <c r="H84" i="4" s="1"/>
  <c r="H86" i="4" s="1"/>
  <c r="H96" i="4" s="1"/>
  <c r="D9" i="4"/>
  <c r="D24" i="4" s="1"/>
  <c r="D35" i="4" s="1"/>
  <c r="D38" i="4" s="1"/>
  <c r="D80" i="4" s="1"/>
  <c r="D84" i="4" s="1"/>
  <c r="D86" i="4" s="1"/>
  <c r="D96" i="4" s="1"/>
  <c r="L19" i="10"/>
  <c r="L21" i="10" s="1"/>
  <c r="L26" i="10" s="1"/>
  <c r="C55" i="5"/>
  <c r="C63" i="5" s="1"/>
  <c r="C65" i="5" s="1"/>
  <c r="X37" i="9" l="1"/>
  <c r="AB37" i="9"/>
  <c r="J64" i="9"/>
  <c r="C67" i="5"/>
  <c r="C60" i="5"/>
  <c r="X64" i="9" l="1"/>
  <c r="J66" i="9"/>
  <c r="J70" i="9" s="1"/>
  <c r="J73" i="9" s="1"/>
  <c r="X66" i="9" l="1"/>
  <c r="AB64" i="9"/>
  <c r="AB66" i="9" s="1"/>
  <c r="AC66" i="9" l="1"/>
  <c r="AB70" i="9"/>
  <c r="AB73" i="9" s="1"/>
  <c r="X70" i="9"/>
  <c r="X73" i="9" s="1"/>
  <c r="Z74" i="9"/>
</calcChain>
</file>

<file path=xl/sharedStrings.xml><?xml version="1.0" encoding="utf-8"?>
<sst xmlns="http://schemas.openxmlformats.org/spreadsheetml/2006/main" count="508" uniqueCount="240">
  <si>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</si>
  <si>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</si>
  <si>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</si>
  <si>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</si>
  <si>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</si>
  <si>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</si>
  <si>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</si>
  <si>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</si>
  <si>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</si>
  <si>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</si>
  <si>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</si>
  <si>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</si>
  <si>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</si>
  <si>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</si>
  <si>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</si>
  <si>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</si>
  <si>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</si>
  <si>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</si>
  <si>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</si>
  <si>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</si>
  <si>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</si>
  <si>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</si>
  <si>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</si>
  <si>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</si>
  <si>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</si>
  <si>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</si>
  <si>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</si>
  <si>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</si>
  <si>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</si>
  <si>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</si>
  <si>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</si>
  <si>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</si>
  <si>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</si>
  <si>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</si>
  <si>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</si>
  <si>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</si>
  <si>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</si>
  <si>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</si>
  <si>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</si>
  <si>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</si>
  <si>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</si>
  <si>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</si>
  <si>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</si>
  <si>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</si>
  <si>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</si>
  <si>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</si>
  <si>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</si>
  <si>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</si>
  <si>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</si>
  <si>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</si>
  <si>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</si>
  <si>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</si>
  <si>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</si>
  <si>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</si>
  <si>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</si>
  <si>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</si>
  <si>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</si>
  <si>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</si>
  <si>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</si>
  <si>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</si>
  <si>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</si>
  <si>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</si>
  <si>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</si>
  <si>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</si>
  <si>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</si>
  <si>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</si>
  <si>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</si>
  <si>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</si>
  <si>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</si>
  <si>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</si>
  <si>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</si>
  <si>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</si>
  <si>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</si>
  <si>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</si>
  <si>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</si>
  <si>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</si>
  <si>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</si>
  <si>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</si>
  <si>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</si>
  <si>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</si>
  <si>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</si>
  <si>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</si>
  <si>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</si>
  <si>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</si>
  <si>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</si>
  <si>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</si>
  <si>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</si>
  <si>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</si>
  <si>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</si>
  <si>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</si>
  <si>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</si>
  <si>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</si>
  <si>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</si>
  <si>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</si>
  <si>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</si>
  <si>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</si>
  <si>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</si>
  <si>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</si>
  <si>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</si>
  <si>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</si>
  <si>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</si>
  <si>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</si>
  <si>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</si>
  <si>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</si>
  <si>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</si>
  <si>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</si>
  <si>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</si>
  <si>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</si>
  <si>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</si>
  <si>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</si>
  <si>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</si>
  <si>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</si>
  <si>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</si>
  <si>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</si>
  <si>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</si>
  <si>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</si>
  <si>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</si>
  <si>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</si>
  <si>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</si>
  <si>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</si>
  <si>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</si>
  <si>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</si>
  <si>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</si>
  <si>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</si>
  <si>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</si>
  <si>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</si>
  <si>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</si>
  <si>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</si>
  <si>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</si>
  <si>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</si>
  <si>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ค่าใช้จ่าย (รายได้) ภาษีเงินได้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</si>
  <si>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</si>
  <si>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</si>
  <si>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</si>
  <si>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</si>
  <si>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</si>
  <si>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</si>
  <si>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</si>
  <si>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</si>
  <si>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</si>
  <si>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จ่ายลงทุนในเงินลงทุนในบริษัทย่อยทางอ้อม - สุทธิเงินสดจ่าย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</si>
  <si>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</si>
  <si>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</si>
  <si>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</si>
  <si>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</si>
  <si>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</si>
  <si>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</si>
  <si>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</si>
  <si>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</si>
  <si>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</si>
  <si>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</si>
  <si>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</si>
  <si>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</si>
  <si>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</si>
  <si>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</si>
  <si>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</si>
  <si>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 กำไร</t>
  </si>
  <si>
    <t>ขาดทุนจากการด้อยค่าซึ่งเป็นไปตาม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</si>
  <si>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</si>
  <si>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</si>
  <si>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2568</t>
  </si>
  <si>
    <t>ยอดคงเหลือ ณ วันที่ 1 มกราคม 2568</t>
  </si>
  <si>
    <t>เงินให้สินเชื่อจากการซื้อลูกหนี้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</si>
  <si>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</si>
  <si>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</si>
  <si>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ทุนจดทะเบียน 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</si>
  <si>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</si>
  <si>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</si>
  <si>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(หุ้นสามัญจำนวน 399 ล้านหุ้น </t>
  </si>
  <si>
    <t xml:space="preserve">   (หุ้นสามัญจำนวน 285 ล้านหุ้น 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</si>
  <si>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</si>
  <si>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</si>
  <si>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</si>
  <si>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</si>
  <si>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 xml:space="preserve">      มูลค่า 1.0 บาทต่อหุ้น)</t>
  </si>
  <si>
    <t xml:space="preserve">    กำไร (ขาดทุน)</t>
  </si>
  <si>
    <t>ผลกระทบของอัตราแลกเปลี่ยนจากการแปลงค่างบการเงิน</t>
  </si>
  <si>
    <t>สำหรับผลประโยชน์พนักงาน</t>
  </si>
  <si>
    <t>ประมาณการหนี้สินไม่หมุนเวียน</t>
  </si>
  <si>
    <t>เจ้าหนี้ค่าซื้อเงินลงทุนในบริษัทย่อย</t>
  </si>
  <si>
    <t>รายได้เงินปันผล</t>
  </si>
  <si>
    <t>กำไร (ขาดทุน) เบ็ดเสร็จสำหรับงวด</t>
  </si>
  <si>
    <t>รวมกำไร (ขาดทุน) เบ็ดเสร็จสำหรับงวด</t>
  </si>
  <si>
    <t>ผลขาดทุนจากการด้อยค่าด้านเครดิตที่คาดว่าจะเกิดขึ้น</t>
  </si>
  <si>
    <t>เงินสดจ่ายเพื่อซื้อบริษัทย่อยสุทธิจากเงินสดที่ได้มา</t>
  </si>
  <si>
    <t>เงินสดจ่ายเพื่อซื้อสินทรัพย์ไม่มีตัวตนอื่นนอกจากค่าความนิยม</t>
  </si>
  <si>
    <t>ขาดทุนจากการจำหน่ายอุปกรณ์</t>
  </si>
  <si>
    <t>เจ้าหนี้ค่าซื้อสินทรัพย์</t>
  </si>
  <si>
    <t>สำรองการแปลงค่า</t>
  </si>
  <si>
    <t>งบการเงิน</t>
  </si>
  <si>
    <t xml:space="preserve">       ซึ่งอำนาจควบคุมเปลี่ยนแปลง</t>
  </si>
  <si>
    <t xml:space="preserve">    การได้มาซึ่งส่วนได้เสียที่ไม่มีอำนาจควบคุม</t>
  </si>
  <si>
    <t>หนี้สินภาษีเงินได้รอการตัดบัญชี</t>
  </si>
  <si>
    <t>สินทรัพย์ทางการเงินที่วัดมูลค่าด้วยมูลค่า</t>
  </si>
  <si>
    <t xml:space="preserve">   ยุติธรรมผ่านกำไรขาดทุนเบ็ดเสร็จอื่น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</si>
  <si>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</si>
  <si>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>เงินสดจ่ายเพื่อซื้อสินทรัพย์ทางการเงินที่วัดมูลค่าด้วย</t>
  </si>
  <si>
    <t xml:space="preserve">    เงินทุนที่ได้รับจากผู้ถือหุ้นของบริษัทใหญ่</t>
  </si>
  <si>
    <t xml:space="preserve">    รวมเงินทุนที่ได้รับจากผู้ถือหุ้นของบริษัทใหญ่</t>
  </si>
  <si>
    <t>การเปลี่ยนแปลงในส่วนได้เสียในบริษัทย่อย</t>
  </si>
  <si>
    <t>เงินสดจ่ายเพื่อซื้ออาคารและอุปกรณ์</t>
  </si>
  <si>
    <t>กำไรจากการตัดจำหน่ายหนี้สินตามสัญญาเช่า</t>
  </si>
  <si>
    <t xml:space="preserve">   สุทธิจากสินทรัพย์สิทธิการใช้</t>
  </si>
  <si>
    <t>เงินสดรับจากหุ้นทุนออกให้ตามใบสำคัญแสดงสิทธิ</t>
  </si>
  <si>
    <t>เงินสดจ่ายเพื่อชำระเงินกู้ยืมอื่น</t>
  </si>
  <si>
    <t>3, 6</t>
  </si>
  <si>
    <t>31 มีนาคม</t>
  </si>
  <si>
    <t>2569</t>
  </si>
  <si>
    <t xml:space="preserve">   และดอกเบี้ยค้างรับสุทธิ</t>
  </si>
  <si>
    <t>สำหรับงวดสามเดือนสิ้นสุดวันที่ 31 มีนาคม 2569</t>
  </si>
  <si>
    <t>สำหรับงวดสามเดือนสิ้นสุดวันที่ 31 มีนาคม 2568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</si>
  <si>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2568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</si>
  <si>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2568</t>
    </r>
  </si>
  <si>
    <t>ยอดคงเหลือ ณ วันที่ 1 มกราคม 2569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</si>
  <si>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31 มีนาคม 2569</t>
    </r>
  </si>
  <si>
    <t>เงินสดและรายการเทียบเท่าเงินสด ณ วันที่ 31 มีนาคม</t>
  </si>
  <si>
    <t xml:space="preserve">     กำไร (ขาดทุน) เบ็ดเสร็จอื่น</t>
  </si>
  <si>
    <t>รายได้จากการให้บริการ</t>
  </si>
  <si>
    <t xml:space="preserve">   - กำไรจากเงินให้สินเชื่อจากการซื้อลูกหนี้</t>
  </si>
  <si>
    <t xml:space="preserve">   - รายได้ดอกเบี้ย</t>
  </si>
  <si>
    <t>ต้นทุนการให้บริการ</t>
  </si>
  <si>
    <t>กำไรจากกิจกรรมดำเนินงาน</t>
  </si>
  <si>
    <t>กำไรก่อนภาษีเงินได้</t>
  </si>
  <si>
    <t>กำไรสำหรับงวด</t>
  </si>
  <si>
    <t xml:space="preserve">     กำไรเบ็ดเสร็จอื่น</t>
  </si>
  <si>
    <t xml:space="preserve">    ขาดทุนเบ็ดเสร็จอื่น</t>
  </si>
  <si>
    <t>กำไรจากอัตราแลกเปลี่ยนที่ยังไม่เกิดขึ้น</t>
  </si>
  <si>
    <t xml:space="preserve">ค่าความนิยม </t>
  </si>
  <si>
    <t>สินทรัพย์ไม่มีตัวตนอื่นนอกจากค่าความนิยม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</si>
  <si>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</si>
  <si>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  <charset val="222"/>
      </rPr>
      <t>(บาท)</t>
    </r>
  </si>
  <si>
    <t>กำไรเบ็ดเสร็จสำหรับงวด</t>
  </si>
  <si>
    <t>รวมกำไรเบ็ดเสร็จสำหรับงวด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</si>
  <si>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</si>
  <si>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การดำเนินงาน</t>
  </si>
  <si>
    <t>เงินสดจ่ายเพื่อเพิ่มเงินลงทุนในบริษัทย่อย</t>
  </si>
  <si>
    <t>กระแสเงินสดสุทธิได้มาจาก (ใช้ไปใน) กิจกรรมลงทุน</t>
  </si>
  <si>
    <t>เงินสดรับจากการจำหน่ายอาคารและอุปกรณ์</t>
  </si>
  <si>
    <t>4, 6</t>
  </si>
  <si>
    <t>ปรับรายการที่กระทบกำไรเป็นเงินสดรับ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</si>
</sst>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  <numFmt numFmtId="200" formatCode="_(* #,##0.000_);_(* \(#,##0.000\);_(* &quot;-&quot;??_);_(@_)"/>
  </numFmts>
  <fonts count="9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1" fillId="0" borderId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50" fillId="0" borderId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6" fillId="0" borderId="0" applyProtection="0">
      <protection locked="0"/>
    </xf>
    <xf numFmtId="9" fontId="52" fillId="0" borderId="0"/>
    <xf numFmtId="0" fontId="47" fillId="0" borderId="0">
      <alignment horizontal="center" wrapText="1"/>
      <protection locked="0"/>
    </xf>
    <xf numFmtId="0" fontId="53" fillId="0" borderId="0" applyNumberFormat="0" applyFill="0" applyBorder="0" applyAlignment="0" applyProtection="0"/>
    <xf numFmtId="5" fontId="54" fillId="0" borderId="15" applyAlignment="0" applyProtection="0"/>
    <xf numFmtId="177" fontId="36" fillId="0" borderId="0" applyFill="0" applyBorder="0" applyAlignment="0"/>
    <xf numFmtId="178" fontId="55" fillId="0" borderId="0" applyFill="0" applyBorder="0" applyAlignment="0"/>
    <xf numFmtId="179" fontId="55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56" fillId="24" borderId="20">
      <alignment horizontal="center" wrapText="1"/>
    </xf>
    <xf numFmtId="4" fontId="32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0" fontId="55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58" fillId="0" borderId="0" applyFill="0" applyBorder="0" applyAlignment="0" applyProtection="0"/>
    <xf numFmtId="43" fontId="36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43" fontId="36" fillId="0" borderId="0" applyFill="0" applyBorder="0" applyAlignment="0" applyProtection="0"/>
    <xf numFmtId="168" fontId="35" fillId="0" borderId="0"/>
    <xf numFmtId="0" fontId="60" fillId="0" borderId="0" applyNumberFormat="0" applyAlignment="0">
      <alignment horizontal="left"/>
    </xf>
    <xf numFmtId="8" fontId="32" fillId="0" borderId="0" applyFont="0" applyFill="0" applyBorder="0" applyAlignment="0" applyProtection="0"/>
    <xf numFmtId="182" fontId="61" fillId="0" borderId="12" applyBorder="0"/>
    <xf numFmtId="178" fontId="55" fillId="0" borderId="0" applyFont="0" applyFill="0" applyBorder="0" applyAlignment="0" applyProtection="0"/>
    <xf numFmtId="183" fontId="36" fillId="0" borderId="0">
      <protection locked="0"/>
    </xf>
    <xf numFmtId="174" fontId="35" fillId="0" borderId="0"/>
    <xf numFmtId="0" fontId="58" fillId="25" borderId="0" applyNumberFormat="0" applyFont="0" applyFill="0" applyBorder="0" applyProtection="0">
      <alignment horizontal="left"/>
    </xf>
    <xf numFmtId="15" fontId="36" fillId="0" borderId="0"/>
    <xf numFmtId="14" fontId="62" fillId="0" borderId="0" applyFill="0" applyBorder="0" applyAlignment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175" fontId="35" fillId="0" borderId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63" fillId="0" borderId="0" applyNumberFormat="0" applyAlignment="0">
      <alignment horizontal="left"/>
    </xf>
    <xf numFmtId="186" fontId="31" fillId="0" borderId="0">
      <alignment horizontal="right"/>
    </xf>
    <xf numFmtId="38" fontId="37" fillId="25" borderId="0" applyNumberFormat="0" applyBorder="0" applyAlignment="0" applyProtection="0"/>
    <xf numFmtId="38" fontId="37" fillId="25" borderId="0" applyNumberFormat="0" applyBorder="0" applyAlignment="0" applyProtection="0"/>
    <xf numFmtId="0" fontId="64" fillId="26" borderId="0"/>
    <xf numFmtId="0" fontId="65" fillId="0" borderId="21" applyNumberFormat="0" applyAlignment="0" applyProtection="0">
      <alignment horizontal="left" vertical="center"/>
    </xf>
    <xf numFmtId="0" fontId="65" fillId="0" borderId="19">
      <alignment horizontal="left" vertical="center"/>
    </xf>
    <xf numFmtId="187" fontId="66" fillId="24" borderId="0">
      <alignment horizontal="left" vertical="top"/>
    </xf>
    <xf numFmtId="0" fontId="67" fillId="0" borderId="22">
      <alignment horizontal="center"/>
    </xf>
    <xf numFmtId="0" fontId="67" fillId="0" borderId="0">
      <alignment horizontal="center"/>
    </xf>
    <xf numFmtId="0" fontId="68" fillId="24" borderId="0">
      <alignment horizontal="left" wrapText="1" indent="2"/>
    </xf>
    <xf numFmtId="10" fontId="37" fillId="24" borderId="23" applyNumberFormat="0" applyBorder="0" applyAlignment="0" applyProtection="0"/>
    <xf numFmtId="10" fontId="37" fillId="24" borderId="23" applyNumberFormat="0" applyBorder="0" applyAlignment="0" applyProtection="0"/>
    <xf numFmtId="38" fontId="69" fillId="0" borderId="0"/>
    <xf numFmtId="38" fontId="70" fillId="0" borderId="0"/>
    <xf numFmtId="38" fontId="46" fillId="0" borderId="0"/>
    <xf numFmtId="38" fontId="71" fillId="0" borderId="0"/>
    <xf numFmtId="0" fontId="31" fillId="0" borderId="0"/>
    <xf numFmtId="0" fontId="31" fillId="0" borderId="0"/>
    <xf numFmtId="0" fontId="35" fillId="0" borderId="0" applyNumberFormat="0" applyFont="0" applyFill="0" applyBorder="0" applyProtection="0">
      <alignment horizontal="left" vertical="center"/>
    </xf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72" fillId="0" borderId="0"/>
    <xf numFmtId="0" fontId="42" fillId="0" borderId="0"/>
    <xf numFmtId="0" fontId="72" fillId="0" borderId="0"/>
    <xf numFmtId="0" fontId="42" fillId="0" borderId="0"/>
    <xf numFmtId="0" fontId="73" fillId="0" borderId="0"/>
    <xf numFmtId="188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0" fontId="74" fillId="0" borderId="0" applyFont="0" applyFill="0" applyBorder="0" applyAlignment="0" applyProtection="0"/>
    <xf numFmtId="191" fontId="74" fillId="0" borderId="0" applyFont="0" applyFill="0" applyBorder="0" applyAlignment="0" applyProtection="0"/>
    <xf numFmtId="37" fontId="39" fillId="0" borderId="0"/>
    <xf numFmtId="0" fontId="72" fillId="0" borderId="0"/>
    <xf numFmtId="0" fontId="42" fillId="0" borderId="0"/>
    <xf numFmtId="0" fontId="42" fillId="0" borderId="0"/>
    <xf numFmtId="173" fontId="38" fillId="0" borderId="0"/>
    <xf numFmtId="192" fontId="76" fillId="0" borderId="0"/>
    <xf numFmtId="173" fontId="3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31" fillId="0" borderId="0"/>
    <xf numFmtId="0" fontId="90" fillId="0" borderId="0"/>
    <xf numFmtId="0" fontId="90" fillId="0" borderId="0"/>
    <xf numFmtId="0" fontId="36" fillId="0" borderId="0"/>
    <xf numFmtId="0" fontId="31" fillId="0" borderId="0"/>
    <xf numFmtId="0" fontId="3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0" fontId="77" fillId="27" borderId="0">
      <alignment horizontal="right"/>
    </xf>
    <xf numFmtId="0" fontId="78" fillId="27" borderId="0">
      <alignment horizontal="right"/>
    </xf>
    <xf numFmtId="0" fontId="79" fillId="27" borderId="24"/>
    <xf numFmtId="14" fontId="47" fillId="0" borderId="0">
      <alignment horizontal="center" wrapText="1"/>
      <protection locked="0"/>
    </xf>
    <xf numFmtId="0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80" fontId="55" fillId="0" borderId="0" applyFill="0" applyBorder="0" applyAlignment="0"/>
    <xf numFmtId="178" fontId="55" fillId="0" borderId="0" applyFill="0" applyBorder="0" applyAlignment="0"/>
    <xf numFmtId="180" fontId="55" fillId="0" borderId="0" applyFill="0" applyBorder="0" applyAlignment="0"/>
    <xf numFmtId="181" fontId="55" fillId="0" borderId="0" applyFill="0" applyBorder="0" applyAlignment="0"/>
    <xf numFmtId="178" fontId="5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0" fontId="61" fillId="0" borderId="22" applyBorder="0">
      <alignment horizontal="center"/>
    </xf>
    <xf numFmtId="37" fontId="45" fillId="0" borderId="0"/>
    <xf numFmtId="1" fontId="36" fillId="0" borderId="25" applyNumberFormat="0" applyFill="0" applyAlignment="0" applyProtection="0">
      <alignment horizontal="center" vertical="center"/>
    </xf>
    <xf numFmtId="0" fontId="80" fillId="28" borderId="0" applyNumberFormat="0" applyFont="0" applyBorder="0" applyAlignment="0">
      <alignment horizontal="center"/>
    </xf>
    <xf numFmtId="193" fontId="36" fillId="0" borderId="0" applyNumberFormat="0" applyFill="0" applyBorder="0" applyAlignment="0" applyProtection="0">
      <alignment horizontal="left"/>
    </xf>
    <xf numFmtId="38" fontId="35" fillId="0" borderId="0" applyNumberFormat="0" applyFont="0" applyFill="0" applyBorder="0" applyAlignment="0"/>
    <xf numFmtId="0" fontId="80" fillId="1" borderId="19" applyNumberFormat="0" applyFont="0" applyAlignment="0">
      <alignment horizontal="center"/>
    </xf>
    <xf numFmtId="0" fontId="81" fillId="0" borderId="0" applyNumberFormat="0" applyFill="0" applyBorder="0" applyAlignment="0">
      <alignment horizontal="center"/>
    </xf>
    <xf numFmtId="39" fontId="55" fillId="0" borderId="0"/>
    <xf numFmtId="0" fontId="34" fillId="0" borderId="0"/>
    <xf numFmtId="0" fontId="62" fillId="0" borderId="0">
      <alignment vertical="top"/>
    </xf>
    <xf numFmtId="0" fontId="34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33" fillId="0" borderId="0"/>
    <xf numFmtId="0" fontId="44" fillId="0" borderId="0"/>
    <xf numFmtId="0" fontId="36" fillId="0" borderId="0"/>
    <xf numFmtId="172" fontId="38" fillId="0" borderId="0"/>
    <xf numFmtId="0" fontId="34" fillId="0" borderId="0"/>
    <xf numFmtId="0" fontId="36" fillId="0" borderId="0"/>
    <xf numFmtId="0" fontId="36" fillId="0" borderId="0" applyBorder="0"/>
    <xf numFmtId="37" fontId="42" fillId="0" borderId="0"/>
    <xf numFmtId="37" fontId="42" fillId="0" borderId="0"/>
    <xf numFmtId="0" fontId="40" fillId="0" borderId="0"/>
    <xf numFmtId="0" fontId="37" fillId="0" borderId="0"/>
    <xf numFmtId="0" fontId="41" fillId="0" borderId="0"/>
    <xf numFmtId="0" fontId="35" fillId="0" borderId="0">
      <alignment wrapText="1"/>
    </xf>
    <xf numFmtId="172" fontId="38" fillId="0" borderId="0"/>
    <xf numFmtId="173" fontId="38" fillId="0" borderId="0"/>
    <xf numFmtId="172" fontId="38" fillId="0" borderId="0"/>
    <xf numFmtId="0" fontId="82" fillId="24" borderId="0">
      <alignment wrapText="1"/>
    </xf>
    <xf numFmtId="40" fontId="83" fillId="0" borderId="0" applyBorder="0">
      <alignment horizontal="right"/>
    </xf>
    <xf numFmtId="49" fontId="62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0" fontId="74" fillId="0" borderId="0" applyNumberFormat="0" applyFont="0" applyFill="0" applyBorder="0" applyProtection="0">
      <alignment horizontal="center" vertical="center" wrapText="1"/>
    </xf>
    <xf numFmtId="38" fontId="8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52" fillId="0" borderId="0"/>
    <xf numFmtId="194" fontId="86" fillId="0" borderId="0" applyFont="0" applyFill="0" applyBorder="0" applyAlignment="0" applyProtection="0"/>
    <xf numFmtId="195" fontId="86" fillId="0" borderId="0" applyFont="0" applyFill="0" applyBorder="0" applyAlignment="0" applyProtection="0"/>
    <xf numFmtId="196" fontId="86" fillId="0" borderId="0" applyFont="0" applyFill="0" applyBorder="0" applyAlignment="0" applyProtection="0"/>
    <xf numFmtId="197" fontId="86" fillId="0" borderId="0" applyFont="0" applyFill="0" applyBorder="0" applyAlignment="0" applyProtection="0"/>
    <xf numFmtId="0" fontId="85" fillId="0" borderId="0"/>
    <xf numFmtId="182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87" fillId="0" borderId="0"/>
    <xf numFmtId="198" fontId="55" fillId="0" borderId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88" fillId="0" borderId="0"/>
    <xf numFmtId="41" fontId="59" fillId="0" borderId="0" applyFont="0" applyFill="0" applyBorder="0" applyAlignment="0" applyProtection="0"/>
    <xf numFmtId="0" fontId="84" fillId="0" borderId="0"/>
    <xf numFmtId="182" fontId="89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182" fontId="61" fillId="0" borderId="12" applyBorder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4" fontId="32" fillId="0" borderId="0" applyFont="0" applyFill="0" applyBorder="0" applyAlignment="0" applyProtection="0"/>
  </cellStyleXfs>
  <cellXfs count="215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5" fillId="0" borderId="0" xfId="0" applyFont="1" applyAlignment="1">
      <alignment horizontal="center"/>
    </xf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1" fillId="0" borderId="0" xfId="0" applyNumberFormat="1" applyFont="1" applyAlignment="1" applyProtection="1">
      <alignment horizontal="left"/>
      <protection locked="0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8" fontId="25" fillId="0" borderId="0" xfId="0" applyNumberFormat="1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9" fontId="21" fillId="0" borderId="0" xfId="28" applyNumberFormat="1" applyFont="1" applyFill="1" applyBorder="1" applyAlignment="1" applyProtection="1">
      <protection locked="0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 applyProtection="1">
      <alignment horizontal="left"/>
      <protection locked="0"/>
    </xf>
    <xf numFmtId="0" fontId="0" fillId="0" borderId="0" xfId="0" applyProtection="1">
      <protection locked="0"/>
    </xf>
    <xf numFmtId="169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69" fontId="29" fillId="0" borderId="0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/>
    <xf numFmtId="169" fontId="29" fillId="0" borderId="14" xfId="28" applyNumberFormat="1" applyFill="1" applyBorder="1" applyAlignment="1" applyProtection="1">
      <alignment horizontal="right"/>
    </xf>
    <xf numFmtId="169" fontId="29" fillId="0" borderId="0" xfId="28" applyNumberFormat="1" applyFill="1" applyBorder="1" applyAlignment="1" applyProtection="1">
      <protection locked="0"/>
    </xf>
    <xf numFmtId="168" fontId="22" fillId="0" borderId="0" xfId="0" applyNumberFormat="1" applyFont="1" applyAlignment="1" applyProtection="1">
      <alignment horizontal="left"/>
      <protection locked="0"/>
    </xf>
    <xf numFmtId="0" fontId="20" fillId="0" borderId="0" xfId="39" applyFont="1" applyProtection="1">
      <protection locked="0"/>
    </xf>
    <xf numFmtId="0" fontId="2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2" fillId="0" borderId="0" xfId="0" applyFont="1" applyProtection="1">
      <protection locked="0"/>
    </xf>
    <xf numFmtId="169" fontId="29" fillId="0" borderId="0" xfId="28" applyNumberFormat="1" applyFill="1" applyAlignment="1" applyProtection="1">
      <alignment horizontal="right"/>
      <protection locked="0"/>
    </xf>
    <xf numFmtId="166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28" applyNumberFormat="1" applyFill="1" applyBorder="1" applyAlignment="1" applyProtection="1">
      <alignment horizontal="center"/>
      <protection locked="0"/>
    </xf>
    <xf numFmtId="169" fontId="29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 indent="1"/>
      <protection locked="0"/>
    </xf>
    <xf numFmtId="0" fontId="29" fillId="29" borderId="0" xfId="0" applyFont="1" applyFill="1" applyProtection="1">
      <protection locked="0"/>
    </xf>
    <xf numFmtId="169" fontId="29" fillId="0" borderId="0" xfId="28" quotePrefix="1" applyNumberFormat="1" applyFill="1" applyBorder="1" applyAlignment="1" applyProtection="1">
      <alignment horizontal="center"/>
      <protection locked="0"/>
    </xf>
    <xf numFmtId="169" fontId="29" fillId="0" borderId="14" xfId="28" applyNumberFormat="1" applyFill="1" applyBorder="1" applyAlignment="1" applyProtection="1">
      <alignment horizontal="center"/>
      <protection locked="0"/>
    </xf>
    <xf numFmtId="164" fontId="29" fillId="0" borderId="14" xfId="28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  <protection locked="0"/>
    </xf>
    <xf numFmtId="43" fontId="29" fillId="0" borderId="0" xfId="0" applyNumberFormat="1" applyFont="1" applyProtection="1">
      <protection locked="0"/>
    </xf>
    <xf numFmtId="167" fontId="29" fillId="0" borderId="0" xfId="0" applyNumberFormat="1" applyFont="1" applyAlignment="1" applyProtection="1">
      <alignment horizontal="right"/>
      <protection locked="0"/>
    </xf>
    <xf numFmtId="167" fontId="29" fillId="0" borderId="0" xfId="0" applyNumberFormat="1" applyFont="1" applyProtection="1">
      <protection locked="0"/>
    </xf>
    <xf numFmtId="169" fontId="29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69" fontId="29" fillId="0" borderId="0" xfId="28" applyNumberFormat="1" applyFill="1" applyBorder="1" applyAlignment="1" applyProtection="1">
      <alignment horizontal="right"/>
      <protection locked="0"/>
    </xf>
    <xf numFmtId="41" fontId="21" fillId="0" borderId="0" xfId="28" applyNumberFormat="1" applyFont="1" applyFill="1" applyBorder="1" applyAlignment="1" applyProtection="1">
      <protection locked="0"/>
    </xf>
    <xf numFmtId="165" fontId="29" fillId="0" borderId="0" xfId="0" applyNumberFormat="1" applyFont="1" applyProtection="1">
      <protection locked="0"/>
    </xf>
    <xf numFmtId="164" fontId="29" fillId="0" borderId="0" xfId="28" applyFill="1" applyBorder="1" applyAlignment="1" applyProtection="1">
      <protection locked="0"/>
    </xf>
    <xf numFmtId="169" fontId="29" fillId="0" borderId="0" xfId="28" applyNumberFormat="1" applyFill="1" applyAlignment="1" applyProtection="1">
      <protection locked="0"/>
    </xf>
    <xf numFmtId="164" fontId="29" fillId="0" borderId="0" xfId="0" applyNumberFormat="1" applyFont="1" applyProtection="1">
      <protection locked="0"/>
    </xf>
    <xf numFmtId="169" fontId="0" fillId="0" borderId="0" xfId="28" applyNumberFormat="1" applyFont="1" applyFill="1" applyAlignment="1" applyProtection="1">
      <alignment horizontal="right"/>
      <protection locked="0"/>
    </xf>
    <xf numFmtId="169" fontId="29" fillId="0" borderId="0" xfId="28" applyNumberFormat="1" applyFill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8" applyNumberFormat="1" applyFill="1" applyBorder="1" applyAlignment="1" applyProtection="1">
      <alignment horizontal="right"/>
      <protection locked="0"/>
    </xf>
    <xf numFmtId="166" fontId="29" fillId="0" borderId="0" xfId="28" applyNumberFormat="1" applyFill="1" applyAlignme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166" fontId="29" fillId="0" borderId="0" xfId="28" applyNumberFormat="1" applyFill="1" applyAlignment="1" applyProtection="1">
      <alignment horizontal="right"/>
      <protection locked="0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166" fontId="29" fillId="0" borderId="0" xfId="28" applyNumberFormat="1" applyFill="1" applyBorder="1" applyAlignment="1" applyProtection="1">
      <protection locked="0"/>
    </xf>
    <xf numFmtId="165" fontId="21" fillId="0" borderId="0" xfId="0" applyNumberFormat="1" applyFont="1" applyAlignment="1" applyProtection="1">
      <alignment horizontal="right"/>
      <protection locked="0"/>
    </xf>
    <xf numFmtId="167" fontId="21" fillId="0" borderId="0" xfId="0" applyNumberFormat="1" applyFont="1" applyAlignment="1" applyProtection="1">
      <alignment horizontal="right"/>
      <protection locked="0"/>
    </xf>
    <xf numFmtId="164" fontId="21" fillId="0" borderId="0" xfId="28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center"/>
      <protection locked="0"/>
    </xf>
    <xf numFmtId="169" fontId="21" fillId="0" borderId="12" xfId="28" applyNumberFormat="1" applyFont="1" applyFill="1" applyBorder="1" applyAlignment="1" applyProtection="1">
      <alignment horizontal="right"/>
      <protection locked="0"/>
    </xf>
    <xf numFmtId="169" fontId="29" fillId="0" borderId="14" xfId="28" applyNumberForma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9" fontId="21" fillId="0" borderId="11" xfId="28" applyNumberFormat="1" applyFont="1" applyFill="1" applyBorder="1" applyAlignment="1" applyProtection="1">
      <protection locked="0"/>
    </xf>
    <xf numFmtId="169" fontId="29" fillId="0" borderId="0" xfId="28" applyNumberFormat="1" applyFill="1" applyBorder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28" applyNumberFormat="1" applyFont="1" applyFill="1" applyAlignment="1" applyProtection="1">
      <protection locked="0"/>
    </xf>
    <xf numFmtId="0" fontId="28" fillId="0" borderId="0" xfId="0" applyFont="1" applyProtection="1">
      <protection locked="0"/>
    </xf>
    <xf numFmtId="166" fontId="0" fillId="0" borderId="0" xfId="28" applyNumberFormat="1" applyFont="1" applyFill="1" applyBorder="1" applyAlignment="1" applyProtection="1">
      <protection locked="0"/>
    </xf>
    <xf numFmtId="166" fontId="0" fillId="0" borderId="0" xfId="28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166" fontId="0" fillId="0" borderId="14" xfId="28" applyNumberFormat="1" applyFont="1" applyFill="1" applyBorder="1" applyAlignment="1" applyProtection="1">
      <alignment horizontal="center"/>
      <protection locked="0"/>
    </xf>
    <xf numFmtId="166" fontId="0" fillId="0" borderId="10" xfId="28" applyNumberFormat="1" applyFont="1" applyFill="1" applyBorder="1" applyAlignment="1" applyProtection="1">
      <protection locked="0"/>
    </xf>
    <xf numFmtId="169" fontId="0" fillId="0" borderId="0" xfId="28" applyNumberFormat="1" applyFont="1" applyFill="1" applyAlignment="1" applyProtection="1">
      <protection locked="0"/>
    </xf>
    <xf numFmtId="166" fontId="0" fillId="0" borderId="14" xfId="28" applyNumberFormat="1" applyFont="1" applyFill="1" applyBorder="1" applyAlignment="1" applyProtection="1">
      <protection locked="0"/>
    </xf>
    <xf numFmtId="169" fontId="23" fillId="0" borderId="0" xfId="28" applyNumberFormat="1" applyFont="1" applyFill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9" fontId="21" fillId="0" borderId="0" xfId="28" applyNumberFormat="1" applyFont="1" applyFill="1" applyAlignment="1" applyProtection="1">
      <protection locked="0"/>
    </xf>
    <xf numFmtId="164" fontId="26" fillId="0" borderId="10" xfId="28" applyFont="1" applyFill="1" applyBorder="1" applyAlignment="1" applyProtection="1">
      <alignment horizontal="center"/>
      <protection locked="0"/>
    </xf>
    <xf numFmtId="164" fontId="26" fillId="0" borderId="18" xfId="28" applyFont="1" applyFill="1" applyBorder="1" applyAlignment="1" applyProtection="1">
      <alignment horizontal="center"/>
      <protection locked="0"/>
    </xf>
    <xf numFmtId="164" fontId="26" fillId="0" borderId="12" xfId="28" applyFont="1" applyFill="1" applyBorder="1" applyAlignment="1" applyProtection="1">
      <alignment horizontal="center"/>
      <protection locked="0"/>
    </xf>
    <xf numFmtId="166" fontId="0" fillId="0" borderId="14" xfId="28" quotePrefix="1" applyNumberFormat="1" applyFont="1" applyFill="1" applyBorder="1" applyAlignment="1" applyProtection="1">
      <alignment horizontal="center"/>
      <protection locked="0"/>
    </xf>
    <xf numFmtId="0" fontId="21" fillId="0" borderId="0" xfId="0" applyFont="1" applyAlignment="1" applyProtection="1">
      <alignment vertical="center"/>
      <protection locked="0"/>
    </xf>
    <xf numFmtId="168" fontId="20" fillId="0" borderId="0" xfId="0" applyNumberFormat="1" applyFont="1" applyAlignment="1" applyProtection="1">
      <alignment horizontal="left" vertical="top"/>
      <protection locked="0"/>
    </xf>
    <xf numFmtId="41" fontId="0" fillId="0" borderId="0" xfId="28" applyNumberFormat="1" applyFont="1" applyFill="1" applyAlignment="1" applyProtection="1">
      <alignment horizontal="right"/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21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9" fontId="21" fillId="0" borderId="19" xfId="28" applyNumberFormat="1" applyFont="1" applyFill="1" applyBorder="1" applyAlignment="1" applyProtection="1">
      <alignment horizontal="right"/>
    </xf>
    <xf numFmtId="169" fontId="21" fillId="0" borderId="17" xfId="28" applyNumberFormat="1" applyFont="1" applyFill="1" applyBorder="1" applyAlignment="1" applyProtection="1">
      <alignment horizontal="right"/>
    </xf>
    <xf numFmtId="169" fontId="21" fillId="0" borderId="14" xfId="28" applyNumberFormat="1" applyFont="1" applyFill="1" applyBorder="1" applyAlignment="1" applyProtection="1">
      <alignment horizontal="right"/>
    </xf>
    <xf numFmtId="169" fontId="21" fillId="0" borderId="15" xfId="28" applyNumberFormat="1" applyFont="1" applyFill="1" applyBorder="1" applyAlignment="1" applyProtection="1">
      <alignment horizontal="right"/>
    </xf>
    <xf numFmtId="0" fontId="29" fillId="0" borderId="0" xfId="0" applyFont="1" applyAlignment="1" applyProtection="1">
      <alignment horizontal="right"/>
      <protection locked="0"/>
    </xf>
    <xf numFmtId="169" fontId="29" fillId="0" borderId="0" xfId="0" applyNumberFormat="1" applyFont="1" applyAlignment="1" applyProtection="1">
      <alignment horizontal="center"/>
      <protection locked="0"/>
    </xf>
    <xf numFmtId="169" fontId="29" fillId="0" borderId="14" xfId="0" applyNumberFormat="1" applyFont="1" applyBorder="1" applyAlignment="1" applyProtection="1">
      <alignment horizontal="right"/>
      <protection locked="0"/>
    </xf>
    <xf numFmtId="169" fontId="21" fillId="0" borderId="0" xfId="0" applyNumberFormat="1" applyFont="1" applyProtection="1">
      <protection locked="0"/>
    </xf>
    <xf numFmtId="41" fontId="21" fillId="0" borderId="0" xfId="0" applyNumberFormat="1" applyFont="1" applyProtection="1">
      <protection locked="0"/>
    </xf>
    <xf numFmtId="165" fontId="29" fillId="0" borderId="0" xfId="0" applyNumberFormat="1" applyFont="1" applyAlignment="1" applyProtection="1">
      <alignment horizontal="right"/>
      <protection locked="0"/>
    </xf>
    <xf numFmtId="169" fontId="21" fillId="0" borderId="0" xfId="0" applyNumberFormat="1" applyFont="1" applyAlignment="1" applyProtection="1">
      <alignment horizontal="right"/>
      <protection locked="0"/>
    </xf>
    <xf numFmtId="200" fontId="29" fillId="0" borderId="0" xfId="0" applyNumberFormat="1" applyFont="1" applyAlignment="1" applyProtection="1">
      <alignment horizontal="right"/>
      <protection locked="0"/>
    </xf>
    <xf numFmtId="200" fontId="29" fillId="0" borderId="0" xfId="0" applyNumberFormat="1" applyFont="1" applyProtection="1">
      <protection locked="0"/>
    </xf>
    <xf numFmtId="3" fontId="21" fillId="0" borderId="0" xfId="0" applyNumberFormat="1" applyFont="1" applyAlignment="1" applyProtection="1">
      <alignment horizontal="left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169" fontId="21" fillId="0" borderId="0" xfId="28" applyNumberFormat="1" applyFont="1" applyFill="1" applyProtection="1">
      <protection locked="0"/>
    </xf>
    <xf numFmtId="169" fontId="21" fillId="0" borderId="0" xfId="28" applyNumberFormat="1" applyFont="1" applyFill="1" applyAlignment="1" applyProtection="1">
      <alignment horizontal="right"/>
      <protection locked="0"/>
    </xf>
    <xf numFmtId="169" fontId="21" fillId="0" borderId="12" xfId="0" applyNumberFormat="1" applyFont="1" applyBorder="1" applyAlignment="1" applyProtection="1">
      <alignment horizontal="right"/>
      <protection locked="0"/>
    </xf>
    <xf numFmtId="0" fontId="29" fillId="0" borderId="14" xfId="0" applyFont="1" applyBorder="1" applyAlignment="1" applyProtection="1">
      <alignment horizontal="center"/>
      <protection locked="0"/>
    </xf>
    <xf numFmtId="165" fontId="22" fillId="0" borderId="0" xfId="0" applyNumberFormat="1" applyFont="1" applyProtection="1">
      <protection locked="0"/>
    </xf>
    <xf numFmtId="165" fontId="21" fillId="0" borderId="0" xfId="0" applyNumberFormat="1" applyFont="1" applyProtection="1">
      <protection locked="0"/>
    </xf>
    <xf numFmtId="169" fontId="23" fillId="0" borderId="0" xfId="0" applyNumberFormat="1" applyFont="1" applyProtection="1">
      <protection locked="0"/>
    </xf>
    <xf numFmtId="169" fontId="23" fillId="0" borderId="14" xfId="0" applyNumberFormat="1" applyFont="1" applyBorder="1" applyProtection="1">
      <protection locked="0"/>
    </xf>
    <xf numFmtId="169" fontId="26" fillId="0" borderId="0" xfId="0" applyNumberFormat="1" applyFont="1" applyProtection="1">
      <protection locked="0"/>
    </xf>
    <xf numFmtId="169" fontId="21" fillId="0" borderId="0" xfId="0" applyNumberFormat="1" applyFont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/>
    <xf numFmtId="169" fontId="29" fillId="29" borderId="0" xfId="0" applyNumberFormat="1" applyFont="1" applyFill="1" applyProtection="1">
      <protection locked="0"/>
    </xf>
    <xf numFmtId="0" fontId="0" fillId="0" borderId="0" xfId="39" applyFont="1" applyAlignment="1" applyProtection="1">
      <alignment horizontal="center"/>
      <protection locked="0"/>
    </xf>
    <xf numFmtId="199" fontId="0" fillId="0" borderId="0" xfId="0" applyNumberFormat="1" applyAlignment="1" applyProtection="1">
      <alignment horizontal="right"/>
      <protection locked="0"/>
    </xf>
    <xf numFmtId="0" fontId="0" fillId="0" borderId="0" xfId="286" applyFont="1" applyProtection="1">
      <protection locked="0"/>
    </xf>
    <xf numFmtId="166" fontId="29" fillId="0" borderId="14" xfId="28" applyNumberFormat="1" applyFill="1" applyBorder="1" applyAlignment="1" applyProtection="1">
      <alignment horizontal="center"/>
      <protection locked="0"/>
    </xf>
    <xf numFmtId="169" fontId="29" fillId="0" borderId="14" xfId="0" applyNumberFormat="1" applyFont="1" applyBorder="1" applyProtection="1">
      <protection locked="0"/>
    </xf>
    <xf numFmtId="43" fontId="21" fillId="0" borderId="0" xfId="0" applyNumberFormat="1" applyFont="1" applyProtection="1">
      <protection locked="0"/>
    </xf>
    <xf numFmtId="169" fontId="29" fillId="0" borderId="0" xfId="28" applyNumberFormat="1" applyFill="1" applyAlignment="1" applyProtection="1">
      <alignment horizontal="right"/>
    </xf>
    <xf numFmtId="169" fontId="29" fillId="29" borderId="0" xfId="28" applyNumberFormat="1" applyFill="1" applyProtection="1">
      <protection locked="0"/>
    </xf>
    <xf numFmtId="169" fontId="91" fillId="0" borderId="0" xfId="0" applyNumberFormat="1" applyFont="1" applyProtection="1">
      <protection locked="0"/>
    </xf>
    <xf numFmtId="169" fontId="0" fillId="0" borderId="0" xfId="0" applyNumberFormat="1" applyAlignment="1" applyProtection="1">
      <alignment horizontal="right"/>
      <protection locked="0"/>
    </xf>
    <xf numFmtId="168" fontId="29" fillId="0" borderId="0" xfId="0" applyNumberFormat="1" applyFont="1" applyAlignment="1" applyProtection="1">
      <alignment horizontal="left"/>
      <protection locked="0"/>
    </xf>
    <xf numFmtId="43" fontId="21" fillId="0" borderId="12" xfId="286" applyNumberFormat="1" applyFont="1" applyBorder="1"/>
    <xf numFmtId="169" fontId="21" fillId="0" borderId="0" xfId="0" applyNumberFormat="1" applyFont="1" applyAlignment="1">
      <alignment horizontal="right"/>
    </xf>
    <xf numFmtId="169" fontId="21" fillId="0" borderId="12" xfId="0" applyNumberFormat="1" applyFont="1" applyBorder="1" applyAlignment="1">
      <alignment horizontal="right"/>
    </xf>
    <xf numFmtId="169" fontId="29" fillId="0" borderId="0" xfId="0" applyNumberFormat="1" applyFont="1"/>
    <xf numFmtId="169" fontId="21" fillId="0" borderId="15" xfId="0" applyNumberFormat="1" applyFont="1" applyBorder="1" applyAlignment="1">
      <alignment horizontal="right"/>
    </xf>
    <xf numFmtId="169" fontId="29" fillId="0" borderId="0" xfId="0" applyNumberFormat="1" applyFont="1" applyAlignment="1">
      <alignment horizontal="right"/>
    </xf>
    <xf numFmtId="169" fontId="21" fillId="0" borderId="14" xfId="0" applyNumberFormat="1" applyFont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/>
    <xf numFmtId="41" fontId="21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</cellXfs>
  <cellStyles count="289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45" xfId="288" xr:uid="{1335D9A2-F6C4-42C5-9995-870DD4E17B91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4 7" xfId="287" xr:uid="{8770B72E-4F8D-4FE3-80C0-3826C6C46A44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P109"/>
  <sheetViews>
    <sheetView topLeftCell="A79" zoomScale="85" zoomScaleNormal="85" zoomScaleSheetLayoutView="100" workbookViewId="0">
      <selection activeCell="T84" sqref="T84"/>
    </sheetView>
  </sheetViews>
  <sheetFormatPr defaultColWidth="9.09765625" defaultRowHeight="23.5" customHeight="1"/>
  <cols>
    <col min="1" max="1" width="37.09765625" style="73" customWidth="1"/>
    <col min="2" max="2" width="8.3984375" style="21" customWidth="1"/>
    <col min="3" max="3" width="2.09765625" style="73" customWidth="1"/>
    <col min="4" max="4" width="13.09765625" style="153" customWidth="1"/>
    <col min="5" max="5" width="1.09765625" style="153" customWidth="1"/>
    <col min="6" max="6" width="13.09765625" style="153" customWidth="1"/>
    <col min="7" max="7" width="1.09765625" style="153" customWidth="1"/>
    <col min="8" max="8" width="13.09765625" style="153" customWidth="1"/>
    <col min="9" max="9" width="1.09765625" style="153" customWidth="1"/>
    <col min="10" max="10" width="13.09765625" style="153" customWidth="1"/>
    <col min="11" max="11" width="3.69921875" style="74" customWidth="1"/>
    <col min="12" max="12" width="3" style="74" bestFit="1" customWidth="1"/>
    <col min="13" max="13" width="4" style="74" customWidth="1"/>
    <col min="14" max="14" width="6.3984375" style="74" bestFit="1" customWidth="1"/>
    <col min="15" max="16384" width="9.09765625" style="74"/>
  </cols>
  <sheetData>
    <row r="1" spans="1:10" ht="23">
      <c r="A1" s="84" t="s">
        <v>0</v>
      </c>
    </row>
    <row r="2" spans="1:10" ht="23">
      <c r="A2" s="31" t="s">
        <v>1</v>
      </c>
    </row>
    <row r="3" spans="1:10" ht="21.5"/>
    <row r="4" spans="1:10" ht="22">
      <c r="D4" s="205" t="s">
        <v>2</v>
      </c>
      <c r="E4" s="205"/>
      <c r="F4" s="205"/>
      <c r="G4" s="154"/>
      <c r="H4" s="205" t="s">
        <v>3</v>
      </c>
      <c r="I4" s="205"/>
      <c r="J4" s="205"/>
    </row>
    <row r="5" spans="1:10" ht="22">
      <c r="A5" s="19"/>
      <c r="B5" s="74"/>
      <c r="D5" s="128" t="s">
        <v>206</v>
      </c>
      <c r="E5" s="128"/>
      <c r="F5" s="128" t="s">
        <v>4</v>
      </c>
      <c r="G5" s="155"/>
      <c r="H5" s="128" t="s">
        <v>206</v>
      </c>
      <c r="I5" s="128"/>
      <c r="J5" s="128" t="s">
        <v>4</v>
      </c>
    </row>
    <row r="6" spans="1:10" ht="23">
      <c r="A6" s="31" t="s">
        <v>5</v>
      </c>
      <c r="B6" s="21" t="s">
        <v>6</v>
      </c>
      <c r="D6" s="156" t="s">
        <v>207</v>
      </c>
      <c r="E6" s="157"/>
      <c r="F6" s="156" t="s">
        <v>160</v>
      </c>
      <c r="G6" s="158"/>
      <c r="H6" s="156" t="s">
        <v>207</v>
      </c>
      <c r="I6" s="157"/>
      <c r="J6" s="156" t="s">
        <v>160</v>
      </c>
    </row>
    <row r="7" spans="1:10" ht="22">
      <c r="A7" s="19"/>
      <c r="D7" s="186" t="s">
        <v>7</v>
      </c>
      <c r="E7" s="157"/>
      <c r="F7" s="156"/>
      <c r="G7" s="158"/>
      <c r="H7" s="186" t="s">
        <v>7</v>
      </c>
      <c r="I7" s="157"/>
      <c r="J7" s="156"/>
    </row>
    <row r="8" spans="1:10" ht="21.5">
      <c r="B8" s="88"/>
      <c r="D8" s="206" t="s">
        <v>8</v>
      </c>
      <c r="E8" s="206"/>
      <c r="F8" s="206"/>
      <c r="G8" s="206"/>
      <c r="H8" s="206"/>
      <c r="I8" s="206"/>
      <c r="J8" s="206"/>
    </row>
    <row r="9" spans="1:10" ht="22">
      <c r="A9" s="20" t="s">
        <v>9</v>
      </c>
      <c r="D9" s="22"/>
      <c r="E9" s="22"/>
      <c r="F9" s="22"/>
      <c r="G9" s="22"/>
      <c r="H9" s="22"/>
      <c r="I9" s="22"/>
      <c r="J9" s="22"/>
    </row>
    <row r="10" spans="1:10" ht="21.5">
      <c r="A10" s="73" t="s">
        <v>10</v>
      </c>
      <c r="D10" s="110">
        <v>207137</v>
      </c>
      <c r="E10" s="110"/>
      <c r="F10" s="110">
        <v>320378</v>
      </c>
      <c r="G10" s="34"/>
      <c r="H10" s="110">
        <v>139877</v>
      </c>
      <c r="I10" s="110"/>
      <c r="J10" s="110">
        <v>248256</v>
      </c>
    </row>
    <row r="11" spans="1:10" ht="21.5">
      <c r="A11" s="73" t="s">
        <v>11</v>
      </c>
      <c r="D11" s="110">
        <v>270117</v>
      </c>
      <c r="E11" s="110"/>
      <c r="F11" s="110">
        <v>237656</v>
      </c>
      <c r="G11" s="34"/>
      <c r="H11" s="110">
        <v>234882</v>
      </c>
      <c r="I11" s="110"/>
      <c r="J11" s="110">
        <v>234840</v>
      </c>
    </row>
    <row r="12" spans="1:10" ht="21.5">
      <c r="A12" s="73" t="s">
        <v>172</v>
      </c>
      <c r="B12" s="21">
        <v>3</v>
      </c>
      <c r="D12" s="110">
        <v>0</v>
      </c>
      <c r="E12" s="110"/>
      <c r="F12" s="110">
        <v>0</v>
      </c>
      <c r="G12" s="34"/>
      <c r="H12" s="110">
        <v>79000</v>
      </c>
      <c r="I12" s="110"/>
      <c r="J12" s="110">
        <v>79000</v>
      </c>
    </row>
    <row r="13" spans="1:10" ht="21.5" hidden="1">
      <c r="A13" s="73" t="s">
        <v>173</v>
      </c>
      <c r="D13" s="110">
        <v>0</v>
      </c>
      <c r="E13" s="110"/>
      <c r="F13" s="110">
        <v>0</v>
      </c>
      <c r="G13" s="34"/>
      <c r="H13" s="110">
        <v>0</v>
      </c>
      <c r="I13" s="110"/>
      <c r="J13" s="110">
        <v>0</v>
      </c>
    </row>
    <row r="14" spans="1:10" ht="21.5">
      <c r="A14" s="73" t="s">
        <v>12</v>
      </c>
      <c r="D14" s="110">
        <v>204655</v>
      </c>
      <c r="E14" s="110"/>
      <c r="F14" s="110">
        <v>181644</v>
      </c>
      <c r="G14" s="34"/>
      <c r="H14" s="110">
        <v>87789</v>
      </c>
      <c r="I14" s="110"/>
      <c r="J14" s="110">
        <v>76585</v>
      </c>
    </row>
    <row r="15" spans="1:10" ht="21.5">
      <c r="A15" s="73" t="s">
        <v>13</v>
      </c>
      <c r="D15" s="110">
        <v>11853</v>
      </c>
      <c r="E15" s="110"/>
      <c r="F15" s="110">
        <v>11258</v>
      </c>
      <c r="G15" s="34"/>
      <c r="H15" s="110">
        <v>6096</v>
      </c>
      <c r="I15" s="110"/>
      <c r="J15" s="110">
        <v>5170</v>
      </c>
    </row>
    <row r="16" spans="1:10" s="24" customFormat="1" ht="22">
      <c r="A16" s="19" t="s">
        <v>14</v>
      </c>
      <c r="B16" s="23"/>
      <c r="C16" s="19"/>
      <c r="D16" s="159">
        <f>SUM(D10:D15)</f>
        <v>693762</v>
      </c>
      <c r="E16" s="33"/>
      <c r="F16" s="159">
        <f>SUM(F10:F15)</f>
        <v>750936</v>
      </c>
      <c r="G16" s="33"/>
      <c r="H16" s="159">
        <f>SUM(H10:H15)</f>
        <v>547644</v>
      </c>
      <c r="I16" s="33"/>
      <c r="J16" s="159">
        <f>SUM(J10:J15)</f>
        <v>643851</v>
      </c>
    </row>
    <row r="17" spans="1:10" ht="21.5">
      <c r="D17" s="34"/>
      <c r="E17" s="34"/>
      <c r="F17" s="34"/>
      <c r="G17" s="34"/>
      <c r="H17" s="34"/>
      <c r="I17" s="34"/>
      <c r="J17" s="34"/>
    </row>
    <row r="18" spans="1:10" ht="22">
      <c r="A18" s="20" t="s">
        <v>15</v>
      </c>
      <c r="D18" s="34"/>
      <c r="E18" s="35"/>
      <c r="F18" s="34"/>
      <c r="G18" s="34"/>
      <c r="H18" s="34"/>
      <c r="I18" s="34"/>
      <c r="J18" s="34"/>
    </row>
    <row r="19" spans="1:10" ht="21.5">
      <c r="A19" s="73" t="s">
        <v>16</v>
      </c>
      <c r="D19" s="34">
        <v>412</v>
      </c>
      <c r="E19" s="35"/>
      <c r="F19" s="34">
        <v>412</v>
      </c>
      <c r="G19" s="34"/>
      <c r="H19" s="34">
        <v>412</v>
      </c>
      <c r="I19" s="34"/>
      <c r="J19" s="34">
        <v>412</v>
      </c>
    </row>
    <row r="20" spans="1:10" ht="21.5" hidden="1">
      <c r="A20" s="73" t="s">
        <v>193</v>
      </c>
      <c r="D20" s="34"/>
      <c r="E20" s="35"/>
      <c r="F20" s="34"/>
      <c r="G20" s="34"/>
      <c r="H20" s="34"/>
      <c r="I20" s="34"/>
      <c r="J20" s="34"/>
    </row>
    <row r="21" spans="1:10" ht="21.5" hidden="1">
      <c r="A21" s="73" t="s">
        <v>194</v>
      </c>
      <c r="B21" s="21">
        <v>10</v>
      </c>
      <c r="D21" s="34"/>
      <c r="E21" s="110"/>
      <c r="F21" s="34"/>
      <c r="G21" s="34"/>
      <c r="H21" s="110"/>
      <c r="I21" s="110"/>
      <c r="J21" s="110"/>
    </row>
    <row r="22" spans="1:10" ht="21.5">
      <c r="A22" s="196" t="s">
        <v>162</v>
      </c>
      <c r="D22" s="34"/>
      <c r="E22" s="110"/>
      <c r="F22" s="34"/>
      <c r="G22" s="34"/>
      <c r="H22" s="110"/>
      <c r="I22" s="110"/>
      <c r="J22" s="110"/>
    </row>
    <row r="23" spans="1:10" ht="21.5">
      <c r="A23" s="196" t="s">
        <v>208</v>
      </c>
      <c r="B23" s="21">
        <v>4</v>
      </c>
      <c r="D23" s="34">
        <v>63216</v>
      </c>
      <c r="E23" s="110"/>
      <c r="F23" s="34">
        <v>66493</v>
      </c>
      <c r="G23" s="34"/>
      <c r="H23" s="110">
        <v>0</v>
      </c>
      <c r="I23" s="110"/>
      <c r="J23" s="110">
        <v>0</v>
      </c>
    </row>
    <row r="24" spans="1:10" ht="21.5">
      <c r="A24" s="73" t="s">
        <v>17</v>
      </c>
      <c r="D24" s="34">
        <v>0</v>
      </c>
      <c r="E24" s="110"/>
      <c r="F24" s="34">
        <v>0</v>
      </c>
      <c r="G24" s="34"/>
      <c r="H24" s="110">
        <v>394647</v>
      </c>
      <c r="I24" s="110"/>
      <c r="J24" s="110">
        <v>394647</v>
      </c>
    </row>
    <row r="25" spans="1:10" ht="21.5">
      <c r="A25" s="73" t="s">
        <v>18</v>
      </c>
      <c r="B25" s="21">
        <v>5</v>
      </c>
      <c r="D25" s="110">
        <v>261739</v>
      </c>
      <c r="E25" s="110"/>
      <c r="F25" s="34">
        <v>259301</v>
      </c>
      <c r="G25" s="34"/>
      <c r="H25" s="110">
        <v>187588</v>
      </c>
      <c r="I25" s="110"/>
      <c r="J25" s="110">
        <v>190547</v>
      </c>
    </row>
    <row r="26" spans="1:10" ht="21.5">
      <c r="A26" s="73" t="s">
        <v>19</v>
      </c>
      <c r="D26" s="110">
        <v>19020</v>
      </c>
      <c r="E26" s="110"/>
      <c r="F26" s="110">
        <v>21150</v>
      </c>
      <c r="G26" s="34"/>
      <c r="H26" s="110">
        <v>9072</v>
      </c>
      <c r="I26" s="110"/>
      <c r="J26" s="110">
        <v>10129</v>
      </c>
    </row>
    <row r="27" spans="1:10" ht="21.5">
      <c r="A27" s="73" t="s">
        <v>227</v>
      </c>
      <c r="D27" s="110">
        <v>82164</v>
      </c>
      <c r="E27" s="110"/>
      <c r="F27" s="110">
        <v>82164</v>
      </c>
      <c r="G27" s="34"/>
      <c r="H27" s="34">
        <v>0</v>
      </c>
      <c r="I27" s="110"/>
      <c r="J27" s="34">
        <v>0</v>
      </c>
    </row>
    <row r="28" spans="1:10" ht="21.5">
      <c r="A28" s="73" t="s">
        <v>228</v>
      </c>
      <c r="D28" s="110">
        <v>44818</v>
      </c>
      <c r="E28" s="110"/>
      <c r="F28" s="110">
        <v>46119</v>
      </c>
      <c r="G28" s="34"/>
      <c r="H28" s="110">
        <v>3796</v>
      </c>
      <c r="I28" s="110"/>
      <c r="J28" s="110">
        <v>3998</v>
      </c>
    </row>
    <row r="29" spans="1:10" ht="21.5">
      <c r="A29" s="74" t="s">
        <v>20</v>
      </c>
      <c r="D29" s="110">
        <v>7616</v>
      </c>
      <c r="E29" s="110"/>
      <c r="F29" s="110">
        <v>8767</v>
      </c>
      <c r="G29" s="34"/>
      <c r="H29" s="110">
        <v>5853</v>
      </c>
      <c r="I29" s="110"/>
      <c r="J29" s="110">
        <v>7062</v>
      </c>
    </row>
    <row r="30" spans="1:10" ht="21.5">
      <c r="A30" s="73" t="s">
        <v>21</v>
      </c>
      <c r="D30" s="110">
        <v>2955</v>
      </c>
      <c r="E30" s="110"/>
      <c r="F30" s="110">
        <v>2955</v>
      </c>
      <c r="G30" s="34"/>
      <c r="H30" s="110">
        <v>2635</v>
      </c>
      <c r="I30" s="110"/>
      <c r="J30" s="110">
        <v>2635</v>
      </c>
    </row>
    <row r="31" spans="1:10" s="24" customFormat="1" ht="22">
      <c r="A31" s="19" t="s">
        <v>22</v>
      </c>
      <c r="B31" s="23"/>
      <c r="C31" s="19"/>
      <c r="D31" s="159">
        <f>SUM(D19:D30)</f>
        <v>481940</v>
      </c>
      <c r="E31" s="33"/>
      <c r="F31" s="159">
        <f>SUM(F19:F30)</f>
        <v>487361</v>
      </c>
      <c r="G31" s="33"/>
      <c r="H31" s="159">
        <f>SUM(H19:H30)</f>
        <v>604003</v>
      </c>
      <c r="I31" s="33"/>
      <c r="J31" s="159">
        <f>SUM(J19:J30)</f>
        <v>609430</v>
      </c>
    </row>
    <row r="32" spans="1:10" ht="21.5">
      <c r="D32" s="34"/>
      <c r="E32" s="34"/>
      <c r="F32" s="34"/>
      <c r="G32" s="34">
        <v>40403233</v>
      </c>
      <c r="H32" s="34"/>
      <c r="I32" s="34"/>
      <c r="J32" s="34"/>
    </row>
    <row r="33" spans="1:10" ht="22.5" thickBot="1">
      <c r="A33" s="19" t="s">
        <v>23</v>
      </c>
      <c r="D33" s="160">
        <f>D31+D16</f>
        <v>1175702</v>
      </c>
      <c r="E33" s="33"/>
      <c r="F33" s="160">
        <f>F31+F16</f>
        <v>1238297</v>
      </c>
      <c r="G33" s="33"/>
      <c r="H33" s="160">
        <f>H31+H16</f>
        <v>1151647</v>
      </c>
      <c r="I33" s="33"/>
      <c r="J33" s="160">
        <f>J31+J16</f>
        <v>1253281</v>
      </c>
    </row>
    <row r="34" spans="1:10" ht="22.5" thickTop="1">
      <c r="A34" s="19"/>
      <c r="D34" s="22"/>
      <c r="E34" s="22"/>
      <c r="F34" s="22"/>
      <c r="G34" s="22"/>
      <c r="H34" s="22"/>
      <c r="I34" s="22"/>
      <c r="J34" s="22"/>
    </row>
    <row r="35" spans="1:10" ht="23">
      <c r="A35" s="84" t="s">
        <v>0</v>
      </c>
    </row>
    <row r="36" spans="1:10" ht="23">
      <c r="A36" s="31" t="s">
        <v>1</v>
      </c>
    </row>
    <row r="37" spans="1:10" ht="22">
      <c r="D37" s="205" t="s">
        <v>2</v>
      </c>
      <c r="E37" s="205"/>
      <c r="F37" s="205"/>
      <c r="G37" s="205"/>
      <c r="H37" s="205" t="s">
        <v>3</v>
      </c>
      <c r="I37" s="205"/>
      <c r="J37" s="205"/>
    </row>
    <row r="38" spans="1:10" ht="22">
      <c r="A38" s="19"/>
      <c r="B38" s="74"/>
      <c r="D38" s="128" t="s">
        <v>206</v>
      </c>
      <c r="E38" s="128"/>
      <c r="F38" s="128" t="s">
        <v>4</v>
      </c>
      <c r="G38" s="155"/>
      <c r="H38" s="128" t="s">
        <v>206</v>
      </c>
      <c r="I38" s="128"/>
      <c r="J38" s="128" t="s">
        <v>4</v>
      </c>
    </row>
    <row r="39" spans="1:10" ht="23">
      <c r="A39" s="149" t="s">
        <v>24</v>
      </c>
      <c r="D39" s="156" t="s">
        <v>207</v>
      </c>
      <c r="E39" s="157"/>
      <c r="F39" s="156" t="s">
        <v>160</v>
      </c>
      <c r="G39" s="158"/>
      <c r="H39" s="156" t="s">
        <v>207</v>
      </c>
      <c r="I39" s="157"/>
      <c r="J39" s="156" t="s">
        <v>160</v>
      </c>
    </row>
    <row r="40" spans="1:10" ht="22">
      <c r="A40" s="19"/>
      <c r="D40" s="186" t="s">
        <v>7</v>
      </c>
      <c r="E40" s="157"/>
      <c r="F40" s="156"/>
      <c r="G40" s="158"/>
      <c r="H40" s="186" t="s">
        <v>7</v>
      </c>
      <c r="I40" s="157"/>
      <c r="J40" s="156"/>
    </row>
    <row r="41" spans="1:10" ht="18.75" customHeight="1">
      <c r="B41" s="88"/>
      <c r="D41" s="206" t="s">
        <v>8</v>
      </c>
      <c r="E41" s="206"/>
      <c r="F41" s="206"/>
      <c r="G41" s="206"/>
      <c r="H41" s="206"/>
      <c r="I41" s="206"/>
      <c r="J41" s="206"/>
    </row>
    <row r="42" spans="1:10" ht="21" customHeight="1">
      <c r="A42" s="25" t="s">
        <v>25</v>
      </c>
      <c r="D42" s="22"/>
      <c r="E42" s="22"/>
      <c r="F42" s="22"/>
      <c r="G42" s="22"/>
      <c r="H42" s="22"/>
      <c r="I42" s="22"/>
      <c r="J42" s="22"/>
    </row>
    <row r="43" spans="1:10" ht="21" customHeight="1">
      <c r="A43" s="73" t="s">
        <v>26</v>
      </c>
      <c r="D43" s="150"/>
      <c r="E43" s="150"/>
      <c r="F43" s="150"/>
      <c r="G43" s="22"/>
      <c r="H43" s="150"/>
      <c r="I43" s="150"/>
      <c r="J43" s="150"/>
    </row>
    <row r="44" spans="1:10" ht="21" customHeight="1">
      <c r="A44" s="73" t="s">
        <v>27</v>
      </c>
      <c r="D44" s="110">
        <v>284237</v>
      </c>
      <c r="E44" s="110"/>
      <c r="F44" s="110">
        <v>411641</v>
      </c>
      <c r="G44" s="34"/>
      <c r="H44" s="110">
        <v>225560</v>
      </c>
      <c r="I44" s="110"/>
      <c r="J44" s="110">
        <v>320709</v>
      </c>
    </row>
    <row r="45" spans="1:10" ht="21" customHeight="1">
      <c r="A45" s="73" t="s">
        <v>28</v>
      </c>
      <c r="D45" s="110">
        <v>140432</v>
      </c>
      <c r="E45" s="110"/>
      <c r="F45" s="110">
        <v>105465</v>
      </c>
      <c r="G45" s="34"/>
      <c r="H45" s="110">
        <v>223787</v>
      </c>
      <c r="I45" s="110"/>
      <c r="J45" s="110">
        <v>252079</v>
      </c>
    </row>
    <row r="46" spans="1:10" ht="21" customHeight="1">
      <c r="A46" s="73" t="s">
        <v>30</v>
      </c>
      <c r="C46" s="74"/>
      <c r="D46" s="110"/>
      <c r="E46" s="75"/>
      <c r="F46" s="110"/>
      <c r="G46" s="75"/>
      <c r="H46" s="110"/>
      <c r="I46" s="75"/>
      <c r="J46" s="110"/>
    </row>
    <row r="47" spans="1:10" ht="21" customHeight="1">
      <c r="A47" s="73" t="s">
        <v>29</v>
      </c>
      <c r="C47" s="74"/>
      <c r="D47" s="110">
        <v>7222</v>
      </c>
      <c r="E47" s="75"/>
      <c r="F47" s="80">
        <v>7659</v>
      </c>
      <c r="G47" s="75"/>
      <c r="H47" s="110">
        <v>3161</v>
      </c>
      <c r="I47" s="75"/>
      <c r="J47" s="110">
        <v>3543</v>
      </c>
    </row>
    <row r="48" spans="1:10" ht="21" customHeight="1">
      <c r="A48" s="74" t="s">
        <v>31</v>
      </c>
      <c r="D48" s="110">
        <v>6339</v>
      </c>
      <c r="E48" s="110"/>
      <c r="F48" s="80">
        <v>3505</v>
      </c>
      <c r="G48" s="34"/>
      <c r="H48" s="34">
        <v>0</v>
      </c>
      <c r="I48" s="110"/>
      <c r="J48" s="34">
        <v>0</v>
      </c>
    </row>
    <row r="49" spans="1:10" ht="21" customHeight="1">
      <c r="A49" s="73" t="s">
        <v>32</v>
      </c>
      <c r="D49" s="110">
        <v>3144</v>
      </c>
      <c r="E49" s="110"/>
      <c r="F49" s="80">
        <v>2980</v>
      </c>
      <c r="G49" s="34"/>
      <c r="H49" s="110">
        <v>753</v>
      </c>
      <c r="I49" s="110"/>
      <c r="J49" s="110">
        <v>377</v>
      </c>
    </row>
    <row r="50" spans="1:10" s="24" customFormat="1" ht="21" customHeight="1">
      <c r="A50" s="26" t="s">
        <v>33</v>
      </c>
      <c r="B50" s="23"/>
      <c r="C50" s="19"/>
      <c r="D50" s="159">
        <f>SUM(D43:D49)</f>
        <v>441374</v>
      </c>
      <c r="E50" s="33"/>
      <c r="F50" s="159">
        <f>SUM(F43:F49)</f>
        <v>531250</v>
      </c>
      <c r="G50" s="33"/>
      <c r="H50" s="159">
        <f>SUM(H43:H49)</f>
        <v>453261</v>
      </c>
      <c r="I50" s="33"/>
      <c r="J50" s="159">
        <f>SUM(J43:J49)</f>
        <v>576708</v>
      </c>
    </row>
    <row r="51" spans="1:10" ht="21.5" customHeight="1">
      <c r="D51" s="34"/>
      <c r="E51" s="34"/>
      <c r="F51" s="34"/>
      <c r="G51" s="34"/>
      <c r="H51" s="34"/>
      <c r="I51" s="34"/>
      <c r="J51" s="34"/>
    </row>
    <row r="52" spans="1:10" ht="21" customHeight="1">
      <c r="A52" s="25" t="s">
        <v>34</v>
      </c>
      <c r="D52" s="34"/>
      <c r="E52" s="34"/>
      <c r="F52" s="34"/>
      <c r="G52" s="34"/>
      <c r="H52" s="34"/>
      <c r="I52" s="34"/>
      <c r="J52" s="34"/>
    </row>
    <row r="53" spans="1:10" ht="21" customHeight="1">
      <c r="A53" s="73" t="s">
        <v>35</v>
      </c>
      <c r="D53" s="110">
        <v>11185</v>
      </c>
      <c r="E53" s="110"/>
      <c r="F53" s="110">
        <v>12877</v>
      </c>
      <c r="G53" s="34"/>
      <c r="H53" s="110">
        <v>6059</v>
      </c>
      <c r="I53" s="110"/>
      <c r="J53" s="110">
        <v>6724</v>
      </c>
    </row>
    <row r="54" spans="1:10" ht="21" customHeight="1">
      <c r="A54" s="74" t="s">
        <v>192</v>
      </c>
      <c r="D54" s="110">
        <v>8780</v>
      </c>
      <c r="E54" s="110"/>
      <c r="F54" s="34">
        <v>8780</v>
      </c>
      <c r="G54" s="34"/>
      <c r="H54" s="34">
        <v>0</v>
      </c>
      <c r="I54" s="110"/>
      <c r="J54" s="34">
        <v>0</v>
      </c>
    </row>
    <row r="55" spans="1:10" ht="21" customHeight="1">
      <c r="A55" s="74" t="s">
        <v>36</v>
      </c>
      <c r="D55" s="110"/>
      <c r="E55" s="110"/>
      <c r="F55" s="110"/>
      <c r="G55" s="34"/>
      <c r="H55" s="110"/>
      <c r="I55" s="110"/>
      <c r="J55" s="110"/>
    </row>
    <row r="56" spans="1:10" ht="21" customHeight="1">
      <c r="A56" s="74" t="s">
        <v>37</v>
      </c>
      <c r="D56" s="110">
        <v>21263</v>
      </c>
      <c r="E56" s="110"/>
      <c r="F56" s="110">
        <v>20489</v>
      </c>
      <c r="G56" s="34"/>
      <c r="H56" s="110">
        <v>12353</v>
      </c>
      <c r="I56" s="110"/>
      <c r="J56" s="110">
        <v>11855</v>
      </c>
    </row>
    <row r="57" spans="1:10" ht="21" customHeight="1">
      <c r="A57" s="73" t="s">
        <v>38</v>
      </c>
      <c r="D57" s="37">
        <v>0</v>
      </c>
      <c r="E57" s="110"/>
      <c r="F57" s="37">
        <v>0</v>
      </c>
      <c r="G57" s="34"/>
      <c r="H57" s="110">
        <v>2373</v>
      </c>
      <c r="I57" s="110"/>
      <c r="J57" s="110">
        <v>2373</v>
      </c>
    </row>
    <row r="58" spans="1:10" s="24" customFormat="1" ht="21" customHeight="1">
      <c r="A58" s="26" t="s">
        <v>39</v>
      </c>
      <c r="B58" s="23"/>
      <c r="C58" s="19"/>
      <c r="D58" s="159">
        <f>SUM(D53:D57)</f>
        <v>41228</v>
      </c>
      <c r="E58" s="33"/>
      <c r="F58" s="159">
        <f>SUM(F53:F57)</f>
        <v>42146</v>
      </c>
      <c r="G58" s="33"/>
      <c r="H58" s="159">
        <f>SUM(H53:H57)</f>
        <v>20785</v>
      </c>
      <c r="I58" s="33"/>
      <c r="J58" s="159">
        <f>SUM(J53:J57)</f>
        <v>20952</v>
      </c>
    </row>
    <row r="59" spans="1:10" ht="21.5" customHeight="1">
      <c r="D59" s="34"/>
      <c r="E59" s="34"/>
      <c r="F59" s="34"/>
      <c r="G59" s="34"/>
      <c r="H59" s="34"/>
      <c r="I59" s="34"/>
      <c r="J59" s="34"/>
    </row>
    <row r="60" spans="1:10" ht="21" customHeight="1">
      <c r="A60" s="26" t="s">
        <v>40</v>
      </c>
      <c r="D60" s="161">
        <f>D58+D50</f>
        <v>482602</v>
      </c>
      <c r="E60" s="33"/>
      <c r="F60" s="161">
        <f>F58+F50</f>
        <v>573396</v>
      </c>
      <c r="G60" s="33"/>
      <c r="H60" s="161">
        <f>H58+H50</f>
        <v>474046</v>
      </c>
      <c r="I60" s="33"/>
      <c r="J60" s="161">
        <f>J58+J50</f>
        <v>597660</v>
      </c>
    </row>
    <row r="61" spans="1:10" ht="21.5" customHeight="1">
      <c r="D61" s="22"/>
      <c r="E61" s="22"/>
      <c r="F61" s="22"/>
      <c r="G61" s="22"/>
      <c r="H61" s="22"/>
      <c r="I61" s="22"/>
      <c r="J61" s="22"/>
    </row>
    <row r="62" spans="1:10" ht="23">
      <c r="A62" s="84" t="s">
        <v>0</v>
      </c>
    </row>
    <row r="63" spans="1:10" ht="23">
      <c r="A63" s="31" t="s">
        <v>1</v>
      </c>
    </row>
    <row r="64" spans="1:10" ht="22">
      <c r="D64" s="205" t="s">
        <v>2</v>
      </c>
      <c r="E64" s="205"/>
      <c r="F64" s="205"/>
      <c r="G64" s="205"/>
      <c r="H64" s="205" t="s">
        <v>3</v>
      </c>
      <c r="I64" s="205"/>
      <c r="J64" s="205"/>
    </row>
    <row r="65" spans="1:10" ht="22">
      <c r="A65" s="19"/>
      <c r="B65" s="74"/>
      <c r="D65" s="128" t="s">
        <v>206</v>
      </c>
      <c r="E65" s="128"/>
      <c r="F65" s="128" t="s">
        <v>4</v>
      </c>
      <c r="G65" s="155"/>
      <c r="H65" s="128" t="s">
        <v>206</v>
      </c>
      <c r="I65" s="128"/>
      <c r="J65" s="128" t="s">
        <v>4</v>
      </c>
    </row>
    <row r="66" spans="1:10" ht="23">
      <c r="A66" s="149" t="s">
        <v>24</v>
      </c>
      <c r="D66" s="156" t="s">
        <v>207</v>
      </c>
      <c r="E66" s="157"/>
      <c r="F66" s="156" t="s">
        <v>160</v>
      </c>
      <c r="G66" s="158"/>
      <c r="H66" s="156" t="s">
        <v>207</v>
      </c>
      <c r="I66" s="157"/>
      <c r="J66" s="156" t="s">
        <v>160</v>
      </c>
    </row>
    <row r="67" spans="1:10" ht="22">
      <c r="A67" s="19"/>
      <c r="D67" s="186" t="s">
        <v>7</v>
      </c>
      <c r="E67" s="157"/>
      <c r="F67" s="156"/>
      <c r="G67" s="158"/>
      <c r="H67" s="186" t="s">
        <v>7</v>
      </c>
      <c r="I67" s="157"/>
      <c r="J67" s="156"/>
    </row>
    <row r="68" spans="1:10" ht="18.75" customHeight="1">
      <c r="B68" s="88"/>
      <c r="D68" s="206" t="s">
        <v>8</v>
      </c>
      <c r="E68" s="206"/>
      <c r="F68" s="206"/>
      <c r="G68" s="206"/>
      <c r="H68" s="206"/>
      <c r="I68" s="206"/>
      <c r="J68" s="206"/>
    </row>
    <row r="69" spans="1:10" ht="21" customHeight="1">
      <c r="A69" s="20" t="s">
        <v>41</v>
      </c>
      <c r="D69" s="22"/>
      <c r="E69" s="22"/>
      <c r="F69" s="22"/>
      <c r="G69" s="22"/>
      <c r="H69" s="22"/>
      <c r="I69" s="22"/>
      <c r="J69" s="22"/>
    </row>
    <row r="70" spans="1:10" ht="21" customHeight="1">
      <c r="A70" s="73" t="s">
        <v>42</v>
      </c>
      <c r="D70" s="22"/>
      <c r="E70" s="34"/>
      <c r="F70" s="34"/>
      <c r="G70" s="34"/>
      <c r="H70" s="34"/>
      <c r="I70" s="34"/>
      <c r="J70" s="34"/>
    </row>
    <row r="71" spans="1:10" ht="21" customHeight="1">
      <c r="A71" s="73" t="s">
        <v>165</v>
      </c>
      <c r="D71" s="74"/>
      <c r="E71" s="74"/>
      <c r="F71" s="74"/>
      <c r="G71" s="74"/>
      <c r="H71" s="74"/>
      <c r="I71" s="74"/>
      <c r="J71" s="74"/>
    </row>
    <row r="72" spans="1:10" ht="21" customHeight="1">
      <c r="A72" s="81" t="s">
        <v>168</v>
      </c>
      <c r="D72" s="74"/>
      <c r="E72" s="74"/>
      <c r="F72" s="74"/>
      <c r="G72" s="74"/>
      <c r="H72" s="74"/>
      <c r="I72" s="74"/>
      <c r="J72" s="74"/>
    </row>
    <row r="73" spans="1:10" ht="21" customHeight="1" thickBot="1">
      <c r="A73" s="81" t="s">
        <v>174</v>
      </c>
      <c r="D73" s="36">
        <v>399000</v>
      </c>
      <c r="E73" s="34"/>
      <c r="F73" s="36">
        <v>399000</v>
      </c>
      <c r="G73" s="34"/>
      <c r="H73" s="36">
        <v>399000</v>
      </c>
      <c r="I73" s="34"/>
      <c r="J73" s="36">
        <v>399000</v>
      </c>
    </row>
    <row r="74" spans="1:10" ht="21" customHeight="1" thickTop="1">
      <c r="A74" s="73" t="s">
        <v>43</v>
      </c>
      <c r="D74" s="74"/>
      <c r="E74" s="74"/>
      <c r="F74" s="74"/>
      <c r="G74" s="74"/>
      <c r="H74" s="74"/>
      <c r="I74" s="74"/>
      <c r="J74" s="74"/>
    </row>
    <row r="75" spans="1:10" ht="21" customHeight="1">
      <c r="A75" s="81" t="s">
        <v>169</v>
      </c>
      <c r="D75" s="74"/>
      <c r="E75" s="74"/>
      <c r="F75" s="74"/>
      <c r="G75" s="74"/>
      <c r="H75" s="74"/>
      <c r="I75" s="74"/>
      <c r="J75" s="74"/>
    </row>
    <row r="76" spans="1:10" ht="21" customHeight="1">
      <c r="A76" s="81" t="s">
        <v>174</v>
      </c>
      <c r="D76" s="34">
        <v>285000</v>
      </c>
      <c r="E76" s="27"/>
      <c r="F76" s="34">
        <v>285000</v>
      </c>
      <c r="G76" s="34"/>
      <c r="H76" s="34">
        <v>285000</v>
      </c>
      <c r="I76" s="27"/>
      <c r="J76" s="34">
        <v>285000</v>
      </c>
    </row>
    <row r="77" spans="1:10" ht="21" customHeight="1">
      <c r="A77" s="73" t="s">
        <v>44</v>
      </c>
      <c r="D77" s="110">
        <v>197872</v>
      </c>
      <c r="E77" s="110"/>
      <c r="F77" s="110">
        <v>197872</v>
      </c>
      <c r="G77" s="34"/>
      <c r="H77" s="110">
        <v>197872</v>
      </c>
      <c r="I77" s="110"/>
      <c r="J77" s="110">
        <v>197872</v>
      </c>
    </row>
    <row r="78" spans="1:10" ht="21" customHeight="1">
      <c r="A78" s="73" t="s">
        <v>45</v>
      </c>
      <c r="D78" s="110"/>
      <c r="E78" s="110"/>
      <c r="F78" s="110"/>
      <c r="G78" s="34"/>
      <c r="H78" s="110"/>
      <c r="I78" s="110"/>
      <c r="J78" s="110"/>
    </row>
    <row r="79" spans="1:10" ht="21" customHeight="1">
      <c r="A79" s="73" t="s">
        <v>46</v>
      </c>
      <c r="D79" s="110"/>
      <c r="E79" s="110"/>
      <c r="F79" s="110"/>
      <c r="G79" s="34"/>
      <c r="H79" s="110"/>
      <c r="I79" s="110"/>
      <c r="J79" s="110"/>
    </row>
    <row r="80" spans="1:10" ht="21" customHeight="1">
      <c r="A80" s="73" t="s">
        <v>47</v>
      </c>
      <c r="D80" s="110">
        <v>28500</v>
      </c>
      <c r="E80" s="110"/>
      <c r="F80" s="110">
        <v>28500</v>
      </c>
      <c r="G80" s="34"/>
      <c r="H80" s="110">
        <v>28500</v>
      </c>
      <c r="I80" s="110"/>
      <c r="J80" s="110">
        <v>28500</v>
      </c>
    </row>
    <row r="81" spans="1:16" ht="21" customHeight="1">
      <c r="A81" s="73" t="s">
        <v>48</v>
      </c>
      <c r="D81" s="110">
        <v>176366</v>
      </c>
      <c r="E81" s="110"/>
      <c r="F81" s="110">
        <v>153545</v>
      </c>
      <c r="G81" s="34"/>
      <c r="H81" s="110">
        <v>166229</v>
      </c>
      <c r="I81" s="110"/>
      <c r="J81" s="110">
        <v>144249</v>
      </c>
    </row>
    <row r="82" spans="1:16" ht="21" customHeight="1">
      <c r="A82" s="73" t="s">
        <v>49</v>
      </c>
      <c r="D82" s="110">
        <v>-3402</v>
      </c>
      <c r="E82" s="110"/>
      <c r="F82" s="110">
        <v>-7505</v>
      </c>
      <c r="G82" s="34"/>
      <c r="H82" s="110">
        <v>0</v>
      </c>
      <c r="I82" s="110"/>
      <c r="J82" s="110">
        <v>0</v>
      </c>
    </row>
    <row r="83" spans="1:16" s="24" customFormat="1" ht="21" customHeight="1">
      <c r="A83" s="28" t="s">
        <v>50</v>
      </c>
      <c r="B83" s="23"/>
      <c r="C83" s="19"/>
      <c r="D83" s="162">
        <f>SUM(D76:D82)</f>
        <v>684336</v>
      </c>
      <c r="E83" s="33"/>
      <c r="F83" s="162">
        <f>SUM(F76:F82)</f>
        <v>657412</v>
      </c>
      <c r="G83" s="33"/>
      <c r="H83" s="162">
        <f>SUM(H76:H82)</f>
        <v>677601</v>
      </c>
      <c r="I83" s="33"/>
      <c r="J83" s="162">
        <f>SUM(J76:J82)</f>
        <v>655621</v>
      </c>
    </row>
    <row r="84" spans="1:16" ht="21" customHeight="1">
      <c r="A84" s="73" t="s">
        <v>51</v>
      </c>
      <c r="D84" s="37">
        <v>8764</v>
      </c>
      <c r="E84" s="34"/>
      <c r="F84" s="37">
        <v>7489</v>
      </c>
      <c r="G84" s="34"/>
      <c r="H84" s="37">
        <v>0</v>
      </c>
      <c r="I84" s="27"/>
      <c r="J84" s="37">
        <v>0</v>
      </c>
    </row>
    <row r="85" spans="1:16" ht="21" customHeight="1">
      <c r="A85" s="19" t="s">
        <v>52</v>
      </c>
      <c r="D85" s="161">
        <f>SUM(D83:D84)</f>
        <v>693100</v>
      </c>
      <c r="E85" s="33"/>
      <c r="F85" s="161">
        <f>SUM(F83:F84)</f>
        <v>664901</v>
      </c>
      <c r="G85" s="33"/>
      <c r="H85" s="161">
        <f>SUM(H83:H84)</f>
        <v>677601</v>
      </c>
      <c r="I85" s="33"/>
      <c r="J85" s="161">
        <f>SUM(J83:J84)</f>
        <v>655621</v>
      </c>
    </row>
    <row r="86" spans="1:16" ht="21.5" customHeight="1">
      <c r="A86" s="19"/>
      <c r="D86" s="34"/>
      <c r="E86" s="34"/>
      <c r="F86" s="34"/>
      <c r="G86" s="34"/>
      <c r="H86" s="34"/>
      <c r="I86" s="34"/>
      <c r="J86" s="34"/>
    </row>
    <row r="87" spans="1:16" ht="21" customHeight="1" thickBot="1">
      <c r="A87" s="26" t="s">
        <v>53</v>
      </c>
      <c r="D87" s="160">
        <f>D85+D60</f>
        <v>1175702</v>
      </c>
      <c r="E87" s="33"/>
      <c r="F87" s="160">
        <f>F85+F60</f>
        <v>1238297</v>
      </c>
      <c r="G87" s="33"/>
      <c r="H87" s="160">
        <f>H85+H60</f>
        <v>1151647</v>
      </c>
      <c r="I87" s="33"/>
      <c r="J87" s="160">
        <f>J85+J60</f>
        <v>1253281</v>
      </c>
      <c r="K87" s="139"/>
      <c r="L87" s="76"/>
      <c r="M87" s="139"/>
      <c r="N87" s="76"/>
      <c r="O87" s="139"/>
      <c r="P87" s="139"/>
    </row>
    <row r="88" spans="1:16" ht="22" thickTop="1">
      <c r="B88" s="151"/>
      <c r="C88" s="152"/>
    </row>
    <row r="89" spans="1:16" ht="21.5">
      <c r="D89" s="187"/>
      <c r="H89" s="187"/>
    </row>
    <row r="90" spans="1:16" ht="21.5"/>
    <row r="91" spans="1:16" ht="21.5"/>
    <row r="92" spans="1:16" ht="21.5"/>
    <row r="93" spans="1:16" ht="21.5"/>
    <row r="94" spans="1:16" ht="21.5"/>
    <row r="95" spans="1:16" ht="21.5"/>
    <row r="96" spans="1:16" ht="21.5"/>
    <row r="97" ht="21.5"/>
    <row r="98" ht="21.5"/>
    <row r="99" ht="21.5"/>
    <row r="100" ht="21.5"/>
    <row r="101" ht="21.5"/>
    <row r="102" ht="21.5"/>
    <row r="103" ht="21.5"/>
    <row r="104" ht="21.5"/>
    <row r="105" ht="21.5"/>
    <row r="106" ht="21.5"/>
    <row r="107" ht="21.5"/>
    <row r="109" ht="21.5"/>
  </sheetData>
  <sheetProtection sheet="1" formatCells="0" formatColumns="0" formatRows="0" insertColumns="0" insertRows="0" insertHyperlinks="0" deleteColumns="0" deleteRows="0" sort="0" autoFilter="0" pivotTables="0"/>
  <mergeCells count="9">
    <mergeCell ref="H64:J64"/>
    <mergeCell ref="D68:J68"/>
    <mergeCell ref="D4:F4"/>
    <mergeCell ref="H4:J4"/>
    <mergeCell ref="D8:J8"/>
    <mergeCell ref="D37:G37"/>
    <mergeCell ref="H37:J37"/>
    <mergeCell ref="D41:J41"/>
    <mergeCell ref="D64:G64"/>
  </mergeCells>
  <pageMargins left="0.8" right="0.8" top="0.48" bottom="0.5" header="0.5" footer="0.5"/>
  <pageSetup paperSize="9" scale="93" firstPageNumber="3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4" max="16383" man="1"/>
    <brk id="6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I90"/>
  <sheetViews>
    <sheetView topLeftCell="A34" zoomScale="85" zoomScaleNormal="85" zoomScaleSheetLayoutView="80" workbookViewId="0">
      <selection activeCell="M63" sqref="M63"/>
    </sheetView>
  </sheetViews>
  <sheetFormatPr defaultColWidth="9.09765625" defaultRowHeight="21.5"/>
  <cols>
    <col min="1" max="1" width="43.8984375" style="74" customWidth="1"/>
    <col min="2" max="2" width="7.8984375" style="74" customWidth="1"/>
    <col min="3" max="3" width="12" style="74" customWidth="1"/>
    <col min="4" max="4" width="1.69921875" style="74" customWidth="1"/>
    <col min="5" max="5" width="12" style="74" customWidth="1"/>
    <col min="6" max="6" width="1.69921875" style="74" customWidth="1"/>
    <col min="7" max="7" width="12" style="74" customWidth="1"/>
    <col min="8" max="8" width="1.3984375" style="74" customWidth="1"/>
    <col min="9" max="9" width="12" style="74" customWidth="1"/>
    <col min="10" max="10" width="9.09765625" style="74"/>
    <col min="11" max="11" width="4" style="74" customWidth="1"/>
    <col min="12" max="16384" width="9.09765625" style="74"/>
  </cols>
  <sheetData>
    <row r="1" spans="1:9" ht="22.5" hidden="1" customHeight="1">
      <c r="A1" s="24"/>
      <c r="B1" s="120"/>
      <c r="C1" s="179"/>
      <c r="D1" s="179"/>
      <c r="E1" s="179"/>
      <c r="F1" s="179"/>
      <c r="G1" s="179"/>
      <c r="H1" s="179"/>
      <c r="I1" s="179"/>
    </row>
    <row r="2" spans="1:9" ht="25.5" customHeight="1">
      <c r="A2" s="84" t="str">
        <f>'BS 3-5'!A1</f>
        <v>บริษัท ยูบิส (เอเชีย) จำกัด (มหาชน) และบริษัทย่อย</v>
      </c>
      <c r="C2" s="131" t="s">
        <v>54</v>
      </c>
      <c r="D2" s="131" t="s">
        <v>54</v>
      </c>
      <c r="E2" s="131" t="s">
        <v>54</v>
      </c>
      <c r="F2" s="131"/>
      <c r="G2" s="131" t="s">
        <v>54</v>
      </c>
      <c r="H2" s="131"/>
      <c r="I2" s="131" t="s">
        <v>54</v>
      </c>
    </row>
    <row r="3" spans="1:9" ht="25.5" customHeight="1">
      <c r="A3" s="84" t="s">
        <v>55</v>
      </c>
    </row>
    <row r="4" spans="1:9" ht="25.5" customHeight="1"/>
    <row r="5" spans="1:9" ht="22.5" customHeight="1">
      <c r="B5" s="128"/>
      <c r="C5" s="209" t="s">
        <v>2</v>
      </c>
      <c r="D5" s="209"/>
      <c r="E5" s="209"/>
      <c r="F5" s="85"/>
      <c r="G5" s="209" t="s">
        <v>3</v>
      </c>
      <c r="H5" s="209"/>
      <c r="I5" s="209"/>
    </row>
    <row r="6" spans="1:9" ht="22.5" customHeight="1">
      <c r="B6" s="128"/>
      <c r="C6" s="207" t="s">
        <v>56</v>
      </c>
      <c r="D6" s="207"/>
      <c r="E6" s="207"/>
      <c r="F6" s="128"/>
      <c r="G6" s="207" t="s">
        <v>56</v>
      </c>
      <c r="H6" s="207"/>
      <c r="I6" s="207"/>
    </row>
    <row r="7" spans="1:9" ht="22.5" customHeight="1">
      <c r="B7" s="128"/>
      <c r="C7" s="207" t="s">
        <v>153</v>
      </c>
      <c r="D7" s="207"/>
      <c r="E7" s="207"/>
      <c r="F7" s="128"/>
      <c r="G7" s="207" t="s">
        <v>153</v>
      </c>
      <c r="H7" s="207"/>
      <c r="I7" s="207"/>
    </row>
    <row r="8" spans="1:9" ht="22.5" customHeight="1">
      <c r="B8" s="120" t="s">
        <v>6</v>
      </c>
      <c r="C8" s="128">
        <v>2569</v>
      </c>
      <c r="D8" s="128"/>
      <c r="E8" s="128">
        <v>2568</v>
      </c>
      <c r="F8" s="128"/>
      <c r="G8" s="128">
        <v>2569</v>
      </c>
      <c r="H8" s="128"/>
      <c r="I8" s="128">
        <v>2568</v>
      </c>
    </row>
    <row r="9" spans="1:9" ht="22.5" customHeight="1">
      <c r="A9" s="24"/>
      <c r="B9" s="120"/>
      <c r="C9" s="208" t="s">
        <v>57</v>
      </c>
      <c r="D9" s="208"/>
      <c r="E9" s="208"/>
      <c r="F9" s="208"/>
      <c r="G9" s="208"/>
      <c r="H9" s="208"/>
      <c r="I9" s="208"/>
    </row>
    <row r="10" spans="1:9" ht="22.5" customHeight="1">
      <c r="A10" s="74" t="s">
        <v>58</v>
      </c>
      <c r="B10" s="120">
        <v>6</v>
      </c>
      <c r="C10" s="180">
        <v>234849</v>
      </c>
      <c r="D10" s="75"/>
      <c r="E10" s="132">
        <f>192149-942</f>
        <v>191207</v>
      </c>
      <c r="F10" s="75"/>
      <c r="G10" s="132">
        <v>165212</v>
      </c>
      <c r="H10" s="180"/>
      <c r="I10" s="132">
        <v>166519</v>
      </c>
    </row>
    <row r="11" spans="1:9" ht="22.5" customHeight="1">
      <c r="A11" s="74" t="s">
        <v>217</v>
      </c>
      <c r="B11" s="120"/>
      <c r="C11" s="180"/>
      <c r="D11" s="75"/>
      <c r="E11" s="132"/>
      <c r="F11" s="75"/>
      <c r="G11" s="132"/>
      <c r="H11" s="180"/>
      <c r="I11" s="132"/>
    </row>
    <row r="12" spans="1:9" ht="22.5" customHeight="1">
      <c r="A12" s="74" t="s">
        <v>218</v>
      </c>
      <c r="B12" s="120">
        <v>6</v>
      </c>
      <c r="C12" s="75">
        <v>4014</v>
      </c>
      <c r="D12" s="75"/>
      <c r="E12" s="132">
        <v>942</v>
      </c>
      <c r="F12" s="75"/>
      <c r="G12" s="132">
        <v>0</v>
      </c>
      <c r="H12" s="180"/>
      <c r="I12" s="132">
        <v>0</v>
      </c>
    </row>
    <row r="13" spans="1:9" ht="22.5" customHeight="1">
      <c r="A13" s="74" t="s">
        <v>219</v>
      </c>
      <c r="B13" s="120" t="s">
        <v>238</v>
      </c>
      <c r="C13" s="180">
        <v>512</v>
      </c>
      <c r="D13" s="75"/>
      <c r="E13" s="132">
        <v>0</v>
      </c>
      <c r="F13" s="75"/>
      <c r="G13" s="132">
        <v>0</v>
      </c>
      <c r="H13" s="180"/>
      <c r="I13" s="132">
        <v>0</v>
      </c>
    </row>
    <row r="14" spans="1:9" ht="22.5" customHeight="1">
      <c r="A14" s="74" t="s">
        <v>59</v>
      </c>
      <c r="B14" s="120"/>
      <c r="C14" s="180">
        <v>-160491</v>
      </c>
      <c r="D14" s="75"/>
      <c r="E14" s="132">
        <f>-135258+495</f>
        <v>-134763</v>
      </c>
      <c r="F14" s="75"/>
      <c r="G14" s="132">
        <v>-124898</v>
      </c>
      <c r="H14" s="180"/>
      <c r="I14" s="132">
        <v>-131512</v>
      </c>
    </row>
    <row r="15" spans="1:9" ht="22.5" customHeight="1">
      <c r="A15" s="74" t="s">
        <v>220</v>
      </c>
      <c r="B15" s="120"/>
      <c r="C15" s="180">
        <v>-2154</v>
      </c>
      <c r="D15" s="75"/>
      <c r="E15" s="132">
        <v>-495</v>
      </c>
      <c r="F15" s="75"/>
      <c r="G15" s="132">
        <v>0</v>
      </c>
      <c r="H15" s="180"/>
      <c r="I15" s="132">
        <v>0</v>
      </c>
    </row>
    <row r="16" spans="1:9" ht="22.5" customHeight="1">
      <c r="A16" s="24" t="s">
        <v>60</v>
      </c>
      <c r="B16" s="120"/>
      <c r="C16" s="62">
        <f>SUM(C10:C15)</f>
        <v>76730</v>
      </c>
      <c r="D16" s="166"/>
      <c r="E16" s="62">
        <f>SUM(E10:E15)</f>
        <v>56891</v>
      </c>
      <c r="F16" s="166"/>
      <c r="G16" s="62">
        <f>SUM(G10:G15)</f>
        <v>40314</v>
      </c>
      <c r="H16" s="166"/>
      <c r="I16" s="62">
        <f>SUM(I10:I15)</f>
        <v>35007</v>
      </c>
    </row>
    <row r="17" spans="1:9" ht="16" customHeight="1">
      <c r="A17" s="133"/>
      <c r="B17" s="120"/>
      <c r="C17" s="180"/>
      <c r="D17" s="180"/>
      <c r="E17" s="180"/>
      <c r="F17" s="180"/>
      <c r="G17" s="180"/>
      <c r="H17" s="180"/>
      <c r="I17" s="180"/>
    </row>
    <row r="18" spans="1:9" ht="20" hidden="1" customHeight="1">
      <c r="A18" s="74" t="s">
        <v>180</v>
      </c>
      <c r="B18" s="120"/>
      <c r="C18" s="180"/>
      <c r="D18" s="180"/>
      <c r="E18" s="180"/>
      <c r="F18" s="180"/>
      <c r="G18" s="180"/>
      <c r="H18" s="180"/>
      <c r="I18" s="180"/>
    </row>
    <row r="19" spans="1:9" ht="22.5" customHeight="1">
      <c r="A19" s="74" t="s">
        <v>61</v>
      </c>
      <c r="B19" s="120"/>
      <c r="C19" s="180">
        <v>8959</v>
      </c>
      <c r="D19" s="75"/>
      <c r="E19" s="132">
        <v>1732</v>
      </c>
      <c r="F19" s="75"/>
      <c r="G19" s="132">
        <v>16798</v>
      </c>
      <c r="H19" s="180"/>
      <c r="I19" s="132">
        <v>8887</v>
      </c>
    </row>
    <row r="20" spans="1:9" ht="22.5" customHeight="1">
      <c r="A20" s="74" t="s">
        <v>62</v>
      </c>
      <c r="B20" s="120"/>
      <c r="C20" s="180">
        <v>-17898</v>
      </c>
      <c r="D20" s="75"/>
      <c r="E20" s="134">
        <v>-19105</v>
      </c>
      <c r="F20" s="75"/>
      <c r="G20" s="134">
        <v>-11353</v>
      </c>
      <c r="H20" s="75"/>
      <c r="I20" s="134">
        <v>-13653</v>
      </c>
    </row>
    <row r="21" spans="1:9" ht="22.5" customHeight="1">
      <c r="A21" s="74" t="s">
        <v>63</v>
      </c>
      <c r="B21" s="120"/>
      <c r="C21" s="180">
        <v>-43519</v>
      </c>
      <c r="D21" s="75"/>
      <c r="E21" s="134">
        <v>-33129</v>
      </c>
      <c r="F21" s="75"/>
      <c r="G21" s="134">
        <v>-30426</v>
      </c>
      <c r="H21" s="75"/>
      <c r="I21" s="135">
        <v>-25549</v>
      </c>
    </row>
    <row r="22" spans="1:9" ht="22.5" customHeight="1">
      <c r="A22" s="74" t="s">
        <v>64</v>
      </c>
      <c r="B22" s="136"/>
      <c r="C22" s="96">
        <v>10883</v>
      </c>
      <c r="D22" s="75"/>
      <c r="E22" s="137">
        <v>1600</v>
      </c>
      <c r="F22" s="75"/>
      <c r="G22" s="137">
        <v>10645</v>
      </c>
      <c r="H22" s="75"/>
      <c r="I22" s="137">
        <v>1486</v>
      </c>
    </row>
    <row r="23" spans="1:9" ht="22.5" customHeight="1">
      <c r="A23" s="24" t="s">
        <v>221</v>
      </c>
      <c r="B23" s="136"/>
      <c r="C23" s="49">
        <f>SUM(C16:C22)</f>
        <v>35155</v>
      </c>
      <c r="D23" s="166"/>
      <c r="E23" s="49">
        <f>SUM(E16:E22)</f>
        <v>7989</v>
      </c>
      <c r="F23" s="166"/>
      <c r="G23" s="49">
        <f>SUM(G16:G22)</f>
        <v>25978</v>
      </c>
      <c r="H23" s="166"/>
      <c r="I23" s="49">
        <f>SUM(I16:I22)</f>
        <v>6178</v>
      </c>
    </row>
    <row r="24" spans="1:9" ht="22.5" customHeight="1">
      <c r="A24" s="74" t="s">
        <v>66</v>
      </c>
      <c r="B24" s="136"/>
      <c r="C24" s="180">
        <v>-3320</v>
      </c>
      <c r="D24" s="75"/>
      <c r="E24" s="135">
        <v>-3063</v>
      </c>
      <c r="F24" s="75"/>
      <c r="G24" s="135">
        <v>-2711</v>
      </c>
      <c r="H24" s="75"/>
      <c r="I24" s="135">
        <v>-2348</v>
      </c>
    </row>
    <row r="25" spans="1:9" ht="22.5" customHeight="1">
      <c r="A25" s="74" t="s">
        <v>157</v>
      </c>
      <c r="B25" s="136"/>
      <c r="C25" s="190">
        <v>-3755</v>
      </c>
      <c r="D25" s="75"/>
      <c r="E25" s="137">
        <v>-559</v>
      </c>
      <c r="F25" s="75"/>
      <c r="G25" s="137">
        <v>-78</v>
      </c>
      <c r="H25" s="75"/>
      <c r="I25" s="137">
        <v>-244</v>
      </c>
    </row>
    <row r="26" spans="1:9" ht="22.5" customHeight="1">
      <c r="A26" s="24" t="s">
        <v>222</v>
      </c>
      <c r="B26" s="120"/>
      <c r="C26" s="41">
        <f>SUM(C23:C25)</f>
        <v>28080</v>
      </c>
      <c r="D26" s="166"/>
      <c r="E26" s="41">
        <f>SUM(E23:E25)</f>
        <v>4367</v>
      </c>
      <c r="F26" s="166"/>
      <c r="G26" s="41">
        <f>SUM(G23:G25)</f>
        <v>23189</v>
      </c>
      <c r="H26" s="166"/>
      <c r="I26" s="41">
        <f>SUM(I23:I25)</f>
        <v>3586</v>
      </c>
    </row>
    <row r="27" spans="1:9" ht="22.5" customHeight="1">
      <c r="A27" s="74" t="s">
        <v>68</v>
      </c>
      <c r="B27" s="120"/>
      <c r="C27" s="180">
        <v>-3984</v>
      </c>
      <c r="D27" s="75"/>
      <c r="E27" s="138">
        <v>-649</v>
      </c>
      <c r="F27" s="75"/>
      <c r="G27" s="138">
        <v>-1209</v>
      </c>
      <c r="H27" s="180"/>
      <c r="I27" s="138">
        <v>119</v>
      </c>
    </row>
    <row r="28" spans="1:9" ht="22.5" customHeight="1">
      <c r="A28" s="24" t="s">
        <v>223</v>
      </c>
      <c r="B28" s="120"/>
      <c r="C28" s="52">
        <f>SUM(C26:C27)</f>
        <v>24096</v>
      </c>
      <c r="D28" s="166"/>
      <c r="E28" s="52">
        <f>SUM(E26:E27)</f>
        <v>3718</v>
      </c>
      <c r="F28" s="166"/>
      <c r="G28" s="52">
        <f>SUM(G26:G27)</f>
        <v>21980</v>
      </c>
      <c r="H28" s="166"/>
      <c r="I28" s="52">
        <f>SUM(I26:I27)</f>
        <v>3705</v>
      </c>
    </row>
    <row r="29" spans="1:9" s="24" customFormat="1" ht="22.5" customHeight="1">
      <c r="B29" s="142"/>
      <c r="C29" s="29"/>
      <c r="D29" s="166"/>
      <c r="E29" s="29"/>
      <c r="F29" s="166"/>
      <c r="G29" s="29"/>
      <c r="H29" s="166"/>
      <c r="I29" s="29"/>
    </row>
    <row r="30" spans="1:9" ht="25.5" customHeight="1">
      <c r="A30" s="84" t="str">
        <f>A2</f>
        <v>บริษัท ยูบิส (เอเชีย) จำกัด (มหาชน) และบริษัทย่อย</v>
      </c>
      <c r="C30" s="131" t="s">
        <v>54</v>
      </c>
      <c r="D30" s="131" t="s">
        <v>54</v>
      </c>
      <c r="E30" s="131" t="s">
        <v>54</v>
      </c>
      <c r="F30" s="131"/>
      <c r="G30" s="131"/>
      <c r="H30" s="131"/>
      <c r="I30" s="131"/>
    </row>
    <row r="31" spans="1:9" ht="25.5" customHeight="1">
      <c r="A31" s="84" t="s">
        <v>55</v>
      </c>
    </row>
    <row r="32" spans="1:9" ht="25.5" customHeight="1"/>
    <row r="33" spans="1:9" ht="22.5" customHeight="1">
      <c r="B33" s="128"/>
      <c r="C33" s="209" t="s">
        <v>2</v>
      </c>
      <c r="D33" s="209"/>
      <c r="E33" s="209"/>
      <c r="F33" s="85"/>
      <c r="G33" s="209" t="s">
        <v>3</v>
      </c>
      <c r="H33" s="209"/>
      <c r="I33" s="209"/>
    </row>
    <row r="34" spans="1:9" ht="22.5" customHeight="1">
      <c r="B34" s="128"/>
      <c r="C34" s="207" t="s">
        <v>56</v>
      </c>
      <c r="D34" s="207"/>
      <c r="E34" s="207"/>
      <c r="F34" s="128"/>
      <c r="G34" s="207" t="s">
        <v>56</v>
      </c>
      <c r="H34" s="207"/>
      <c r="I34" s="207"/>
    </row>
    <row r="35" spans="1:9" ht="22.5" customHeight="1">
      <c r="B35" s="128"/>
      <c r="C35" s="207" t="s">
        <v>153</v>
      </c>
      <c r="D35" s="207"/>
      <c r="E35" s="207"/>
      <c r="F35" s="128"/>
      <c r="G35" s="207" t="s">
        <v>153</v>
      </c>
      <c r="H35" s="207"/>
      <c r="I35" s="207"/>
    </row>
    <row r="36" spans="1:9" ht="22.5" customHeight="1">
      <c r="B36" s="120"/>
      <c r="C36" s="128">
        <v>2569</v>
      </c>
      <c r="D36" s="128"/>
      <c r="E36" s="128">
        <v>2568</v>
      </c>
      <c r="F36" s="128"/>
      <c r="G36" s="128">
        <v>2569</v>
      </c>
      <c r="H36" s="128"/>
      <c r="I36" s="128">
        <v>2568</v>
      </c>
    </row>
    <row r="37" spans="1:9" ht="22.5" hidden="1" customHeight="1">
      <c r="B37" s="120"/>
      <c r="C37" s="128"/>
      <c r="D37" s="128"/>
      <c r="E37" s="128"/>
      <c r="F37" s="128"/>
      <c r="G37" s="128"/>
      <c r="H37" s="128"/>
      <c r="I37" s="128"/>
    </row>
    <row r="38" spans="1:9" ht="22.5" customHeight="1">
      <c r="A38" s="24"/>
      <c r="B38" s="120"/>
      <c r="C38" s="208" t="s">
        <v>57</v>
      </c>
      <c r="D38" s="208"/>
      <c r="E38" s="208"/>
      <c r="F38" s="208"/>
      <c r="G38" s="208"/>
      <c r="H38" s="208"/>
      <c r="I38" s="208"/>
    </row>
    <row r="39" spans="1:9" ht="22.5" hidden="1" customHeight="1">
      <c r="A39" s="24" t="s">
        <v>77</v>
      </c>
      <c r="B39" s="120"/>
      <c r="C39" s="179"/>
      <c r="D39" s="179"/>
      <c r="E39" s="179"/>
      <c r="F39" s="179"/>
      <c r="G39" s="179"/>
      <c r="H39" s="179"/>
      <c r="I39" s="179"/>
    </row>
    <row r="40" spans="1:9" ht="22.5" hidden="1" customHeight="1">
      <c r="A40" s="74" t="s">
        <v>78</v>
      </c>
      <c r="B40" s="120"/>
      <c r="C40" s="144">
        <v>0</v>
      </c>
      <c r="D40" s="179"/>
      <c r="E40" s="144">
        <v>0</v>
      </c>
      <c r="F40" s="179"/>
      <c r="G40" s="144">
        <v>0</v>
      </c>
      <c r="H40" s="179"/>
      <c r="I40" s="144">
        <v>0</v>
      </c>
    </row>
    <row r="41" spans="1:9" ht="22.5" hidden="1" customHeight="1">
      <c r="A41" s="24" t="s">
        <v>79</v>
      </c>
      <c r="B41" s="120"/>
      <c r="C41" s="145">
        <v>0</v>
      </c>
      <c r="D41" s="179"/>
      <c r="E41" s="145">
        <v>0</v>
      </c>
      <c r="F41" s="179"/>
      <c r="G41" s="145">
        <v>0</v>
      </c>
      <c r="H41" s="179"/>
      <c r="I41" s="145">
        <v>0</v>
      </c>
    </row>
    <row r="42" spans="1:9" ht="22.5" hidden="1" customHeight="1" thickBot="1">
      <c r="A42" s="24" t="s">
        <v>80</v>
      </c>
      <c r="B42" s="120"/>
      <c r="C42" s="146">
        <v>0</v>
      </c>
      <c r="D42" s="179"/>
      <c r="E42" s="146">
        <v>0</v>
      </c>
      <c r="F42" s="179"/>
      <c r="G42" s="146">
        <v>0</v>
      </c>
      <c r="H42" s="179"/>
      <c r="I42" s="146">
        <v>0</v>
      </c>
    </row>
    <row r="43" spans="1:9" ht="22.5" hidden="1" customHeight="1" thickTop="1">
      <c r="A43" s="24" t="s">
        <v>54</v>
      </c>
      <c r="B43" s="120"/>
      <c r="C43" s="179"/>
      <c r="D43" s="179"/>
      <c r="E43" s="179"/>
      <c r="F43" s="179"/>
      <c r="G43" s="179"/>
      <c r="H43" s="179"/>
      <c r="I43" s="179"/>
    </row>
    <row r="44" spans="1:9" ht="22.5" customHeight="1">
      <c r="A44" s="24" t="s">
        <v>70</v>
      </c>
      <c r="B44" s="120"/>
      <c r="C44" s="182"/>
      <c r="D44" s="166"/>
      <c r="E44" s="182"/>
      <c r="F44" s="166"/>
      <c r="G44" s="182"/>
      <c r="H44" s="166"/>
      <c r="I44" s="182"/>
    </row>
    <row r="45" spans="1:9" ht="22.5" customHeight="1">
      <c r="A45" s="87" t="s">
        <v>71</v>
      </c>
      <c r="B45" s="120"/>
      <c r="C45" s="182"/>
      <c r="D45" s="166">
        <v>135250</v>
      </c>
      <c r="E45" s="182"/>
      <c r="F45" s="166"/>
      <c r="G45" s="182"/>
      <c r="H45" s="166"/>
      <c r="I45" s="182"/>
    </row>
    <row r="46" spans="1:9" ht="22.5" customHeight="1">
      <c r="A46" s="87" t="s">
        <v>72</v>
      </c>
      <c r="B46" s="120"/>
      <c r="C46" s="182"/>
      <c r="D46" s="166"/>
      <c r="E46" s="182"/>
      <c r="F46" s="166"/>
      <c r="G46" s="182"/>
      <c r="H46" s="166"/>
      <c r="I46" s="182"/>
    </row>
    <row r="47" spans="1:9" ht="22.5" customHeight="1">
      <c r="A47" s="74" t="s">
        <v>73</v>
      </c>
      <c r="B47" s="120"/>
      <c r="C47" s="181">
        <v>4103</v>
      </c>
      <c r="D47" s="139"/>
      <c r="E47" s="140">
        <v>-496</v>
      </c>
      <c r="F47" s="139"/>
      <c r="G47" s="140">
        <v>0</v>
      </c>
      <c r="H47" s="139"/>
      <c r="I47" s="140">
        <v>0</v>
      </c>
    </row>
    <row r="48" spans="1:9" ht="22.5" hidden="1" customHeight="1">
      <c r="B48" s="120"/>
      <c r="C48" s="75"/>
      <c r="D48" s="75"/>
      <c r="E48" s="75"/>
      <c r="F48" s="75"/>
      <c r="G48" s="75"/>
      <c r="H48" s="75"/>
      <c r="I48" s="75"/>
    </row>
    <row r="49" spans="1:9" ht="22.5" hidden="1" customHeight="1">
      <c r="B49" s="120"/>
      <c r="C49" s="141"/>
      <c r="D49" s="75"/>
      <c r="E49" s="141"/>
      <c r="F49" s="75"/>
      <c r="G49" s="141"/>
      <c r="H49" s="75"/>
      <c r="I49" s="141"/>
    </row>
    <row r="50" spans="1:9" ht="22.5" customHeight="1">
      <c r="A50" s="24" t="s">
        <v>74</v>
      </c>
      <c r="B50" s="120"/>
      <c r="C50" s="141"/>
      <c r="D50" s="75"/>
      <c r="E50" s="141"/>
      <c r="F50" s="75"/>
      <c r="G50" s="141"/>
      <c r="H50" s="75"/>
      <c r="I50" s="141"/>
    </row>
    <row r="51" spans="1:9" s="24" customFormat="1" ht="22.5" customHeight="1">
      <c r="A51" s="24" t="s">
        <v>72</v>
      </c>
      <c r="B51" s="142"/>
      <c r="C51" s="64">
        <f>C47</f>
        <v>4103</v>
      </c>
      <c r="D51" s="143"/>
      <c r="E51" s="64">
        <f>E47</f>
        <v>-496</v>
      </c>
      <c r="F51" s="143"/>
      <c r="G51" s="64">
        <f>G47</f>
        <v>0</v>
      </c>
      <c r="H51" s="143"/>
      <c r="I51" s="64">
        <f>I47</f>
        <v>0</v>
      </c>
    </row>
    <row r="52" spans="1:9" s="24" customFormat="1" ht="22.5" hidden="1" customHeight="1">
      <c r="B52" s="142"/>
      <c r="C52" s="183"/>
      <c r="D52" s="166"/>
      <c r="E52" s="183"/>
      <c r="F52" s="166"/>
      <c r="G52" s="183"/>
      <c r="H52" s="166"/>
      <c r="I52" s="183"/>
    </row>
    <row r="53" spans="1:9" s="24" customFormat="1" ht="22.5" customHeight="1">
      <c r="A53" s="24" t="s">
        <v>75</v>
      </c>
      <c r="B53" s="142"/>
      <c r="C53" s="64">
        <f>C51</f>
        <v>4103</v>
      </c>
      <c r="D53" s="143"/>
      <c r="E53" s="64">
        <f>E51</f>
        <v>-496</v>
      </c>
      <c r="F53" s="143"/>
      <c r="G53" s="64">
        <f>G51</f>
        <v>0</v>
      </c>
      <c r="H53" s="143"/>
      <c r="I53" s="64">
        <f>I51</f>
        <v>0</v>
      </c>
    </row>
    <row r="54" spans="1:9" ht="16" hidden="1" customHeight="1">
      <c r="A54" s="133"/>
      <c r="B54" s="120"/>
      <c r="C54" s="180"/>
      <c r="D54" s="180"/>
      <c r="E54" s="180"/>
      <c r="F54" s="180"/>
      <c r="G54" s="180"/>
      <c r="H54" s="180"/>
      <c r="I54" s="180"/>
    </row>
    <row r="55" spans="1:9" s="24" customFormat="1" ht="22.5" customHeight="1" thickBot="1">
      <c r="A55" s="24" t="s">
        <v>229</v>
      </c>
      <c r="B55" s="142"/>
      <c r="C55" s="184">
        <f>C28+C53</f>
        <v>28199</v>
      </c>
      <c r="D55" s="166"/>
      <c r="E55" s="184">
        <f>E28+E53</f>
        <v>3222</v>
      </c>
      <c r="F55" s="166"/>
      <c r="G55" s="184">
        <f>G28+G53</f>
        <v>21980</v>
      </c>
      <c r="H55" s="166"/>
      <c r="I55" s="184">
        <f>I28+I53</f>
        <v>3705</v>
      </c>
    </row>
    <row r="56" spans="1:9" s="24" customFormat="1" ht="22.5" customHeight="1" thickTop="1">
      <c r="B56" s="142"/>
      <c r="C56" s="204"/>
      <c r="D56" s="166"/>
      <c r="E56" s="204"/>
      <c r="F56" s="166"/>
      <c r="G56" s="204"/>
      <c r="H56" s="166"/>
      <c r="I56" s="204"/>
    </row>
    <row r="57" spans="1:9" ht="22.5" customHeight="1">
      <c r="A57" s="24" t="s">
        <v>81</v>
      </c>
      <c r="B57" s="120"/>
      <c r="C57" s="166"/>
      <c r="D57" s="166"/>
      <c r="E57" s="166"/>
      <c r="F57" s="166"/>
      <c r="G57" s="166"/>
      <c r="H57" s="166"/>
      <c r="I57" s="166"/>
    </row>
    <row r="58" spans="1:9" ht="22.5" customHeight="1">
      <c r="A58" s="74" t="s">
        <v>82</v>
      </c>
      <c r="B58" s="120"/>
      <c r="C58" s="35">
        <f>C28-C59</f>
        <v>22821</v>
      </c>
      <c r="D58" s="166"/>
      <c r="E58" s="35">
        <f>E28-E59</f>
        <v>3725</v>
      </c>
      <c r="F58" s="166"/>
      <c r="G58" s="35">
        <f>G28</f>
        <v>21980</v>
      </c>
      <c r="H58" s="180"/>
      <c r="I58" s="35">
        <v>3705</v>
      </c>
    </row>
    <row r="59" spans="1:9" ht="22.5" customHeight="1">
      <c r="A59" s="74" t="s">
        <v>83</v>
      </c>
      <c r="B59" s="120"/>
      <c r="C59" s="180">
        <v>1275</v>
      </c>
      <c r="D59" s="166"/>
      <c r="E59" s="134">
        <v>-7</v>
      </c>
      <c r="F59" s="166"/>
      <c r="G59" s="134">
        <v>0</v>
      </c>
      <c r="H59" s="166"/>
      <c r="I59" s="134">
        <v>0</v>
      </c>
    </row>
    <row r="60" spans="1:9" ht="22.5" customHeight="1" thickBot="1">
      <c r="A60" s="24"/>
      <c r="B60" s="120"/>
      <c r="C60" s="44">
        <f>SUM(C58:C59)</f>
        <v>24096</v>
      </c>
      <c r="D60" s="166"/>
      <c r="E60" s="44">
        <f>SUM(E58:E59)</f>
        <v>3718</v>
      </c>
      <c r="F60" s="166"/>
      <c r="G60" s="44">
        <f>SUM(G58:G59)</f>
        <v>21980</v>
      </c>
      <c r="H60" s="166"/>
      <c r="I60" s="44">
        <f>SUM(I58:I59)</f>
        <v>3705</v>
      </c>
    </row>
    <row r="61" spans="1:9" ht="22.5" customHeight="1" thickTop="1">
      <c r="A61" s="24"/>
      <c r="B61" s="120"/>
      <c r="C61" s="166"/>
      <c r="D61" s="166"/>
      <c r="E61" s="166"/>
      <c r="F61" s="166"/>
      <c r="G61" s="166"/>
      <c r="H61" s="166"/>
      <c r="I61" s="166"/>
    </row>
    <row r="62" spans="1:9" ht="22.5" customHeight="1">
      <c r="A62" s="24" t="s">
        <v>84</v>
      </c>
      <c r="B62" s="120"/>
      <c r="C62" s="166"/>
      <c r="D62" s="166"/>
      <c r="E62" s="166"/>
      <c r="F62" s="166"/>
      <c r="G62" s="166"/>
      <c r="H62" s="166"/>
      <c r="I62" s="166"/>
    </row>
    <row r="63" spans="1:9" ht="22.5" customHeight="1">
      <c r="A63" s="74" t="s">
        <v>82</v>
      </c>
      <c r="B63" s="120"/>
      <c r="C63" s="180">
        <f>C55-C64</f>
        <v>26924</v>
      </c>
      <c r="D63" s="166"/>
      <c r="E63" s="180">
        <f>E55-E64</f>
        <v>3229</v>
      </c>
      <c r="F63" s="166"/>
      <c r="G63" s="180">
        <f>G55-G64</f>
        <v>21980</v>
      </c>
      <c r="H63" s="180"/>
      <c r="I63" s="180">
        <v>3705</v>
      </c>
    </row>
    <row r="64" spans="1:9" ht="22.5" customHeight="1">
      <c r="A64" s="74" t="s">
        <v>83</v>
      </c>
      <c r="B64" s="120"/>
      <c r="C64" s="180">
        <f>C59</f>
        <v>1275</v>
      </c>
      <c r="D64" s="166"/>
      <c r="E64" s="135">
        <v>-7</v>
      </c>
      <c r="F64" s="166"/>
      <c r="G64" s="135">
        <v>0</v>
      </c>
      <c r="H64" s="166"/>
      <c r="I64" s="147">
        <v>0</v>
      </c>
    </row>
    <row r="65" spans="1:9" ht="22.5" customHeight="1" thickBot="1">
      <c r="A65" s="24"/>
      <c r="B65" s="120"/>
      <c r="C65" s="44">
        <f>SUM(C63:C64)</f>
        <v>28199</v>
      </c>
      <c r="D65" s="166"/>
      <c r="E65" s="44">
        <f>SUM(E63:E64)</f>
        <v>3222</v>
      </c>
      <c r="F65" s="166"/>
      <c r="G65" s="44">
        <f>SUM(G63:G64)</f>
        <v>21980</v>
      </c>
      <c r="H65" s="166"/>
      <c r="I65" s="44">
        <f>SUM(I63:I64)</f>
        <v>3705</v>
      </c>
    </row>
    <row r="66" spans="1:9" ht="22.5" customHeight="1" thickTop="1">
      <c r="A66" s="24"/>
      <c r="B66" s="120"/>
      <c r="C66" s="166"/>
      <c r="D66" s="166"/>
      <c r="E66" s="166"/>
      <c r="F66" s="166"/>
      <c r="G66" s="166"/>
      <c r="H66" s="166"/>
      <c r="I66" s="166"/>
    </row>
    <row r="67" spans="1:9" s="24" customFormat="1" ht="22.5" customHeight="1" thickBot="1">
      <c r="A67" s="148" t="s">
        <v>230</v>
      </c>
      <c r="B67" s="120"/>
      <c r="C67" s="197">
        <f>C58/'BS 3-5'!D76</f>
        <v>8.0073684210526311E-2</v>
      </c>
      <c r="D67" s="191"/>
      <c r="E67" s="197">
        <f>E58/285000</f>
        <v>1.3070175438596491E-2</v>
      </c>
      <c r="F67" s="191"/>
      <c r="G67" s="197">
        <f>G58/'BS 3-5'!H76</f>
        <v>7.7122807017543857E-2</v>
      </c>
      <c r="H67" s="191"/>
      <c r="I67" s="197">
        <f>I58/285000</f>
        <v>1.2999999999999999E-2</v>
      </c>
    </row>
    <row r="68" spans="1:9" ht="22" thickTop="1">
      <c r="C68" s="75"/>
      <c r="D68" s="75"/>
      <c r="E68" s="75"/>
      <c r="F68" s="75"/>
      <c r="G68" s="75"/>
      <c r="H68" s="75"/>
      <c r="I68" s="75"/>
    </row>
    <row r="69" spans="1:9">
      <c r="C69" s="75"/>
      <c r="D69" s="75"/>
      <c r="E69" s="75"/>
      <c r="F69" s="75"/>
      <c r="G69" s="75"/>
      <c r="H69" s="75"/>
      <c r="I69" s="75"/>
    </row>
    <row r="90" spans="4:4">
      <c r="D90" s="74">
        <v>9274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9:I9"/>
    <mergeCell ref="C33:E33"/>
    <mergeCell ref="G33:I33"/>
    <mergeCell ref="C5:E5"/>
    <mergeCell ref="G5:I5"/>
    <mergeCell ref="C6:E6"/>
    <mergeCell ref="G6:I6"/>
    <mergeCell ref="C7:E7"/>
    <mergeCell ref="G7:I7"/>
    <mergeCell ref="C34:E34"/>
    <mergeCell ref="G34:I34"/>
    <mergeCell ref="C35:E35"/>
    <mergeCell ref="G35:I35"/>
    <mergeCell ref="C38:I38"/>
  </mergeCells>
  <pageMargins left="0.7" right="0.7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2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 codeName="Sheet3"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0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69"/>
      <c r="C1" s="8"/>
      <c r="D1" s="8"/>
      <c r="E1" s="8"/>
      <c r="F1" s="8"/>
      <c r="G1" s="8"/>
      <c r="H1" s="8"/>
      <c r="I1" s="8"/>
    </row>
    <row r="2" spans="1:13" ht="25.5" customHeight="1">
      <c r="A2" s="1" t="s">
        <v>0</v>
      </c>
      <c r="C2" s="3" t="s">
        <v>54</v>
      </c>
      <c r="D2" s="9" t="s">
        <v>54</v>
      </c>
      <c r="E2" s="3" t="s">
        <v>54</v>
      </c>
      <c r="F2" s="3"/>
      <c r="G2" s="3" t="s">
        <v>54</v>
      </c>
      <c r="H2" s="3"/>
      <c r="I2" s="3" t="s">
        <v>54</v>
      </c>
    </row>
    <row r="3" spans="1:13" ht="25.5" customHeight="1">
      <c r="A3" s="1" t="s">
        <v>55</v>
      </c>
    </row>
    <row r="4" spans="1:13" ht="25.5" customHeight="1"/>
    <row r="5" spans="1:13" ht="22.5" customHeight="1">
      <c r="B5" s="72"/>
      <c r="C5" s="210" t="s">
        <v>2</v>
      </c>
      <c r="D5" s="210"/>
      <c r="E5" s="210"/>
      <c r="F5" s="71"/>
      <c r="G5" s="210" t="s">
        <v>3</v>
      </c>
      <c r="H5" s="210"/>
      <c r="I5" s="210"/>
    </row>
    <row r="6" spans="1:13" ht="22.5" customHeight="1">
      <c r="B6" s="72"/>
      <c r="C6" s="211" t="s">
        <v>56</v>
      </c>
      <c r="D6" s="211"/>
      <c r="E6" s="211"/>
      <c r="F6" s="72"/>
      <c r="G6" s="211" t="s">
        <v>56</v>
      </c>
      <c r="H6" s="211"/>
      <c r="I6" s="211"/>
    </row>
    <row r="7" spans="1:13" ht="22.5" customHeight="1">
      <c r="B7" s="72"/>
      <c r="C7" s="211" t="s">
        <v>153</v>
      </c>
      <c r="D7" s="211"/>
      <c r="E7" s="211"/>
      <c r="F7" s="72"/>
      <c r="G7" s="211" t="s">
        <v>153</v>
      </c>
      <c r="H7" s="211"/>
      <c r="I7" s="211"/>
    </row>
    <row r="8" spans="1:13" ht="22.5" customHeight="1">
      <c r="B8" s="69" t="s">
        <v>6</v>
      </c>
      <c r="C8" s="72">
        <v>2567</v>
      </c>
      <c r="D8" s="11"/>
      <c r="E8" s="72">
        <v>2566</v>
      </c>
      <c r="F8" s="12"/>
      <c r="G8" s="72">
        <v>2567</v>
      </c>
      <c r="H8" s="11"/>
      <c r="I8" s="72">
        <v>2566</v>
      </c>
    </row>
    <row r="9" spans="1:13" ht="22.5" customHeight="1">
      <c r="A9" s="4"/>
      <c r="B9" s="69"/>
      <c r="C9" s="212" t="s">
        <v>57</v>
      </c>
      <c r="D9" s="212"/>
      <c r="E9" s="212"/>
      <c r="F9" s="212"/>
      <c r="G9" s="212"/>
      <c r="H9" s="212"/>
      <c r="I9" s="212"/>
    </row>
    <row r="10" spans="1:13" ht="22.5" customHeight="1">
      <c r="A10" t="s">
        <v>58</v>
      </c>
      <c r="B10" s="69">
        <v>8</v>
      </c>
      <c r="C10" s="42">
        <v>222824</v>
      </c>
      <c r="D10" s="46"/>
      <c r="E10" s="42">
        <v>196494</v>
      </c>
      <c r="F10" s="42"/>
      <c r="G10" s="42">
        <v>199705</v>
      </c>
      <c r="H10" s="42"/>
      <c r="I10" s="42">
        <v>164738</v>
      </c>
    </row>
    <row r="11" spans="1:13" ht="22.5" customHeight="1">
      <c r="A11" t="s">
        <v>59</v>
      </c>
      <c r="B11" s="69"/>
      <c r="C11" s="42">
        <v>-156234</v>
      </c>
      <c r="D11" s="46"/>
      <c r="E11" s="42">
        <v>-154894</v>
      </c>
      <c r="F11" s="42"/>
      <c r="G11" s="42">
        <v>-153147</v>
      </c>
      <c r="H11" s="42"/>
      <c r="I11" s="42">
        <v>-151383</v>
      </c>
    </row>
    <row r="12" spans="1:13" ht="22.5" customHeight="1">
      <c r="A12" s="4" t="s">
        <v>60</v>
      </c>
      <c r="B12" s="69"/>
      <c r="C12" s="62">
        <f>SUM(C10:C11)</f>
        <v>66590</v>
      </c>
      <c r="D12" s="40"/>
      <c r="E12" s="62">
        <f>SUM(E10:E11)</f>
        <v>41600</v>
      </c>
      <c r="F12" s="41"/>
      <c r="G12" s="62">
        <f>SUM(G10:G11)</f>
        <v>46558</v>
      </c>
      <c r="H12" s="41"/>
      <c r="I12" s="62">
        <f>SUM(I10:I11)</f>
        <v>13355</v>
      </c>
    </row>
    <row r="13" spans="1:13" ht="15.9" customHeight="1">
      <c r="A13" s="5"/>
      <c r="B13" s="69"/>
      <c r="C13" s="42"/>
      <c r="D13" s="42"/>
      <c r="E13" s="42"/>
      <c r="F13" s="42"/>
      <c r="G13" s="42"/>
      <c r="H13" s="42"/>
      <c r="I13" s="42"/>
    </row>
    <row r="14" spans="1:13" ht="22.5" customHeight="1">
      <c r="A14" t="s">
        <v>61</v>
      </c>
      <c r="B14" s="69"/>
      <c r="C14" s="42">
        <v>2562</v>
      </c>
      <c r="D14" s="46"/>
      <c r="E14" s="42">
        <v>923</v>
      </c>
      <c r="F14" s="42"/>
      <c r="G14" s="42">
        <v>9313</v>
      </c>
      <c r="H14" s="42"/>
      <c r="I14" s="42">
        <v>2833</v>
      </c>
      <c r="M14" s="30"/>
    </row>
    <row r="15" spans="1:13" ht="22.5" customHeight="1">
      <c r="A15" t="s">
        <v>62</v>
      </c>
      <c r="B15" s="69"/>
      <c r="C15" s="47">
        <v>-23062</v>
      </c>
      <c r="D15" s="46"/>
      <c r="E15" s="47">
        <v>-27159</v>
      </c>
      <c r="F15" s="47"/>
      <c r="G15" s="47">
        <v>-14313</v>
      </c>
      <c r="H15" s="47"/>
      <c r="I15" s="47">
        <v>-17097</v>
      </c>
    </row>
    <row r="16" spans="1:13" ht="22.5" customHeight="1">
      <c r="A16" t="s">
        <v>63</v>
      </c>
      <c r="B16" s="69"/>
      <c r="C16" s="47">
        <v>-29279</v>
      </c>
      <c r="D16" s="46"/>
      <c r="E16" s="63">
        <v>-30157</v>
      </c>
      <c r="F16" s="47"/>
      <c r="G16" s="47">
        <v>-23288</v>
      </c>
      <c r="H16" s="47"/>
      <c r="I16" s="63">
        <v>-23452</v>
      </c>
      <c r="J16" s="3"/>
    </row>
    <row r="17" spans="1:10" ht="22.5" customHeight="1">
      <c r="A17" t="s">
        <v>64</v>
      </c>
      <c r="B17" s="70"/>
      <c r="C17" s="45">
        <v>10785</v>
      </c>
      <c r="D17" s="46"/>
      <c r="E17" s="45">
        <v>376</v>
      </c>
      <c r="F17" s="47"/>
      <c r="G17" s="48">
        <v>10528</v>
      </c>
      <c r="H17" s="47"/>
      <c r="I17" s="48">
        <v>700</v>
      </c>
    </row>
    <row r="18" spans="1:10" ht="22.5" customHeight="1">
      <c r="A18" s="4" t="s">
        <v>65</v>
      </c>
      <c r="B18" s="70"/>
      <c r="C18" s="49">
        <f>SUM(C12:C17)</f>
        <v>27596</v>
      </c>
      <c r="D18" s="40"/>
      <c r="E18" s="49">
        <f>SUM(E12:E17)</f>
        <v>-14417</v>
      </c>
      <c r="F18" s="41"/>
      <c r="G18" s="49">
        <f>SUM(G12:G17)</f>
        <v>28798</v>
      </c>
      <c r="H18" s="41"/>
      <c r="I18" s="49">
        <f>SUM(I12:I17)</f>
        <v>-23661</v>
      </c>
    </row>
    <row r="19" spans="1:10" ht="22.5" customHeight="1">
      <c r="A19" t="s">
        <v>66</v>
      </c>
      <c r="B19" s="70"/>
      <c r="C19" s="50">
        <v>-2816</v>
      </c>
      <c r="D19" s="46"/>
      <c r="E19" s="50">
        <v>-1980</v>
      </c>
      <c r="F19" s="47"/>
      <c r="G19" s="39">
        <v>-2497</v>
      </c>
      <c r="H19" s="47"/>
      <c r="I19" s="39">
        <v>-1927</v>
      </c>
    </row>
    <row r="20" spans="1:10" ht="22.5" customHeight="1">
      <c r="A20" t="s">
        <v>154</v>
      </c>
      <c r="B20" s="70"/>
      <c r="C20" s="50"/>
      <c r="D20" s="46"/>
      <c r="E20" s="50"/>
      <c r="F20" s="47"/>
      <c r="G20" s="39"/>
      <c r="H20" s="47"/>
      <c r="I20" s="39"/>
    </row>
    <row r="21" spans="1:10" ht="22.5" customHeight="1">
      <c r="A21" s="18" t="s">
        <v>155</v>
      </c>
      <c r="B21" s="70"/>
      <c r="C21" s="45">
        <v>-2371</v>
      </c>
      <c r="D21" s="46"/>
      <c r="E21" s="45">
        <v>1740</v>
      </c>
      <c r="F21" s="47"/>
      <c r="G21" s="45">
        <v>-1875</v>
      </c>
      <c r="H21" s="47"/>
      <c r="I21" s="48">
        <v>942</v>
      </c>
      <c r="J21" s="3"/>
    </row>
    <row r="22" spans="1:10" ht="22.5" customHeight="1">
      <c r="A22" s="4" t="s">
        <v>67</v>
      </c>
      <c r="B22" s="69"/>
      <c r="C22" s="41">
        <f>SUM(C18:C21)</f>
        <v>22409</v>
      </c>
      <c r="D22" s="40"/>
      <c r="E22" s="41">
        <f>SUM(E18:E21)</f>
        <v>-14657</v>
      </c>
      <c r="F22" s="41"/>
      <c r="G22" s="41">
        <f>SUM(G18:G21)</f>
        <v>24426</v>
      </c>
      <c r="H22" s="41"/>
      <c r="I22" s="41">
        <f>SUM(I18:I21)</f>
        <v>-24646</v>
      </c>
    </row>
    <row r="23" spans="1:10" ht="22.5" customHeight="1">
      <c r="A23" t="s">
        <v>68</v>
      </c>
      <c r="B23" s="69"/>
      <c r="C23" s="51">
        <v>-140</v>
      </c>
      <c r="D23" s="46"/>
      <c r="E23" s="51">
        <v>-2680</v>
      </c>
      <c r="F23" s="42"/>
      <c r="G23" s="51">
        <v>390</v>
      </c>
      <c r="H23" s="42"/>
      <c r="I23" s="51">
        <v>104</v>
      </c>
    </row>
    <row r="24" spans="1:10" ht="22.5" customHeight="1">
      <c r="A24" s="4" t="s">
        <v>69</v>
      </c>
      <c r="B24" s="69"/>
      <c r="C24" s="52">
        <f>SUM(C22:C23)</f>
        <v>22269</v>
      </c>
      <c r="D24" s="40"/>
      <c r="E24" s="52">
        <f>SUM(E22:E23)</f>
        <v>-17337</v>
      </c>
      <c r="F24" s="41"/>
      <c r="G24" s="52">
        <f>SUM(G22:G23)</f>
        <v>24816</v>
      </c>
      <c r="H24" s="41"/>
      <c r="I24" s="52">
        <f>SUM(I22:I23)</f>
        <v>-24542</v>
      </c>
    </row>
    <row r="25" spans="1:10" ht="15.9" customHeight="1">
      <c r="A25" s="5"/>
      <c r="B25" s="69"/>
      <c r="C25" s="42"/>
      <c r="D25" s="42"/>
      <c r="E25" s="42"/>
      <c r="F25" s="42"/>
      <c r="G25" s="42"/>
      <c r="H25" s="42"/>
      <c r="I25" s="42"/>
    </row>
    <row r="26" spans="1:10" ht="22.5" customHeight="1">
      <c r="A26" s="4" t="s">
        <v>70</v>
      </c>
      <c r="B26" s="69"/>
      <c r="C26" s="53"/>
      <c r="D26" s="40"/>
      <c r="E26" s="53"/>
      <c r="F26" s="41"/>
      <c r="G26" s="53"/>
      <c r="H26" s="41"/>
      <c r="I26" s="53"/>
    </row>
    <row r="27" spans="1:10" ht="22.5" customHeight="1">
      <c r="A27" s="2" t="s">
        <v>71</v>
      </c>
      <c r="B27" s="69"/>
      <c r="C27" s="53"/>
      <c r="D27" s="40"/>
      <c r="E27" s="53"/>
      <c r="F27" s="41"/>
      <c r="G27" s="53"/>
      <c r="H27" s="41"/>
      <c r="I27" s="53"/>
    </row>
    <row r="28" spans="1:10" ht="22.5" customHeight="1">
      <c r="A28" s="2" t="s">
        <v>72</v>
      </c>
      <c r="B28" s="69"/>
      <c r="C28" s="53"/>
      <c r="D28" s="40"/>
      <c r="E28" s="53"/>
      <c r="F28" s="41"/>
      <c r="G28" s="53"/>
      <c r="H28" s="41"/>
      <c r="I28" s="53"/>
    </row>
    <row r="29" spans="1:10" ht="22.5" customHeight="1">
      <c r="A29" t="s">
        <v>73</v>
      </c>
      <c r="B29" s="69"/>
      <c r="C29" s="54">
        <v>1281</v>
      </c>
      <c r="D29" s="55"/>
      <c r="E29" s="54">
        <v>-802</v>
      </c>
      <c r="F29" s="55"/>
      <c r="G29" s="56">
        <v>0</v>
      </c>
      <c r="H29" s="55"/>
      <c r="I29" s="56">
        <v>0</v>
      </c>
    </row>
    <row r="30" spans="1:10" ht="22.5" hidden="1" customHeight="1">
      <c r="B30" s="69"/>
      <c r="C30" s="47"/>
      <c r="D30" s="46"/>
      <c r="E30" s="47"/>
      <c r="F30" s="47"/>
      <c r="G30" s="47"/>
      <c r="H30" s="47"/>
      <c r="I30" s="47"/>
    </row>
    <row r="31" spans="1:10" ht="22.5" hidden="1" customHeight="1">
      <c r="B31" s="69"/>
      <c r="C31" s="57"/>
      <c r="D31" s="46"/>
      <c r="E31" s="57"/>
      <c r="F31" s="47"/>
      <c r="G31" s="57"/>
      <c r="H31" s="47"/>
      <c r="I31" s="57"/>
    </row>
    <row r="32" spans="1:10" ht="22.5" customHeight="1">
      <c r="A32" s="4" t="s">
        <v>74</v>
      </c>
      <c r="B32" s="69"/>
      <c r="C32" s="57"/>
      <c r="D32" s="46"/>
      <c r="E32" s="57"/>
      <c r="F32" s="47"/>
      <c r="G32" s="57"/>
      <c r="H32" s="47"/>
      <c r="I32" s="57"/>
    </row>
    <row r="33" spans="1:9" s="4" customFormat="1" ht="22.5" customHeight="1">
      <c r="A33" s="4" t="s">
        <v>72</v>
      </c>
      <c r="B33" s="7"/>
      <c r="C33" s="58">
        <f>SUM(C29:C32)</f>
        <v>1281</v>
      </c>
      <c r="D33" s="59"/>
      <c r="E33" s="58">
        <f>SUM(E29:E32)</f>
        <v>-802</v>
      </c>
      <c r="F33" s="59"/>
      <c r="G33" s="58">
        <f>SUM(G29:G32)</f>
        <v>0</v>
      </c>
      <c r="H33" s="59"/>
      <c r="I33" s="58">
        <f>SUM(I29:I32)</f>
        <v>0</v>
      </c>
    </row>
    <row r="34" spans="1:9" s="4" customFormat="1" ht="22.5" hidden="1" customHeight="1">
      <c r="B34" s="7"/>
      <c r="C34" s="60"/>
      <c r="D34" s="40"/>
      <c r="E34" s="60"/>
      <c r="F34" s="41"/>
      <c r="G34" s="60"/>
      <c r="H34" s="41"/>
      <c r="I34" s="60"/>
    </row>
    <row r="35" spans="1:9" s="4" customFormat="1" ht="22.5" customHeight="1">
      <c r="A35" s="4" t="s">
        <v>75</v>
      </c>
      <c r="B35" s="7"/>
      <c r="C35" s="58">
        <f>C33</f>
        <v>1281</v>
      </c>
      <c r="D35" s="59"/>
      <c r="E35" s="58">
        <f>E33</f>
        <v>-802</v>
      </c>
      <c r="F35" s="59"/>
      <c r="G35" s="58">
        <f>G33</f>
        <v>0</v>
      </c>
      <c r="H35" s="59"/>
      <c r="I35" s="58">
        <f>I33</f>
        <v>0</v>
      </c>
    </row>
    <row r="36" spans="1:9" ht="15.9" hidden="1" customHeight="1">
      <c r="A36" s="5"/>
      <c r="B36" s="69"/>
      <c r="C36" s="42"/>
      <c r="D36" s="42"/>
      <c r="E36" s="42"/>
      <c r="F36" s="42"/>
      <c r="G36" s="42"/>
      <c r="H36" s="42"/>
      <c r="I36" s="42"/>
    </row>
    <row r="37" spans="1:9" s="4" customFormat="1" ht="22.5" customHeight="1" thickBot="1">
      <c r="A37" s="4" t="s">
        <v>76</v>
      </c>
      <c r="B37" s="7"/>
      <c r="C37" s="61">
        <f>C24+C35</f>
        <v>23550</v>
      </c>
      <c r="D37" s="40"/>
      <c r="E37" s="61">
        <f>E24+E35</f>
        <v>-18139</v>
      </c>
      <c r="F37" s="41"/>
      <c r="G37" s="61">
        <f>G24+G35</f>
        <v>24816</v>
      </c>
      <c r="H37" s="41"/>
      <c r="I37" s="61">
        <f>I24+I35</f>
        <v>-24542</v>
      </c>
    </row>
    <row r="38" spans="1:9" s="4" customFormat="1" ht="22.5" customHeight="1" thickTop="1">
      <c r="B38" s="7"/>
      <c r="C38" s="17"/>
      <c r="D38" s="13"/>
      <c r="E38" s="17"/>
      <c r="F38" s="8"/>
      <c r="G38" s="17"/>
      <c r="H38" s="8"/>
      <c r="I38" s="1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54</v>
      </c>
      <c r="D39" s="9" t="s">
        <v>54</v>
      </c>
      <c r="E39" s="3" t="s">
        <v>54</v>
      </c>
      <c r="F39" s="3"/>
      <c r="G39" s="3"/>
      <c r="H39" s="3"/>
      <c r="I39" s="3"/>
    </row>
    <row r="40" spans="1:9" ht="25.5" customHeight="1">
      <c r="A40" s="1" t="s">
        <v>55</v>
      </c>
    </row>
    <row r="41" spans="1:9" ht="25.5" customHeight="1"/>
    <row r="42" spans="1:9" ht="22.5" customHeight="1">
      <c r="B42" s="72"/>
      <c r="C42" s="210" t="s">
        <v>2</v>
      </c>
      <c r="D42" s="210"/>
      <c r="E42" s="210"/>
      <c r="F42" s="71"/>
      <c r="G42" s="210" t="s">
        <v>3</v>
      </c>
      <c r="H42" s="210"/>
      <c r="I42" s="210"/>
    </row>
    <row r="43" spans="1:9" ht="22.5" customHeight="1">
      <c r="B43" s="72"/>
      <c r="C43" s="211" t="s">
        <v>56</v>
      </c>
      <c r="D43" s="211"/>
      <c r="E43" s="211"/>
      <c r="F43" s="72"/>
      <c r="G43" s="211" t="s">
        <v>56</v>
      </c>
      <c r="H43" s="211"/>
      <c r="I43" s="211"/>
    </row>
    <row r="44" spans="1:9" ht="22.5" customHeight="1">
      <c r="B44" s="72"/>
      <c r="C44" s="211" t="s">
        <v>153</v>
      </c>
      <c r="D44" s="211"/>
      <c r="E44" s="211"/>
      <c r="F44" s="72"/>
      <c r="G44" s="211" t="s">
        <v>153</v>
      </c>
      <c r="H44" s="211"/>
      <c r="I44" s="211"/>
    </row>
    <row r="45" spans="1:9" ht="22.5" customHeight="1">
      <c r="B45" s="69" t="s">
        <v>6</v>
      </c>
      <c r="C45" s="72">
        <v>2567</v>
      </c>
      <c r="D45" s="11"/>
      <c r="E45" s="72">
        <v>2566</v>
      </c>
      <c r="F45" s="12"/>
      <c r="G45" s="72">
        <v>2567</v>
      </c>
      <c r="H45" s="11"/>
      <c r="I45" s="72">
        <v>2566</v>
      </c>
    </row>
    <row r="46" spans="1:9" ht="22.5" hidden="1" customHeight="1">
      <c r="B46" s="69"/>
      <c r="C46" s="72"/>
      <c r="D46" s="11"/>
      <c r="E46" s="72"/>
      <c r="F46" s="72"/>
      <c r="G46" s="72"/>
      <c r="H46" s="11"/>
      <c r="I46" s="72"/>
    </row>
    <row r="47" spans="1:9" ht="22.5" customHeight="1">
      <c r="A47" s="4"/>
      <c r="B47" s="69"/>
      <c r="C47" s="212" t="s">
        <v>57</v>
      </c>
      <c r="D47" s="212"/>
      <c r="E47" s="212"/>
      <c r="F47" s="212"/>
      <c r="G47" s="212"/>
      <c r="H47" s="212"/>
      <c r="I47" s="212"/>
    </row>
    <row r="48" spans="1:9" ht="22.5" hidden="1" customHeight="1">
      <c r="A48" s="4" t="s">
        <v>77</v>
      </c>
      <c r="B48" s="69"/>
      <c r="C48" s="8"/>
      <c r="D48" s="8"/>
      <c r="E48" s="8"/>
      <c r="F48" s="8"/>
      <c r="G48" s="8"/>
      <c r="H48" s="8"/>
      <c r="I48" s="8"/>
    </row>
    <row r="49" spans="1:9" ht="22.5" hidden="1" customHeight="1">
      <c r="A49" t="s">
        <v>78</v>
      </c>
      <c r="B49" s="69"/>
      <c r="C49" s="6">
        <v>0</v>
      </c>
      <c r="D49" s="8"/>
      <c r="E49" s="6">
        <v>0</v>
      </c>
      <c r="F49" s="8"/>
      <c r="G49" s="6">
        <v>0</v>
      </c>
      <c r="H49" s="8"/>
      <c r="I49" s="6">
        <v>0</v>
      </c>
    </row>
    <row r="50" spans="1:9" ht="22.5" hidden="1" customHeight="1">
      <c r="A50" s="4" t="s">
        <v>79</v>
      </c>
      <c r="B50" s="69"/>
      <c r="C50" s="14">
        <v>0</v>
      </c>
      <c r="D50" s="13"/>
      <c r="E50" s="14">
        <v>0</v>
      </c>
      <c r="F50" s="8"/>
      <c r="G50" s="14">
        <v>0</v>
      </c>
      <c r="H50" s="8"/>
      <c r="I50" s="14">
        <v>0</v>
      </c>
    </row>
    <row r="51" spans="1:9" ht="22.5" hidden="1" customHeight="1">
      <c r="A51" s="4" t="s">
        <v>80</v>
      </c>
      <c r="B51" s="69"/>
      <c r="C51" s="15">
        <v>0</v>
      </c>
      <c r="D51" s="13"/>
      <c r="E51" s="15">
        <v>0</v>
      </c>
      <c r="F51" s="8"/>
      <c r="G51" s="15">
        <v>0</v>
      </c>
      <c r="H51" s="8"/>
      <c r="I51" s="15">
        <v>0</v>
      </c>
    </row>
    <row r="52" spans="1:9" ht="22.5" hidden="1" customHeight="1">
      <c r="A52" s="4" t="s">
        <v>54</v>
      </c>
      <c r="B52" s="69"/>
      <c r="C52" s="8"/>
      <c r="D52" s="13"/>
      <c r="E52" s="8"/>
      <c r="F52" s="8"/>
      <c r="G52" s="8"/>
      <c r="H52" s="8"/>
      <c r="I52" s="8"/>
    </row>
    <row r="53" spans="1:9" ht="22.5" customHeight="1">
      <c r="A53" s="4" t="s">
        <v>81</v>
      </c>
      <c r="B53" s="69"/>
      <c r="C53" s="8"/>
      <c r="D53" s="13"/>
      <c r="E53" s="8"/>
      <c r="F53" s="8"/>
      <c r="G53" s="8"/>
      <c r="H53" s="8"/>
      <c r="I53" s="8"/>
    </row>
    <row r="54" spans="1:9" ht="22.5" customHeight="1">
      <c r="A54" t="s">
        <v>82</v>
      </c>
      <c r="B54" s="69"/>
      <c r="C54" s="39">
        <f>C24-C55</f>
        <v>22529</v>
      </c>
      <c r="D54" s="40"/>
      <c r="E54" s="39">
        <f>E24</f>
        <v>-17337</v>
      </c>
      <c r="F54" s="41"/>
      <c r="G54" s="39">
        <f>G24</f>
        <v>24816</v>
      </c>
      <c r="H54" s="42"/>
      <c r="I54" s="39">
        <f>I24</f>
        <v>-24542</v>
      </c>
    </row>
    <row r="55" spans="1:9" ht="22.5" customHeight="1">
      <c r="A55" t="s">
        <v>83</v>
      </c>
      <c r="B55" s="69"/>
      <c r="C55" s="39">
        <v>-260</v>
      </c>
      <c r="D55" s="40"/>
      <c r="E55" s="39">
        <v>0</v>
      </c>
      <c r="F55" s="41"/>
      <c r="G55" s="43">
        <v>0</v>
      </c>
      <c r="H55" s="41"/>
      <c r="I55" s="43">
        <v>0</v>
      </c>
    </row>
    <row r="56" spans="1:9" ht="22.5" customHeight="1" thickBot="1">
      <c r="A56" s="4"/>
      <c r="B56" s="69"/>
      <c r="C56" s="44">
        <f>SUM(C54:C55)</f>
        <v>22269</v>
      </c>
      <c r="D56" s="40"/>
      <c r="E56" s="44">
        <f>SUM(E54:E55)</f>
        <v>-17337</v>
      </c>
      <c r="F56" s="41"/>
      <c r="G56" s="44">
        <f>SUM(G54:G55)</f>
        <v>24816</v>
      </c>
      <c r="H56" s="41"/>
      <c r="I56" s="44">
        <f>SUM(I54:I55)</f>
        <v>-24542</v>
      </c>
    </row>
    <row r="57" spans="1:9" ht="22.5" customHeight="1" thickTop="1">
      <c r="A57" s="4"/>
      <c r="B57" s="69"/>
      <c r="C57" s="41"/>
      <c r="D57" s="41"/>
      <c r="E57" s="41"/>
      <c r="F57" s="41"/>
      <c r="G57" s="41"/>
      <c r="H57" s="41"/>
      <c r="I57" s="41"/>
    </row>
    <row r="58" spans="1:9" ht="22.5" customHeight="1">
      <c r="A58" s="4" t="s">
        <v>84</v>
      </c>
      <c r="B58" s="69"/>
      <c r="C58" s="41"/>
      <c r="D58" s="40"/>
      <c r="E58" s="41"/>
      <c r="F58" s="41"/>
      <c r="G58" s="41"/>
      <c r="H58" s="41"/>
      <c r="I58" s="41"/>
    </row>
    <row r="59" spans="1:9" ht="22.5" customHeight="1">
      <c r="A59" t="s">
        <v>82</v>
      </c>
      <c r="B59" s="69"/>
      <c r="C59" s="39">
        <f>'PL Q1'!C37-C60</f>
        <v>23810</v>
      </c>
      <c r="D59" s="40"/>
      <c r="E59" s="39">
        <f>E37</f>
        <v>-18139</v>
      </c>
      <c r="F59" s="41"/>
      <c r="G59" s="39">
        <f>G37</f>
        <v>24816</v>
      </c>
      <c r="H59" s="42"/>
      <c r="I59" s="39">
        <f>I37</f>
        <v>-24542</v>
      </c>
    </row>
    <row r="60" spans="1:9" ht="22.5" customHeight="1">
      <c r="A60" t="s">
        <v>83</v>
      </c>
      <c r="B60" s="69"/>
      <c r="C60" s="39">
        <v>-260</v>
      </c>
      <c r="D60" s="40"/>
      <c r="E60" s="39">
        <v>0</v>
      </c>
      <c r="F60" s="41"/>
      <c r="G60" s="43">
        <v>0</v>
      </c>
      <c r="H60" s="41"/>
      <c r="I60" s="43">
        <v>0</v>
      </c>
    </row>
    <row r="61" spans="1:9" ht="22.5" customHeight="1" thickBot="1">
      <c r="A61" s="4"/>
      <c r="B61" s="69"/>
      <c r="C61" s="44">
        <f>SUM(C59:C60)</f>
        <v>23550</v>
      </c>
      <c r="D61" s="40"/>
      <c r="E61" s="44">
        <f>SUM(E59:E60)</f>
        <v>-18139</v>
      </c>
      <c r="F61" s="41"/>
      <c r="G61" s="44">
        <f>SUM(G59:G60)</f>
        <v>24816</v>
      </c>
      <c r="H61" s="41"/>
      <c r="I61" s="44">
        <f>SUM(I59:I60)</f>
        <v>-24542</v>
      </c>
    </row>
    <row r="62" spans="1:9" ht="22.5" customHeight="1" thickTop="1">
      <c r="A62" s="4"/>
      <c r="B62" s="69"/>
      <c r="C62" s="41"/>
      <c r="D62" s="41"/>
      <c r="E62" s="41"/>
      <c r="F62" s="41"/>
      <c r="G62" s="41"/>
      <c r="H62" s="41"/>
      <c r="I62" s="41"/>
    </row>
    <row r="63" spans="1:9" s="4" customFormat="1" ht="22.5" customHeight="1" thickBot="1">
      <c r="A63" s="16" t="s">
        <v>85</v>
      </c>
      <c r="B63" s="69">
        <v>9</v>
      </c>
      <c r="C63" s="38">
        <v>0.08</v>
      </c>
      <c r="D63" s="40"/>
      <c r="E63" s="38">
        <v>-0.06</v>
      </c>
      <c r="F63" s="41"/>
      <c r="G63" s="38">
        <v>0.09</v>
      </c>
      <c r="H63" s="41"/>
      <c r="I63" s="38">
        <v>-0.09</v>
      </c>
    </row>
    <row r="64" spans="1:9" ht="22" thickTop="1"/>
  </sheetData>
  <mergeCells count="14">
    <mergeCell ref="C47:I47"/>
    <mergeCell ref="C9:I9"/>
    <mergeCell ref="C42:E42"/>
    <mergeCell ref="G42:I42"/>
    <mergeCell ref="C43:E43"/>
    <mergeCell ref="G43:I43"/>
    <mergeCell ref="C44:E44"/>
    <mergeCell ref="G44:I4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3523E-3C6B-4901-9E5A-3A8B105E0535}">
  <sheetPr codeName="Sheet5">
    <tabColor rgb="FF0070C0"/>
  </sheetPr>
  <dimension ref="A1:AG92"/>
  <sheetViews>
    <sheetView topLeftCell="A3" zoomScale="80" zoomScaleNormal="80" zoomScaleSheetLayoutView="80" workbookViewId="0">
      <selection activeCell="J30" sqref="J30"/>
    </sheetView>
  </sheetViews>
  <sheetFormatPr defaultColWidth="9.09765625" defaultRowHeight="22.5" customHeight="1"/>
  <cols>
    <col min="1" max="1" width="49.19921875" style="113" customWidth="1"/>
    <col min="2" max="2" width="1.8984375" style="113" hidden="1" customWidth="1"/>
    <col min="3" max="3" width="4.8984375" style="83" customWidth="1"/>
    <col min="4" max="4" width="15" style="83" customWidth="1"/>
    <col min="5" max="5" width="1.8984375" style="83" customWidth="1"/>
    <col min="6" max="6" width="15" style="88" customWidth="1"/>
    <col min="7" max="7" width="1.8984375" style="83" customWidth="1"/>
    <col min="8" max="8" width="15" style="83" customWidth="1"/>
    <col min="9" max="9" width="1.8984375" style="83" customWidth="1"/>
    <col min="10" max="10" width="14.8984375" style="83" customWidth="1"/>
    <col min="11" max="11" width="1.8984375" style="83" customWidth="1"/>
    <col min="12" max="12" width="18.19921875" style="83" hidden="1" customWidth="1"/>
    <col min="13" max="15" width="9.09765625" style="83" hidden="1" customWidth="1"/>
    <col min="16" max="16" width="18.09765625" style="83" hidden="1" customWidth="1"/>
    <col min="17" max="17" width="1.3984375" style="83" hidden="1" customWidth="1"/>
    <col min="18" max="18" width="13.59765625" style="83" hidden="1" customWidth="1"/>
    <col min="19" max="19" width="1.3984375" style="83" hidden="1" customWidth="1"/>
    <col min="20" max="20" width="14.8984375" style="83" customWidth="1"/>
    <col min="21" max="21" width="1.8984375" style="83" customWidth="1"/>
    <col min="22" max="22" width="14.69921875" style="83" hidden="1" customWidth="1"/>
    <col min="23" max="23" width="0.69921875" style="83" hidden="1" customWidth="1"/>
    <col min="24" max="24" width="14.8984375" style="83" customWidth="1"/>
    <col min="25" max="25" width="1.8984375" style="83" customWidth="1"/>
    <col min="26" max="26" width="15" style="83" customWidth="1"/>
    <col min="27" max="27" width="1.8984375" style="83" customWidth="1"/>
    <col min="28" max="28" width="14.8984375" style="83" customWidth="1"/>
    <col min="29" max="29" width="13.3984375" style="83" bestFit="1" customWidth="1"/>
    <col min="30" max="30" width="10.59765625" style="83" customWidth="1"/>
    <col min="31" max="16384" width="9.09765625" style="83"/>
  </cols>
  <sheetData>
    <row r="1" spans="1:30" ht="22.5" customHeight="1">
      <c r="A1" s="82" t="s">
        <v>0</v>
      </c>
      <c r="B1" s="84"/>
    </row>
    <row r="2" spans="1:30" ht="22.5" customHeight="1">
      <c r="A2" s="118" t="s">
        <v>86</v>
      </c>
      <c r="B2" s="118"/>
    </row>
    <row r="3" spans="1:30" ht="22.5" customHeight="1">
      <c r="A3" s="118"/>
      <c r="B3" s="118"/>
    </row>
    <row r="4" spans="1:30" ht="22.5" customHeight="1">
      <c r="A4" s="118"/>
      <c r="B4" s="118"/>
      <c r="D4" s="209" t="s">
        <v>2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</row>
    <row r="5" spans="1:30" ht="22.5" customHeight="1">
      <c r="A5" s="118"/>
      <c r="B5" s="118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6" t="s">
        <v>87</v>
      </c>
      <c r="U5" s="86"/>
      <c r="V5" s="86" t="s">
        <v>88</v>
      </c>
      <c r="W5" s="85"/>
      <c r="X5" s="85"/>
      <c r="Y5" s="85"/>
      <c r="Z5" s="85"/>
      <c r="AA5" s="85"/>
      <c r="AB5" s="85"/>
    </row>
    <row r="6" spans="1:30" ht="22.5" customHeight="1">
      <c r="A6" s="118"/>
      <c r="B6" s="118"/>
      <c r="F6" s="86"/>
      <c r="H6" s="86"/>
      <c r="I6" s="86"/>
      <c r="J6" s="86"/>
      <c r="L6" s="86" t="s">
        <v>89</v>
      </c>
      <c r="M6" s="86"/>
      <c r="N6" s="86"/>
      <c r="O6" s="86"/>
      <c r="P6" s="86" t="s">
        <v>90</v>
      </c>
      <c r="R6" s="86" t="s">
        <v>91</v>
      </c>
      <c r="T6" s="86" t="s">
        <v>88</v>
      </c>
      <c r="U6" s="86"/>
      <c r="V6" s="177" t="s">
        <v>92</v>
      </c>
      <c r="Z6" s="86"/>
    </row>
    <row r="7" spans="1:30" ht="22.5" customHeight="1">
      <c r="A7" s="118"/>
      <c r="B7" s="118"/>
      <c r="F7" s="86"/>
      <c r="H7" s="214" t="s">
        <v>45</v>
      </c>
      <c r="I7" s="214"/>
      <c r="J7" s="214"/>
      <c r="L7" s="86"/>
      <c r="M7" s="86"/>
      <c r="N7" s="86"/>
      <c r="O7" s="86"/>
      <c r="P7" s="86"/>
      <c r="R7" s="86"/>
      <c r="T7" s="177" t="s">
        <v>92</v>
      </c>
      <c r="U7" s="86"/>
      <c r="V7" s="86"/>
      <c r="Z7" s="86"/>
    </row>
    <row r="8" spans="1:30" ht="22.5" customHeight="1">
      <c r="A8" s="118"/>
      <c r="C8" s="86"/>
      <c r="D8" s="86"/>
      <c r="E8" s="213"/>
      <c r="F8" s="83"/>
      <c r="G8" s="213"/>
      <c r="K8" s="213"/>
      <c r="L8" s="86" t="s">
        <v>93</v>
      </c>
      <c r="M8" s="86"/>
      <c r="N8" s="86" t="s">
        <v>94</v>
      </c>
      <c r="O8" s="86"/>
      <c r="P8" s="86" t="s">
        <v>95</v>
      </c>
      <c r="Q8" s="86"/>
      <c r="R8" s="86" t="s">
        <v>96</v>
      </c>
      <c r="S8" s="86"/>
      <c r="U8" s="86"/>
      <c r="V8" s="86" t="s">
        <v>97</v>
      </c>
      <c r="W8" s="86"/>
      <c r="X8" s="86"/>
      <c r="Y8" s="86"/>
      <c r="Z8" s="86" t="s">
        <v>98</v>
      </c>
      <c r="AA8" s="213"/>
    </row>
    <row r="9" spans="1:30" ht="22.5" customHeight="1">
      <c r="A9" s="118"/>
      <c r="C9" s="86"/>
      <c r="D9" s="86" t="s">
        <v>99</v>
      </c>
      <c r="E9" s="213"/>
      <c r="F9" s="86" t="s">
        <v>100</v>
      </c>
      <c r="G9" s="213"/>
      <c r="H9" s="86" t="s">
        <v>101</v>
      </c>
      <c r="J9" s="86" t="s">
        <v>102</v>
      </c>
      <c r="K9" s="213"/>
      <c r="L9" s="86" t="s">
        <v>103</v>
      </c>
      <c r="M9" s="86"/>
      <c r="N9" s="86" t="s">
        <v>104</v>
      </c>
      <c r="O9" s="86"/>
      <c r="P9" s="86" t="s">
        <v>105</v>
      </c>
      <c r="Q9" s="86"/>
      <c r="R9" s="86" t="s">
        <v>106</v>
      </c>
      <c r="S9" s="86"/>
      <c r="T9" s="128" t="s">
        <v>188</v>
      </c>
      <c r="U9" s="86"/>
      <c r="V9" s="86" t="s">
        <v>107</v>
      </c>
      <c r="W9" s="86"/>
      <c r="X9" s="128" t="s">
        <v>108</v>
      </c>
      <c r="Y9" s="86"/>
      <c r="Z9" s="86" t="s">
        <v>109</v>
      </c>
      <c r="AA9" s="213"/>
      <c r="AB9" s="86" t="s">
        <v>108</v>
      </c>
    </row>
    <row r="10" spans="1:30" ht="22.5" customHeight="1">
      <c r="B10" s="120"/>
      <c r="C10" s="120"/>
      <c r="D10" s="86" t="s">
        <v>110</v>
      </c>
      <c r="E10" s="86"/>
      <c r="F10" s="86" t="s">
        <v>111</v>
      </c>
      <c r="G10" s="86"/>
      <c r="H10" s="86" t="s">
        <v>112</v>
      </c>
      <c r="I10" s="86"/>
      <c r="J10" s="86" t="s">
        <v>113</v>
      </c>
      <c r="K10" s="86"/>
      <c r="L10" s="86" t="s">
        <v>114</v>
      </c>
      <c r="M10" s="86"/>
      <c r="N10" s="86" t="s">
        <v>115</v>
      </c>
      <c r="O10" s="86"/>
      <c r="P10" s="86" t="s">
        <v>116</v>
      </c>
      <c r="Q10" s="86"/>
      <c r="R10" s="86" t="s">
        <v>41</v>
      </c>
      <c r="S10" s="86"/>
      <c r="T10" s="128" t="s">
        <v>189</v>
      </c>
      <c r="U10" s="86"/>
      <c r="V10" s="86" t="s">
        <v>117</v>
      </c>
      <c r="W10" s="86"/>
      <c r="X10" s="86" t="s">
        <v>118</v>
      </c>
      <c r="Y10" s="86"/>
      <c r="Z10" s="86" t="s">
        <v>119</v>
      </c>
      <c r="AA10" s="86"/>
      <c r="AB10" s="86" t="s">
        <v>120</v>
      </c>
    </row>
    <row r="11" spans="1:30" ht="22.5" customHeight="1">
      <c r="C11" s="120"/>
      <c r="D11" s="206" t="s">
        <v>8</v>
      </c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</row>
    <row r="12" spans="1:30" ht="22.5" customHeight="1">
      <c r="A12" s="98" t="s">
        <v>210</v>
      </c>
      <c r="B12" s="98"/>
      <c r="C12" s="85"/>
      <c r="D12" s="88"/>
      <c r="E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</row>
    <row r="13" spans="1:30" ht="22.5" customHeight="1">
      <c r="A13" s="98" t="s">
        <v>161</v>
      </c>
      <c r="B13" s="98"/>
      <c r="C13" s="85"/>
      <c r="D13" s="169">
        <v>285000</v>
      </c>
      <c r="E13" s="169"/>
      <c r="F13" s="169">
        <v>197872</v>
      </c>
      <c r="G13" s="169"/>
      <c r="H13" s="169">
        <v>28500</v>
      </c>
      <c r="I13" s="169"/>
      <c r="J13" s="169">
        <v>143325</v>
      </c>
      <c r="K13" s="169"/>
      <c r="L13" s="91"/>
      <c r="M13" s="169"/>
      <c r="N13" s="169"/>
      <c r="O13" s="169"/>
      <c r="P13" s="169"/>
      <c r="Q13" s="169"/>
      <c r="R13" s="91"/>
      <c r="S13" s="169"/>
      <c r="T13" s="169">
        <v>-6869</v>
      </c>
      <c r="U13" s="169"/>
      <c r="V13" s="169"/>
      <c r="W13" s="169"/>
      <c r="X13" s="198">
        <f>SUM(D13:T13)</f>
        <v>647828</v>
      </c>
      <c r="Y13" s="169"/>
      <c r="Z13" s="169">
        <v>375</v>
      </c>
      <c r="AA13" s="169"/>
      <c r="AB13" s="65">
        <f>SUM(X13:Z13)</f>
        <v>648203</v>
      </c>
      <c r="AC13" s="106"/>
      <c r="AD13" s="106"/>
    </row>
    <row r="14" spans="1:30" ht="13.5" hidden="1" customHeight="1">
      <c r="A14" s="98"/>
      <c r="B14" s="98"/>
      <c r="C14" s="85"/>
      <c r="D14" s="169"/>
      <c r="E14" s="169"/>
      <c r="F14" s="169"/>
      <c r="G14" s="169"/>
      <c r="H14" s="169"/>
      <c r="I14" s="169"/>
      <c r="J14" s="169"/>
      <c r="K14" s="169"/>
      <c r="L14" s="91"/>
      <c r="M14" s="169"/>
      <c r="N14" s="169"/>
      <c r="O14" s="169"/>
      <c r="P14" s="169"/>
      <c r="Q14" s="169"/>
      <c r="R14" s="91"/>
      <c r="S14" s="169"/>
      <c r="T14" s="169"/>
      <c r="U14" s="169"/>
      <c r="V14" s="169"/>
      <c r="W14" s="169"/>
      <c r="X14" s="169"/>
      <c r="Y14" s="169"/>
      <c r="Z14" s="33"/>
      <c r="AA14" s="169"/>
      <c r="AB14" s="169"/>
      <c r="AC14" s="106"/>
      <c r="AD14" s="106"/>
    </row>
    <row r="15" spans="1:30" ht="22.5" hidden="1" customHeight="1">
      <c r="A15" s="98" t="s">
        <v>121</v>
      </c>
      <c r="B15" s="98"/>
      <c r="C15" s="85"/>
      <c r="D15" s="169"/>
      <c r="E15" s="169"/>
      <c r="F15" s="169"/>
      <c r="G15" s="169"/>
      <c r="H15" s="169"/>
      <c r="I15" s="169"/>
      <c r="J15" s="169"/>
      <c r="K15" s="169"/>
      <c r="L15" s="91"/>
      <c r="M15" s="169"/>
      <c r="N15" s="169"/>
      <c r="O15" s="169"/>
      <c r="P15" s="169"/>
      <c r="Q15" s="169"/>
      <c r="R15" s="91"/>
      <c r="S15" s="169"/>
      <c r="T15" s="169"/>
      <c r="U15" s="169"/>
      <c r="V15" s="169"/>
      <c r="W15" s="169"/>
      <c r="X15" s="169"/>
      <c r="Y15" s="169"/>
      <c r="Z15" s="33"/>
      <c r="AA15" s="169"/>
      <c r="AB15" s="169"/>
      <c r="AC15" s="106"/>
      <c r="AD15" s="106"/>
    </row>
    <row r="16" spans="1:30" ht="22.5" hidden="1" customHeight="1">
      <c r="A16" s="116" t="s">
        <v>197</v>
      </c>
      <c r="B16" s="98"/>
      <c r="C16" s="85"/>
      <c r="D16" s="169"/>
      <c r="E16" s="169"/>
      <c r="F16" s="169"/>
      <c r="G16" s="169"/>
      <c r="H16" s="169"/>
      <c r="I16" s="169"/>
      <c r="J16" s="169"/>
      <c r="K16" s="169"/>
      <c r="L16" s="91"/>
      <c r="M16" s="169"/>
      <c r="N16" s="169"/>
      <c r="O16" s="169"/>
      <c r="P16" s="169"/>
      <c r="Q16" s="169"/>
      <c r="R16" s="91"/>
      <c r="S16" s="169"/>
      <c r="T16" s="169"/>
      <c r="U16" s="169"/>
      <c r="V16" s="169"/>
      <c r="W16" s="169"/>
      <c r="X16" s="169"/>
      <c r="Y16" s="169"/>
      <c r="Z16" s="33"/>
      <c r="AA16" s="169"/>
      <c r="AB16" s="169"/>
      <c r="AC16" s="106"/>
      <c r="AD16" s="106"/>
    </row>
    <row r="17" spans="1:30" ht="22.5" hidden="1" customHeight="1">
      <c r="A17" s="113" t="s">
        <v>124</v>
      </c>
      <c r="B17" s="98"/>
      <c r="C17" s="85"/>
      <c r="D17" s="104">
        <v>0</v>
      </c>
      <c r="E17" s="111"/>
      <c r="F17" s="127">
        <v>0</v>
      </c>
      <c r="G17" s="111"/>
      <c r="H17" s="127">
        <v>0</v>
      </c>
      <c r="I17" s="89"/>
      <c r="J17" s="127">
        <v>0</v>
      </c>
      <c r="K17" s="89"/>
      <c r="L17" s="91"/>
      <c r="M17" s="111"/>
      <c r="N17" s="89"/>
      <c r="O17" s="111"/>
      <c r="P17" s="89"/>
      <c r="Q17" s="111"/>
      <c r="R17" s="91"/>
      <c r="S17" s="111"/>
      <c r="T17" s="127">
        <v>0</v>
      </c>
      <c r="U17" s="89"/>
      <c r="V17" s="89"/>
      <c r="W17" s="89"/>
      <c r="X17" s="104">
        <f>SUM(D17:U17)</f>
        <v>0</v>
      </c>
      <c r="Y17" s="169"/>
      <c r="Z17" s="127">
        <v>0</v>
      </c>
      <c r="AA17" s="169"/>
      <c r="AB17" s="104">
        <f>SUM(X17:AA17)</f>
        <v>0</v>
      </c>
      <c r="AC17" s="106"/>
      <c r="AD17" s="106"/>
    </row>
    <row r="18" spans="1:30" ht="22.5" hidden="1" customHeight="1">
      <c r="A18" s="116" t="s">
        <v>198</v>
      </c>
      <c r="B18" s="98"/>
      <c r="C18" s="85"/>
      <c r="D18" s="32">
        <f>SUM(D17)</f>
        <v>0</v>
      </c>
      <c r="E18" s="174"/>
      <c r="F18" s="32">
        <f>SUM(F17)</f>
        <v>0</v>
      </c>
      <c r="G18" s="29"/>
      <c r="H18" s="32">
        <f>SUM(H17)</f>
        <v>0</v>
      </c>
      <c r="I18" s="33"/>
      <c r="J18" s="32">
        <f>SUM(J17)</f>
        <v>0</v>
      </c>
      <c r="K18" s="33"/>
      <c r="L18" s="125"/>
      <c r="M18" s="29"/>
      <c r="N18" s="33"/>
      <c r="O18" s="29"/>
      <c r="P18" s="33"/>
      <c r="Q18" s="29"/>
      <c r="R18" s="125"/>
      <c r="S18" s="29"/>
      <c r="T18" s="32">
        <f>SUM(T17)</f>
        <v>0</v>
      </c>
      <c r="U18" s="175"/>
      <c r="V18" s="175"/>
      <c r="W18" s="175"/>
      <c r="X18" s="32">
        <f>SUM(X17)</f>
        <v>0</v>
      </c>
      <c r="Y18" s="169"/>
      <c r="Z18" s="32">
        <f>SUM(Z17)</f>
        <v>0</v>
      </c>
      <c r="AA18" s="169"/>
      <c r="AB18" s="32">
        <f>SUM(AB17)</f>
        <v>0</v>
      </c>
      <c r="AC18" s="106"/>
      <c r="AD18" s="106"/>
    </row>
    <row r="19" spans="1:30" ht="13.5" hidden="1" customHeight="1">
      <c r="A19" s="98"/>
      <c r="B19" s="98"/>
      <c r="C19" s="85"/>
      <c r="D19" s="169"/>
      <c r="E19" s="169"/>
      <c r="F19" s="169"/>
      <c r="G19" s="169"/>
      <c r="H19" s="169"/>
      <c r="I19" s="169"/>
      <c r="J19" s="169"/>
      <c r="K19" s="169"/>
      <c r="L19" s="91"/>
      <c r="M19" s="169"/>
      <c r="N19" s="169"/>
      <c r="O19" s="169"/>
      <c r="P19" s="169"/>
      <c r="Q19" s="169"/>
      <c r="R19" s="91"/>
      <c r="S19" s="169"/>
      <c r="T19" s="169"/>
      <c r="U19" s="169"/>
      <c r="V19" s="169"/>
      <c r="W19" s="169"/>
      <c r="X19" s="169"/>
      <c r="Y19" s="169"/>
      <c r="Z19" s="33"/>
      <c r="AA19" s="169"/>
      <c r="AB19" s="169"/>
      <c r="AC19" s="106"/>
      <c r="AD19" s="106"/>
    </row>
    <row r="20" spans="1:30" ht="13.5" customHeight="1">
      <c r="A20" s="98"/>
      <c r="B20" s="98"/>
      <c r="C20" s="85"/>
      <c r="D20" s="169"/>
      <c r="E20" s="169"/>
      <c r="F20" s="169"/>
      <c r="G20" s="169"/>
      <c r="H20" s="169"/>
      <c r="I20" s="169"/>
      <c r="J20" s="169"/>
      <c r="K20" s="169"/>
      <c r="L20" s="91"/>
      <c r="M20" s="169"/>
      <c r="N20" s="169"/>
      <c r="O20" s="169"/>
      <c r="P20" s="169"/>
      <c r="Q20" s="169"/>
      <c r="R20" s="91"/>
      <c r="S20" s="169"/>
      <c r="T20" s="169"/>
      <c r="U20" s="169"/>
      <c r="V20" s="169"/>
      <c r="W20" s="169"/>
      <c r="X20" s="169"/>
      <c r="Y20" s="169"/>
      <c r="Z20" s="33"/>
      <c r="AA20" s="169"/>
      <c r="AB20" s="169"/>
      <c r="AC20" s="106"/>
      <c r="AD20" s="106"/>
    </row>
    <row r="21" spans="1:30" ht="22.5" customHeight="1">
      <c r="A21" s="98" t="s">
        <v>121</v>
      </c>
      <c r="B21" s="98"/>
      <c r="C21" s="85"/>
      <c r="D21" s="169"/>
      <c r="E21" s="92"/>
      <c r="F21" s="169"/>
      <c r="G21" s="92"/>
      <c r="H21" s="169"/>
      <c r="I21" s="169"/>
      <c r="J21" s="169"/>
      <c r="K21" s="169"/>
      <c r="L21" s="91"/>
      <c r="M21" s="92"/>
      <c r="N21" s="169"/>
      <c r="O21" s="92"/>
      <c r="P21" s="169"/>
      <c r="Q21" s="92"/>
      <c r="R21" s="91"/>
      <c r="S21" s="92"/>
      <c r="T21" s="169"/>
      <c r="U21" s="169"/>
      <c r="V21" s="169"/>
      <c r="W21" s="169"/>
      <c r="X21" s="169"/>
      <c r="Y21" s="169"/>
      <c r="Z21" s="169"/>
      <c r="AA21" s="169"/>
      <c r="AB21" s="104"/>
      <c r="AC21" s="106"/>
      <c r="AD21" s="106"/>
    </row>
    <row r="22" spans="1:30" ht="22.5" customHeight="1">
      <c r="A22" s="116" t="s">
        <v>125</v>
      </c>
      <c r="B22" s="98"/>
      <c r="C22" s="85"/>
      <c r="D22" s="169"/>
      <c r="E22" s="92"/>
      <c r="F22" s="169"/>
      <c r="G22" s="92"/>
      <c r="H22" s="169"/>
      <c r="I22" s="169"/>
      <c r="J22" s="169"/>
      <c r="K22" s="169"/>
      <c r="L22" s="91"/>
      <c r="M22" s="92"/>
      <c r="N22" s="169"/>
      <c r="O22" s="92"/>
      <c r="P22" s="169"/>
      <c r="Q22" s="92"/>
      <c r="R22" s="91"/>
      <c r="S22" s="92"/>
      <c r="T22" s="169"/>
      <c r="U22" s="169"/>
      <c r="V22" s="169"/>
      <c r="W22" s="169"/>
      <c r="X22" s="169"/>
      <c r="Y22" s="169"/>
      <c r="Z22" s="169"/>
      <c r="AA22" s="169"/>
      <c r="AB22" s="104"/>
      <c r="AC22" s="106"/>
      <c r="AD22" s="106"/>
    </row>
    <row r="23" spans="1:30" ht="22.5" customHeight="1">
      <c r="A23" s="112" t="s">
        <v>191</v>
      </c>
      <c r="B23" s="98"/>
      <c r="C23" s="85"/>
      <c r="D23" s="104"/>
      <c r="E23" s="130"/>
      <c r="F23" s="104"/>
      <c r="G23" s="130"/>
      <c r="H23" s="104"/>
      <c r="I23" s="104"/>
      <c r="J23" s="104"/>
      <c r="K23" s="104"/>
      <c r="L23" s="91"/>
      <c r="M23" s="130"/>
      <c r="N23" s="104"/>
      <c r="O23" s="130"/>
      <c r="P23" s="104"/>
      <c r="Q23" s="130"/>
      <c r="R23" s="91"/>
      <c r="S23" s="130"/>
      <c r="T23" s="104"/>
      <c r="U23" s="104"/>
      <c r="V23" s="104"/>
      <c r="W23" s="104"/>
      <c r="X23" s="104"/>
      <c r="Y23" s="169"/>
      <c r="Z23" s="104"/>
      <c r="AA23" s="169"/>
      <c r="AB23" s="104"/>
      <c r="AC23" s="106"/>
      <c r="AD23" s="106"/>
    </row>
    <row r="24" spans="1:30" ht="22.5" customHeight="1">
      <c r="A24" s="112" t="s">
        <v>190</v>
      </c>
      <c r="B24" s="98"/>
      <c r="C24" s="85"/>
      <c r="D24" s="104">
        <v>0</v>
      </c>
      <c r="E24" s="111"/>
      <c r="F24" s="127">
        <v>0</v>
      </c>
      <c r="G24" s="111"/>
      <c r="H24" s="127">
        <v>0</v>
      </c>
      <c r="I24" s="89"/>
      <c r="J24" s="127">
        <v>0</v>
      </c>
      <c r="K24" s="89"/>
      <c r="L24" s="91"/>
      <c r="M24" s="111"/>
      <c r="N24" s="89"/>
      <c r="O24" s="111"/>
      <c r="P24" s="89"/>
      <c r="Q24" s="111"/>
      <c r="R24" s="91"/>
      <c r="S24" s="111"/>
      <c r="T24" s="127">
        <v>0</v>
      </c>
      <c r="U24" s="89"/>
      <c r="V24" s="89"/>
      <c r="W24" s="89"/>
      <c r="X24" s="77">
        <f>SUM(D24:U24)</f>
        <v>0</v>
      </c>
      <c r="Y24" s="169"/>
      <c r="Z24" s="127">
        <v>-400</v>
      </c>
      <c r="AA24" s="169"/>
      <c r="AB24" s="77">
        <f>SUM(X24:AA24)</f>
        <v>-400</v>
      </c>
      <c r="AC24" s="106"/>
      <c r="AD24" s="106"/>
    </row>
    <row r="25" spans="1:30" ht="22.5" customHeight="1">
      <c r="A25" s="116" t="s">
        <v>126</v>
      </c>
      <c r="B25" s="98"/>
      <c r="C25" s="85"/>
      <c r="D25" s="159">
        <f>SUM(D24:D24)</f>
        <v>0</v>
      </c>
      <c r="E25" s="174"/>
      <c r="F25" s="159">
        <f>SUM(F24:F24)</f>
        <v>0</v>
      </c>
      <c r="G25" s="29"/>
      <c r="H25" s="159">
        <f>SUM(H24:H24)</f>
        <v>0</v>
      </c>
      <c r="I25" s="33"/>
      <c r="J25" s="159">
        <f>SUM(J24:J24)</f>
        <v>0</v>
      </c>
      <c r="K25" s="33"/>
      <c r="L25" s="125"/>
      <c r="M25" s="29"/>
      <c r="N25" s="33"/>
      <c r="O25" s="29"/>
      <c r="P25" s="33"/>
      <c r="Q25" s="29"/>
      <c r="R25" s="125"/>
      <c r="S25" s="29"/>
      <c r="T25" s="159">
        <f>SUM(T24:T24)</f>
        <v>0</v>
      </c>
      <c r="U25" s="175"/>
      <c r="V25" s="175"/>
      <c r="W25" s="175"/>
      <c r="X25" s="159">
        <f>SUM(X24:X24)</f>
        <v>0</v>
      </c>
      <c r="Y25" s="169"/>
      <c r="Z25" s="159">
        <f>SUM(Z24:Z24)</f>
        <v>-400</v>
      </c>
      <c r="AA25" s="169"/>
      <c r="AB25" s="159">
        <f>SUM(AB24:AB24)</f>
        <v>-400</v>
      </c>
      <c r="AC25" s="106"/>
      <c r="AD25" s="106"/>
    </row>
    <row r="26" spans="1:30" ht="13.5" customHeight="1">
      <c r="A26" s="98"/>
      <c r="B26" s="98"/>
      <c r="C26" s="85"/>
      <c r="D26" s="169"/>
      <c r="E26" s="169"/>
      <c r="F26" s="169"/>
      <c r="G26" s="169"/>
      <c r="H26" s="169"/>
      <c r="I26" s="169"/>
      <c r="J26" s="169"/>
      <c r="K26" s="169"/>
      <c r="L26" s="91"/>
      <c r="M26" s="169"/>
      <c r="N26" s="169"/>
      <c r="O26" s="169"/>
      <c r="P26" s="169"/>
      <c r="Q26" s="169"/>
      <c r="R26" s="91"/>
      <c r="S26" s="169"/>
      <c r="T26" s="169"/>
      <c r="U26" s="169"/>
      <c r="V26" s="169"/>
      <c r="W26" s="169"/>
      <c r="X26" s="169"/>
      <c r="Y26" s="169"/>
      <c r="Z26" s="33"/>
      <c r="AA26" s="169"/>
      <c r="AB26" s="169"/>
      <c r="AC26" s="106"/>
      <c r="AD26" s="106"/>
    </row>
    <row r="27" spans="1:30" ht="22.5" customHeight="1">
      <c r="A27" s="98" t="s">
        <v>233</v>
      </c>
      <c r="B27" s="98"/>
      <c r="C27" s="85"/>
      <c r="D27" s="203">
        <f>D25</f>
        <v>0</v>
      </c>
      <c r="E27" s="92"/>
      <c r="F27" s="203">
        <f>F25</f>
        <v>0</v>
      </c>
      <c r="G27" s="92"/>
      <c r="H27" s="203">
        <f>H25</f>
        <v>0</v>
      </c>
      <c r="I27" s="169"/>
      <c r="J27" s="203">
        <f>J25</f>
        <v>0</v>
      </c>
      <c r="K27" s="169"/>
      <c r="L27" s="91"/>
      <c r="M27" s="92"/>
      <c r="N27" s="169"/>
      <c r="O27" s="92"/>
      <c r="P27" s="169"/>
      <c r="Q27" s="92"/>
      <c r="R27" s="91"/>
      <c r="S27" s="92"/>
      <c r="T27" s="203">
        <f>T25</f>
        <v>0</v>
      </c>
      <c r="U27" s="169"/>
      <c r="V27" s="169"/>
      <c r="W27" s="169"/>
      <c r="X27" s="203">
        <f>X25</f>
        <v>0</v>
      </c>
      <c r="Y27" s="169"/>
      <c r="Z27" s="203">
        <f>Z25</f>
        <v>-400</v>
      </c>
      <c r="AA27" s="169"/>
      <c r="AB27" s="203">
        <f>AB25</f>
        <v>-400</v>
      </c>
      <c r="AC27" s="106"/>
      <c r="AD27" s="106"/>
    </row>
    <row r="28" spans="1:30" ht="13.5" customHeight="1">
      <c r="A28" s="98"/>
      <c r="B28" s="98"/>
      <c r="C28" s="85"/>
      <c r="D28" s="169"/>
      <c r="E28" s="169"/>
      <c r="F28" s="169"/>
      <c r="G28" s="169"/>
      <c r="H28" s="169"/>
      <c r="I28" s="169"/>
      <c r="J28" s="169"/>
      <c r="K28" s="169"/>
      <c r="L28" s="91"/>
      <c r="M28" s="169"/>
      <c r="N28" s="169"/>
      <c r="O28" s="169"/>
      <c r="P28" s="169"/>
      <c r="Q28" s="169"/>
      <c r="R28" s="91"/>
      <c r="S28" s="169"/>
      <c r="T28" s="169"/>
      <c r="U28" s="169"/>
      <c r="V28" s="169"/>
      <c r="W28" s="169"/>
      <c r="X28" s="169"/>
      <c r="Y28" s="169"/>
      <c r="Z28" s="33"/>
      <c r="AA28" s="169"/>
      <c r="AB28" s="169"/>
      <c r="AC28" s="106"/>
      <c r="AD28" s="106"/>
    </row>
    <row r="29" spans="1:30" ht="22.5" customHeight="1">
      <c r="A29" s="98" t="s">
        <v>181</v>
      </c>
      <c r="B29" s="98"/>
      <c r="C29" s="86"/>
      <c r="D29" s="80"/>
      <c r="E29" s="80"/>
      <c r="F29" s="80"/>
      <c r="G29" s="92"/>
      <c r="H29" s="80"/>
      <c r="I29" s="80"/>
      <c r="J29" s="91"/>
      <c r="K29" s="92"/>
      <c r="L29" s="80"/>
      <c r="M29" s="92"/>
      <c r="N29" s="80"/>
      <c r="O29" s="92"/>
      <c r="P29" s="80"/>
      <c r="Q29" s="92"/>
      <c r="R29" s="80"/>
      <c r="S29" s="92"/>
      <c r="T29" s="92"/>
      <c r="U29" s="92"/>
      <c r="V29" s="92"/>
      <c r="W29" s="92"/>
      <c r="X29" s="91"/>
      <c r="Y29" s="92"/>
      <c r="Z29" s="91"/>
      <c r="AA29" s="92"/>
      <c r="AB29" s="91"/>
      <c r="AC29" s="106"/>
      <c r="AD29" s="106"/>
    </row>
    <row r="30" spans="1:30" ht="22.5" customHeight="1">
      <c r="A30" s="113" t="s">
        <v>175</v>
      </c>
      <c r="B30" s="98"/>
      <c r="C30" s="86"/>
      <c r="D30" s="91">
        <v>0</v>
      </c>
      <c r="E30" s="104"/>
      <c r="F30" s="91">
        <v>0</v>
      </c>
      <c r="G30" s="104"/>
      <c r="H30" s="91">
        <v>0</v>
      </c>
      <c r="I30" s="80"/>
      <c r="J30" s="50">
        <f>'PL 3M 6-7'!E58</f>
        <v>3725</v>
      </c>
      <c r="K30" s="92"/>
      <c r="L30" s="91"/>
      <c r="M30" s="92"/>
      <c r="N30" s="91"/>
      <c r="O30" s="92"/>
      <c r="P30" s="91"/>
      <c r="Q30" s="92"/>
      <c r="R30" s="91"/>
      <c r="S30" s="92"/>
      <c r="T30" s="91">
        <v>0</v>
      </c>
      <c r="U30" s="92"/>
      <c r="V30" s="92"/>
      <c r="W30" s="92"/>
      <c r="X30" s="50">
        <f>SUM(D30:T30)</f>
        <v>3725</v>
      </c>
      <c r="Y30" s="92"/>
      <c r="Z30" s="91">
        <f>'PL 3M 6-7'!E59</f>
        <v>-7</v>
      </c>
      <c r="AA30" s="92"/>
      <c r="AB30" s="50">
        <f>SUM(X30:Z30)</f>
        <v>3718</v>
      </c>
      <c r="AC30" s="106"/>
      <c r="AD30" s="106"/>
    </row>
    <row r="31" spans="1:30" ht="22.5" customHeight="1">
      <c r="A31" s="112" t="s">
        <v>225</v>
      </c>
      <c r="B31" s="98"/>
      <c r="C31" s="86"/>
      <c r="D31" s="96">
        <v>0</v>
      </c>
      <c r="E31" s="104"/>
      <c r="F31" s="96">
        <v>0</v>
      </c>
      <c r="G31" s="104"/>
      <c r="H31" s="96">
        <v>0</v>
      </c>
      <c r="I31" s="80"/>
      <c r="J31" s="96">
        <v>0</v>
      </c>
      <c r="K31" s="92"/>
      <c r="L31" s="91"/>
      <c r="M31" s="92"/>
      <c r="N31" s="91"/>
      <c r="O31" s="92"/>
      <c r="P31" s="91"/>
      <c r="Q31" s="92"/>
      <c r="R31" s="91"/>
      <c r="S31" s="92"/>
      <c r="T31" s="96">
        <v>-496</v>
      </c>
      <c r="U31" s="92"/>
      <c r="V31" s="92"/>
      <c r="W31" s="92"/>
      <c r="X31" s="45">
        <f>SUM(D31:T31)</f>
        <v>-496</v>
      </c>
      <c r="Y31" s="92"/>
      <c r="Z31" s="96">
        <v>0</v>
      </c>
      <c r="AA31" s="92"/>
      <c r="AB31" s="50">
        <f>SUM(X31:Z31)</f>
        <v>-496</v>
      </c>
      <c r="AC31" s="106"/>
      <c r="AD31" s="106"/>
    </row>
    <row r="32" spans="1:30" ht="22.5" customHeight="1">
      <c r="A32" s="98" t="s">
        <v>182</v>
      </c>
      <c r="B32" s="98"/>
      <c r="C32" s="86"/>
      <c r="D32" s="64">
        <f>SUM(D30:D31)</f>
        <v>0</v>
      </c>
      <c r="E32" s="33"/>
      <c r="F32" s="64">
        <f>SUM(F30:F31)</f>
        <v>0</v>
      </c>
      <c r="G32" s="33"/>
      <c r="H32" s="64">
        <f>SUM(H30:H31)</f>
        <v>0</v>
      </c>
      <c r="I32" s="29"/>
      <c r="J32" s="64">
        <f>SUM(J30:J31)</f>
        <v>3725</v>
      </c>
      <c r="K32" s="166"/>
      <c r="L32" s="129">
        <f>SUM(L30:L31)</f>
        <v>0</v>
      </c>
      <c r="M32" s="166"/>
      <c r="N32" s="29"/>
      <c r="O32" s="166"/>
      <c r="P32" s="129">
        <f>SUM(P30:P31)</f>
        <v>0</v>
      </c>
      <c r="Q32" s="166"/>
      <c r="R32" s="129">
        <f>SUM(R30)</f>
        <v>0</v>
      </c>
      <c r="S32" s="166"/>
      <c r="T32" s="64">
        <f>SUM(T30:T31)</f>
        <v>-496</v>
      </c>
      <c r="U32" s="166"/>
      <c r="V32" s="166"/>
      <c r="W32" s="166"/>
      <c r="X32" s="64">
        <f>SUM(X30:X31)</f>
        <v>3229</v>
      </c>
      <c r="Y32" s="166"/>
      <c r="Z32" s="64">
        <f>SUM(Z30:Z31)</f>
        <v>-7</v>
      </c>
      <c r="AA32" s="166"/>
      <c r="AB32" s="68">
        <f>SUM(AB30:AB31)</f>
        <v>3222</v>
      </c>
      <c r="AC32" s="106"/>
      <c r="AD32" s="106"/>
    </row>
    <row r="33" spans="1:30" ht="13.5" hidden="1" customHeight="1">
      <c r="A33" s="98"/>
      <c r="B33" s="98"/>
      <c r="C33" s="85"/>
      <c r="D33" s="169"/>
      <c r="E33" s="169"/>
      <c r="F33" s="169"/>
      <c r="G33" s="169"/>
      <c r="H33" s="169"/>
      <c r="I33" s="169"/>
      <c r="J33" s="169"/>
      <c r="K33" s="169"/>
      <c r="L33" s="91"/>
      <c r="M33" s="169"/>
      <c r="N33" s="169"/>
      <c r="O33" s="169"/>
      <c r="P33" s="169"/>
      <c r="Q33" s="169"/>
      <c r="R33" s="91"/>
      <c r="S33" s="169"/>
      <c r="T33" s="169"/>
      <c r="U33" s="169"/>
      <c r="V33" s="169"/>
      <c r="W33" s="169"/>
      <c r="X33" s="169"/>
      <c r="Y33" s="169"/>
      <c r="Z33" s="33"/>
      <c r="AA33" s="169"/>
      <c r="AB33" s="169"/>
      <c r="AC33" s="106"/>
      <c r="AD33" s="106"/>
    </row>
    <row r="34" spans="1:30" ht="22.5" hidden="1" customHeight="1">
      <c r="A34" s="113" t="s">
        <v>127</v>
      </c>
      <c r="B34" s="98"/>
      <c r="C34" s="85"/>
      <c r="D34" s="127">
        <v>0</v>
      </c>
      <c r="E34" s="130"/>
      <c r="F34" s="127">
        <v>0</v>
      </c>
      <c r="G34" s="130"/>
      <c r="H34" s="127">
        <v>0</v>
      </c>
      <c r="I34" s="104"/>
      <c r="J34" s="127">
        <v>0</v>
      </c>
      <c r="K34" s="104"/>
      <c r="L34" s="91"/>
      <c r="M34" s="130"/>
      <c r="N34" s="104"/>
      <c r="O34" s="130"/>
      <c r="P34" s="104"/>
      <c r="Q34" s="130"/>
      <c r="R34" s="91"/>
      <c r="S34" s="130"/>
      <c r="T34" s="127">
        <v>0</v>
      </c>
      <c r="U34" s="104"/>
      <c r="V34" s="104"/>
      <c r="W34" s="104"/>
      <c r="X34" s="127">
        <f>SUM(D34:T34)</f>
        <v>0</v>
      </c>
      <c r="Y34" s="169"/>
      <c r="Z34" s="127">
        <v>0</v>
      </c>
      <c r="AA34" s="169"/>
      <c r="AB34" s="127">
        <f>SUM(X34:Z34)</f>
        <v>0</v>
      </c>
      <c r="AC34" s="106"/>
      <c r="AD34" s="106"/>
    </row>
    <row r="35" spans="1:30" ht="13.5" hidden="1" customHeight="1">
      <c r="A35" s="98"/>
      <c r="B35" s="98"/>
      <c r="C35" s="85"/>
      <c r="D35" s="169"/>
      <c r="E35" s="169"/>
      <c r="F35" s="169"/>
      <c r="G35" s="169"/>
      <c r="H35" s="169"/>
      <c r="I35" s="169"/>
      <c r="J35" s="169"/>
      <c r="K35" s="169"/>
      <c r="L35" s="91"/>
      <c r="M35" s="169"/>
      <c r="N35" s="169"/>
      <c r="O35" s="169"/>
      <c r="P35" s="169"/>
      <c r="Q35" s="169"/>
      <c r="R35" s="91"/>
      <c r="S35" s="169"/>
      <c r="T35" s="169"/>
      <c r="U35" s="169"/>
      <c r="V35" s="169"/>
      <c r="W35" s="169"/>
      <c r="X35" s="169"/>
      <c r="Y35" s="169"/>
      <c r="Z35" s="33"/>
      <c r="AA35" s="169"/>
      <c r="AB35" s="169"/>
      <c r="AC35" s="106"/>
      <c r="AD35" s="106"/>
    </row>
    <row r="36" spans="1:30" ht="13.5" customHeight="1">
      <c r="A36" s="98"/>
      <c r="B36" s="98"/>
      <c r="C36" s="85"/>
      <c r="D36" s="169"/>
      <c r="E36" s="169"/>
      <c r="F36" s="169"/>
      <c r="G36" s="169"/>
      <c r="H36" s="169"/>
      <c r="I36" s="169"/>
      <c r="J36" s="169"/>
      <c r="K36" s="169"/>
      <c r="L36" s="91"/>
      <c r="M36" s="169"/>
      <c r="N36" s="169"/>
      <c r="O36" s="169"/>
      <c r="P36" s="169"/>
      <c r="Q36" s="169"/>
      <c r="R36" s="91"/>
      <c r="S36" s="169"/>
      <c r="T36" s="169"/>
      <c r="U36" s="169"/>
      <c r="V36" s="169"/>
      <c r="W36" s="169"/>
      <c r="X36" s="169"/>
      <c r="Y36" s="169"/>
      <c r="Z36" s="33"/>
      <c r="AA36" s="169"/>
      <c r="AB36" s="169"/>
      <c r="AC36" s="106"/>
      <c r="AD36" s="106"/>
    </row>
    <row r="37" spans="1:30" ht="24" customHeight="1" thickBot="1">
      <c r="A37" s="98" t="s">
        <v>212</v>
      </c>
      <c r="B37" s="98"/>
      <c r="C37" s="85"/>
      <c r="D37" s="199">
        <f>D32+D13+D25+D34+D18</f>
        <v>285000</v>
      </c>
      <c r="E37" s="169"/>
      <c r="F37" s="199">
        <f>F32+F13+F25+F34+F18</f>
        <v>197872</v>
      </c>
      <c r="G37" s="169"/>
      <c r="H37" s="199">
        <f>H32+H13+H25+H34+H18</f>
        <v>28500</v>
      </c>
      <c r="I37" s="169"/>
      <c r="J37" s="199">
        <f>J32+J13+J25+J34+J18</f>
        <v>147050</v>
      </c>
      <c r="K37" s="169"/>
      <c r="L37" s="126" t="e">
        <f>#REF!+#REF!+L32</f>
        <v>#REF!</v>
      </c>
      <c r="M37" s="169"/>
      <c r="N37" s="126" t="e">
        <f>#REF!+N32</f>
        <v>#REF!</v>
      </c>
      <c r="O37" s="169"/>
      <c r="P37" s="176" t="e">
        <f>#REF!</f>
        <v>#REF!</v>
      </c>
      <c r="Q37" s="169"/>
      <c r="R37" s="126" t="e">
        <f>#REF!+R32</f>
        <v>#REF!</v>
      </c>
      <c r="S37" s="169"/>
      <c r="T37" s="199">
        <f>T32+T13+T25+T34+T18</f>
        <v>-7365</v>
      </c>
      <c r="U37" s="169"/>
      <c r="V37" s="169"/>
      <c r="W37" s="169"/>
      <c r="X37" s="199">
        <f>X32+X13+X25+X34+X18</f>
        <v>651057</v>
      </c>
      <c r="Y37" s="169"/>
      <c r="Z37" s="67">
        <f>Z32+Z13+Z25+Z34+Z18</f>
        <v>-32</v>
      </c>
      <c r="AA37" s="169"/>
      <c r="AB37" s="199">
        <f>AB32+AB13+AB25+AB34+AB18</f>
        <v>651025</v>
      </c>
      <c r="AC37" s="106" t="s">
        <v>54</v>
      </c>
      <c r="AD37" s="106"/>
    </row>
    <row r="38" spans="1:30" ht="22.5" customHeight="1" thickTop="1">
      <c r="D38" s="106"/>
      <c r="E38" s="106"/>
      <c r="F38" s="178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</row>
    <row r="39" spans="1:30" ht="22.5" customHeight="1">
      <c r="A39" s="82" t="s">
        <v>0</v>
      </c>
      <c r="B39" s="84"/>
      <c r="AC39" s="106"/>
      <c r="AD39" s="106"/>
    </row>
    <row r="40" spans="1:30" ht="22.5" customHeight="1">
      <c r="A40" s="118" t="s">
        <v>86</v>
      </c>
      <c r="B40" s="118"/>
      <c r="AC40" s="106"/>
      <c r="AD40" s="106"/>
    </row>
    <row r="41" spans="1:30" ht="22.5" customHeight="1">
      <c r="A41" s="118"/>
      <c r="B41" s="118"/>
      <c r="AC41" s="106"/>
      <c r="AD41" s="106"/>
    </row>
    <row r="42" spans="1:30" ht="22.5" customHeight="1">
      <c r="A42" s="118"/>
      <c r="B42" s="118"/>
      <c r="D42" s="209" t="s">
        <v>2</v>
      </c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  <c r="AA42" s="209"/>
      <c r="AB42" s="209"/>
      <c r="AC42" s="106"/>
      <c r="AD42" s="106"/>
    </row>
    <row r="43" spans="1:30" ht="22.5" customHeight="1">
      <c r="A43" s="118"/>
      <c r="B43" s="118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6" t="s">
        <v>87</v>
      </c>
      <c r="U43" s="86"/>
      <c r="V43" s="86" t="s">
        <v>88</v>
      </c>
      <c r="W43" s="85"/>
      <c r="X43" s="85"/>
      <c r="Y43" s="85"/>
      <c r="Z43" s="85"/>
      <c r="AA43" s="85"/>
      <c r="AB43" s="85"/>
    </row>
    <row r="44" spans="1:30" ht="22.5" customHeight="1">
      <c r="A44" s="118"/>
      <c r="B44" s="118"/>
      <c r="F44" s="86"/>
      <c r="H44" s="86"/>
      <c r="I44" s="86"/>
      <c r="J44" s="86"/>
      <c r="L44" s="86" t="s">
        <v>89</v>
      </c>
      <c r="M44" s="86"/>
      <c r="N44" s="86"/>
      <c r="O44" s="86"/>
      <c r="P44" s="86" t="s">
        <v>90</v>
      </c>
      <c r="R44" s="86" t="s">
        <v>91</v>
      </c>
      <c r="T44" s="86" t="s">
        <v>88</v>
      </c>
      <c r="U44" s="86"/>
      <c r="V44" s="177" t="s">
        <v>92</v>
      </c>
      <c r="Z44" s="86"/>
    </row>
    <row r="45" spans="1:30" ht="22.5" customHeight="1">
      <c r="A45" s="118"/>
      <c r="B45" s="118"/>
      <c r="F45" s="86"/>
      <c r="H45" s="214" t="s">
        <v>45</v>
      </c>
      <c r="I45" s="214"/>
      <c r="J45" s="214"/>
      <c r="L45" s="86"/>
      <c r="M45" s="86"/>
      <c r="N45" s="86"/>
      <c r="O45" s="86"/>
      <c r="P45" s="86"/>
      <c r="R45" s="86"/>
      <c r="T45" s="177" t="s">
        <v>92</v>
      </c>
      <c r="U45" s="86"/>
      <c r="V45" s="86"/>
      <c r="Z45" s="86"/>
    </row>
    <row r="46" spans="1:30" ht="22.5" customHeight="1">
      <c r="A46" s="118"/>
      <c r="C46" s="86"/>
      <c r="D46" s="86"/>
      <c r="E46" s="213"/>
      <c r="F46" s="83"/>
      <c r="G46" s="213"/>
      <c r="K46" s="213"/>
      <c r="L46" s="86" t="s">
        <v>93</v>
      </c>
      <c r="M46" s="86"/>
      <c r="N46" s="86" t="s">
        <v>94</v>
      </c>
      <c r="O46" s="86"/>
      <c r="P46" s="86" t="s">
        <v>95</v>
      </c>
      <c r="Q46" s="86"/>
      <c r="R46" s="86" t="s">
        <v>96</v>
      </c>
      <c r="S46" s="86"/>
      <c r="U46" s="86"/>
      <c r="V46" s="86" t="s">
        <v>97</v>
      </c>
      <c r="W46" s="86"/>
      <c r="X46" s="86"/>
      <c r="Y46" s="86"/>
      <c r="Z46" s="86" t="s">
        <v>98</v>
      </c>
      <c r="AA46" s="213"/>
    </row>
    <row r="47" spans="1:30" ht="22.5" customHeight="1">
      <c r="A47" s="118"/>
      <c r="C47" s="86"/>
      <c r="D47" s="86" t="s">
        <v>99</v>
      </c>
      <c r="E47" s="213"/>
      <c r="F47" s="86" t="s">
        <v>100</v>
      </c>
      <c r="G47" s="213"/>
      <c r="H47" s="86" t="s">
        <v>101</v>
      </c>
      <c r="J47" s="86" t="s">
        <v>102</v>
      </c>
      <c r="K47" s="213"/>
      <c r="L47" s="86" t="s">
        <v>103</v>
      </c>
      <c r="M47" s="86"/>
      <c r="N47" s="86" t="s">
        <v>104</v>
      </c>
      <c r="O47" s="86"/>
      <c r="P47" s="86" t="s">
        <v>105</v>
      </c>
      <c r="Q47" s="86"/>
      <c r="R47" s="86" t="s">
        <v>106</v>
      </c>
      <c r="S47" s="86"/>
      <c r="T47" s="128" t="s">
        <v>188</v>
      </c>
      <c r="U47" s="86"/>
      <c r="V47" s="86" t="s">
        <v>107</v>
      </c>
      <c r="W47" s="86"/>
      <c r="X47" s="128" t="s">
        <v>108</v>
      </c>
      <c r="Y47" s="86"/>
      <c r="Z47" s="86" t="s">
        <v>109</v>
      </c>
      <c r="AA47" s="213"/>
      <c r="AB47" s="86" t="s">
        <v>108</v>
      </c>
    </row>
    <row r="48" spans="1:30" ht="22.5" customHeight="1">
      <c r="B48" s="120"/>
      <c r="C48" s="120"/>
      <c r="D48" s="86" t="s">
        <v>110</v>
      </c>
      <c r="E48" s="86"/>
      <c r="F48" s="86" t="s">
        <v>111</v>
      </c>
      <c r="G48" s="86"/>
      <c r="H48" s="86" t="s">
        <v>112</v>
      </c>
      <c r="I48" s="86"/>
      <c r="J48" s="86" t="s">
        <v>113</v>
      </c>
      <c r="K48" s="86"/>
      <c r="L48" s="86" t="s">
        <v>114</v>
      </c>
      <c r="M48" s="86"/>
      <c r="N48" s="86" t="s">
        <v>115</v>
      </c>
      <c r="O48" s="86"/>
      <c r="P48" s="86" t="s">
        <v>116</v>
      </c>
      <c r="Q48" s="86"/>
      <c r="R48" s="86" t="s">
        <v>41</v>
      </c>
      <c r="S48" s="86"/>
      <c r="T48" s="128" t="s">
        <v>189</v>
      </c>
      <c r="U48" s="86"/>
      <c r="V48" s="86" t="s">
        <v>117</v>
      </c>
      <c r="W48" s="86"/>
      <c r="X48" s="86" t="s">
        <v>118</v>
      </c>
      <c r="Y48" s="86"/>
      <c r="Z48" s="86" t="s">
        <v>119</v>
      </c>
      <c r="AA48" s="86"/>
      <c r="AB48" s="86" t="s">
        <v>120</v>
      </c>
    </row>
    <row r="49" spans="1:33" ht="22.5" customHeight="1">
      <c r="C49" s="120"/>
      <c r="D49" s="206" t="s">
        <v>8</v>
      </c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</row>
    <row r="50" spans="1:33" ht="22.5" customHeight="1">
      <c r="A50" s="98" t="s">
        <v>209</v>
      </c>
      <c r="B50" s="98"/>
      <c r="C50" s="85"/>
      <c r="D50" s="88"/>
      <c r="E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</row>
    <row r="51" spans="1:33" ht="22.5" customHeight="1">
      <c r="A51" s="98" t="s">
        <v>213</v>
      </c>
      <c r="B51" s="98"/>
      <c r="C51" s="85"/>
      <c r="D51" s="169">
        <v>285000</v>
      </c>
      <c r="E51" s="169"/>
      <c r="F51" s="169">
        <v>197872</v>
      </c>
      <c r="G51" s="169"/>
      <c r="H51" s="169">
        <v>28500</v>
      </c>
      <c r="I51" s="169"/>
      <c r="J51" s="169">
        <v>153545</v>
      </c>
      <c r="K51" s="169"/>
      <c r="L51" s="91"/>
      <c r="M51" s="169"/>
      <c r="N51" s="169"/>
      <c r="O51" s="169"/>
      <c r="P51" s="169"/>
      <c r="Q51" s="169"/>
      <c r="R51" s="91"/>
      <c r="S51" s="169"/>
      <c r="T51" s="169">
        <v>-7505</v>
      </c>
      <c r="U51" s="169"/>
      <c r="V51" s="169"/>
      <c r="W51" s="169"/>
      <c r="X51" s="198">
        <f>SUM(D51:T51)</f>
        <v>657412</v>
      </c>
      <c r="Y51" s="169"/>
      <c r="Z51" s="169">
        <v>7489</v>
      </c>
      <c r="AA51" s="169"/>
      <c r="AB51" s="65">
        <f>SUM(X51:Z51)</f>
        <v>664901</v>
      </c>
    </row>
    <row r="52" spans="1:33" ht="13.5" customHeight="1">
      <c r="A52" s="98"/>
      <c r="B52" s="98"/>
      <c r="C52" s="85"/>
      <c r="D52" s="169"/>
      <c r="E52" s="169"/>
      <c r="F52" s="169"/>
      <c r="G52" s="169"/>
      <c r="H52" s="169"/>
      <c r="I52" s="169"/>
      <c r="J52" s="169"/>
      <c r="K52" s="169"/>
      <c r="L52" s="91"/>
      <c r="M52" s="169"/>
      <c r="N52" s="169"/>
      <c r="O52" s="169"/>
      <c r="P52" s="169"/>
      <c r="Q52" s="169"/>
      <c r="R52" s="91"/>
      <c r="S52" s="169"/>
      <c r="T52" s="169"/>
      <c r="U52" s="169"/>
      <c r="V52" s="169"/>
      <c r="W52" s="169"/>
      <c r="X52" s="169"/>
      <c r="Y52" s="169"/>
      <c r="Z52" s="33"/>
      <c r="AA52" s="169"/>
      <c r="AB52" s="169"/>
      <c r="AC52" s="106"/>
      <c r="AD52" s="106"/>
    </row>
    <row r="53" spans="1:33" ht="22.5" hidden="1" customHeight="1">
      <c r="A53" s="98" t="s">
        <v>121</v>
      </c>
      <c r="B53" s="98"/>
      <c r="C53" s="85"/>
      <c r="D53" s="169"/>
      <c r="E53" s="169"/>
      <c r="F53" s="169"/>
      <c r="G53" s="169"/>
      <c r="H53" s="169"/>
      <c r="I53" s="169"/>
      <c r="J53" s="169"/>
      <c r="K53" s="169"/>
      <c r="L53" s="91"/>
      <c r="M53" s="169"/>
      <c r="N53" s="169"/>
      <c r="O53" s="169"/>
      <c r="P53" s="169"/>
      <c r="Q53" s="169"/>
      <c r="R53" s="91"/>
      <c r="S53" s="169"/>
      <c r="T53" s="169"/>
      <c r="U53" s="169"/>
      <c r="V53" s="169"/>
      <c r="W53" s="169"/>
      <c r="X53" s="169"/>
      <c r="Y53" s="169"/>
      <c r="Z53" s="33"/>
      <c r="AA53" s="169"/>
      <c r="AB53" s="169"/>
    </row>
    <row r="54" spans="1:33" ht="22.5" hidden="1" customHeight="1">
      <c r="A54" s="116" t="s">
        <v>122</v>
      </c>
      <c r="B54" s="98"/>
      <c r="C54" s="85"/>
      <c r="D54" s="169"/>
      <c r="E54" s="169"/>
      <c r="F54" s="169"/>
      <c r="G54" s="169"/>
      <c r="H54" s="169"/>
      <c r="I54" s="169"/>
      <c r="J54" s="169"/>
      <c r="K54" s="169"/>
      <c r="L54" s="91"/>
      <c r="M54" s="169"/>
      <c r="N54" s="169"/>
      <c r="O54" s="169"/>
      <c r="P54" s="169"/>
      <c r="Q54" s="169"/>
      <c r="R54" s="91"/>
      <c r="S54" s="169"/>
      <c r="T54" s="169"/>
      <c r="U54" s="169"/>
      <c r="V54" s="169"/>
      <c r="W54" s="169"/>
      <c r="X54" s="169"/>
      <c r="Y54" s="169"/>
      <c r="Z54" s="33"/>
      <c r="AA54" s="169"/>
      <c r="AB54" s="169"/>
    </row>
    <row r="55" spans="1:33" ht="22.5" hidden="1" customHeight="1">
      <c r="A55" s="113" t="s">
        <v>124</v>
      </c>
      <c r="B55" s="98"/>
      <c r="C55" s="85"/>
      <c r="D55" s="104"/>
      <c r="E55" s="111"/>
      <c r="F55" s="127"/>
      <c r="G55" s="111"/>
      <c r="H55" s="127"/>
      <c r="I55" s="89"/>
      <c r="J55" s="127"/>
      <c r="K55" s="89"/>
      <c r="L55" s="91"/>
      <c r="M55" s="111"/>
      <c r="N55" s="89"/>
      <c r="O55" s="111"/>
      <c r="P55" s="89"/>
      <c r="Q55" s="111"/>
      <c r="R55" s="91"/>
      <c r="S55" s="111"/>
      <c r="T55" s="127"/>
      <c r="U55" s="89"/>
      <c r="V55" s="89"/>
      <c r="W55" s="89"/>
      <c r="X55" s="104">
        <f>SUM(D55:U55)</f>
        <v>0</v>
      </c>
      <c r="Y55" s="169"/>
      <c r="Z55" s="127"/>
      <c r="AA55" s="169"/>
      <c r="AB55" s="104">
        <f>SUM(X55:AA55)</f>
        <v>0</v>
      </c>
    </row>
    <row r="56" spans="1:33" ht="22.5" hidden="1" customHeight="1">
      <c r="A56" s="116" t="s">
        <v>123</v>
      </c>
      <c r="B56" s="98"/>
      <c r="C56" s="85"/>
      <c r="D56" s="32">
        <f>SUM(D55)</f>
        <v>0</v>
      </c>
      <c r="E56" s="174"/>
      <c r="F56" s="32">
        <f>SUM(F55)</f>
        <v>0</v>
      </c>
      <c r="G56" s="29"/>
      <c r="H56" s="32">
        <f>SUM(H55)</f>
        <v>0</v>
      </c>
      <c r="I56" s="33"/>
      <c r="J56" s="32">
        <f>SUM(J55)</f>
        <v>0</v>
      </c>
      <c r="K56" s="33"/>
      <c r="L56" s="125"/>
      <c r="M56" s="29"/>
      <c r="N56" s="33"/>
      <c r="O56" s="29"/>
      <c r="P56" s="33"/>
      <c r="Q56" s="29"/>
      <c r="R56" s="125"/>
      <c r="S56" s="29"/>
      <c r="T56" s="32">
        <f>SUM(T55)</f>
        <v>0</v>
      </c>
      <c r="U56" s="175"/>
      <c r="V56" s="175"/>
      <c r="W56" s="175"/>
      <c r="X56" s="32">
        <f>SUM(X55)</f>
        <v>0</v>
      </c>
      <c r="Y56" s="169"/>
      <c r="Z56" s="32">
        <f>SUM(Z55)</f>
        <v>0</v>
      </c>
      <c r="AA56" s="169"/>
      <c r="AB56" s="32">
        <f>SUM(AB55)</f>
        <v>0</v>
      </c>
    </row>
    <row r="57" spans="1:33" ht="22.5" hidden="1" customHeight="1">
      <c r="A57" s="98"/>
      <c r="B57" s="98"/>
      <c r="C57" s="85"/>
      <c r="D57" s="169"/>
      <c r="E57" s="169"/>
      <c r="F57" s="169"/>
      <c r="G57" s="169"/>
      <c r="H57" s="169"/>
      <c r="I57" s="169"/>
      <c r="J57" s="169"/>
      <c r="K57" s="169"/>
      <c r="L57" s="91"/>
      <c r="M57" s="169"/>
      <c r="N57" s="169"/>
      <c r="O57" s="169"/>
      <c r="P57" s="169"/>
      <c r="Q57" s="169"/>
      <c r="R57" s="91"/>
      <c r="S57" s="169"/>
      <c r="T57" s="169"/>
      <c r="U57" s="169"/>
      <c r="V57" s="169"/>
      <c r="W57" s="169"/>
      <c r="X57" s="169"/>
      <c r="Y57" s="169"/>
      <c r="Z57" s="33"/>
      <c r="AA57" s="169"/>
      <c r="AB57" s="169"/>
    </row>
    <row r="58" spans="1:33" ht="22.5" hidden="1" customHeight="1">
      <c r="A58" s="116" t="s">
        <v>199</v>
      </c>
      <c r="B58" s="98"/>
      <c r="C58" s="85"/>
      <c r="D58" s="169"/>
      <c r="E58" s="92"/>
      <c r="F58" s="169"/>
      <c r="G58" s="92"/>
      <c r="H58" s="169"/>
      <c r="I58" s="169"/>
      <c r="J58" s="169"/>
      <c r="K58" s="169"/>
      <c r="L58" s="91"/>
      <c r="M58" s="92"/>
      <c r="N58" s="169"/>
      <c r="O58" s="92"/>
      <c r="P58" s="169"/>
      <c r="Q58" s="92"/>
      <c r="R58" s="91"/>
      <c r="S58" s="92"/>
      <c r="T58" s="169"/>
      <c r="U58" s="169"/>
      <c r="V58" s="169"/>
      <c r="W58" s="169"/>
      <c r="X58" s="169"/>
      <c r="Y58" s="169"/>
      <c r="Z58" s="169"/>
      <c r="AA58" s="169"/>
      <c r="AB58" s="104"/>
    </row>
    <row r="59" spans="1:33" ht="22.5" hidden="1" customHeight="1">
      <c r="A59" s="112" t="s">
        <v>191</v>
      </c>
      <c r="B59" s="98"/>
      <c r="C59" s="85"/>
      <c r="D59" s="104"/>
      <c r="E59" s="130"/>
      <c r="F59" s="104"/>
      <c r="G59" s="130"/>
      <c r="H59" s="104"/>
      <c r="I59" s="104"/>
      <c r="J59" s="104"/>
      <c r="K59" s="104"/>
      <c r="L59" s="91"/>
      <c r="M59" s="130"/>
      <c r="N59" s="104"/>
      <c r="O59" s="130"/>
      <c r="P59" s="104"/>
      <c r="Q59" s="130"/>
      <c r="R59" s="91"/>
      <c r="S59" s="130"/>
      <c r="T59" s="104"/>
      <c r="U59" s="104"/>
      <c r="V59" s="104"/>
      <c r="W59" s="104"/>
      <c r="X59" s="104"/>
      <c r="Y59" s="169"/>
      <c r="Z59" s="104"/>
      <c r="AA59" s="169"/>
      <c r="AB59" s="104"/>
    </row>
    <row r="60" spans="1:33" ht="22.5" hidden="1" customHeight="1">
      <c r="A60" s="112" t="s">
        <v>190</v>
      </c>
      <c r="B60" s="120" t="s">
        <v>205</v>
      </c>
      <c r="C60" s="85"/>
      <c r="D60" s="104"/>
      <c r="E60" s="111"/>
      <c r="F60" s="127"/>
      <c r="G60" s="111"/>
      <c r="H60" s="127"/>
      <c r="I60" s="89"/>
      <c r="J60" s="127"/>
      <c r="K60" s="89"/>
      <c r="L60" s="91"/>
      <c r="M60" s="111"/>
      <c r="N60" s="89"/>
      <c r="O60" s="111"/>
      <c r="P60" s="89"/>
      <c r="Q60" s="111"/>
      <c r="R60" s="91"/>
      <c r="S60" s="111"/>
      <c r="T60" s="127"/>
      <c r="U60" s="89"/>
      <c r="V60" s="89"/>
      <c r="W60" s="89"/>
      <c r="X60" s="50">
        <f>SUM(D60:T60)</f>
        <v>0</v>
      </c>
      <c r="Y60" s="169"/>
      <c r="Z60" s="37"/>
      <c r="AA60" s="169"/>
      <c r="AB60" s="77">
        <f>SUM(X60:AA60)</f>
        <v>0</v>
      </c>
      <c r="AC60" s="92"/>
      <c r="AD60" s="92"/>
      <c r="AG60" s="92"/>
    </row>
    <row r="61" spans="1:33" ht="22.5" hidden="1" customHeight="1">
      <c r="A61" s="116" t="s">
        <v>126</v>
      </c>
      <c r="B61" s="98"/>
      <c r="C61" s="85"/>
      <c r="D61" s="159">
        <f>SUM(D60:D60)</f>
        <v>0</v>
      </c>
      <c r="E61" s="174"/>
      <c r="F61" s="159">
        <f>SUM(F60:F60)</f>
        <v>0</v>
      </c>
      <c r="G61" s="29"/>
      <c r="H61" s="159">
        <f>SUM(H60:H60)</f>
        <v>0</v>
      </c>
      <c r="I61" s="33"/>
      <c r="J61" s="159">
        <f>SUM(J60:J60)</f>
        <v>0</v>
      </c>
      <c r="K61" s="33"/>
      <c r="L61" s="125"/>
      <c r="M61" s="29"/>
      <c r="N61" s="33"/>
      <c r="O61" s="29"/>
      <c r="P61" s="33"/>
      <c r="Q61" s="29"/>
      <c r="R61" s="125"/>
      <c r="S61" s="29"/>
      <c r="T61" s="159">
        <f>SUM(T60:T60)</f>
        <v>0</v>
      </c>
      <c r="U61" s="175"/>
      <c r="V61" s="175"/>
      <c r="W61" s="175"/>
      <c r="X61" s="159">
        <f>SUM(X60:X60)</f>
        <v>0</v>
      </c>
      <c r="Y61" s="169"/>
      <c r="Z61" s="159">
        <f>SUM(Z60:Z60)</f>
        <v>0</v>
      </c>
      <c r="AA61" s="169"/>
      <c r="AB61" s="159">
        <f>SUM(AB60:AB60)</f>
        <v>0</v>
      </c>
    </row>
    <row r="62" spans="1:33" ht="22.5" hidden="1" customHeight="1">
      <c r="A62" s="98"/>
      <c r="B62" s="98"/>
      <c r="C62" s="85"/>
      <c r="D62" s="169"/>
      <c r="E62" s="169"/>
      <c r="F62" s="169"/>
      <c r="G62" s="169"/>
      <c r="H62" s="169"/>
      <c r="I62" s="169"/>
      <c r="J62" s="169"/>
      <c r="K62" s="169"/>
      <c r="L62" s="91"/>
      <c r="M62" s="169"/>
      <c r="N62" s="169"/>
      <c r="O62" s="169"/>
      <c r="P62" s="169"/>
      <c r="Q62" s="169"/>
      <c r="R62" s="91"/>
      <c r="S62" s="169"/>
      <c r="T62" s="169"/>
      <c r="U62" s="169"/>
      <c r="V62" s="169"/>
      <c r="W62" s="169"/>
      <c r="X62" s="169"/>
      <c r="Y62" s="169"/>
      <c r="Z62" s="33"/>
      <c r="AA62" s="169"/>
      <c r="AB62" s="169"/>
      <c r="AE62" s="92"/>
    </row>
    <row r="63" spans="1:33" ht="22.5" customHeight="1">
      <c r="A63" s="98" t="s">
        <v>231</v>
      </c>
      <c r="B63" s="98"/>
      <c r="C63" s="86"/>
      <c r="D63" s="80"/>
      <c r="E63" s="80"/>
      <c r="F63" s="80"/>
      <c r="G63" s="92"/>
      <c r="H63" s="80"/>
      <c r="I63" s="80"/>
      <c r="J63" s="91"/>
      <c r="K63" s="92"/>
      <c r="L63" s="80"/>
      <c r="M63" s="92"/>
      <c r="N63" s="80"/>
      <c r="O63" s="92"/>
      <c r="P63" s="80"/>
      <c r="Q63" s="92"/>
      <c r="R63" s="80"/>
      <c r="S63" s="92"/>
      <c r="T63" s="92"/>
      <c r="U63" s="92"/>
      <c r="V63" s="92"/>
      <c r="W63" s="92"/>
      <c r="X63" s="91"/>
      <c r="Y63" s="92"/>
      <c r="Z63" s="91"/>
      <c r="AA63" s="92"/>
      <c r="AB63" s="91"/>
    </row>
    <row r="64" spans="1:33" ht="22.5" customHeight="1">
      <c r="A64" s="112" t="s">
        <v>156</v>
      </c>
      <c r="B64" s="98"/>
      <c r="C64" s="86"/>
      <c r="D64" s="91">
        <v>0</v>
      </c>
      <c r="E64" s="104"/>
      <c r="F64" s="91">
        <v>0</v>
      </c>
      <c r="G64" s="104"/>
      <c r="H64" s="91">
        <v>0</v>
      </c>
      <c r="I64" s="80"/>
      <c r="J64" s="50">
        <f>'PL 3M 6-7'!C58</f>
        <v>22821</v>
      </c>
      <c r="K64" s="92"/>
      <c r="L64" s="91"/>
      <c r="M64" s="92"/>
      <c r="N64" s="91"/>
      <c r="O64" s="92"/>
      <c r="P64" s="91"/>
      <c r="Q64" s="92"/>
      <c r="R64" s="91"/>
      <c r="S64" s="92"/>
      <c r="T64" s="91">
        <v>0</v>
      </c>
      <c r="U64" s="92"/>
      <c r="V64" s="92"/>
      <c r="W64" s="92"/>
      <c r="X64" s="50">
        <f>SUM(D64:T64)</f>
        <v>22821</v>
      </c>
      <c r="Y64" s="92"/>
      <c r="Z64" s="50">
        <f>'PL 3M 6-7'!C59</f>
        <v>1275</v>
      </c>
      <c r="AA64" s="92"/>
      <c r="AB64" s="50">
        <f>SUM(X64:Z64)</f>
        <v>24096</v>
      </c>
    </row>
    <row r="65" spans="1:31" ht="22.5" customHeight="1">
      <c r="A65" s="112" t="s">
        <v>224</v>
      </c>
      <c r="B65" s="98"/>
      <c r="C65" s="86"/>
      <c r="D65" s="96">
        <v>0</v>
      </c>
      <c r="E65" s="104"/>
      <c r="F65" s="96">
        <v>0</v>
      </c>
      <c r="G65" s="104"/>
      <c r="H65" s="96">
        <v>0</v>
      </c>
      <c r="I65" s="80"/>
      <c r="J65" s="96">
        <v>0</v>
      </c>
      <c r="K65" s="92"/>
      <c r="L65" s="91"/>
      <c r="M65" s="92"/>
      <c r="N65" s="91"/>
      <c r="O65" s="92"/>
      <c r="P65" s="91"/>
      <c r="Q65" s="92"/>
      <c r="R65" s="91"/>
      <c r="S65" s="92"/>
      <c r="T65" s="96">
        <f>'PL 3M 6-7'!C53</f>
        <v>4103</v>
      </c>
      <c r="U65" s="92"/>
      <c r="V65" s="92"/>
      <c r="W65" s="92"/>
      <c r="X65" s="45">
        <f>SUM(D65:T65)</f>
        <v>4103</v>
      </c>
      <c r="Y65" s="92"/>
      <c r="Z65" s="96">
        <v>0</v>
      </c>
      <c r="AA65" s="92"/>
      <c r="AB65" s="50">
        <f>SUM(X65:Z65)</f>
        <v>4103</v>
      </c>
    </row>
    <row r="66" spans="1:31" ht="22.5" customHeight="1">
      <c r="A66" s="98" t="s">
        <v>232</v>
      </c>
      <c r="B66" s="98"/>
      <c r="C66" s="86"/>
      <c r="D66" s="64">
        <f>SUM(D64:D65)</f>
        <v>0</v>
      </c>
      <c r="E66" s="33"/>
      <c r="F66" s="64">
        <f>SUM(F64:F65)</f>
        <v>0</v>
      </c>
      <c r="G66" s="33"/>
      <c r="H66" s="64">
        <f>SUM(H64:H65)</f>
        <v>0</v>
      </c>
      <c r="I66" s="29"/>
      <c r="J66" s="64">
        <f>SUM(J64:J65)</f>
        <v>22821</v>
      </c>
      <c r="K66" s="166"/>
      <c r="L66" s="129">
        <f>SUM(L64:L65)</f>
        <v>0</v>
      </c>
      <c r="M66" s="166"/>
      <c r="N66" s="29"/>
      <c r="O66" s="166"/>
      <c r="P66" s="129">
        <f>SUM(P64:P65)</f>
        <v>0</v>
      </c>
      <c r="Q66" s="166"/>
      <c r="R66" s="129">
        <f>SUM(R64)</f>
        <v>0</v>
      </c>
      <c r="S66" s="166"/>
      <c r="T66" s="64">
        <f>SUM(T64:T65)</f>
        <v>4103</v>
      </c>
      <c r="U66" s="166"/>
      <c r="V66" s="166"/>
      <c r="W66" s="166"/>
      <c r="X66" s="64">
        <f>SUM(X64:X65)</f>
        <v>26924</v>
      </c>
      <c r="Y66" s="166"/>
      <c r="Z66" s="64">
        <f>SUM(Z64:Z65)</f>
        <v>1275</v>
      </c>
      <c r="AA66" s="166"/>
      <c r="AB66" s="68">
        <f>SUM(AB64:AB65)</f>
        <v>28199</v>
      </c>
      <c r="AC66" s="185" t="e">
        <f>AB66-#REF!</f>
        <v>#REF!</v>
      </c>
      <c r="AE66" s="92"/>
    </row>
    <row r="67" spans="1:31" ht="13.5" customHeight="1">
      <c r="A67" s="98"/>
      <c r="B67" s="98"/>
      <c r="C67" s="85"/>
      <c r="D67" s="169"/>
      <c r="E67" s="169"/>
      <c r="F67" s="169"/>
      <c r="G67" s="169"/>
      <c r="H67" s="169"/>
      <c r="I67" s="169"/>
      <c r="J67" s="169"/>
      <c r="K67" s="169"/>
      <c r="L67" s="91"/>
      <c r="M67" s="169"/>
      <c r="N67" s="169"/>
      <c r="O67" s="169"/>
      <c r="P67" s="169"/>
      <c r="Q67" s="169"/>
      <c r="R67" s="91"/>
      <c r="S67" s="169"/>
      <c r="T67" s="169"/>
      <c r="U67" s="169"/>
      <c r="V67" s="169"/>
      <c r="W67" s="169"/>
      <c r="X67" s="169"/>
      <c r="Y67" s="169"/>
      <c r="Z67" s="33"/>
      <c r="AA67" s="169"/>
      <c r="AB67" s="169"/>
      <c r="AC67" s="106"/>
      <c r="AD67" s="106"/>
    </row>
    <row r="68" spans="1:31" ht="22.5" hidden="1" customHeight="1">
      <c r="A68" s="113" t="s">
        <v>127</v>
      </c>
      <c r="B68" s="98"/>
      <c r="C68" s="85"/>
      <c r="D68" s="127"/>
      <c r="E68" s="130"/>
      <c r="F68" s="127"/>
      <c r="G68" s="130"/>
      <c r="H68" s="127"/>
      <c r="I68" s="104"/>
      <c r="J68" s="127"/>
      <c r="K68" s="104"/>
      <c r="L68" s="91"/>
      <c r="M68" s="130"/>
      <c r="N68" s="104"/>
      <c r="O68" s="130"/>
      <c r="P68" s="104"/>
      <c r="Q68" s="130"/>
      <c r="R68" s="91"/>
      <c r="S68" s="130"/>
      <c r="T68" s="127"/>
      <c r="U68" s="104"/>
      <c r="V68" s="104"/>
      <c r="W68" s="104"/>
      <c r="X68" s="127">
        <f>SUM(D68:T68)</f>
        <v>0</v>
      </c>
      <c r="Y68" s="169"/>
      <c r="Z68" s="127">
        <v>0</v>
      </c>
      <c r="AA68" s="169"/>
      <c r="AB68" s="127">
        <f>SUM(X68:Z68)</f>
        <v>0</v>
      </c>
    </row>
    <row r="69" spans="1:31" ht="22.5" hidden="1" customHeight="1">
      <c r="A69" s="98"/>
      <c r="B69" s="98"/>
      <c r="C69" s="85"/>
      <c r="D69" s="169"/>
      <c r="E69" s="169"/>
      <c r="F69" s="169"/>
      <c r="G69" s="169"/>
      <c r="H69" s="169"/>
      <c r="I69" s="169"/>
      <c r="J69" s="169"/>
      <c r="K69" s="169"/>
      <c r="L69" s="91"/>
      <c r="M69" s="169"/>
      <c r="N69" s="169"/>
      <c r="O69" s="169"/>
      <c r="P69" s="169"/>
      <c r="Q69" s="169"/>
      <c r="R69" s="91"/>
      <c r="S69" s="169"/>
      <c r="T69" s="169"/>
      <c r="U69" s="169"/>
      <c r="V69" s="169"/>
      <c r="W69" s="169"/>
      <c r="X69" s="169"/>
      <c r="Y69" s="169"/>
      <c r="Z69" s="33"/>
      <c r="AA69" s="169"/>
      <c r="AB69" s="169"/>
    </row>
    <row r="70" spans="1:31" ht="22.5" customHeight="1" thickBot="1">
      <c r="A70" s="98" t="s">
        <v>214</v>
      </c>
      <c r="B70" s="98"/>
      <c r="C70" s="85"/>
      <c r="D70" s="199">
        <f>D66+D51+D61+D68+D56</f>
        <v>285000</v>
      </c>
      <c r="E70" s="169"/>
      <c r="F70" s="199">
        <f>F66+F51+F61+F68+F56</f>
        <v>197872</v>
      </c>
      <c r="G70" s="169"/>
      <c r="H70" s="199">
        <f>H66+H51+H61+H68+H56</f>
        <v>28500</v>
      </c>
      <c r="I70" s="169"/>
      <c r="J70" s="199">
        <f>J66+J51+J61+J68+J56</f>
        <v>176366</v>
      </c>
      <c r="K70" s="169"/>
      <c r="L70" s="126" t="e">
        <f>#REF!+#REF!+L66</f>
        <v>#REF!</v>
      </c>
      <c r="M70" s="169"/>
      <c r="N70" s="126" t="e">
        <f>#REF!+N66</f>
        <v>#REF!</v>
      </c>
      <c r="O70" s="169"/>
      <c r="P70" s="176" t="e">
        <f>#REF!</f>
        <v>#REF!</v>
      </c>
      <c r="Q70" s="169"/>
      <c r="R70" s="126" t="e">
        <f>#REF!+R66</f>
        <v>#REF!</v>
      </c>
      <c r="S70" s="169"/>
      <c r="T70" s="199">
        <f>T66+T51+T61+T68+T56</f>
        <v>-3402</v>
      </c>
      <c r="U70" s="169"/>
      <c r="V70" s="169"/>
      <c r="W70" s="169"/>
      <c r="X70" s="199">
        <f>X66+X51+X61+X68+X56</f>
        <v>684336</v>
      </c>
      <c r="Y70" s="169"/>
      <c r="Z70" s="67">
        <f>Z66+Z51+Z61+Z68+Z56</f>
        <v>8764</v>
      </c>
      <c r="AA70" s="169"/>
      <c r="AB70" s="199">
        <f>AB66+AB51+AB61+AB68+AB56</f>
        <v>693100</v>
      </c>
    </row>
    <row r="71" spans="1:31" ht="22.5" customHeight="1" thickTop="1">
      <c r="J71" s="92"/>
      <c r="X71" s="92"/>
      <c r="Z71" s="92"/>
      <c r="AB71" s="92"/>
    </row>
    <row r="73" spans="1:31" ht="22.5" customHeight="1">
      <c r="J73" s="92">
        <f>J70-'BS 3-5'!D81</f>
        <v>0</v>
      </c>
      <c r="X73" s="92">
        <f>X70-'BS 3-5'!D83</f>
        <v>0</v>
      </c>
      <c r="Z73" s="92">
        <f>Z70-'BS 3-5'!D84</f>
        <v>0</v>
      </c>
      <c r="AB73" s="92">
        <f>AB70-'BS 3-5'!D85</f>
        <v>0</v>
      </c>
    </row>
    <row r="74" spans="1:31" ht="22.5" customHeight="1">
      <c r="Z74" s="92">
        <f>X66-Z66</f>
        <v>25649</v>
      </c>
    </row>
    <row r="79" spans="1:31" ht="22.5" customHeight="1"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</row>
    <row r="92" spans="4:4" ht="22.5" customHeight="1">
      <c r="D92" s="83">
        <v>9274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4:AB4"/>
    <mergeCell ref="E8:E9"/>
    <mergeCell ref="G8:G9"/>
    <mergeCell ref="H7:J7"/>
    <mergeCell ref="K8:K9"/>
    <mergeCell ref="AA8:AA9"/>
    <mergeCell ref="D49:AB49"/>
    <mergeCell ref="D11:AB11"/>
    <mergeCell ref="D42:AB42"/>
    <mergeCell ref="E46:E47"/>
    <mergeCell ref="G46:G47"/>
    <mergeCell ref="H45:J45"/>
    <mergeCell ref="K46:K47"/>
    <mergeCell ref="AA46:AA47"/>
  </mergeCells>
  <conditionalFormatting sqref="BF13:CD37">
    <cfRule type="cellIs" dxfId="2" priority="3" operator="equal">
      <formula>FALSE</formula>
    </cfRule>
  </conditionalFormatting>
  <conditionalFormatting sqref="BF52:CD52">
    <cfRule type="cellIs" dxfId="1" priority="2" operator="equal">
      <formula>FALSE</formula>
    </cfRule>
  </conditionalFormatting>
  <conditionalFormatting sqref="BF67:CD67">
    <cfRule type="cellIs" dxfId="0" priority="1" operator="equal">
      <formula>FALSE</formula>
    </cfRule>
  </conditionalFormatting>
  <pageMargins left="0.8" right="0.8" top="0.48" bottom="0.5" header="0.51180555555555596" footer="0.5"/>
  <pageSetup paperSize="9" scale="78" firstPageNumber="8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2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16BA-DEA4-4578-8FC1-CB6CF30D2838}">
  <sheetPr codeName="Sheet6">
    <tabColor rgb="FF0070C0"/>
  </sheetPr>
  <dimension ref="A1:T88"/>
  <sheetViews>
    <sheetView view="pageBreakPreview" topLeftCell="A38" zoomScaleNormal="85" zoomScaleSheetLayoutView="100" workbookViewId="0">
      <selection activeCell="D28" sqref="D28"/>
    </sheetView>
  </sheetViews>
  <sheetFormatPr defaultColWidth="9.09765625" defaultRowHeight="21.5"/>
  <cols>
    <col min="1" max="1" width="65.8984375" style="83" customWidth="1"/>
    <col min="2" max="2" width="2.8984375" style="83" hidden="1" customWidth="1"/>
    <col min="3" max="3" width="1.69921875" style="83" customWidth="1"/>
    <col min="4" max="4" width="17.69921875" style="83" customWidth="1"/>
    <col min="5" max="5" width="1.69921875" style="83" customWidth="1"/>
    <col min="6" max="6" width="17.69921875" style="83" customWidth="1"/>
    <col min="7" max="7" width="1.69921875" style="83" customWidth="1"/>
    <col min="8" max="8" width="17.69921875" style="83" customWidth="1"/>
    <col min="9" max="9" width="1.69921875" style="83" customWidth="1"/>
    <col min="10" max="10" width="17.69921875" style="83" customWidth="1"/>
    <col min="11" max="11" width="1.796875" style="83" customWidth="1"/>
    <col min="12" max="12" width="17.69921875" style="83" customWidth="1"/>
    <col min="13" max="16384" width="9.09765625" style="83"/>
  </cols>
  <sheetData>
    <row r="1" spans="1:20" ht="23">
      <c r="A1" s="82" t="s">
        <v>0</v>
      </c>
      <c r="B1" s="84"/>
      <c r="C1" s="98"/>
      <c r="D1" s="172"/>
      <c r="E1" s="98"/>
      <c r="F1" s="172"/>
      <c r="G1" s="98"/>
      <c r="H1" s="98"/>
      <c r="I1" s="98"/>
      <c r="J1" s="172"/>
      <c r="K1" s="172"/>
      <c r="L1" s="172"/>
    </row>
    <row r="2" spans="1:20" ht="23">
      <c r="A2" s="118" t="s">
        <v>86</v>
      </c>
      <c r="B2" s="118"/>
      <c r="C2" s="119"/>
      <c r="D2" s="173"/>
      <c r="E2" s="119"/>
      <c r="F2" s="173"/>
      <c r="G2" s="119"/>
      <c r="H2" s="119"/>
      <c r="I2" s="119"/>
      <c r="J2" s="173"/>
      <c r="K2" s="173"/>
      <c r="L2" s="173"/>
    </row>
    <row r="3" spans="1:20" ht="14.75" customHeight="1">
      <c r="A3" s="113"/>
      <c r="B3" s="113"/>
    </row>
    <row r="4" spans="1:20" ht="22">
      <c r="A4" s="113"/>
      <c r="B4" s="113"/>
      <c r="C4" s="24"/>
      <c r="D4" s="209" t="s">
        <v>3</v>
      </c>
      <c r="E4" s="209"/>
      <c r="F4" s="209"/>
      <c r="G4" s="209"/>
      <c r="H4" s="209"/>
      <c r="I4" s="209"/>
      <c r="J4" s="209"/>
      <c r="K4" s="209"/>
      <c r="L4" s="209"/>
    </row>
    <row r="5" spans="1:20">
      <c r="A5" s="113"/>
      <c r="B5" s="113"/>
      <c r="C5" s="86"/>
      <c r="D5" s="86"/>
      <c r="E5" s="86"/>
      <c r="G5" s="86"/>
      <c r="H5" s="214" t="s">
        <v>45</v>
      </c>
      <c r="I5" s="214"/>
      <c r="J5" s="214"/>
      <c r="L5" s="86"/>
    </row>
    <row r="6" spans="1:20">
      <c r="A6" s="113"/>
      <c r="B6" s="113"/>
      <c r="C6" s="86"/>
      <c r="D6" s="86" t="s">
        <v>99</v>
      </c>
      <c r="E6" s="86"/>
      <c r="F6" s="86" t="s">
        <v>100</v>
      </c>
      <c r="G6" s="86"/>
      <c r="H6" s="86" t="s">
        <v>101</v>
      </c>
      <c r="J6" s="86" t="s">
        <v>102</v>
      </c>
      <c r="K6" s="86"/>
      <c r="L6" s="86" t="s">
        <v>108</v>
      </c>
    </row>
    <row r="7" spans="1:20" ht="22">
      <c r="A7" s="98"/>
      <c r="B7" s="120" t="s">
        <v>6</v>
      </c>
      <c r="C7" s="120"/>
      <c r="D7" s="86" t="s">
        <v>110</v>
      </c>
      <c r="E7" s="86"/>
      <c r="F7" s="86" t="s">
        <v>111</v>
      </c>
      <c r="G7" s="86"/>
      <c r="H7" s="86" t="s">
        <v>112</v>
      </c>
      <c r="I7" s="86"/>
      <c r="J7" s="86" t="s">
        <v>113</v>
      </c>
      <c r="K7" s="86"/>
      <c r="L7" s="86" t="s">
        <v>120</v>
      </c>
    </row>
    <row r="8" spans="1:20" ht="22">
      <c r="A8" s="98"/>
      <c r="B8" s="98"/>
      <c r="C8" s="120"/>
      <c r="D8" s="206" t="s">
        <v>8</v>
      </c>
      <c r="E8" s="206"/>
      <c r="F8" s="206"/>
      <c r="G8" s="206"/>
      <c r="H8" s="206"/>
      <c r="I8" s="206"/>
      <c r="J8" s="206"/>
      <c r="K8" s="206"/>
      <c r="L8" s="206"/>
    </row>
    <row r="9" spans="1:20" ht="22">
      <c r="A9" s="98" t="s">
        <v>210</v>
      </c>
      <c r="B9" s="98"/>
      <c r="C9" s="85"/>
      <c r="D9" s="121"/>
      <c r="E9" s="88"/>
      <c r="F9" s="121"/>
      <c r="G9" s="88"/>
      <c r="H9" s="121"/>
      <c r="I9" s="88"/>
      <c r="J9" s="121"/>
      <c r="K9" s="88"/>
      <c r="L9" s="121"/>
    </row>
    <row r="10" spans="1:20" ht="22">
      <c r="A10" s="98" t="s">
        <v>161</v>
      </c>
      <c r="B10" s="98"/>
      <c r="C10" s="85"/>
      <c r="D10" s="169">
        <v>285000</v>
      </c>
      <c r="E10" s="92"/>
      <c r="F10" s="169">
        <v>197872</v>
      </c>
      <c r="G10" s="92"/>
      <c r="H10" s="169">
        <v>28500</v>
      </c>
      <c r="I10" s="169"/>
      <c r="J10" s="169">
        <v>169048</v>
      </c>
      <c r="K10" s="169"/>
      <c r="L10" s="198">
        <f>SUM(D10:K10)</f>
        <v>680420</v>
      </c>
      <c r="M10" s="106"/>
    </row>
    <row r="11" spans="1:20" ht="13.5" hidden="1" customHeight="1">
      <c r="A11" s="98"/>
      <c r="B11" s="98"/>
      <c r="C11" s="85"/>
      <c r="D11" s="169"/>
      <c r="E11" s="169"/>
      <c r="F11" s="169"/>
      <c r="G11" s="169"/>
      <c r="H11" s="169"/>
      <c r="I11" s="169"/>
      <c r="J11" s="169"/>
      <c r="K11" s="169"/>
      <c r="L11" s="169"/>
      <c r="M11" s="122"/>
      <c r="N11" s="123"/>
      <c r="O11" s="123"/>
      <c r="P11" s="123"/>
      <c r="Q11" s="123"/>
      <c r="R11" s="124"/>
      <c r="S11" s="123"/>
      <c r="T11" s="123"/>
    </row>
    <row r="12" spans="1:20" ht="22" hidden="1">
      <c r="A12" s="98" t="s">
        <v>121</v>
      </c>
      <c r="B12" s="116"/>
      <c r="C12" s="85"/>
      <c r="D12" s="125"/>
      <c r="E12" s="169"/>
      <c r="F12" s="125"/>
      <c r="G12" s="169"/>
      <c r="H12" s="125"/>
      <c r="I12" s="169"/>
      <c r="J12" s="125"/>
      <c r="K12" s="169"/>
      <c r="L12" s="125"/>
      <c r="M12" s="106"/>
    </row>
    <row r="13" spans="1:20" ht="22" hidden="1">
      <c r="A13" s="116" t="s">
        <v>122</v>
      </c>
      <c r="B13" s="116"/>
      <c r="C13" s="85"/>
      <c r="D13" s="125"/>
      <c r="E13" s="169"/>
      <c r="F13" s="125"/>
      <c r="G13" s="169"/>
      <c r="H13" s="125"/>
      <c r="I13" s="169"/>
      <c r="J13" s="125"/>
      <c r="K13" s="169"/>
      <c r="L13" s="125"/>
      <c r="M13" s="106"/>
    </row>
    <row r="14" spans="1:20" ht="22" hidden="1">
      <c r="A14" s="113" t="s">
        <v>124</v>
      </c>
      <c r="B14" s="116"/>
      <c r="C14" s="85"/>
      <c r="D14" s="89">
        <v>0</v>
      </c>
      <c r="E14" s="111"/>
      <c r="F14" s="104">
        <v>0</v>
      </c>
      <c r="G14" s="89"/>
      <c r="H14" s="104">
        <v>0</v>
      </c>
      <c r="I14" s="89"/>
      <c r="J14" s="104">
        <v>0</v>
      </c>
      <c r="K14" s="89"/>
      <c r="L14" s="104">
        <f>SUM(D14:K14)</f>
        <v>0</v>
      </c>
      <c r="M14" s="106"/>
    </row>
    <row r="15" spans="1:20" ht="22" hidden="1">
      <c r="A15" s="116" t="s">
        <v>123</v>
      </c>
      <c r="B15" s="116"/>
      <c r="C15" s="85"/>
      <c r="D15" s="32">
        <f>SUM(D14:D14)</f>
        <v>0</v>
      </c>
      <c r="E15" s="174"/>
      <c r="F15" s="32">
        <f>SUM(F14:F14)</f>
        <v>0</v>
      </c>
      <c r="G15" s="175"/>
      <c r="H15" s="32">
        <f>SUM(H14:H14)</f>
        <v>0</v>
      </c>
      <c r="I15" s="33"/>
      <c r="J15" s="32">
        <f>SUM(J14:J14)</f>
        <v>0</v>
      </c>
      <c r="K15" s="33"/>
      <c r="L15" s="32">
        <f>SUM(L14:L14)</f>
        <v>0</v>
      </c>
      <c r="M15" s="106"/>
    </row>
    <row r="16" spans="1:20" ht="13.5" hidden="1" customHeight="1">
      <c r="A16" s="98"/>
      <c r="B16" s="116"/>
      <c r="C16" s="85"/>
      <c r="D16" s="169"/>
      <c r="E16" s="169"/>
      <c r="F16" s="169"/>
      <c r="G16" s="169"/>
      <c r="H16" s="169"/>
      <c r="I16" s="169"/>
      <c r="J16" s="169"/>
      <c r="K16" s="169"/>
      <c r="L16" s="169"/>
      <c r="M16" s="122"/>
      <c r="N16" s="123"/>
      <c r="O16" s="123"/>
      <c r="P16" s="123"/>
      <c r="Q16" s="123"/>
      <c r="R16" s="124"/>
      <c r="S16" s="123"/>
      <c r="T16" s="123"/>
    </row>
    <row r="17" spans="1:20" ht="13.5" customHeight="1">
      <c r="A17" s="98"/>
      <c r="B17" s="116"/>
      <c r="C17" s="85"/>
      <c r="D17" s="169"/>
      <c r="E17" s="169"/>
      <c r="F17" s="169"/>
      <c r="G17" s="169"/>
      <c r="H17" s="169"/>
      <c r="I17" s="169"/>
      <c r="J17" s="169"/>
      <c r="K17" s="169"/>
      <c r="L17" s="169"/>
      <c r="M17" s="122"/>
      <c r="N17" s="123"/>
      <c r="O17" s="123"/>
      <c r="P17" s="123"/>
      <c r="Q17" s="123"/>
      <c r="R17" s="124"/>
      <c r="S17" s="123"/>
      <c r="T17" s="123"/>
    </row>
    <row r="18" spans="1:20" ht="22">
      <c r="A18" s="98" t="s">
        <v>231</v>
      </c>
      <c r="B18" s="116"/>
      <c r="C18" s="120"/>
      <c r="D18" s="91"/>
      <c r="E18" s="80"/>
      <c r="F18" s="91"/>
      <c r="G18" s="80"/>
      <c r="H18" s="91"/>
      <c r="I18" s="104"/>
      <c r="J18" s="104"/>
      <c r="K18" s="104"/>
      <c r="L18" s="80"/>
      <c r="M18" s="106"/>
    </row>
    <row r="19" spans="1:20" ht="22">
      <c r="A19" s="113" t="s">
        <v>156</v>
      </c>
      <c r="B19" s="116"/>
      <c r="C19" s="120"/>
      <c r="D19" s="96">
        <v>0</v>
      </c>
      <c r="E19" s="91"/>
      <c r="F19" s="96">
        <v>0</v>
      </c>
      <c r="G19" s="91"/>
      <c r="H19" s="96">
        <v>0</v>
      </c>
      <c r="I19" s="91"/>
      <c r="J19" s="45">
        <f>'PL 3M 6-7'!I58</f>
        <v>3705</v>
      </c>
      <c r="K19" s="104"/>
      <c r="L19" s="79">
        <f>SUM(D19:J19)</f>
        <v>3705</v>
      </c>
      <c r="M19" s="106"/>
    </row>
    <row r="20" spans="1:20" ht="22" hidden="1">
      <c r="A20" s="112" t="s">
        <v>216</v>
      </c>
      <c r="B20" s="116"/>
      <c r="C20" s="120"/>
      <c r="D20" s="91">
        <v>0</v>
      </c>
      <c r="E20" s="91"/>
      <c r="F20" s="91">
        <v>0</v>
      </c>
      <c r="G20" s="91"/>
      <c r="H20" s="91">
        <v>0</v>
      </c>
      <c r="I20" s="91"/>
      <c r="J20" s="50">
        <f>'PL 3M 6-7'!I59</f>
        <v>0</v>
      </c>
      <c r="K20" s="104"/>
      <c r="L20" s="77">
        <f>SUM(D20:J20)</f>
        <v>0</v>
      </c>
      <c r="M20" s="106"/>
    </row>
    <row r="21" spans="1:20" ht="22">
      <c r="A21" s="98" t="s">
        <v>232</v>
      </c>
      <c r="B21" s="116"/>
      <c r="C21" s="120"/>
      <c r="D21" s="64">
        <f>SUM(D19:D20)</f>
        <v>0</v>
      </c>
      <c r="E21" s="33"/>
      <c r="F21" s="64">
        <f>SUM(F19:F20)</f>
        <v>0</v>
      </c>
      <c r="G21" s="33"/>
      <c r="H21" s="64">
        <f>SUM(H19:H20)</f>
        <v>0</v>
      </c>
      <c r="I21" s="33"/>
      <c r="J21" s="64">
        <f>SUM(J19:J20)</f>
        <v>3705</v>
      </c>
      <c r="K21" s="125"/>
      <c r="L21" s="64">
        <f>SUM(L19:L20)</f>
        <v>3705</v>
      </c>
      <c r="M21" s="106"/>
    </row>
    <row r="22" spans="1:20" ht="13.5" hidden="1" customHeight="1">
      <c r="A22" s="98"/>
      <c r="B22" s="116"/>
      <c r="C22" s="85"/>
      <c r="D22" s="169"/>
      <c r="E22" s="169"/>
      <c r="F22" s="169"/>
      <c r="G22" s="169"/>
      <c r="H22" s="169"/>
      <c r="I22" s="169"/>
      <c r="J22" s="169"/>
      <c r="K22" s="169"/>
      <c r="L22" s="169"/>
      <c r="M22" s="122"/>
      <c r="N22" s="123"/>
      <c r="O22" s="123"/>
      <c r="P22" s="123"/>
      <c r="Q22" s="123"/>
      <c r="R22" s="124"/>
      <c r="S22" s="123"/>
      <c r="T22" s="123"/>
    </row>
    <row r="23" spans="1:20" ht="22" hidden="1">
      <c r="A23" s="113" t="s">
        <v>127</v>
      </c>
      <c r="B23" s="116"/>
      <c r="C23" s="120"/>
      <c r="D23" s="96">
        <v>0</v>
      </c>
      <c r="E23" s="91"/>
      <c r="F23" s="96">
        <v>0</v>
      </c>
      <c r="G23" s="91"/>
      <c r="H23" s="96">
        <v>0</v>
      </c>
      <c r="I23" s="91"/>
      <c r="J23" s="96">
        <v>0</v>
      </c>
      <c r="K23" s="104"/>
      <c r="L23" s="127">
        <f t="shared" ref="L23" si="0">SUM(D23:J23)</f>
        <v>0</v>
      </c>
      <c r="M23" s="106"/>
    </row>
    <row r="24" spans="1:20" ht="13.5" hidden="1" customHeight="1">
      <c r="A24" s="98"/>
      <c r="B24" s="98"/>
      <c r="C24" s="85"/>
      <c r="D24" s="169"/>
      <c r="E24" s="169"/>
      <c r="F24" s="169"/>
      <c r="G24" s="169"/>
      <c r="H24" s="169"/>
      <c r="I24" s="169"/>
      <c r="J24" s="169"/>
      <c r="K24" s="169"/>
      <c r="L24" s="169"/>
      <c r="M24" s="122"/>
      <c r="N24" s="123"/>
      <c r="O24" s="123"/>
      <c r="P24" s="123"/>
      <c r="Q24" s="123"/>
      <c r="R24" s="124"/>
      <c r="S24" s="123"/>
      <c r="T24" s="123"/>
    </row>
    <row r="25" spans="1:20" ht="13.5" customHeight="1">
      <c r="A25" s="98"/>
      <c r="B25" s="98"/>
      <c r="C25" s="85"/>
      <c r="D25" s="169"/>
      <c r="E25" s="169"/>
      <c r="F25" s="169"/>
      <c r="G25" s="169"/>
      <c r="H25" s="169"/>
      <c r="I25" s="169"/>
      <c r="J25" s="169"/>
      <c r="K25" s="169"/>
      <c r="L25" s="169"/>
      <c r="M25" s="122"/>
      <c r="N25" s="123"/>
      <c r="O25" s="123"/>
      <c r="P25" s="123"/>
      <c r="Q25" s="123"/>
      <c r="R25" s="124"/>
      <c r="S25" s="123"/>
      <c r="T25" s="123"/>
    </row>
    <row r="26" spans="1:20" ht="23.75" customHeight="1" thickBot="1">
      <c r="A26" s="98" t="s">
        <v>211</v>
      </c>
      <c r="B26" s="98"/>
      <c r="C26" s="85"/>
      <c r="D26" s="199">
        <f>D10+D21+D15+D23</f>
        <v>285000</v>
      </c>
      <c r="E26" s="169"/>
      <c r="F26" s="199">
        <f>F10+F21+F15+F23</f>
        <v>197872</v>
      </c>
      <c r="G26" s="169"/>
      <c r="H26" s="199">
        <f>H10+H21+H15+H23</f>
        <v>28500</v>
      </c>
      <c r="I26" s="169"/>
      <c r="J26" s="199">
        <f>J10+J21+J15+J23</f>
        <v>172753</v>
      </c>
      <c r="K26" s="169"/>
      <c r="L26" s="199">
        <f>L10+L21+L15</f>
        <v>684125</v>
      </c>
      <c r="M26" s="106" t="s">
        <v>54</v>
      </c>
    </row>
    <row r="27" spans="1:20" ht="22" thickTop="1">
      <c r="D27" s="106"/>
      <c r="E27" s="106"/>
      <c r="F27" s="106"/>
      <c r="G27" s="106"/>
      <c r="H27" s="106"/>
      <c r="I27" s="106"/>
      <c r="J27" s="106"/>
      <c r="K27" s="106"/>
      <c r="L27" s="106"/>
      <c r="M27" s="106"/>
    </row>
    <row r="28" spans="1:20" hidden="1">
      <c r="D28" s="106"/>
      <c r="E28" s="106"/>
      <c r="F28" s="106"/>
      <c r="G28" s="106"/>
      <c r="H28" s="106"/>
      <c r="I28" s="106"/>
      <c r="J28" s="106"/>
      <c r="K28" s="106"/>
      <c r="L28" s="106"/>
      <c r="M28" s="106"/>
    </row>
    <row r="29" spans="1:20" ht="23" hidden="1">
      <c r="A29" s="82" t="s">
        <v>0</v>
      </c>
      <c r="B29" s="84"/>
      <c r="C29" s="98"/>
      <c r="D29" s="172"/>
      <c r="E29" s="98"/>
      <c r="F29" s="172"/>
      <c r="G29" s="98"/>
      <c r="H29" s="98"/>
      <c r="I29" s="98"/>
      <c r="J29" s="172"/>
      <c r="K29" s="172"/>
      <c r="L29" s="172"/>
      <c r="M29" s="106"/>
    </row>
    <row r="30" spans="1:20" ht="23" hidden="1">
      <c r="A30" s="118" t="s">
        <v>86</v>
      </c>
      <c r="B30" s="118"/>
      <c r="C30" s="119"/>
      <c r="D30" s="173"/>
      <c r="E30" s="119"/>
      <c r="F30" s="173"/>
      <c r="G30" s="119"/>
      <c r="H30" s="119"/>
      <c r="I30" s="119"/>
      <c r="J30" s="173"/>
      <c r="K30" s="173"/>
      <c r="L30" s="173"/>
    </row>
    <row r="31" spans="1:20" hidden="1">
      <c r="A31" s="113"/>
      <c r="B31" s="113"/>
    </row>
    <row r="32" spans="1:20" ht="22" hidden="1">
      <c r="A32" s="113"/>
      <c r="B32" s="113"/>
      <c r="C32" s="24"/>
      <c r="D32" s="209" t="s">
        <v>3</v>
      </c>
      <c r="E32" s="209"/>
      <c r="F32" s="209"/>
      <c r="G32" s="209"/>
      <c r="H32" s="209"/>
      <c r="I32" s="209"/>
      <c r="J32" s="209"/>
      <c r="K32" s="209"/>
      <c r="L32" s="209"/>
    </row>
    <row r="33" spans="1:20" hidden="1">
      <c r="A33" s="113"/>
      <c r="B33" s="113"/>
      <c r="C33" s="86"/>
      <c r="D33" s="86"/>
      <c r="E33" s="86"/>
      <c r="G33" s="86"/>
      <c r="H33" s="214" t="s">
        <v>45</v>
      </c>
      <c r="I33" s="214"/>
      <c r="J33" s="214"/>
      <c r="L33" s="86"/>
    </row>
    <row r="34" spans="1:20" hidden="1">
      <c r="A34" s="113"/>
      <c r="B34" s="113"/>
      <c r="C34" s="86"/>
      <c r="D34" s="86" t="s">
        <v>99</v>
      </c>
      <c r="E34" s="86"/>
      <c r="F34" s="86" t="s">
        <v>100</v>
      </c>
      <c r="G34" s="86"/>
      <c r="H34" s="86" t="s">
        <v>101</v>
      </c>
      <c r="J34" s="86" t="s">
        <v>102</v>
      </c>
      <c r="K34" s="86"/>
      <c r="L34" s="86" t="s">
        <v>108</v>
      </c>
    </row>
    <row r="35" spans="1:20" ht="22" hidden="1">
      <c r="A35" s="98"/>
      <c r="B35" s="120" t="s">
        <v>6</v>
      </c>
      <c r="C35" s="120"/>
      <c r="D35" s="86" t="s">
        <v>110</v>
      </c>
      <c r="E35" s="86"/>
      <c r="F35" s="86" t="s">
        <v>111</v>
      </c>
      <c r="G35" s="86"/>
      <c r="H35" s="86" t="s">
        <v>112</v>
      </c>
      <c r="I35" s="86"/>
      <c r="J35" s="86" t="s">
        <v>113</v>
      </c>
      <c r="K35" s="86"/>
      <c r="L35" s="86" t="s">
        <v>120</v>
      </c>
    </row>
    <row r="36" spans="1:20" ht="22" hidden="1">
      <c r="A36" s="98"/>
      <c r="B36" s="98"/>
      <c r="C36" s="120"/>
      <c r="D36" s="206" t="s">
        <v>8</v>
      </c>
      <c r="E36" s="206"/>
      <c r="F36" s="206"/>
      <c r="G36" s="206"/>
      <c r="H36" s="206"/>
      <c r="I36" s="206"/>
      <c r="J36" s="206"/>
      <c r="K36" s="206"/>
      <c r="L36" s="206"/>
    </row>
    <row r="37" spans="1:20" ht="22">
      <c r="A37" s="98" t="s">
        <v>209</v>
      </c>
      <c r="B37" s="98"/>
      <c r="C37" s="85"/>
      <c r="D37" s="121"/>
      <c r="E37" s="88"/>
      <c r="F37" s="121"/>
      <c r="G37" s="88"/>
      <c r="H37" s="121"/>
      <c r="I37" s="88"/>
      <c r="J37" s="121"/>
      <c r="K37" s="88"/>
      <c r="L37" s="121"/>
    </row>
    <row r="38" spans="1:20" ht="22">
      <c r="A38" s="98" t="s">
        <v>213</v>
      </c>
      <c r="B38" s="98"/>
      <c r="C38" s="85"/>
      <c r="D38" s="169">
        <v>285000</v>
      </c>
      <c r="E38" s="92"/>
      <c r="F38" s="169">
        <v>197872</v>
      </c>
      <c r="G38" s="92"/>
      <c r="H38" s="169">
        <v>28500</v>
      </c>
      <c r="I38" s="169"/>
      <c r="J38" s="169">
        <v>144249</v>
      </c>
      <c r="K38" s="169"/>
      <c r="L38" s="198">
        <f>SUM(D38:K38)</f>
        <v>655621</v>
      </c>
    </row>
    <row r="39" spans="1:20" ht="13.5" customHeight="1">
      <c r="A39" s="98"/>
      <c r="B39" s="116"/>
      <c r="C39" s="85"/>
      <c r="D39" s="169"/>
      <c r="E39" s="169"/>
      <c r="F39" s="169"/>
      <c r="G39" s="169"/>
      <c r="H39" s="169"/>
      <c r="I39" s="169"/>
      <c r="J39" s="169"/>
      <c r="K39" s="169"/>
      <c r="L39" s="169"/>
      <c r="M39" s="122"/>
      <c r="N39" s="123"/>
      <c r="O39" s="123"/>
      <c r="P39" s="123"/>
      <c r="Q39" s="123"/>
      <c r="R39" s="124"/>
      <c r="S39" s="123"/>
      <c r="T39" s="123"/>
    </row>
    <row r="40" spans="1:20" ht="22" hidden="1">
      <c r="A40" s="98" t="s">
        <v>121</v>
      </c>
      <c r="B40" s="116"/>
      <c r="C40" s="85"/>
      <c r="D40" s="125"/>
      <c r="E40" s="169"/>
      <c r="F40" s="125"/>
      <c r="G40" s="169"/>
      <c r="H40" s="125"/>
      <c r="I40" s="169"/>
      <c r="J40" s="125"/>
      <c r="K40" s="169"/>
      <c r="L40" s="125"/>
    </row>
    <row r="41" spans="1:20" ht="22" hidden="1">
      <c r="A41" s="116" t="s">
        <v>122</v>
      </c>
      <c r="B41" s="116"/>
      <c r="C41" s="85"/>
      <c r="D41" s="125"/>
      <c r="E41" s="169"/>
      <c r="F41" s="125"/>
      <c r="G41" s="169"/>
      <c r="H41" s="125"/>
      <c r="I41" s="169"/>
      <c r="J41" s="125"/>
      <c r="K41" s="169"/>
      <c r="L41" s="125"/>
    </row>
    <row r="42" spans="1:20" ht="22" hidden="1">
      <c r="A42" s="113" t="s">
        <v>124</v>
      </c>
      <c r="B42" s="116"/>
      <c r="C42" s="85"/>
      <c r="D42" s="89"/>
      <c r="E42" s="111"/>
      <c r="F42" s="104"/>
      <c r="G42" s="89"/>
      <c r="H42" s="104"/>
      <c r="I42" s="89"/>
      <c r="J42" s="104"/>
      <c r="K42" s="89"/>
      <c r="L42" s="104">
        <f>SUM(D42:K42)</f>
        <v>0</v>
      </c>
    </row>
    <row r="43" spans="1:20" ht="22" hidden="1">
      <c r="A43" s="116" t="s">
        <v>123</v>
      </c>
      <c r="B43" s="116"/>
      <c r="C43" s="85"/>
      <c r="D43" s="32">
        <f>SUM(D42:D42)</f>
        <v>0</v>
      </c>
      <c r="E43" s="174"/>
      <c r="F43" s="32">
        <f>SUM(F42:F42)</f>
        <v>0</v>
      </c>
      <c r="G43" s="175"/>
      <c r="H43" s="32">
        <f>SUM(H42:H42)</f>
        <v>0</v>
      </c>
      <c r="I43" s="33"/>
      <c r="J43" s="32">
        <f>SUM(J42:J42)</f>
        <v>0</v>
      </c>
      <c r="K43" s="33"/>
      <c r="L43" s="32">
        <f>SUM(L42:L42)</f>
        <v>0</v>
      </c>
    </row>
    <row r="44" spans="1:20" ht="22" hidden="1">
      <c r="A44" s="98"/>
      <c r="B44" s="116"/>
      <c r="C44" s="85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20" ht="22">
      <c r="A45" s="98" t="s">
        <v>231</v>
      </c>
      <c r="B45" s="116"/>
      <c r="C45" s="120"/>
      <c r="D45" s="91"/>
      <c r="E45" s="80"/>
      <c r="F45" s="91"/>
      <c r="G45" s="80"/>
      <c r="H45" s="91"/>
      <c r="I45" s="104"/>
      <c r="J45" s="104"/>
      <c r="K45" s="104"/>
      <c r="L45" s="80"/>
    </row>
    <row r="46" spans="1:20" ht="22">
      <c r="A46" s="112" t="s">
        <v>156</v>
      </c>
      <c r="B46" s="116"/>
      <c r="C46" s="120"/>
      <c r="D46" s="96">
        <v>0</v>
      </c>
      <c r="E46" s="91"/>
      <c r="F46" s="96">
        <v>0</v>
      </c>
      <c r="G46" s="91"/>
      <c r="H46" s="96">
        <v>0</v>
      </c>
      <c r="I46" s="91"/>
      <c r="J46" s="45">
        <f>'PL 3M 6-7'!G58</f>
        <v>21980</v>
      </c>
      <c r="K46" s="104"/>
      <c r="L46" s="79">
        <f>SUM(D46:J46)</f>
        <v>21980</v>
      </c>
    </row>
    <row r="47" spans="1:20" ht="22" hidden="1">
      <c r="A47" s="113" t="s">
        <v>216</v>
      </c>
      <c r="B47" s="116"/>
      <c r="C47" s="120"/>
      <c r="D47" s="96">
        <v>0</v>
      </c>
      <c r="E47" s="91"/>
      <c r="F47" s="96">
        <v>0</v>
      </c>
      <c r="G47" s="91"/>
      <c r="H47" s="96">
        <v>0</v>
      </c>
      <c r="I47" s="91"/>
      <c r="J47" s="45">
        <f>'PL 3M 6-7'!G59</f>
        <v>0</v>
      </c>
      <c r="K47" s="104"/>
      <c r="L47" s="79">
        <f>SUM(D47:J47)</f>
        <v>0</v>
      </c>
    </row>
    <row r="48" spans="1:20" ht="22">
      <c r="A48" s="98" t="s">
        <v>232</v>
      </c>
      <c r="B48" s="116"/>
      <c r="C48" s="120"/>
      <c r="D48" s="64">
        <f>SUM(D46:D47)</f>
        <v>0</v>
      </c>
      <c r="E48" s="33"/>
      <c r="F48" s="64">
        <f>SUM(F46:F47)</f>
        <v>0</v>
      </c>
      <c r="G48" s="33"/>
      <c r="H48" s="64">
        <f>SUM(H46:H47)</f>
        <v>0</v>
      </c>
      <c r="I48" s="33"/>
      <c r="J48" s="64">
        <f>SUM(J46:J47)</f>
        <v>21980</v>
      </c>
      <c r="K48" s="125"/>
      <c r="L48" s="64">
        <f>SUM(L46:L47)</f>
        <v>21980</v>
      </c>
    </row>
    <row r="49" spans="1:20" ht="22" hidden="1">
      <c r="A49" s="98"/>
      <c r="B49" s="116"/>
      <c r="C49" s="85"/>
      <c r="D49" s="169"/>
      <c r="E49" s="169"/>
      <c r="F49" s="169"/>
      <c r="G49" s="169"/>
      <c r="H49" s="169"/>
      <c r="I49" s="169"/>
      <c r="J49" s="169"/>
      <c r="K49" s="169"/>
      <c r="L49" s="169"/>
    </row>
    <row r="50" spans="1:20" ht="22" hidden="1">
      <c r="A50" s="113" t="s">
        <v>127</v>
      </c>
      <c r="B50" s="116"/>
      <c r="C50" s="120"/>
      <c r="D50" s="96"/>
      <c r="E50" s="91"/>
      <c r="F50" s="96"/>
      <c r="G50" s="91"/>
      <c r="H50" s="96"/>
      <c r="I50" s="91"/>
      <c r="J50" s="96"/>
      <c r="K50" s="104"/>
      <c r="L50" s="127">
        <f t="shared" ref="L50" si="1">SUM(D50:J50)</f>
        <v>0</v>
      </c>
    </row>
    <row r="51" spans="1:20" ht="13.5" customHeight="1">
      <c r="A51" s="98"/>
      <c r="B51" s="98"/>
      <c r="C51" s="85"/>
      <c r="D51" s="169"/>
      <c r="E51" s="169"/>
      <c r="F51" s="169"/>
      <c r="G51" s="169"/>
      <c r="H51" s="169"/>
      <c r="I51" s="169"/>
      <c r="J51" s="169"/>
      <c r="K51" s="169"/>
      <c r="L51" s="169"/>
      <c r="M51" s="122"/>
      <c r="N51" s="123"/>
      <c r="O51" s="123"/>
      <c r="P51" s="123"/>
      <c r="Q51" s="123"/>
      <c r="R51" s="124"/>
      <c r="S51" s="123"/>
      <c r="T51" s="123"/>
    </row>
    <row r="52" spans="1:20" ht="22.5" thickBot="1">
      <c r="A52" s="98" t="s">
        <v>214</v>
      </c>
      <c r="B52" s="98"/>
      <c r="C52" s="85"/>
      <c r="D52" s="199">
        <f>D38+D48+D43+D50</f>
        <v>285000</v>
      </c>
      <c r="E52" s="169"/>
      <c r="F52" s="199">
        <f>F38+F48+F43+F50</f>
        <v>197872</v>
      </c>
      <c r="G52" s="169"/>
      <c r="H52" s="199">
        <f>H38+H48+H43+H50</f>
        <v>28500</v>
      </c>
      <c r="I52" s="169"/>
      <c r="J52" s="199">
        <f>J38+J48+J43+J50</f>
        <v>166229</v>
      </c>
      <c r="K52" s="169"/>
      <c r="L52" s="199">
        <f>L38+L48+L43</f>
        <v>677601</v>
      </c>
    </row>
    <row r="53" spans="1:20" ht="22" thickTop="1">
      <c r="J53" s="92">
        <f>J52-'BS 3-5'!H81</f>
        <v>0</v>
      </c>
      <c r="L53" s="92">
        <f>L52-'BS 3-5'!H85</f>
        <v>0</v>
      </c>
    </row>
    <row r="60" spans="1:20" hidden="1"/>
    <row r="61" spans="1:20">
      <c r="D61" s="83">
        <v>12309</v>
      </c>
    </row>
    <row r="62" spans="1:20">
      <c r="D62" s="92"/>
      <c r="E62" s="92"/>
      <c r="F62" s="92"/>
      <c r="G62" s="92"/>
      <c r="H62" s="92"/>
      <c r="I62" s="92"/>
      <c r="J62" s="92"/>
      <c r="K62" s="92"/>
      <c r="L62" s="92"/>
    </row>
    <row r="88" spans="4:4">
      <c r="D88" s="83">
        <v>9274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L32"/>
    <mergeCell ref="H33:J33"/>
    <mergeCell ref="D36:L36"/>
    <mergeCell ref="D4:L4"/>
    <mergeCell ref="H5:J5"/>
    <mergeCell ref="D8:L8"/>
  </mergeCells>
  <pageMargins left="0.8" right="0.8" top="0.48" bottom="0.5" header="0.51180555555555596" footer="0.5"/>
  <pageSetup paperSize="9" scale="90" firstPageNumber="10" fitToHeight="2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70C0"/>
  </sheetPr>
  <dimension ref="A1:Q100"/>
  <sheetViews>
    <sheetView tabSelected="1" topLeftCell="A58" zoomScaleNormal="100" zoomScaleSheetLayoutView="91" workbookViewId="0">
      <selection activeCell="J94" sqref="J94"/>
    </sheetView>
  </sheetViews>
  <sheetFormatPr defaultColWidth="35" defaultRowHeight="22.5" customHeight="1"/>
  <cols>
    <col min="1" max="1" width="50.8984375" style="83" customWidth="1"/>
    <col min="2" max="2" width="12.59765625" style="163" customWidth="1"/>
    <col min="3" max="3" width="1.19921875" style="83" customWidth="1"/>
    <col min="4" max="4" width="12.59765625" style="163" customWidth="1"/>
    <col min="5" max="5" width="1.09765625" style="83" customWidth="1"/>
    <col min="6" max="6" width="12.59765625" style="92" customWidth="1"/>
    <col min="7" max="7" width="1.19921875" style="83" customWidth="1"/>
    <col min="8" max="8" width="12.59765625" style="83" customWidth="1"/>
    <col min="9" max="9" width="11.69921875" style="83" customWidth="1"/>
    <col min="10" max="10" width="12.69921875" style="83" customWidth="1"/>
    <col min="11" max="11" width="13.09765625" style="83" customWidth="1"/>
    <col min="12" max="12" width="11.59765625" style="83" customWidth="1"/>
    <col min="13" max="13" width="19" style="83" customWidth="1"/>
    <col min="14" max="15" width="35" style="83"/>
    <col min="16" max="16" width="4" style="83" customWidth="1"/>
    <col min="17" max="16384" width="35" style="83"/>
  </cols>
  <sheetData>
    <row r="1" spans="1:8" ht="22.5" customHeight="1">
      <c r="A1" s="82" t="s">
        <v>0</v>
      </c>
    </row>
    <row r="2" spans="1:8" ht="22.5" customHeight="1">
      <c r="A2" s="84" t="s">
        <v>128</v>
      </c>
    </row>
    <row r="3" spans="1:8" ht="21" customHeight="1">
      <c r="B3" s="209" t="s">
        <v>2</v>
      </c>
      <c r="C3" s="209"/>
      <c r="D3" s="209"/>
      <c r="E3" s="85"/>
      <c r="F3" s="209" t="s">
        <v>3</v>
      </c>
      <c r="G3" s="209"/>
      <c r="H3" s="209"/>
    </row>
    <row r="4" spans="1:8" ht="21" customHeight="1">
      <c r="B4" s="207" t="s">
        <v>56</v>
      </c>
      <c r="C4" s="213"/>
      <c r="D4" s="213"/>
      <c r="E4" s="86"/>
      <c r="F4" s="207" t="s">
        <v>56</v>
      </c>
      <c r="G4" s="213"/>
      <c r="H4" s="213"/>
    </row>
    <row r="5" spans="1:8" ht="21" customHeight="1">
      <c r="B5" s="207" t="s">
        <v>153</v>
      </c>
      <c r="C5" s="213"/>
      <c r="D5" s="213"/>
      <c r="E5" s="86"/>
      <c r="F5" s="207" t="s">
        <v>153</v>
      </c>
      <c r="G5" s="213"/>
      <c r="H5" s="213"/>
    </row>
    <row r="6" spans="1:8" ht="21" customHeight="1">
      <c r="B6" s="86">
        <v>2569</v>
      </c>
      <c r="C6" s="86"/>
      <c r="D6" s="86">
        <v>2568</v>
      </c>
      <c r="E6" s="86"/>
      <c r="F6" s="86">
        <v>2569</v>
      </c>
      <c r="G6" s="86"/>
      <c r="H6" s="86">
        <v>2568</v>
      </c>
    </row>
    <row r="7" spans="1:8" ht="21" customHeight="1">
      <c r="B7" s="206" t="s">
        <v>8</v>
      </c>
      <c r="C7" s="206"/>
      <c r="D7" s="206"/>
      <c r="E7" s="206"/>
      <c r="F7" s="206"/>
      <c r="G7" s="206"/>
      <c r="H7" s="206"/>
    </row>
    <row r="8" spans="1:8" ht="21" customHeight="1">
      <c r="A8" s="87" t="s">
        <v>129</v>
      </c>
    </row>
    <row r="9" spans="1:8" ht="21" customHeight="1">
      <c r="A9" s="74" t="s">
        <v>223</v>
      </c>
      <c r="B9" s="200">
        <f>'PL 3M 6-7'!C28</f>
        <v>24096</v>
      </c>
      <c r="C9" s="92"/>
      <c r="D9" s="200">
        <f>'PL 3M 6-7'!E28</f>
        <v>3718</v>
      </c>
      <c r="E9" s="92"/>
      <c r="F9" s="200">
        <f>'PL 3M 6-7'!G28</f>
        <v>21980</v>
      </c>
      <c r="G9" s="92"/>
      <c r="H9" s="200">
        <f>'PL 3M 6-7'!I28</f>
        <v>3705</v>
      </c>
    </row>
    <row r="10" spans="1:8" ht="21" customHeight="1">
      <c r="A10" s="88" t="s">
        <v>239</v>
      </c>
      <c r="B10" s="102"/>
      <c r="C10" s="92"/>
      <c r="D10" s="102"/>
      <c r="E10" s="92"/>
      <c r="G10" s="92"/>
      <c r="H10" s="92"/>
    </row>
    <row r="11" spans="1:8" ht="21" customHeight="1">
      <c r="A11" s="83" t="s">
        <v>130</v>
      </c>
      <c r="B11" s="89">
        <v>3984</v>
      </c>
      <c r="C11" s="92"/>
      <c r="D11" s="89">
        <v>649</v>
      </c>
      <c r="E11" s="92"/>
      <c r="F11" s="89">
        <v>1209</v>
      </c>
      <c r="G11" s="92"/>
      <c r="H11" s="89">
        <v>-119</v>
      </c>
    </row>
    <row r="12" spans="1:8" ht="21" customHeight="1">
      <c r="A12" s="83" t="s">
        <v>66</v>
      </c>
      <c r="B12" s="102">
        <v>3320</v>
      </c>
      <c r="C12" s="92"/>
      <c r="D12" s="102">
        <v>3063</v>
      </c>
      <c r="E12" s="92"/>
      <c r="F12" s="102">
        <v>2711</v>
      </c>
      <c r="G12" s="92"/>
      <c r="H12" s="102">
        <v>2348</v>
      </c>
    </row>
    <row r="13" spans="1:8" ht="21" customHeight="1">
      <c r="A13" s="83" t="s">
        <v>131</v>
      </c>
      <c r="B13" s="102">
        <v>7962</v>
      </c>
      <c r="C13" s="92"/>
      <c r="D13" s="102">
        <v>5847</v>
      </c>
      <c r="E13" s="92"/>
      <c r="F13" s="90">
        <v>4550</v>
      </c>
      <c r="G13" s="92"/>
      <c r="H13" s="91">
        <v>4840</v>
      </c>
    </row>
    <row r="14" spans="1:8" ht="21" customHeight="1">
      <c r="A14" s="74" t="s">
        <v>178</v>
      </c>
      <c r="B14" s="91"/>
      <c r="C14" s="92"/>
      <c r="E14" s="92"/>
      <c r="F14" s="90"/>
      <c r="G14" s="92"/>
    </row>
    <row r="15" spans="1:8" ht="21" customHeight="1">
      <c r="A15" s="93" t="s">
        <v>177</v>
      </c>
      <c r="B15" s="91">
        <v>774</v>
      </c>
      <c r="C15" s="92"/>
      <c r="D15" s="91">
        <v>723</v>
      </c>
      <c r="E15" s="92"/>
      <c r="F15" s="90">
        <v>498</v>
      </c>
      <c r="G15" s="92"/>
      <c r="H15" s="91">
        <v>486</v>
      </c>
    </row>
    <row r="16" spans="1:8" ht="21" customHeight="1">
      <c r="A16" s="74" t="s">
        <v>226</v>
      </c>
      <c r="B16" s="102">
        <v>-9672</v>
      </c>
      <c r="C16" s="92"/>
      <c r="D16" s="102">
        <v>-409</v>
      </c>
      <c r="E16" s="92"/>
      <c r="F16" s="90">
        <v>-11607</v>
      </c>
      <c r="G16" s="92"/>
      <c r="H16" s="91">
        <v>-2877</v>
      </c>
    </row>
    <row r="17" spans="1:17" s="94" customFormat="1" ht="21" customHeight="1">
      <c r="A17" s="74" t="s">
        <v>183</v>
      </c>
      <c r="B17" s="102">
        <v>3755</v>
      </c>
      <c r="C17" s="92"/>
      <c r="D17" s="95">
        <v>559</v>
      </c>
      <c r="E17" s="92"/>
      <c r="F17" s="90">
        <v>78</v>
      </c>
      <c r="G17" s="92"/>
      <c r="H17" s="95">
        <v>244</v>
      </c>
    </row>
    <row r="18" spans="1:17" ht="21" customHeight="1">
      <c r="A18" s="83" t="s">
        <v>132</v>
      </c>
      <c r="B18" s="95">
        <v>-1479</v>
      </c>
      <c r="C18" s="164"/>
      <c r="D18" s="102">
        <v>494</v>
      </c>
      <c r="E18" s="164"/>
      <c r="F18" s="90">
        <v>109</v>
      </c>
      <c r="G18" s="164"/>
      <c r="H18" s="102">
        <v>34</v>
      </c>
    </row>
    <row r="19" spans="1:17" ht="21" customHeight="1">
      <c r="A19" s="74" t="s">
        <v>186</v>
      </c>
      <c r="B19" s="102">
        <v>45</v>
      </c>
      <c r="C19" s="92"/>
      <c r="D19" s="91">
        <v>1732</v>
      </c>
      <c r="E19" s="92"/>
      <c r="F19" s="90">
        <v>0</v>
      </c>
      <c r="G19" s="92"/>
      <c r="H19" s="91">
        <v>1732</v>
      </c>
    </row>
    <row r="20" spans="1:17" ht="21" hidden="1" customHeight="1">
      <c r="A20" s="74" t="s">
        <v>201</v>
      </c>
    </row>
    <row r="21" spans="1:17" ht="21" hidden="1" customHeight="1">
      <c r="A21" s="74" t="s">
        <v>202</v>
      </c>
      <c r="B21" s="102"/>
      <c r="C21" s="92"/>
      <c r="D21" s="91">
        <v>0</v>
      </c>
      <c r="E21" s="92"/>
      <c r="F21" s="90"/>
      <c r="G21" s="92"/>
      <c r="H21" s="91">
        <v>0</v>
      </c>
    </row>
    <row r="22" spans="1:17" ht="21" customHeight="1">
      <c r="A22" s="83" t="s">
        <v>133</v>
      </c>
      <c r="B22" s="96">
        <v>-728</v>
      </c>
      <c r="C22" s="92"/>
      <c r="D22" s="96">
        <v>-1618</v>
      </c>
      <c r="E22" s="92"/>
      <c r="F22" s="189">
        <v>-953</v>
      </c>
      <c r="G22" s="92"/>
      <c r="H22" s="96">
        <v>-1469</v>
      </c>
    </row>
    <row r="23" spans="1:17" ht="21" hidden="1" customHeight="1">
      <c r="A23" s="83" t="s">
        <v>134</v>
      </c>
      <c r="B23" s="96"/>
      <c r="C23" s="92"/>
      <c r="D23" s="96">
        <v>0</v>
      </c>
      <c r="E23" s="92"/>
      <c r="F23" s="97"/>
      <c r="G23" s="92"/>
      <c r="H23" s="96">
        <v>0</v>
      </c>
    </row>
    <row r="24" spans="1:17" ht="21" customHeight="1">
      <c r="A24" s="98"/>
      <c r="B24" s="78">
        <f>SUM(B9:B23)</f>
        <v>32057</v>
      </c>
      <c r="C24" s="92"/>
      <c r="D24" s="78">
        <f>SUM(D9:D23)</f>
        <v>14758</v>
      </c>
      <c r="E24" s="92"/>
      <c r="F24" s="78">
        <f>SUM(F9:F23)</f>
        <v>18575</v>
      </c>
      <c r="G24" s="92"/>
      <c r="H24" s="78">
        <f>SUM(H9:H23)</f>
        <v>8924</v>
      </c>
      <c r="J24" s="99"/>
    </row>
    <row r="25" spans="1:17" ht="21" customHeight="1">
      <c r="A25" s="88" t="s">
        <v>135</v>
      </c>
      <c r="B25" s="102"/>
      <c r="C25" s="92"/>
      <c r="D25" s="102"/>
      <c r="E25" s="92"/>
      <c r="G25" s="92"/>
      <c r="H25" s="92"/>
    </row>
    <row r="26" spans="1:17" ht="21" customHeight="1">
      <c r="A26" s="83" t="s">
        <v>11</v>
      </c>
      <c r="B26" s="102">
        <v>-24760</v>
      </c>
      <c r="C26" s="92"/>
      <c r="D26" s="102">
        <v>29025</v>
      </c>
      <c r="E26" s="92"/>
      <c r="F26" s="100">
        <v>9406</v>
      </c>
      <c r="G26" s="92"/>
      <c r="H26" s="92">
        <v>46397</v>
      </c>
    </row>
    <row r="27" spans="1:17" ht="21" customHeight="1">
      <c r="A27" s="83" t="s">
        <v>136</v>
      </c>
      <c r="B27" s="102">
        <v>-21532</v>
      </c>
      <c r="C27" s="92"/>
      <c r="D27" s="102">
        <v>-32512</v>
      </c>
      <c r="E27" s="92"/>
      <c r="F27" s="100">
        <v>-11313</v>
      </c>
      <c r="G27" s="92"/>
      <c r="H27" s="92">
        <v>-12459</v>
      </c>
    </row>
    <row r="28" spans="1:17" ht="21" customHeight="1">
      <c r="A28" s="83" t="s">
        <v>13</v>
      </c>
      <c r="B28" s="102">
        <v>-587</v>
      </c>
      <c r="C28" s="92"/>
      <c r="D28" s="102">
        <v>-6253</v>
      </c>
      <c r="E28" s="92"/>
      <c r="F28" s="100">
        <v>-926</v>
      </c>
      <c r="G28" s="92"/>
      <c r="H28" s="92">
        <v>-1445</v>
      </c>
    </row>
    <row r="29" spans="1:17" ht="21" customHeight="1">
      <c r="A29" s="83" t="s">
        <v>162</v>
      </c>
      <c r="B29" s="102">
        <v>-92</v>
      </c>
      <c r="C29" s="92"/>
      <c r="D29" s="90">
        <v>-65866</v>
      </c>
      <c r="E29" s="92"/>
      <c r="F29" s="90">
        <v>0</v>
      </c>
      <c r="G29" s="92"/>
      <c r="H29" s="90">
        <v>0</v>
      </c>
    </row>
    <row r="30" spans="1:17" ht="21" customHeight="1">
      <c r="A30" s="83" t="s">
        <v>21</v>
      </c>
      <c r="B30" s="102">
        <v>0</v>
      </c>
      <c r="C30" s="92"/>
      <c r="D30" s="102">
        <v>-59</v>
      </c>
      <c r="E30" s="92"/>
      <c r="F30" s="90">
        <v>0</v>
      </c>
      <c r="G30" s="92"/>
      <c r="H30" s="92">
        <v>-59</v>
      </c>
    </row>
    <row r="31" spans="1:17" ht="21" customHeight="1">
      <c r="A31" s="83" t="s">
        <v>28</v>
      </c>
      <c r="B31" s="102">
        <v>33704</v>
      </c>
      <c r="C31" s="92"/>
      <c r="D31" s="102">
        <v>22744</v>
      </c>
      <c r="E31" s="92"/>
      <c r="F31" s="100">
        <v>-29667</v>
      </c>
      <c r="G31" s="92"/>
      <c r="H31" s="92">
        <v>65276</v>
      </c>
      <c r="L31" s="100"/>
      <c r="M31" s="101"/>
      <c r="O31" s="101"/>
      <c r="P31" s="101"/>
      <c r="Q31" s="101"/>
    </row>
    <row r="32" spans="1:17" ht="21" hidden="1" customHeight="1">
      <c r="A32" s="74" t="s">
        <v>158</v>
      </c>
      <c r="B32" s="102"/>
      <c r="C32" s="92"/>
      <c r="D32" s="102"/>
      <c r="E32" s="92"/>
      <c r="F32" s="100"/>
      <c r="G32" s="92"/>
      <c r="H32" s="100"/>
      <c r="L32" s="100"/>
      <c r="M32" s="101"/>
      <c r="O32" s="101"/>
      <c r="P32" s="101"/>
      <c r="Q32" s="101"/>
    </row>
    <row r="33" spans="1:17" ht="21" hidden="1" customHeight="1">
      <c r="A33" s="103" t="s">
        <v>159</v>
      </c>
      <c r="B33" s="102"/>
      <c r="C33" s="92"/>
      <c r="D33" s="102">
        <v>0</v>
      </c>
      <c r="E33" s="92"/>
      <c r="F33" s="34"/>
      <c r="G33" s="92"/>
      <c r="H33" s="92">
        <v>0</v>
      </c>
      <c r="L33" s="100"/>
      <c r="M33" s="101"/>
      <c r="O33" s="101"/>
      <c r="P33" s="101"/>
      <c r="Q33" s="101"/>
    </row>
    <row r="34" spans="1:17" ht="21" customHeight="1">
      <c r="A34" s="83" t="s">
        <v>32</v>
      </c>
      <c r="B34" s="165">
        <v>164</v>
      </c>
      <c r="C34" s="92"/>
      <c r="D34" s="165">
        <v>-1203</v>
      </c>
      <c r="E34" s="92"/>
      <c r="F34" s="189">
        <v>376</v>
      </c>
      <c r="G34" s="92"/>
      <c r="H34" s="190">
        <v>124</v>
      </c>
      <c r="L34" s="100"/>
      <c r="M34" s="101"/>
      <c r="O34" s="101"/>
      <c r="P34" s="101"/>
      <c r="Q34" s="101"/>
    </row>
    <row r="35" spans="1:17" ht="21" customHeight="1">
      <c r="A35" s="74" t="s">
        <v>234</v>
      </c>
      <c r="B35" s="77">
        <f>SUM(B24:B34)</f>
        <v>18954</v>
      </c>
      <c r="C35" s="92"/>
      <c r="D35" s="77">
        <f>SUM(D24:D34)</f>
        <v>-39366</v>
      </c>
      <c r="E35" s="104">
        <f>SUM(E24:E34)</f>
        <v>0</v>
      </c>
      <c r="F35" s="77">
        <f>SUM(F24:F34)</f>
        <v>-13549</v>
      </c>
      <c r="G35" s="80"/>
      <c r="H35" s="77">
        <f>SUM(H24:H34)</f>
        <v>106758</v>
      </c>
    </row>
    <row r="36" spans="1:17" ht="21" customHeight="1">
      <c r="A36" s="74" t="s">
        <v>133</v>
      </c>
      <c r="B36" s="104">
        <v>16</v>
      </c>
      <c r="C36" s="92"/>
      <c r="D36" s="104">
        <v>0</v>
      </c>
      <c r="E36" s="92"/>
      <c r="F36" s="34">
        <v>0</v>
      </c>
      <c r="G36" s="104"/>
      <c r="H36" s="104">
        <v>0</v>
      </c>
    </row>
    <row r="37" spans="1:17" ht="21" customHeight="1">
      <c r="A37" s="83" t="s">
        <v>137</v>
      </c>
      <c r="B37" s="102">
        <v>-7</v>
      </c>
      <c r="C37" s="92"/>
      <c r="D37" s="102">
        <v>-286</v>
      </c>
      <c r="E37" s="92"/>
      <c r="F37" s="34">
        <v>0</v>
      </c>
      <c r="G37" s="92"/>
      <c r="H37" s="102">
        <v>-286</v>
      </c>
    </row>
    <row r="38" spans="1:17" ht="21" customHeight="1">
      <c r="A38" s="98" t="s">
        <v>138</v>
      </c>
      <c r="B38" s="68">
        <f>SUM(B35:B37)</f>
        <v>18963</v>
      </c>
      <c r="C38" s="166"/>
      <c r="D38" s="68">
        <f>SUM(D35:D37)</f>
        <v>-39652</v>
      </c>
      <c r="E38" s="166"/>
      <c r="F38" s="68">
        <f>SUM(F35:F37)</f>
        <v>-13549</v>
      </c>
      <c r="G38" s="166"/>
      <c r="H38" s="68">
        <f>SUM(H35:H37)</f>
        <v>106472</v>
      </c>
    </row>
    <row r="39" spans="1:17" ht="21" customHeight="1">
      <c r="A39" s="98"/>
      <c r="B39" s="105"/>
      <c r="C39" s="167"/>
      <c r="D39" s="105"/>
      <c r="E39" s="167"/>
      <c r="F39" s="29"/>
      <c r="G39" s="167"/>
      <c r="H39" s="105"/>
    </row>
    <row r="40" spans="1:17" ht="22.5" customHeight="1">
      <c r="A40" s="82" t="s">
        <v>0</v>
      </c>
    </row>
    <row r="41" spans="1:17" ht="22.5" customHeight="1">
      <c r="A41" s="84" t="s">
        <v>128</v>
      </c>
    </row>
    <row r="42" spans="1:17" ht="21" customHeight="1">
      <c r="B42" s="209" t="s">
        <v>2</v>
      </c>
      <c r="C42" s="209"/>
      <c r="D42" s="209"/>
      <c r="E42" s="85"/>
      <c r="F42" s="209" t="s">
        <v>3</v>
      </c>
      <c r="G42" s="209"/>
      <c r="H42" s="209"/>
    </row>
    <row r="43" spans="1:17" ht="21" customHeight="1">
      <c r="B43" s="207" t="s">
        <v>56</v>
      </c>
      <c r="C43" s="213"/>
      <c r="D43" s="213"/>
      <c r="E43" s="86"/>
      <c r="F43" s="207" t="s">
        <v>56</v>
      </c>
      <c r="G43" s="213"/>
      <c r="H43" s="213"/>
    </row>
    <row r="44" spans="1:17" ht="21" customHeight="1">
      <c r="B44" s="207" t="s">
        <v>153</v>
      </c>
      <c r="C44" s="213"/>
      <c r="D44" s="213"/>
      <c r="E44" s="86"/>
      <c r="F44" s="207" t="s">
        <v>153</v>
      </c>
      <c r="G44" s="213"/>
      <c r="H44" s="213"/>
    </row>
    <row r="45" spans="1:17" ht="21" customHeight="1">
      <c r="B45" s="86">
        <v>2569</v>
      </c>
      <c r="C45" s="86"/>
      <c r="D45" s="86">
        <v>2568</v>
      </c>
      <c r="E45" s="86"/>
      <c r="F45" s="86">
        <v>2569</v>
      </c>
      <c r="G45" s="86"/>
      <c r="H45" s="86">
        <v>2568</v>
      </c>
    </row>
    <row r="46" spans="1:17" ht="22.5" customHeight="1">
      <c r="B46" s="206" t="s">
        <v>8</v>
      </c>
      <c r="C46" s="206"/>
      <c r="D46" s="206"/>
      <c r="E46" s="206"/>
      <c r="F46" s="206"/>
      <c r="G46" s="206"/>
      <c r="H46" s="206"/>
    </row>
    <row r="47" spans="1:17" ht="22.5" customHeight="1">
      <c r="A47" s="87" t="s">
        <v>139</v>
      </c>
      <c r="B47" s="168"/>
      <c r="C47" s="106"/>
      <c r="D47" s="168"/>
      <c r="E47" s="106"/>
      <c r="G47" s="106"/>
      <c r="H47" s="106"/>
    </row>
    <row r="48" spans="1:17" ht="22.5" customHeight="1">
      <c r="A48" s="74" t="s">
        <v>235</v>
      </c>
      <c r="B48" s="91">
        <v>0</v>
      </c>
      <c r="C48" s="92"/>
      <c r="D48" s="91">
        <v>0</v>
      </c>
      <c r="E48" s="92"/>
      <c r="F48" s="91">
        <v>0</v>
      </c>
      <c r="G48" s="92"/>
      <c r="H48" s="91">
        <v>-600</v>
      </c>
      <c r="J48" s="107"/>
    </row>
    <row r="49" spans="1:11" ht="22.5" hidden="1" customHeight="1">
      <c r="A49" s="83" t="s">
        <v>184</v>
      </c>
      <c r="B49" s="91"/>
      <c r="C49" s="92"/>
      <c r="D49" s="91">
        <v>0</v>
      </c>
      <c r="E49" s="92"/>
      <c r="F49" s="91"/>
      <c r="G49" s="92"/>
      <c r="H49" s="91">
        <v>0</v>
      </c>
      <c r="J49" s="107"/>
    </row>
    <row r="50" spans="1:11" ht="22.5" hidden="1" customHeight="1">
      <c r="A50" s="74" t="s">
        <v>196</v>
      </c>
      <c r="B50" s="91"/>
      <c r="C50" s="92"/>
      <c r="D50" s="91"/>
      <c r="E50" s="92"/>
      <c r="F50" s="91"/>
      <c r="G50" s="92"/>
      <c r="H50" s="91"/>
      <c r="J50" s="107"/>
    </row>
    <row r="51" spans="1:11" ht="22.5" hidden="1" customHeight="1">
      <c r="A51" s="74" t="s">
        <v>195</v>
      </c>
      <c r="B51" s="91"/>
      <c r="C51" s="92"/>
      <c r="D51" s="91">
        <v>0</v>
      </c>
      <c r="E51" s="92"/>
      <c r="F51" s="91"/>
      <c r="G51" s="92"/>
      <c r="H51" s="91">
        <v>0</v>
      </c>
      <c r="J51" s="107"/>
    </row>
    <row r="52" spans="1:11" ht="22.5" customHeight="1">
      <c r="A52" s="74" t="s">
        <v>237</v>
      </c>
      <c r="B52" s="89">
        <v>390</v>
      </c>
      <c r="C52" s="92"/>
      <c r="D52" s="91">
        <v>155</v>
      </c>
      <c r="E52" s="92"/>
      <c r="F52" s="91">
        <v>0</v>
      </c>
      <c r="G52" s="92"/>
      <c r="H52" s="91">
        <v>155</v>
      </c>
      <c r="J52" s="107"/>
      <c r="K52" s="109"/>
    </row>
    <row r="53" spans="1:11" ht="22.5" customHeight="1">
      <c r="A53" s="74" t="s">
        <v>200</v>
      </c>
      <c r="B53" s="91">
        <v>-7669</v>
      </c>
      <c r="C53" s="92"/>
      <c r="D53" s="91">
        <v>-8954</v>
      </c>
      <c r="E53" s="92"/>
      <c r="F53" s="91">
        <v>-376</v>
      </c>
      <c r="G53" s="92"/>
      <c r="H53" s="91">
        <v>-181</v>
      </c>
      <c r="J53" s="107"/>
    </row>
    <row r="54" spans="1:11" ht="22.5" customHeight="1">
      <c r="A54" s="74" t="s">
        <v>185</v>
      </c>
      <c r="B54" s="89">
        <v>0</v>
      </c>
      <c r="C54" s="92"/>
      <c r="D54" s="91">
        <v>-204</v>
      </c>
      <c r="E54" s="92"/>
      <c r="F54" s="91">
        <v>0</v>
      </c>
      <c r="G54" s="92"/>
      <c r="H54" s="91">
        <v>0</v>
      </c>
      <c r="J54" s="107"/>
      <c r="K54" s="109"/>
    </row>
    <row r="55" spans="1:11" ht="22.5" customHeight="1">
      <c r="A55" s="74" t="s">
        <v>170</v>
      </c>
      <c r="B55" s="110">
        <v>0</v>
      </c>
      <c r="C55" s="92"/>
      <c r="D55" s="89">
        <v>0</v>
      </c>
      <c r="E55" s="92"/>
      <c r="F55" s="108">
        <v>0</v>
      </c>
      <c r="G55" s="92"/>
      <c r="H55" s="108">
        <v>-65000</v>
      </c>
      <c r="J55" s="107"/>
      <c r="K55" s="109"/>
    </row>
    <row r="56" spans="1:11" ht="22.5" customHeight="1">
      <c r="A56" s="74" t="s">
        <v>171</v>
      </c>
      <c r="B56" s="89">
        <v>0</v>
      </c>
      <c r="C56" s="92"/>
      <c r="D56" s="89">
        <v>-5000</v>
      </c>
      <c r="E56" s="92"/>
      <c r="F56" s="108">
        <v>0</v>
      </c>
      <c r="G56" s="92"/>
      <c r="H56" s="108">
        <v>0</v>
      </c>
      <c r="J56" s="107"/>
      <c r="K56" s="109"/>
    </row>
    <row r="57" spans="1:11" ht="22.5" hidden="1" customHeight="1">
      <c r="A57" s="74" t="s">
        <v>204</v>
      </c>
      <c r="B57" s="91"/>
      <c r="C57" s="92"/>
      <c r="D57" s="90"/>
      <c r="E57" s="92"/>
      <c r="F57" s="91"/>
      <c r="G57" s="92"/>
      <c r="H57" s="90"/>
      <c r="J57" s="107"/>
    </row>
    <row r="58" spans="1:11" ht="22.5" customHeight="1">
      <c r="A58" s="74" t="s">
        <v>133</v>
      </c>
      <c r="B58" s="89">
        <v>216</v>
      </c>
      <c r="C58" s="92"/>
      <c r="D58" s="89">
        <v>1616</v>
      </c>
      <c r="E58" s="92"/>
      <c r="F58" s="89">
        <v>953</v>
      </c>
      <c r="G58" s="92"/>
      <c r="H58" s="108">
        <v>1467</v>
      </c>
      <c r="J58" s="107"/>
      <c r="K58" s="109"/>
    </row>
    <row r="59" spans="1:11" ht="22.5" hidden="1" customHeight="1">
      <c r="A59" s="83" t="s">
        <v>134</v>
      </c>
      <c r="B59" s="89"/>
      <c r="C59" s="92"/>
      <c r="D59" s="89">
        <v>0</v>
      </c>
      <c r="E59" s="92"/>
      <c r="F59" s="89"/>
      <c r="G59" s="92"/>
      <c r="H59" s="111">
        <v>0</v>
      </c>
      <c r="J59" s="107"/>
      <c r="K59" s="109"/>
    </row>
    <row r="60" spans="1:11" ht="21.5" hidden="1" customHeight="1">
      <c r="A60" s="83" t="s">
        <v>140</v>
      </c>
      <c r="B60" s="89"/>
      <c r="C60" s="92"/>
      <c r="D60" s="89"/>
      <c r="E60" s="92"/>
      <c r="F60" s="193"/>
      <c r="G60" s="92"/>
      <c r="H60" s="111"/>
      <c r="J60" s="107"/>
      <c r="K60" s="109"/>
    </row>
    <row r="61" spans="1:11" ht="22.5" customHeight="1">
      <c r="A61" s="98" t="s">
        <v>236</v>
      </c>
      <c r="B61" s="68">
        <f>SUM(B48:B60)</f>
        <v>-7063</v>
      </c>
      <c r="C61" s="166"/>
      <c r="D61" s="68">
        <f>SUM(D48:D60)</f>
        <v>-12387</v>
      </c>
      <c r="E61" s="166"/>
      <c r="F61" s="68">
        <f>SUM(F48:F60)</f>
        <v>577</v>
      </c>
      <c r="G61" s="166"/>
      <c r="H61" s="68">
        <f>SUM(H48:H60)</f>
        <v>-64159</v>
      </c>
    </row>
    <row r="62" spans="1:11" ht="22">
      <c r="A62" s="98"/>
      <c r="B62" s="29"/>
      <c r="C62" s="166"/>
      <c r="D62" s="29"/>
      <c r="E62" s="166"/>
      <c r="F62" s="29"/>
      <c r="G62" s="166"/>
      <c r="H62" s="29"/>
    </row>
    <row r="63" spans="1:11" ht="22.5" customHeight="1">
      <c r="A63" s="87" t="s">
        <v>141</v>
      </c>
      <c r="B63" s="102"/>
      <c r="C63" s="92"/>
      <c r="D63" s="102"/>
      <c r="E63" s="92"/>
      <c r="G63" s="92"/>
      <c r="H63" s="92"/>
    </row>
    <row r="64" spans="1:11" ht="22.5" hidden="1" customHeight="1">
      <c r="A64" s="74" t="s">
        <v>203</v>
      </c>
      <c r="B64" s="195"/>
      <c r="C64" s="92"/>
      <c r="D64" s="102">
        <v>0</v>
      </c>
      <c r="E64" s="92"/>
      <c r="F64" s="90"/>
      <c r="G64" s="92"/>
      <c r="H64" s="92">
        <v>0</v>
      </c>
    </row>
    <row r="65" spans="1:11" ht="22.5" customHeight="1">
      <c r="A65" s="83" t="s">
        <v>142</v>
      </c>
      <c r="B65" s="91">
        <v>119014</v>
      </c>
      <c r="C65" s="92"/>
      <c r="D65" s="91">
        <v>55111</v>
      </c>
      <c r="E65" s="92"/>
      <c r="F65" s="90">
        <v>105000</v>
      </c>
      <c r="G65" s="92"/>
      <c r="H65" s="91">
        <v>5450</v>
      </c>
      <c r="J65" s="107"/>
    </row>
    <row r="66" spans="1:11" ht="22.5" customHeight="1">
      <c r="A66" s="83" t="s">
        <v>143</v>
      </c>
      <c r="B66" s="91">
        <v>-229247</v>
      </c>
      <c r="C66" s="92"/>
      <c r="D66" s="91">
        <v>-14273</v>
      </c>
      <c r="E66" s="92"/>
      <c r="F66" s="90">
        <v>-200000</v>
      </c>
      <c r="G66" s="92"/>
      <c r="H66" s="91">
        <v>-2654</v>
      </c>
      <c r="J66" s="107"/>
    </row>
    <row r="67" spans="1:11" ht="22.5" customHeight="1">
      <c r="A67" s="83" t="s">
        <v>144</v>
      </c>
      <c r="B67" s="91">
        <v>0</v>
      </c>
      <c r="C67" s="92"/>
      <c r="D67" s="91">
        <v>-3578</v>
      </c>
      <c r="E67" s="92"/>
      <c r="F67" s="90">
        <v>0</v>
      </c>
      <c r="G67" s="92"/>
      <c r="H67" s="91">
        <v>-3578</v>
      </c>
      <c r="J67" s="107"/>
    </row>
    <row r="68" spans="1:11" ht="22.5" customHeight="1">
      <c r="A68" s="83" t="s">
        <v>145</v>
      </c>
      <c r="B68" s="102">
        <v>-2368</v>
      </c>
      <c r="C68" s="92"/>
      <c r="D68" s="102">
        <v>-1845</v>
      </c>
      <c r="E68" s="92"/>
      <c r="F68" s="100">
        <v>-1172</v>
      </c>
      <c r="G68" s="92"/>
      <c r="H68" s="92">
        <v>-1392</v>
      </c>
      <c r="J68" s="107"/>
      <c r="K68" s="109"/>
    </row>
    <row r="69" spans="1:11" ht="22.5" customHeight="1">
      <c r="A69" s="83" t="s">
        <v>146</v>
      </c>
      <c r="B69" s="102">
        <v>-2972</v>
      </c>
      <c r="C69" s="92"/>
      <c r="D69" s="102">
        <v>-2915</v>
      </c>
      <c r="E69" s="92"/>
      <c r="F69" s="100">
        <v>-2586</v>
      </c>
      <c r="G69" s="92"/>
      <c r="H69" s="92">
        <v>-2249</v>
      </c>
      <c r="J69" s="107"/>
      <c r="K69" s="109"/>
    </row>
    <row r="70" spans="1:11" ht="22.5" customHeight="1">
      <c r="A70" s="98" t="s">
        <v>163</v>
      </c>
      <c r="B70" s="68">
        <f>SUM(B64:B69)</f>
        <v>-115573</v>
      </c>
      <c r="C70" s="166"/>
      <c r="D70" s="68">
        <f>SUM(D64:D69)</f>
        <v>32500</v>
      </c>
      <c r="E70" s="166"/>
      <c r="F70" s="68">
        <f>SUM(F64:F69)</f>
        <v>-98758</v>
      </c>
      <c r="G70" s="166"/>
      <c r="H70" s="68">
        <f>SUM(H64:H69)</f>
        <v>-4423</v>
      </c>
    </row>
    <row r="71" spans="1:11" ht="21.5">
      <c r="B71" s="102"/>
      <c r="C71" s="92"/>
      <c r="D71" s="102"/>
      <c r="E71" s="92"/>
      <c r="G71" s="92"/>
      <c r="H71" s="92"/>
    </row>
    <row r="72" spans="1:11" ht="22.5" customHeight="1">
      <c r="A72" s="84" t="str">
        <f>A1</f>
        <v>บริษัท ยูบิส (เอเชีย) จำกัด (มหาชน) และบริษัทย่อย</v>
      </c>
    </row>
    <row r="73" spans="1:11" ht="22.5" customHeight="1">
      <c r="A73" s="84" t="s">
        <v>128</v>
      </c>
    </row>
    <row r="74" spans="1:11" ht="21" customHeight="1">
      <c r="B74" s="209" t="s">
        <v>2</v>
      </c>
      <c r="C74" s="209"/>
      <c r="D74" s="209"/>
      <c r="E74" s="85"/>
      <c r="F74" s="209" t="s">
        <v>3</v>
      </c>
      <c r="G74" s="209"/>
      <c r="H74" s="209"/>
    </row>
    <row r="75" spans="1:11" ht="21" customHeight="1">
      <c r="B75" s="207" t="s">
        <v>56</v>
      </c>
      <c r="C75" s="213"/>
      <c r="D75" s="213"/>
      <c r="E75" s="86"/>
      <c r="F75" s="207" t="s">
        <v>56</v>
      </c>
      <c r="G75" s="213"/>
      <c r="H75" s="213"/>
    </row>
    <row r="76" spans="1:11" ht="21" customHeight="1">
      <c r="B76" s="207" t="s">
        <v>153</v>
      </c>
      <c r="C76" s="213"/>
      <c r="D76" s="213"/>
      <c r="E76" s="86"/>
      <c r="F76" s="207" t="s">
        <v>153</v>
      </c>
      <c r="G76" s="213"/>
      <c r="H76" s="213"/>
    </row>
    <row r="77" spans="1:11" ht="21" customHeight="1">
      <c r="B77" s="86">
        <v>2569</v>
      </c>
      <c r="C77" s="86"/>
      <c r="D77" s="86">
        <v>2568</v>
      </c>
      <c r="E77" s="86"/>
      <c r="F77" s="86">
        <v>2569</v>
      </c>
      <c r="G77" s="86"/>
      <c r="H77" s="86">
        <v>2568</v>
      </c>
    </row>
    <row r="78" spans="1:11" ht="22.5" customHeight="1">
      <c r="B78" s="206" t="s">
        <v>8</v>
      </c>
      <c r="C78" s="206"/>
      <c r="D78" s="206"/>
      <c r="E78" s="206"/>
      <c r="F78" s="206"/>
      <c r="G78" s="206"/>
      <c r="H78" s="206"/>
    </row>
    <row r="79" spans="1:11" ht="22.5" customHeight="1">
      <c r="A79" s="112" t="s">
        <v>164</v>
      </c>
      <c r="B79" s="92"/>
      <c r="C79" s="92"/>
      <c r="D79" s="92"/>
      <c r="E79" s="92"/>
      <c r="G79" s="92"/>
      <c r="H79" s="92"/>
    </row>
    <row r="80" spans="1:11" ht="22.5" customHeight="1">
      <c r="A80" s="113" t="s">
        <v>147</v>
      </c>
      <c r="B80" s="77">
        <f>B38+B61+B70</f>
        <v>-103673</v>
      </c>
      <c r="C80" s="92"/>
      <c r="D80" s="77">
        <f>D38+D61+D70</f>
        <v>-19539</v>
      </c>
      <c r="E80" s="102"/>
      <c r="F80" s="77">
        <f>F38+F61+F70</f>
        <v>-111730</v>
      </c>
      <c r="G80" s="92"/>
      <c r="H80" s="77">
        <f>H38+H61+H70</f>
        <v>37890</v>
      </c>
    </row>
    <row r="81" spans="1:9" ht="22.5" customHeight="1">
      <c r="A81" s="112" t="s">
        <v>166</v>
      </c>
      <c r="B81" s="33"/>
      <c r="C81" s="166"/>
      <c r="D81" s="33"/>
      <c r="E81" s="169"/>
      <c r="F81" s="33"/>
      <c r="G81" s="166"/>
      <c r="H81" s="33"/>
    </row>
    <row r="82" spans="1:9" ht="22.5" customHeight="1">
      <c r="A82" s="112" t="s">
        <v>167</v>
      </c>
      <c r="B82" s="104">
        <v>3500</v>
      </c>
      <c r="C82" s="92"/>
      <c r="D82" s="104">
        <v>-139</v>
      </c>
      <c r="E82" s="92"/>
      <c r="F82" s="114">
        <v>3500</v>
      </c>
      <c r="G82" s="102"/>
      <c r="H82" s="104">
        <v>-139</v>
      </c>
    </row>
    <row r="83" spans="1:9" ht="22.5" customHeight="1">
      <c r="A83" s="112" t="s">
        <v>176</v>
      </c>
      <c r="B83" s="102">
        <v>4103</v>
      </c>
      <c r="C83" s="92"/>
      <c r="D83" s="102">
        <v>-496</v>
      </c>
      <c r="E83" s="92"/>
      <c r="F83" s="91">
        <v>0</v>
      </c>
      <c r="G83" s="102"/>
      <c r="H83" s="91">
        <v>0</v>
      </c>
    </row>
    <row r="84" spans="1:9" ht="22.5" customHeight="1">
      <c r="A84" s="98" t="s">
        <v>164</v>
      </c>
      <c r="B84" s="201">
        <f>SUM(B80:B83)</f>
        <v>-96070</v>
      </c>
      <c r="C84" s="92"/>
      <c r="D84" s="201">
        <f>SUM(D80:D83)</f>
        <v>-20174</v>
      </c>
      <c r="E84" s="102"/>
      <c r="F84" s="201">
        <f>SUM(F80:F83)</f>
        <v>-108230</v>
      </c>
      <c r="G84" s="92"/>
      <c r="H84" s="201">
        <f>SUM(H80:H83)</f>
        <v>37751</v>
      </c>
    </row>
    <row r="85" spans="1:9" ht="22.5" customHeight="1">
      <c r="A85" s="113" t="s">
        <v>148</v>
      </c>
      <c r="B85" s="202">
        <v>302435</v>
      </c>
      <c r="C85" s="92"/>
      <c r="D85" s="100">
        <v>368411</v>
      </c>
      <c r="E85" s="102"/>
      <c r="F85" s="202">
        <v>247547</v>
      </c>
      <c r="G85" s="92"/>
      <c r="H85" s="100">
        <v>300803</v>
      </c>
    </row>
    <row r="86" spans="1:9" ht="22.5" customHeight="1" thickBot="1">
      <c r="A86" s="98" t="s">
        <v>215</v>
      </c>
      <c r="B86" s="66">
        <f>SUM(B84:B85)</f>
        <v>206365</v>
      </c>
      <c r="C86" s="166"/>
      <c r="D86" s="66">
        <f>SUM(D84:D85)</f>
        <v>348237</v>
      </c>
      <c r="E86" s="166"/>
      <c r="F86" s="66">
        <f>SUM(F84:F85)</f>
        <v>139317</v>
      </c>
      <c r="G86" s="166"/>
      <c r="H86" s="66">
        <f>SUM(H84:H85)</f>
        <v>338554</v>
      </c>
    </row>
    <row r="87" spans="1:9" ht="22" thickTop="1">
      <c r="B87" s="102"/>
      <c r="C87" s="92"/>
      <c r="D87" s="102"/>
      <c r="E87" s="92"/>
      <c r="G87" s="92"/>
      <c r="H87" s="92"/>
    </row>
    <row r="88" spans="1:9" ht="22">
      <c r="A88" s="98" t="s">
        <v>149</v>
      </c>
      <c r="B88" s="102"/>
      <c r="C88" s="92"/>
      <c r="D88" s="102"/>
      <c r="E88" s="92"/>
      <c r="G88" s="92"/>
      <c r="H88" s="92"/>
    </row>
    <row r="89" spans="1:9" ht="21.5">
      <c r="A89" s="74" t="s">
        <v>150</v>
      </c>
      <c r="B89" s="192">
        <f>'BS 3-5'!D10</f>
        <v>207137</v>
      </c>
      <c r="C89" s="108"/>
      <c r="D89" s="115">
        <v>368423</v>
      </c>
      <c r="E89" s="108"/>
      <c r="F89" s="192">
        <f>'BS 3-5'!H10</f>
        <v>139877</v>
      </c>
      <c r="G89" s="108"/>
      <c r="H89" s="115">
        <v>339091</v>
      </c>
    </row>
    <row r="90" spans="1:9" ht="21.5">
      <c r="A90" s="83" t="s">
        <v>151</v>
      </c>
      <c r="B90" s="89">
        <v>-772</v>
      </c>
      <c r="C90" s="108"/>
      <c r="D90" s="89">
        <v>-20186</v>
      </c>
      <c r="E90" s="108"/>
      <c r="F90" s="115">
        <v>-560</v>
      </c>
      <c r="G90" s="108"/>
      <c r="H90" s="91">
        <v>-537</v>
      </c>
    </row>
    <row r="91" spans="1:9" ht="22.5" customHeight="1" thickBot="1">
      <c r="A91" s="98"/>
      <c r="B91" s="66">
        <f>SUM(B89:B90)</f>
        <v>206365</v>
      </c>
      <c r="C91" s="166"/>
      <c r="D91" s="66">
        <f>SUM(D89:D90)</f>
        <v>348237</v>
      </c>
      <c r="E91" s="166"/>
      <c r="F91" s="66">
        <f>SUM(F89:F90)</f>
        <v>139317</v>
      </c>
      <c r="G91" s="166"/>
      <c r="H91" s="66">
        <f>SUM(H89:H90)</f>
        <v>338554</v>
      </c>
      <c r="I91" s="94"/>
    </row>
    <row r="92" spans="1:9" ht="22.5" customHeight="1" thickTop="1">
      <c r="A92" s="98"/>
      <c r="B92" s="29"/>
      <c r="C92" s="166"/>
      <c r="D92" s="29"/>
      <c r="E92" s="166"/>
      <c r="F92" s="29"/>
      <c r="G92" s="166"/>
      <c r="H92" s="29"/>
    </row>
    <row r="93" spans="1:9" ht="22.5" customHeight="1">
      <c r="A93" s="116" t="s">
        <v>152</v>
      </c>
      <c r="B93" s="102"/>
      <c r="C93" s="92"/>
      <c r="D93" s="102"/>
      <c r="E93" s="92"/>
      <c r="G93" s="92"/>
      <c r="H93" s="92"/>
    </row>
    <row r="94" spans="1:9" ht="22.5" customHeight="1">
      <c r="A94" s="188" t="s">
        <v>187</v>
      </c>
      <c r="B94" s="89">
        <v>50</v>
      </c>
      <c r="C94" s="92"/>
      <c r="D94" s="89">
        <v>187</v>
      </c>
      <c r="E94" s="92"/>
      <c r="F94" s="117">
        <v>31</v>
      </c>
      <c r="G94" s="92"/>
      <c r="H94" s="89">
        <v>18</v>
      </c>
    </row>
    <row r="95" spans="1:9" ht="22.5" customHeight="1">
      <c r="A95" s="74" t="s">
        <v>179</v>
      </c>
      <c r="B95" s="110">
        <v>0</v>
      </c>
      <c r="C95" s="92"/>
      <c r="D95" s="117">
        <v>400</v>
      </c>
      <c r="E95" s="92"/>
      <c r="F95" s="89">
        <v>0</v>
      </c>
      <c r="G95" s="92"/>
      <c r="H95" s="115">
        <v>400</v>
      </c>
    </row>
    <row r="96" spans="1:9" ht="22.5" customHeight="1">
      <c r="B96" s="170">
        <f>B86-B91</f>
        <v>0</v>
      </c>
      <c r="C96" s="170">
        <f>C86-C91</f>
        <v>0</v>
      </c>
      <c r="D96" s="170">
        <f>D86-D91</f>
        <v>0</v>
      </c>
      <c r="E96" s="171"/>
      <c r="F96" s="170">
        <f>F86-F91</f>
        <v>0</v>
      </c>
      <c r="G96" s="170">
        <f>G86-G91</f>
        <v>0</v>
      </c>
      <c r="H96" s="170">
        <f>H86-H91</f>
        <v>0</v>
      </c>
    </row>
    <row r="97" spans="2:8" ht="22.5" customHeight="1">
      <c r="B97" s="168"/>
      <c r="C97" s="106"/>
      <c r="D97" s="168"/>
      <c r="E97" s="106"/>
      <c r="F97" s="194"/>
      <c r="G97" s="106"/>
      <c r="H97" s="106"/>
    </row>
    <row r="98" spans="2:8" ht="22.5" customHeight="1">
      <c r="B98" s="168"/>
      <c r="C98" s="106"/>
      <c r="D98" s="168"/>
      <c r="E98" s="106"/>
      <c r="G98" s="106"/>
      <c r="H98" s="106"/>
    </row>
    <row r="99" spans="2:8" ht="22.5" customHeight="1">
      <c r="B99" s="168"/>
      <c r="C99" s="106"/>
      <c r="D99" s="168"/>
      <c r="E99" s="106"/>
      <c r="G99" s="106"/>
      <c r="H99" s="106"/>
    </row>
    <row r="100" spans="2:8" ht="22.5" customHeight="1">
      <c r="B100" s="168"/>
      <c r="C100" s="106"/>
      <c r="D100" s="168"/>
      <c r="E100" s="106"/>
      <c r="G100" s="106"/>
      <c r="H100" s="106"/>
    </row>
  </sheetData>
  <sheetProtection formatCells="0" formatColumns="0" formatRows="0" insertColumns="0" insertRows="0" insertHyperlinks="0" deleteColumns="0" deleteRows="0" sort="0" autoFilter="0" pivotTables="0"/>
  <mergeCells count="21">
    <mergeCell ref="B76:D76"/>
    <mergeCell ref="F76:H76"/>
    <mergeCell ref="B78:H78"/>
    <mergeCell ref="B74:D74"/>
    <mergeCell ref="F74:H74"/>
    <mergeCell ref="B75:D75"/>
    <mergeCell ref="F75:H75"/>
    <mergeCell ref="B46:H46"/>
    <mergeCell ref="B4:D4"/>
    <mergeCell ref="F4:H4"/>
    <mergeCell ref="B5:D5"/>
    <mergeCell ref="F5:H5"/>
    <mergeCell ref="B43:D43"/>
    <mergeCell ref="F43:H43"/>
    <mergeCell ref="B44:D44"/>
    <mergeCell ref="F44:H44"/>
    <mergeCell ref="B3:D3"/>
    <mergeCell ref="F3:H3"/>
    <mergeCell ref="B7:H7"/>
    <mergeCell ref="B42:D42"/>
    <mergeCell ref="F42:H42"/>
  </mergeCells>
  <pageMargins left="0.8" right="0.8" top="0.48" bottom="0.5" header="0.5" footer="0.5"/>
  <pageSetup paperSize="9" scale="92" firstPageNumber="11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9" max="16383" man="1"/>
    <brk id="7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2BEFE2-CFB8-4BDA-B50D-AC44F0F95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792402-C568-42D9-A600-BF563EFD926B}">
  <ds:schemaRefs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4243d5be-521d-4052-81ca-f0f31ea6f2da"/>
    <ds:schemaRef ds:uri="05716746-add9-412a-97a9-1b5167d151a3"/>
    <ds:schemaRef ds:uri="http://schemas.microsoft.com/office/2006/documentManagement/types"/>
    <ds:schemaRef ds:uri="http://purl.org/dc/elements/1.1/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3M 6-7</vt:lpstr>
      <vt:lpstr>PL Q1</vt:lpstr>
      <vt:lpstr>SH รวม 8-9</vt:lpstr>
      <vt:lpstr>SH เฉพาะ 10</vt:lpstr>
      <vt:lpstr>CF 11-13</vt:lpstr>
      <vt:lpstr>'BS 3-5'!Print_Area</vt:lpstr>
      <vt:lpstr>'CF 11-13'!Print_Area</vt:lpstr>
      <vt:lpstr>'PL 3M 6-7'!Print_Area</vt:lpstr>
      <vt:lpstr>'PL Q1'!Print_Area</vt:lpstr>
      <vt:lpstr>'SH เฉพาะ 10'!Print_Area</vt:lpstr>
      <vt:lpstr>'SH รวม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Kornsiri, Chongaksorn</cp:lastModifiedBy>
  <cp:revision/>
  <cp:lastPrinted>2026-05-11T09:54:44Z</cp:lastPrinted>
  <dcterms:created xsi:type="dcterms:W3CDTF">2012-05-04T04:02:45Z</dcterms:created>
  <dcterms:modified xsi:type="dcterms:W3CDTF">2026-05-11T09:54:46Z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