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oongying\Desktop\FS\Set file\"/>
    </mc:Choice>
  </mc:AlternateContent>
  <xr:revisionPtr revIDLastSave="0" documentId="13_ncr:1_{67DCC9D9-2590-4CF7-A4B2-5E85FB28D9C5}" xr6:coauthVersionLast="47" xr6:coauthVersionMax="47" xr10:uidLastSave="{00000000-0000-0000-0000-000000000000}"/>
  <bookViews>
    <workbookView xWindow="-110" yWindow="-110" windowWidth="19420" windowHeight="10300" tabRatio="765" activeTab="6" xr2:uid="{00000000-000D-0000-FFFF-FFFF00000000}"/>
  </bookViews>
  <sheets>
    <sheet name="BS 3-5" sheetId="1" r:id="rId1"/>
    <sheet name="PL 3M 6-7" sheetId="5" r:id="rId2"/>
    <sheet name="PL Q1" sheetId="7" state="hidden" r:id="rId3"/>
    <sheet name="PL 9M 8-9" sheetId="8" r:id="rId4"/>
    <sheet name="SH รวม 10-11" sheetId="9" r:id="rId5"/>
    <sheet name="SH เฉพาะ 12-13" sheetId="10" r:id="rId6"/>
    <sheet name="CF 14-16" sheetId="4" r:id="rId7"/>
  </sheets>
  <definedNames>
    <definedName name="_xlnm.Print_Area" localSheetId="0">'BS 3-5'!$A$1:$J$89</definedName>
    <definedName name="_xlnm.Print_Area" localSheetId="6">'CF 14-16'!$A$1:$H$96</definedName>
    <definedName name="_xlnm.Print_Area" localSheetId="1">'PL 3M 6-7'!$A$2:$I$63</definedName>
    <definedName name="_xlnm.Print_Area" localSheetId="3">'PL 9M 8-9'!$A$2:$I$63</definedName>
    <definedName name="_xlnm.Print_Area" localSheetId="2">'PL Q1'!$A$2:$I$63</definedName>
    <definedName name="_xlnm.Print_Area" localSheetId="5">'SH เฉพาะ 12-13'!$A$1:$T$50</definedName>
    <definedName name="_xlnm.Print_Area" localSheetId="4">'SH รวม 10-11'!$A$1:$AB$64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4" l="1"/>
  <c r="F12" i="4"/>
  <c r="D12" i="4"/>
  <c r="B12" i="4"/>
  <c r="H11" i="4"/>
  <c r="F11" i="4"/>
  <c r="D11" i="4"/>
  <c r="B11" i="4"/>
  <c r="B86" i="4"/>
  <c r="Z55" i="9"/>
  <c r="Z58" i="9"/>
  <c r="Z60" i="9"/>
  <c r="Z50" i="9"/>
  <c r="Z64" i="9"/>
  <c r="X54" i="9"/>
  <c r="F86" i="4"/>
  <c r="F90" i="4"/>
  <c r="D92" i="4"/>
  <c r="Z18" i="9"/>
  <c r="T18" i="9"/>
  <c r="J18" i="9"/>
  <c r="I33" i="8"/>
  <c r="I35" i="8"/>
  <c r="J19" i="10"/>
  <c r="T19" i="10"/>
  <c r="G33" i="8"/>
  <c r="G35" i="8"/>
  <c r="J45" i="10"/>
  <c r="T45" i="10"/>
  <c r="E33" i="8"/>
  <c r="E35" i="8"/>
  <c r="T26" i="9"/>
  <c r="T27" i="9"/>
  <c r="C33" i="8"/>
  <c r="C35" i="8"/>
  <c r="T59" i="9"/>
  <c r="T60" i="9"/>
  <c r="I33" i="5"/>
  <c r="G33" i="5"/>
  <c r="E33" i="5"/>
  <c r="C33" i="5"/>
  <c r="T48" i="10"/>
  <c r="R46" i="10"/>
  <c r="R50" i="10"/>
  <c r="P46" i="10"/>
  <c r="P50" i="10"/>
  <c r="L46" i="10"/>
  <c r="L50" i="10"/>
  <c r="H46" i="10"/>
  <c r="F46" i="10"/>
  <c r="D46" i="10"/>
  <c r="J41" i="10"/>
  <c r="H41" i="10"/>
  <c r="F41" i="10"/>
  <c r="D41" i="10"/>
  <c r="T40" i="10"/>
  <c r="T41" i="10"/>
  <c r="T36" i="10"/>
  <c r="T22" i="10"/>
  <c r="R20" i="10"/>
  <c r="R24" i="10"/>
  <c r="P20" i="10"/>
  <c r="P24" i="10"/>
  <c r="L20" i="10"/>
  <c r="L24" i="10"/>
  <c r="H20" i="10"/>
  <c r="F20" i="10"/>
  <c r="F24" i="10"/>
  <c r="D20" i="10"/>
  <c r="D24" i="10"/>
  <c r="J15" i="10"/>
  <c r="H15" i="10"/>
  <c r="F15" i="10"/>
  <c r="D15" i="10"/>
  <c r="T14" i="10"/>
  <c r="T15" i="10"/>
  <c r="T10" i="10"/>
  <c r="Z25" i="9"/>
  <c r="Z27" i="9"/>
  <c r="P64" i="9"/>
  <c r="N64" i="9"/>
  <c r="X62" i="9"/>
  <c r="AB62" i="9"/>
  <c r="R60" i="9"/>
  <c r="R64" i="9"/>
  <c r="P60" i="9"/>
  <c r="L60" i="9"/>
  <c r="L64" i="9"/>
  <c r="H60" i="9"/>
  <c r="F60" i="9"/>
  <c r="D60" i="9"/>
  <c r="T55" i="9"/>
  <c r="J55" i="9"/>
  <c r="H55" i="9"/>
  <c r="F55" i="9"/>
  <c r="D55" i="9"/>
  <c r="X55" i="9"/>
  <c r="T50" i="9"/>
  <c r="J50" i="9"/>
  <c r="H50" i="9"/>
  <c r="F50" i="9"/>
  <c r="D50" i="9"/>
  <c r="X49" i="9"/>
  <c r="X50" i="9"/>
  <c r="X45" i="9"/>
  <c r="AB45" i="9"/>
  <c r="P31" i="9"/>
  <c r="N31" i="9"/>
  <c r="X29" i="9"/>
  <c r="AB29" i="9"/>
  <c r="R27" i="9"/>
  <c r="R31" i="9"/>
  <c r="P27" i="9"/>
  <c r="L27" i="9"/>
  <c r="L31" i="9"/>
  <c r="H27" i="9"/>
  <c r="F27" i="9"/>
  <c r="Z22" i="9"/>
  <c r="X21" i="9"/>
  <c r="X22" i="9"/>
  <c r="T22" i="9"/>
  <c r="J22" i="9"/>
  <c r="H22" i="9"/>
  <c r="F22" i="9"/>
  <c r="D22" i="9"/>
  <c r="AB21" i="9"/>
  <c r="AB22" i="9"/>
  <c r="H18" i="9"/>
  <c r="F18" i="9"/>
  <c r="D18" i="9"/>
  <c r="X17" i="9"/>
  <c r="AB17" i="9"/>
  <c r="AB18" i="9"/>
  <c r="X13" i="9"/>
  <c r="AB13" i="9"/>
  <c r="I12" i="8"/>
  <c r="I19" i="8"/>
  <c r="I22" i="8"/>
  <c r="I24" i="8"/>
  <c r="G12" i="8"/>
  <c r="G19" i="8"/>
  <c r="G22" i="8"/>
  <c r="G24" i="8"/>
  <c r="G54" i="8"/>
  <c r="G63" i="8"/>
  <c r="E12" i="8"/>
  <c r="E19" i="8"/>
  <c r="E22" i="8"/>
  <c r="E24" i="8"/>
  <c r="C12" i="8"/>
  <c r="C19" i="8"/>
  <c r="C22" i="8"/>
  <c r="C24" i="8"/>
  <c r="C54" i="8"/>
  <c r="A2" i="8"/>
  <c r="A39" i="8"/>
  <c r="G56" i="8"/>
  <c r="J44" i="10"/>
  <c r="T44" i="10"/>
  <c r="T46" i="10"/>
  <c r="T50" i="10"/>
  <c r="D9" i="4"/>
  <c r="E54" i="8"/>
  <c r="H9" i="4"/>
  <c r="I54" i="8"/>
  <c r="C63" i="8"/>
  <c r="H24" i="10"/>
  <c r="D31" i="9"/>
  <c r="X18" i="9"/>
  <c r="H31" i="9"/>
  <c r="G37" i="8"/>
  <c r="G59" i="8"/>
  <c r="G61" i="8"/>
  <c r="T64" i="9"/>
  <c r="F50" i="10"/>
  <c r="D50" i="10"/>
  <c r="F9" i="4"/>
  <c r="C37" i="8"/>
  <c r="C59" i="8"/>
  <c r="C61" i="8"/>
  <c r="B9" i="4"/>
  <c r="B24" i="4"/>
  <c r="Z31" i="9"/>
  <c r="E37" i="8"/>
  <c r="E59" i="8"/>
  <c r="E61" i="8"/>
  <c r="H50" i="10"/>
  <c r="F31" i="9"/>
  <c r="D64" i="9"/>
  <c r="F64" i="9"/>
  <c r="H64" i="9"/>
  <c r="T31" i="9"/>
  <c r="X26" i="9"/>
  <c r="AB26" i="9"/>
  <c r="AB54" i="9"/>
  <c r="X59" i="9"/>
  <c r="AB59" i="9"/>
  <c r="AB49" i="9"/>
  <c r="AB50" i="9"/>
  <c r="I37" i="8"/>
  <c r="I59" i="8"/>
  <c r="I61" i="8"/>
  <c r="AB55" i="9"/>
  <c r="J46" i="10"/>
  <c r="J50" i="10"/>
  <c r="J51" i="10"/>
  <c r="I63" i="8"/>
  <c r="I56" i="8"/>
  <c r="J18" i="10"/>
  <c r="E63" i="8"/>
  <c r="J25" i="9"/>
  <c r="E56" i="8"/>
  <c r="J58" i="9"/>
  <c r="X58" i="9"/>
  <c r="AB58" i="9"/>
  <c r="AB60" i="9"/>
  <c r="C56" i="8"/>
  <c r="X25" i="9"/>
  <c r="J27" i="9"/>
  <c r="J31" i="9"/>
  <c r="T18" i="10"/>
  <c r="T20" i="10"/>
  <c r="T24" i="10"/>
  <c r="J20" i="10"/>
  <c r="J24" i="10"/>
  <c r="X60" i="9"/>
  <c r="J60" i="9"/>
  <c r="J64" i="9"/>
  <c r="AB64" i="9"/>
  <c r="X64" i="9"/>
  <c r="AB25" i="9"/>
  <c r="AB27" i="9"/>
  <c r="AB31" i="9"/>
  <c r="X27" i="9"/>
  <c r="X31" i="9"/>
  <c r="H51" i="1"/>
  <c r="D17" i="1"/>
  <c r="C12" i="5"/>
  <c r="C19" i="5"/>
  <c r="C22" i="5"/>
  <c r="C24" i="5"/>
  <c r="F30" i="1"/>
  <c r="D30" i="1"/>
  <c r="J17" i="1"/>
  <c r="H17" i="1"/>
  <c r="F17" i="1"/>
  <c r="G35" i="5"/>
  <c r="I33" i="7"/>
  <c r="I35" i="7"/>
  <c r="G33" i="7"/>
  <c r="G35" i="7"/>
  <c r="E33" i="7"/>
  <c r="E35" i="7"/>
  <c r="C33" i="7"/>
  <c r="C35" i="7"/>
  <c r="I18" i="7"/>
  <c r="I22" i="7"/>
  <c r="I24" i="7"/>
  <c r="I12" i="7"/>
  <c r="G12" i="7"/>
  <c r="G18" i="7"/>
  <c r="G22" i="7"/>
  <c r="G24" i="7"/>
  <c r="E12" i="7"/>
  <c r="E18" i="7"/>
  <c r="E22" i="7"/>
  <c r="E24" i="7"/>
  <c r="C12" i="7"/>
  <c r="C18" i="7"/>
  <c r="C22" i="7"/>
  <c r="C24" i="7"/>
  <c r="A39" i="7"/>
  <c r="C54" i="7"/>
  <c r="C56" i="7"/>
  <c r="C37" i="7"/>
  <c r="C59" i="7"/>
  <c r="C61" i="7"/>
  <c r="E37" i="7"/>
  <c r="E59" i="7"/>
  <c r="E61" i="7"/>
  <c r="E54" i="7"/>
  <c r="E56" i="7"/>
  <c r="G37" i="7"/>
  <c r="G59" i="7"/>
  <c r="G61" i="7"/>
  <c r="G54" i="7"/>
  <c r="G56" i="7"/>
  <c r="I37" i="7"/>
  <c r="I59" i="7"/>
  <c r="I61" i="7"/>
  <c r="I54" i="7"/>
  <c r="I56" i="7"/>
  <c r="F71" i="4"/>
  <c r="B71" i="4"/>
  <c r="H71" i="4"/>
  <c r="D71" i="4"/>
  <c r="F60" i="1"/>
  <c r="B90" i="4"/>
  <c r="B92" i="4"/>
  <c r="F92" i="4"/>
  <c r="F85" i="1"/>
  <c r="F87" i="1"/>
  <c r="H62" i="4"/>
  <c r="F62" i="4"/>
  <c r="D62" i="4"/>
  <c r="B62" i="4"/>
  <c r="C35" i="5"/>
  <c r="H92" i="4"/>
  <c r="I35" i="5"/>
  <c r="I12" i="5"/>
  <c r="I19" i="5"/>
  <c r="I22" i="5"/>
  <c r="I24" i="5"/>
  <c r="I54" i="5"/>
  <c r="I56" i="5"/>
  <c r="E35" i="5"/>
  <c r="E12" i="5"/>
  <c r="E19" i="5"/>
  <c r="E22" i="5"/>
  <c r="E24" i="5"/>
  <c r="J85" i="1"/>
  <c r="J87" i="1"/>
  <c r="J60" i="1"/>
  <c r="H60" i="1"/>
  <c r="D60" i="1"/>
  <c r="J51" i="1"/>
  <c r="F51" i="1"/>
  <c r="D51" i="1"/>
  <c r="J30" i="1"/>
  <c r="H30" i="1"/>
  <c r="D85" i="1"/>
  <c r="H85" i="1"/>
  <c r="H87" i="1"/>
  <c r="T51" i="10"/>
  <c r="A2" i="5"/>
  <c r="A39" i="5"/>
  <c r="G12" i="5"/>
  <c r="G19" i="5"/>
  <c r="G22" i="5"/>
  <c r="G24" i="5"/>
  <c r="G54" i="5"/>
  <c r="E35" i="4"/>
  <c r="A73" i="4"/>
  <c r="I63" i="5"/>
  <c r="D24" i="4"/>
  <c r="D35" i="4"/>
  <c r="D38" i="4"/>
  <c r="D81" i="4"/>
  <c r="D85" i="4"/>
  <c r="D87" i="4"/>
  <c r="E54" i="5"/>
  <c r="D87" i="1"/>
  <c r="H24" i="4"/>
  <c r="H35" i="4"/>
  <c r="H38" i="4"/>
  <c r="I37" i="5"/>
  <c r="I59" i="5"/>
  <c r="I61" i="5"/>
  <c r="E37" i="5"/>
  <c r="E59" i="5"/>
  <c r="E61" i="5"/>
  <c r="G63" i="5"/>
  <c r="G56" i="5"/>
  <c r="H32" i="1"/>
  <c r="F24" i="4"/>
  <c r="G37" i="5"/>
  <c r="B35" i="4"/>
  <c r="B38" i="4"/>
  <c r="B81" i="4"/>
  <c r="B85" i="4"/>
  <c r="B87" i="4"/>
  <c r="C37" i="5"/>
  <c r="J32" i="1"/>
  <c r="F62" i="1"/>
  <c r="F89" i="1"/>
  <c r="J62" i="1"/>
  <c r="J89" i="1"/>
  <c r="D32" i="1"/>
  <c r="D62" i="1"/>
  <c r="F32" i="1"/>
  <c r="H62" i="1"/>
  <c r="H89" i="1"/>
  <c r="C63" i="5"/>
  <c r="H81" i="4"/>
  <c r="H85" i="4"/>
  <c r="H87" i="4"/>
  <c r="E56" i="5"/>
  <c r="E63" i="5"/>
  <c r="G59" i="5"/>
  <c r="G61" i="5"/>
  <c r="C56" i="5"/>
  <c r="C61" i="5"/>
  <c r="D89" i="1"/>
  <c r="F35" i="4"/>
  <c r="F38" i="4"/>
  <c r="F81" i="4"/>
  <c r="F85" i="4"/>
  <c r="F87" i="4"/>
</calcChain>
</file>

<file path=xl/sharedStrings.xml><?xml version="1.0" encoding="utf-8"?>
<sst xmlns="http://schemas.openxmlformats.org/spreadsheetml/2006/main" count="587" uniqueCount="233">
  <si>
    <t>บริษัท ยูบิส (เอเชีย)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</si>
  <si>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</si>
  <si>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</si>
  <si>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</si>
  <si>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</si>
  <si>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</si>
  <si>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</si>
  <si>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</si>
  <si>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</si>
  <si>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</si>
  <si>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</si>
  <si>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</si>
  <si>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</si>
  <si>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</si>
  <si>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</si>
  <si>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</si>
  <si>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</si>
  <si>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</si>
  <si>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</si>
  <si>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</si>
  <si>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</si>
  <si>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</si>
  <si>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</si>
  <si>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</si>
  <si>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</si>
  <si>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</si>
  <si>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</si>
  <si>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</si>
  <si>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</si>
  <si>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</si>
  <si>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</si>
  <si>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</si>
  <si>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</si>
  <si>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</si>
  <si>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</si>
  <si>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</si>
  <si>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</si>
  <si>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</si>
  <si>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</si>
  <si>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</si>
  <si>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</si>
  <si>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</si>
  <si>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</si>
  <si>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</si>
  <si>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</si>
  <si>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</si>
  <si>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</si>
  <si>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</si>
  <si>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</si>
  <si>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</si>
  <si>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</si>
  <si>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</si>
  <si>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</si>
  <si>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</si>
  <si>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</si>
  <si>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</si>
  <si>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</si>
  <si>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 </t>
  </si>
  <si>
    <t>งบกำไรขาดทุนเบ็ดเสร็จ (ไม่ได้ตรวจสอบ)</t>
  </si>
  <si>
    <t>สำหรับงวดสามเดือนสิ้นสุด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</si>
  <si>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</si>
  <si>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</si>
  <si>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</si>
  <si>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</si>
  <si>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</si>
  <si>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</si>
  <si>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</si>
  <si>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กำไรจากอัตราแลกเปลี่ยนสุทธิ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</si>
  <si>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</si>
  <si>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</si>
  <si>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</si>
  <si>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</si>
  <si>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</si>
  <si>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</si>
  <si>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</si>
  <si>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</si>
  <si>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</si>
  <si>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</si>
  <si>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</si>
  <si>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</si>
  <si>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</si>
  <si>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</si>
  <si>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</si>
  <si>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</si>
  <si>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</si>
  <si>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</si>
  <si>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</si>
  <si>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</si>
  <si>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  <charset val="222"/>
      </rPr>
      <t>(บาท)</t>
    </r>
  </si>
  <si>
    <t>งบการเปลี่ยนแปลงส่วนของผู้ถือหุ้น (ไม่ได้ตรวจสอบ)</t>
  </si>
  <si>
    <t>องค์ประกอบ</t>
  </si>
  <si>
    <t>อื่นของส่วน</t>
  </si>
  <si>
    <t>ผลต่างจากการ</t>
  </si>
  <si>
    <t>การประมาณการตามหลัก</t>
  </si>
  <si>
    <t>รวม</t>
  </si>
  <si>
    <t>ของผู้ถือหุ้น</t>
  </si>
  <si>
    <t>เปลี่ยนแปลง</t>
  </si>
  <si>
    <t>การป้องกัน</t>
  </si>
  <si>
    <t>คณิตศาสตร์ประกันภัย</t>
  </si>
  <si>
    <t>องค์ประกอบอื่น</t>
  </si>
  <si>
    <t>ของส่วนของ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</si>
  <si>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</si>
  <si>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</si>
  <si>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</si>
  <si>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</si>
  <si>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</si>
  <si>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</si>
  <si>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</si>
  <si>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สำหรับโครงการ</t>
  </si>
  <si>
    <t>ของ</t>
  </si>
  <si>
    <t>เจ้าของ</t>
  </si>
  <si>
    <t>รวมส่วนของ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</si>
  <si>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</si>
  <si>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</si>
  <si>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</si>
  <si>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</si>
  <si>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</si>
  <si>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</si>
  <si>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</si>
  <si>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ผลประโยชน์พนักงาน</t>
  </si>
  <si>
    <t>พันบาท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</si>
  <si>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</si>
  <si>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</si>
  <si>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</si>
  <si>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</si>
  <si>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</si>
  <si>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</si>
  <si>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ยอดคงเหลือ ณ วันที่ 1 มกราคม 2567</t>
  </si>
  <si>
    <t xml:space="preserve">    หุ้นทุนออกให้ตามใบสำคัญแสดงสิทธิ</t>
  </si>
  <si>
    <t xml:space="preserve">    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</si>
  <si>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</si>
  <si>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</si>
  <si>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</si>
  <si>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</si>
  <si>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</si>
  <si>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</si>
  <si>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</si>
  <si>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</si>
  <si>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</si>
  <si>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</si>
  <si>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</si>
  <si>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</si>
  <si>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</si>
  <si>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</si>
  <si>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</si>
  <si>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จ่ายลงทุนในเงินลงทุนในบริษัทย่อยทางอ้อม - สุทธิเงินสดจ่าย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</si>
  <si>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</si>
  <si>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</si>
  <si>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</si>
  <si>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</si>
  <si>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</si>
  <si>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ดอกเบี้ยจ่าย</t>
  </si>
  <si>
    <t xml:space="preserve">    ก่อนผลกระทบของอัตราแลกเปลี่ยน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</si>
  <si>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</si>
  <si>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</si>
  <si>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</si>
  <si>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</si>
  <si>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รายการที่ไม่ใช่เงินสด</t>
  </si>
  <si>
    <t>วันที่ 31 มีนาคม</t>
  </si>
  <si>
    <t>(ขาดทุนจากการด้อยค่า) กลับรายการขาดทุน</t>
  </si>
  <si>
    <t xml:space="preserve"> จากการด้อยค่าซึ่งเป็นไปตาม TFRS 9</t>
  </si>
  <si>
    <t xml:space="preserve">     กำไร</t>
  </si>
  <si>
    <t>ขาดทุนจากการด้อยค่าซึ่งเป็นไปตาม TFRS 9</t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</si>
  <si>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</si>
  <si>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</si>
  <si>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>2568</t>
  </si>
  <si>
    <t>ยอดคงเหลือ ณ วันที่ 1 มกราคม 2568</t>
  </si>
  <si>
    <t>เงินให้สินเชื่อจากการซื้อลูกหนี้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</si>
  <si>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</si>
  <si>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</si>
  <si>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ทุนจดทะเบียน </t>
  </si>
  <si>
    <t>ผลกระทบของอัตราแลกเปลี่ยนที่มีต่อเงินสดและ</t>
  </si>
  <si>
    <t xml:space="preserve">    รายการเทียบเท่าเงินสด</t>
  </si>
  <si>
    <t xml:space="preserve">   (หุ้นสามัญจำนวน 399 ล้านหุ้น </t>
  </si>
  <si>
    <t xml:space="preserve">   (หุ้นสามัญจำนวน 285 ล้านหุ้น </t>
  </si>
  <si>
    <t>ปรับรายการที่กระทบกำไรเป็นเงินสดรับ</t>
  </si>
  <si>
    <t>เงินสดจ่ายสำหรับเงินให้กู้ยืมระยะสั้นแก่บริษัทย่อย</t>
  </si>
  <si>
    <t>เงินสดจ่ายสำหรับเงินให้กู้ยืมระยะสั้นแก่กิจการอื่น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</si>
  <si>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</si>
  <si>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</si>
  <si>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 xml:space="preserve">      มูลค่า 1.0 บาทต่อหุ้น)</t>
  </si>
  <si>
    <t xml:space="preserve">    กำไร (ขาดทุน)</t>
  </si>
  <si>
    <t>ผลกระทบของอัตราแลกเปลี่ยนจากการแปลงค่างบการเงิน</t>
  </si>
  <si>
    <t>สำหรับผลประโยชน์พนักงาน</t>
  </si>
  <si>
    <t>ประมาณการหนี้สินไม่หมุนเวียน</t>
  </si>
  <si>
    <t>เจ้าหนี้ค่าซื้อเงินลงทุนในบริษัทย่อย</t>
  </si>
  <si>
    <t>รายได้เงินปันผล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</si>
  <si>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</si>
  <si>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</si>
  <si>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  กำไรขาดทุนเบ็ดเสร็จอื่น</t>
  </si>
  <si>
    <t>เงินสดรับจากการจำหน่ายที่ดิน อาคารและอุปกรณ์</t>
  </si>
  <si>
    <t>(กำไร) ขาดทุนจากอัตราแลกเปลี่ยนที่ยังไม่เกิดขึ้น</t>
  </si>
  <si>
    <t>ผลขาดทุนจากการด้อยค่าด้านเครดิตที่คาดว่าจะเกิดขึ้น</t>
  </si>
  <si>
    <t>เงินสดจ่ายเพื่อซื้อบริษัทย่อยสุทธิจากเงินสดที่ได้มา</t>
  </si>
  <si>
    <t xml:space="preserve">     ขาดทุน</t>
  </si>
  <si>
    <t>เงินสดจ่ายเพื่อซื้อสินทรัพย์ไม่มีตัวตนอื่นนอกจากค่าความนิยม</t>
  </si>
  <si>
    <t>ขาดทุนจากการจำหน่ายอุปกรณ์</t>
  </si>
  <si>
    <t>เจ้าหนี้ค่าซื้อสินทรัพย์</t>
  </si>
  <si>
    <t>สำรองการแปลงค่า</t>
  </si>
  <si>
    <t>งบการเงิน</t>
  </si>
  <si>
    <t xml:space="preserve">       ซึ่งอำนาจควบคุมเปลี่ยนแปลง</t>
  </si>
  <si>
    <t xml:space="preserve">    การได้มาซึ่งส่วนได้เสียที่ไม่มีอำนาจควบคุม</t>
  </si>
  <si>
    <t>เงินสดจ่ายสำหรับเงินลงทุนในบริษัทย่อย</t>
  </si>
  <si>
    <t>หนี้สินภาษีเงินได้รอการตัดบัญชี</t>
  </si>
  <si>
    <t>สินทรัพย์ทางการเงินที่วัดมูลค่าด้วยมูลค่า</t>
  </si>
  <si>
    <t xml:space="preserve">   ยุติธรรมผ่านกำไรขาดทุนเบ็ดเสร็จอื่น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</si>
  <si>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</si>
  <si>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>เงินสดจ่ายเพื่อซื้อสินทรัพย์ทางการเงินที่วัดมูลค่าด้วย</t>
  </si>
  <si>
    <t xml:space="preserve">    เงินทุนที่ได้รับจากผู้ถือหุ้นของบริษัทใหญ่</t>
  </si>
  <si>
    <t xml:space="preserve">    รวมเงินทุนที่ได้รับจากผู้ถือหุ้นของบริษัทใหญ่</t>
  </si>
  <si>
    <t>การเปลี่ยนแปลงในส่วนได้เสียในบริษัทย่อย</t>
  </si>
  <si>
    <t>เงินสดจ่ายเพื่อซื้ออาคารและอุปกรณ์</t>
  </si>
  <si>
    <t>สำหรับงวดเก้าเดือนสิ้นสุดวันที่ 30 กันยายน 2567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</si>
  <si>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2567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</si>
  <si>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2568</t>
    </r>
  </si>
  <si>
    <t>สำหรับงวดเก้าเดือนสิ้นสุดวันที่ 30 กันยายน 2568</t>
  </si>
  <si>
    <t>30 กันยายน</t>
  </si>
  <si>
    <t>วันที่ 30 กันยายน</t>
  </si>
  <si>
    <t>สำหรับงวดเก้าเดือนสิ้นสุด</t>
  </si>
  <si>
    <t>เงินสดและรายการเทียบเท่าเงินสด ณ วันที่ 30 กันยายน</t>
  </si>
  <si>
    <t xml:space="preserve">   นอกจากค่าความนิยม</t>
  </si>
  <si>
    <t>ค่าความนิยม และสินทรัพย์ไม่มีตัวตนอื่น</t>
  </si>
  <si>
    <t>กระแสเงินสดสุทธิใช้ไปในกิจกรรมลงทุน</t>
  </si>
  <si>
    <t>ขาดทุนจากอัตราแลกเปลี่ยนสุทธิ</t>
  </si>
  <si>
    <t>กำไรเบ็ดเสร็จอื่นสำหรับงวด - สุทธิจากภาษี</t>
  </si>
  <si>
    <t>กำไรจากกิจกรรมดำเนินงาน</t>
  </si>
  <si>
    <t xml:space="preserve">    กำไรเบ็ดเสร็จอื่น</t>
  </si>
  <si>
    <t>กำไรจากการตัดจำหน่ายหนี้สินตามสัญญาเช่า</t>
  </si>
  <si>
    <t xml:space="preserve">   สุทธิจากสินทรัพย์สิทธิการใช้</t>
  </si>
  <si>
    <t>กระแสเงินสดสุทธิได้มาจากการดำเนินงาน</t>
  </si>
  <si>
    <t>เงินสดรับจากหุ้นทุนออกให้ตามใบสำคัญแสดงสิทธิ</t>
  </si>
  <si>
    <t>เงินสดจ่ายเพื่อชำระเงินกู้ยืมอื่น</t>
  </si>
  <si>
    <t>3, 6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</si>
</sst>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#,##0\ ;\(#,##0\)"/>
    <numFmt numFmtId="168" formatCode="#,##0;\(#,##0\)"/>
    <numFmt numFmtId="169" formatCode="_(* #,##0_);_(* \(#,##0\);_(* &quot;-&quot;??_);_(@_)"/>
    <numFmt numFmtId="170" formatCode="_-* #,##0_-;\-* #,##0_-;_-* &quot;-&quot;_-;_-@_-"/>
    <numFmt numFmtId="171" formatCode="_-* #,##0.00_-;\-* #,##0.00_-;_-* &quot;-&quot;??_-;_-@_-"/>
    <numFmt numFmtId="172" formatCode="&quot;ฃ&quot;#,##0;[Red]\-&quot;ฃ&quot;#,##0"/>
    <numFmt numFmtId="173" formatCode="&quot;ฃ&quot;#,##0.00;[Red]\-&quot;ฃ&quot;#,##0.00"/>
    <numFmt numFmtId="174" formatCode="\$#,##0.00;\(\$#,##0.00\)"/>
    <numFmt numFmtId="175" formatCode="\$#,##0;\(\$#,##0\)"/>
    <numFmt numFmtId="176" formatCode="#,##0.0%;[Red]\(#,##0.0%\)"/>
    <numFmt numFmtId="177" formatCode="0.00000&quot;  &quot;"/>
    <numFmt numFmtId="178" formatCode="#,##0.0_);\(#,##0.0\)"/>
    <numFmt numFmtId="179" formatCode="_(* #,##0.0000_);_(* \(#,##0.0000\);_(* &quot;-&quot;??_);_(@_)"/>
    <numFmt numFmtId="180" formatCode="_-&quot;$&quot;* #,##0.00_-;\-&quot;$&quot;* #,##0.00_-;_-&quot;$&quot;* &quot;-&quot;??_-;_-@_-"/>
    <numFmt numFmtId="181" formatCode="0.0%;\(0.0%\)"/>
    <numFmt numFmtId="182" formatCode="_-&quot;$&quot;* #,##0_-;\-&quot;$&quot;* #,##0_-;_-&quot;$&quot;* &quot;-&quot;_-;_-@_-"/>
    <numFmt numFmtId="183" formatCode="&quot;$&quot;#,##0_);\(&quot;$&quot;#,##0.0\)"/>
    <numFmt numFmtId="184" formatCode="_-* #,##0\ _D_M_-;\-* #,##0\ _D_M_-;_-* &quot;-&quot;\ _D_M_-;_-@_-"/>
    <numFmt numFmtId="185" formatCode="_-* #,##0.00\ _D_M_-;\-* #,##0.00\ _D_M_-;_-* &quot;-&quot;??\ _D_M_-;_-@_-"/>
    <numFmt numFmtId="186" formatCode="#,##0\ \ ;\(#,##0\)\ ;\—\ \ \ \ "/>
    <numFmt numFmtId="187" formatCode="0.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.0_);[Red]\(#,##0.0\)"/>
    <numFmt numFmtId="193" formatCode="#,##0&quot;£&quot;_);[Red]\(#,##0&quot;£&quot;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General_)"/>
    <numFmt numFmtId="199" formatCode="_(* #,##0.00_);_(* \(#,##0.00\);_(* \-_);_(@_)"/>
    <numFmt numFmtId="200" formatCode="_(* #,##0.00_);_(* \(#,##0.00\);_(* &quot;-&quot;_);_(@_)"/>
    <numFmt numFmtId="201" formatCode="_(* #,##0.000_);_(* \(#,##0.000\);_(* &quot;-&quot;??_);_(@_)"/>
  </numFmts>
  <fonts count="9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  <charset val="222"/>
    </font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10"/>
      <name val="Times"/>
    </font>
    <font>
      <sz val="12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29" fillId="0" borderId="0" applyFill="0" applyBorder="0" applyAlignment="0" applyProtection="0"/>
    <xf numFmtId="164" fontId="29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29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1" fillId="0" borderId="0"/>
    <xf numFmtId="44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50" fillId="0" borderId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4" fontId="36" fillId="0" borderId="0" applyFont="0" applyFill="0" applyBorder="0" applyAlignment="0" applyProtection="0"/>
    <xf numFmtId="176" fontId="36" fillId="0" borderId="0" applyProtection="0">
      <protection locked="0"/>
    </xf>
    <xf numFmtId="9" fontId="52" fillId="0" borderId="0"/>
    <xf numFmtId="0" fontId="47" fillId="0" borderId="0">
      <alignment horizontal="center" wrapText="1"/>
      <protection locked="0"/>
    </xf>
    <xf numFmtId="0" fontId="53" fillId="0" borderId="0" applyNumberFormat="0" applyFill="0" applyBorder="0" applyAlignment="0" applyProtection="0"/>
    <xf numFmtId="5" fontId="54" fillId="0" borderId="15" applyAlignment="0" applyProtection="0"/>
    <xf numFmtId="177" fontId="36" fillId="0" borderId="0" applyFill="0" applyBorder="0" applyAlignment="0"/>
    <xf numFmtId="178" fontId="55" fillId="0" borderId="0" applyFill="0" applyBorder="0" applyAlignment="0"/>
    <xf numFmtId="179" fontId="55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56" fillId="24" borderId="20">
      <alignment horizontal="center" wrapText="1"/>
    </xf>
    <xf numFmtId="4" fontId="32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0" fontId="55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58" fillId="0" borderId="0" applyFill="0" applyBorder="0" applyAlignment="0" applyProtection="0"/>
    <xf numFmtId="43" fontId="36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168" fontId="35" fillId="0" borderId="0"/>
    <xf numFmtId="0" fontId="60" fillId="0" borderId="0" applyNumberFormat="0" applyAlignment="0">
      <alignment horizontal="left"/>
    </xf>
    <xf numFmtId="8" fontId="32" fillId="0" borderId="0" applyFont="0" applyFill="0" applyBorder="0" applyAlignment="0" applyProtection="0"/>
    <xf numFmtId="182" fontId="61" fillId="0" borderId="12" applyBorder="0"/>
    <xf numFmtId="178" fontId="55" fillId="0" borderId="0" applyFont="0" applyFill="0" applyBorder="0" applyAlignment="0" applyProtection="0"/>
    <xf numFmtId="183" fontId="36" fillId="0" borderId="0">
      <protection locked="0"/>
    </xf>
    <xf numFmtId="174" fontId="35" fillId="0" borderId="0"/>
    <xf numFmtId="0" fontId="58" fillId="25" borderId="0" applyNumberFormat="0" applyFont="0" applyFill="0" applyBorder="0" applyProtection="0">
      <alignment horizontal="left"/>
    </xf>
    <xf numFmtId="15" fontId="36" fillId="0" borderId="0"/>
    <xf numFmtId="14" fontId="62" fillId="0" borderId="0" applyFill="0" applyBorder="0" applyAlignment="0"/>
    <xf numFmtId="184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5" fontId="35" fillId="0" borderId="0"/>
    <xf numFmtId="180" fontId="55" fillId="0" borderId="0" applyFill="0" applyBorder="0" applyAlignment="0"/>
    <xf numFmtId="178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63" fillId="0" borderId="0" applyNumberFormat="0" applyAlignment="0">
      <alignment horizontal="left"/>
    </xf>
    <xf numFmtId="186" fontId="31" fillId="0" borderId="0">
      <alignment horizontal="right"/>
    </xf>
    <xf numFmtId="38" fontId="37" fillId="25" borderId="0" applyNumberFormat="0" applyBorder="0" applyAlignment="0" applyProtection="0"/>
    <xf numFmtId="38" fontId="37" fillId="25" borderId="0" applyNumberFormat="0" applyBorder="0" applyAlignment="0" applyProtection="0"/>
    <xf numFmtId="0" fontId="64" fillId="26" borderId="0"/>
    <xf numFmtId="0" fontId="65" fillId="0" borderId="21" applyNumberFormat="0" applyAlignment="0" applyProtection="0">
      <alignment horizontal="left" vertical="center"/>
    </xf>
    <xf numFmtId="0" fontId="65" fillId="0" borderId="19">
      <alignment horizontal="left" vertical="center"/>
    </xf>
    <xf numFmtId="187" fontId="66" fillId="24" borderId="0">
      <alignment horizontal="left" vertical="top"/>
    </xf>
    <xf numFmtId="0" fontId="67" fillId="0" borderId="22">
      <alignment horizontal="center"/>
    </xf>
    <xf numFmtId="0" fontId="67" fillId="0" borderId="0">
      <alignment horizontal="center"/>
    </xf>
    <xf numFmtId="0" fontId="68" fillId="24" borderId="0">
      <alignment horizontal="left" wrapText="1" indent="2"/>
    </xf>
    <xf numFmtId="10" fontId="37" fillId="24" borderId="23" applyNumberFormat="0" applyBorder="0" applyAlignment="0" applyProtection="0"/>
    <xf numFmtId="10" fontId="37" fillId="24" borderId="23" applyNumberFormat="0" applyBorder="0" applyAlignment="0" applyProtection="0"/>
    <xf numFmtId="38" fontId="69" fillId="0" borderId="0"/>
    <xf numFmtId="38" fontId="70" fillId="0" borderId="0"/>
    <xf numFmtId="38" fontId="46" fillId="0" borderId="0"/>
    <xf numFmtId="38" fontId="71" fillId="0" borderId="0"/>
    <xf numFmtId="0" fontId="31" fillId="0" borderId="0"/>
    <xf numFmtId="0" fontId="31" fillId="0" borderId="0"/>
    <xf numFmtId="0" fontId="35" fillId="0" borderId="0" applyNumberFormat="0" applyFont="0" applyFill="0" applyBorder="0" applyProtection="0">
      <alignment horizontal="left" vertical="center"/>
    </xf>
    <xf numFmtId="180" fontId="55" fillId="0" borderId="0" applyFill="0" applyBorder="0" applyAlignment="0"/>
    <xf numFmtId="178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72" fillId="0" borderId="0"/>
    <xf numFmtId="0" fontId="42" fillId="0" borderId="0"/>
    <xf numFmtId="0" fontId="72" fillId="0" borderId="0"/>
    <xf numFmtId="0" fontId="42" fillId="0" borderId="0"/>
    <xf numFmtId="0" fontId="73" fillId="0" borderId="0"/>
    <xf numFmtId="188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90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0" fontId="74" fillId="0" borderId="0" applyFont="0" applyFill="0" applyBorder="0" applyAlignment="0" applyProtection="0"/>
    <xf numFmtId="191" fontId="74" fillId="0" borderId="0" applyFont="0" applyFill="0" applyBorder="0" applyAlignment="0" applyProtection="0"/>
    <xf numFmtId="37" fontId="39" fillId="0" borderId="0"/>
    <xf numFmtId="0" fontId="72" fillId="0" borderId="0"/>
    <xf numFmtId="0" fontId="42" fillId="0" borderId="0"/>
    <xf numFmtId="0" fontId="42" fillId="0" borderId="0"/>
    <xf numFmtId="173" fontId="38" fillId="0" borderId="0"/>
    <xf numFmtId="192" fontId="76" fillId="0" borderId="0"/>
    <xf numFmtId="173" fontId="3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31" fillId="0" borderId="0"/>
    <xf numFmtId="0" fontId="90" fillId="0" borderId="0"/>
    <xf numFmtId="0" fontId="90" fillId="0" borderId="0"/>
    <xf numFmtId="0" fontId="36" fillId="0" borderId="0"/>
    <xf numFmtId="0" fontId="31" fillId="0" borderId="0"/>
    <xf numFmtId="0" fontId="3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0" fontId="77" fillId="27" borderId="0">
      <alignment horizontal="right"/>
    </xf>
    <xf numFmtId="0" fontId="78" fillId="27" borderId="0">
      <alignment horizontal="right"/>
    </xf>
    <xf numFmtId="0" fontId="79" fillId="27" borderId="24"/>
    <xf numFmtId="14" fontId="47" fillId="0" borderId="0">
      <alignment horizontal="center" wrapText="1"/>
      <protection locked="0"/>
    </xf>
    <xf numFmtId="0" fontId="36" fillId="0" borderId="0" applyFont="0" applyFill="0" applyBorder="0" applyAlignment="0" applyProtection="0"/>
    <xf numFmtId="0" fontId="49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80" fontId="55" fillId="0" borderId="0" applyFill="0" applyBorder="0" applyAlignment="0"/>
    <xf numFmtId="178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35" fillId="0" borderId="0" applyNumberFormat="0" applyFill="0" applyBorder="0" applyAlignment="0" applyProtection="0">
      <alignment horizontal="left"/>
    </xf>
    <xf numFmtId="0" fontId="61" fillId="0" borderId="22" applyBorder="0">
      <alignment horizontal="center"/>
    </xf>
    <xf numFmtId="37" fontId="45" fillId="0" borderId="0"/>
    <xf numFmtId="1" fontId="36" fillId="0" borderId="25" applyNumberFormat="0" applyFill="0" applyAlignment="0" applyProtection="0">
      <alignment horizontal="center" vertical="center"/>
    </xf>
    <xf numFmtId="0" fontId="80" fillId="28" borderId="0" applyNumberFormat="0" applyFont="0" applyBorder="0" applyAlignment="0">
      <alignment horizontal="center"/>
    </xf>
    <xf numFmtId="193" fontId="36" fillId="0" borderId="0" applyNumberFormat="0" applyFill="0" applyBorder="0" applyAlignment="0" applyProtection="0">
      <alignment horizontal="left"/>
    </xf>
    <xf numFmtId="38" fontId="35" fillId="0" borderId="0" applyNumberFormat="0" applyFont="0" applyFill="0" applyBorder="0" applyAlignment="0"/>
    <xf numFmtId="0" fontId="80" fillId="1" borderId="19" applyNumberFormat="0" applyFont="0" applyAlignment="0">
      <alignment horizontal="center"/>
    </xf>
    <xf numFmtId="0" fontId="81" fillId="0" borderId="0" applyNumberFormat="0" applyFill="0" applyBorder="0" applyAlignment="0">
      <alignment horizontal="center"/>
    </xf>
    <xf numFmtId="39" fontId="55" fillId="0" borderId="0"/>
    <xf numFmtId="0" fontId="34" fillId="0" borderId="0"/>
    <xf numFmtId="0" fontId="62" fillId="0" borderId="0">
      <alignment vertical="top"/>
    </xf>
    <xf numFmtId="0" fontId="34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33" fillId="0" borderId="0"/>
    <xf numFmtId="0" fontId="44" fillId="0" borderId="0"/>
    <xf numFmtId="0" fontId="36" fillId="0" borderId="0"/>
    <xf numFmtId="172" fontId="38" fillId="0" borderId="0"/>
    <xf numFmtId="0" fontId="34" fillId="0" borderId="0"/>
    <xf numFmtId="0" fontId="36" fillId="0" borderId="0"/>
    <xf numFmtId="0" fontId="36" fillId="0" borderId="0" applyBorder="0"/>
    <xf numFmtId="37" fontId="42" fillId="0" borderId="0"/>
    <xf numFmtId="37" fontId="42" fillId="0" borderId="0"/>
    <xf numFmtId="0" fontId="40" fillId="0" borderId="0"/>
    <xf numFmtId="0" fontId="37" fillId="0" borderId="0"/>
    <xf numFmtId="0" fontId="41" fillId="0" borderId="0"/>
    <xf numFmtId="0" fontId="35" fillId="0" borderId="0">
      <alignment wrapText="1"/>
    </xf>
    <xf numFmtId="172" fontId="38" fillId="0" borderId="0"/>
    <xf numFmtId="173" fontId="38" fillId="0" borderId="0"/>
    <xf numFmtId="172" fontId="38" fillId="0" borderId="0"/>
    <xf numFmtId="0" fontId="82" fillId="24" borderId="0">
      <alignment wrapText="1"/>
    </xf>
    <xf numFmtId="40" fontId="83" fillId="0" borderId="0" applyBorder="0">
      <alignment horizontal="right"/>
    </xf>
    <xf numFmtId="49" fontId="62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74" fillId="0" borderId="0" applyNumberFormat="0" applyFont="0" applyFill="0" applyBorder="0" applyProtection="0">
      <alignment horizontal="center" vertical="center" wrapText="1"/>
    </xf>
    <xf numFmtId="38" fontId="8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52" fillId="0" borderId="0"/>
    <xf numFmtId="194" fontId="86" fillId="0" borderId="0" applyFont="0" applyFill="0" applyBorder="0" applyAlignment="0" applyProtection="0"/>
    <xf numFmtId="195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197" fontId="86" fillId="0" borderId="0" applyFont="0" applyFill="0" applyBorder="0" applyAlignment="0" applyProtection="0"/>
    <xf numFmtId="0" fontId="85" fillId="0" borderId="0"/>
    <xf numFmtId="182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0" fontId="87" fillId="0" borderId="0"/>
    <xf numFmtId="198" fontId="55" fillId="0" borderId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88" fillId="0" borderId="0"/>
    <xf numFmtId="41" fontId="59" fillId="0" borderId="0" applyFont="0" applyFill="0" applyBorder="0" applyAlignment="0" applyProtection="0"/>
    <xf numFmtId="0" fontId="84" fillId="0" borderId="0"/>
    <xf numFmtId="182" fontId="89" fillId="0" borderId="0" applyFont="0" applyFill="0" applyBorder="0" applyAlignment="0" applyProtection="0"/>
    <xf numFmtId="182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182" fontId="61" fillId="0" borderId="12" applyBorder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0" fontId="29" fillId="0" borderId="0"/>
  </cellStyleXfs>
  <cellXfs count="223">
    <xf numFmtId="0" fontId="0" fillId="0" borderId="0" xfId="0"/>
    <xf numFmtId="0" fontId="20" fillId="0" borderId="0" xfId="0" applyFont="1"/>
    <xf numFmtId="0" fontId="25" fillId="0" borderId="0" xfId="0" applyFont="1"/>
    <xf numFmtId="165" fontId="0" fillId="0" borderId="0" xfId="0" applyNumberFormat="1"/>
    <xf numFmtId="0" fontId="21" fillId="0" borderId="0" xfId="0" applyFont="1"/>
    <xf numFmtId="0" fontId="28" fillId="0" borderId="0" xfId="0" applyFont="1"/>
    <xf numFmtId="164" fontId="26" fillId="0" borderId="10" xfId="28" applyFont="1" applyFill="1" applyBorder="1" applyAlignment="1" applyProtection="1">
      <alignment horizontal="center"/>
    </xf>
    <xf numFmtId="0" fontId="25" fillId="0" borderId="0" xfId="0" applyFont="1" applyAlignment="1">
      <alignment horizontal="center"/>
    </xf>
    <xf numFmtId="165" fontId="21" fillId="0" borderId="0" xfId="0" applyNumberFormat="1" applyFont="1"/>
    <xf numFmtId="165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5" fontId="27" fillId="0" borderId="0" xfId="0" applyNumberFormat="1" applyFont="1"/>
    <xf numFmtId="164" fontId="26" fillId="0" borderId="18" xfId="28" applyFont="1" applyFill="1" applyBorder="1" applyAlignment="1" applyProtection="1">
      <alignment horizontal="center"/>
    </xf>
    <xf numFmtId="164" fontId="26" fillId="0" borderId="12" xfId="28" applyFont="1" applyFill="1" applyBorder="1" applyAlignment="1" applyProtection="1">
      <alignment horizontal="center"/>
    </xf>
    <xf numFmtId="0" fontId="21" fillId="0" borderId="0" xfId="0" applyFont="1" applyAlignment="1">
      <alignment vertical="center"/>
    </xf>
    <xf numFmtId="166" fontId="21" fillId="0" borderId="0" xfId="28" applyNumberFormat="1" applyFont="1" applyFill="1" applyBorder="1" applyAlignment="1"/>
    <xf numFmtId="0" fontId="0" fillId="0" borderId="0" xfId="0" applyAlignment="1">
      <alignment horizontal="left" indent="1"/>
    </xf>
    <xf numFmtId="168" fontId="21" fillId="0" borderId="0" xfId="0" applyNumberFormat="1" applyFont="1" applyAlignment="1" applyProtection="1">
      <alignment horizontal="left"/>
      <protection locked="0"/>
    </xf>
    <xf numFmtId="168" fontId="25" fillId="0" borderId="0" xfId="0" applyNumberFormat="1" applyFont="1" applyAlignment="1" applyProtection="1">
      <alignment horizontal="left"/>
      <protection locked="0"/>
    </xf>
    <xf numFmtId="168" fontId="22" fillId="0" borderId="0" xfId="0" applyNumberFormat="1" applyFont="1" applyAlignment="1" applyProtection="1">
      <alignment horizontal="center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168" fontId="25" fillId="0" borderId="0" xfId="0" applyNumberFormat="1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168" fontId="25" fillId="0" borderId="0" xfId="0" applyNumberFormat="1" applyFont="1" applyAlignment="1" applyProtection="1">
      <alignment horizontal="left" vertical="top"/>
      <protection locked="0"/>
    </xf>
    <xf numFmtId="168" fontId="21" fillId="0" borderId="0" xfId="0" applyNumberFormat="1" applyFont="1" applyAlignment="1" applyProtection="1">
      <alignment horizontal="left" vertical="top"/>
      <protection locked="0"/>
    </xf>
    <xf numFmtId="169" fontId="0" fillId="0" borderId="0" xfId="28" applyNumberFormat="1" applyFont="1" applyFill="1" applyBorder="1" applyAlignment="1" applyProtection="1">
      <protection locked="0"/>
    </xf>
    <xf numFmtId="168" fontId="21" fillId="0" borderId="0" xfId="0" applyNumberFormat="1" applyFont="1" applyProtection="1">
      <protection locked="0"/>
    </xf>
    <xf numFmtId="169" fontId="21" fillId="0" borderId="0" xfId="28" applyNumberFormat="1" applyFont="1" applyFill="1" applyBorder="1" applyAlignment="1" applyProtection="1">
      <protection locked="0"/>
    </xf>
    <xf numFmtId="0" fontId="3" fillId="0" borderId="0" xfId="0" applyFont="1"/>
    <xf numFmtId="168" fontId="20" fillId="0" borderId="0" xfId="0" applyNumberFormat="1" applyFont="1" applyAlignment="1" applyProtection="1">
      <alignment horizontal="left"/>
      <protection locked="0"/>
    </xf>
    <xf numFmtId="169" fontId="21" fillId="0" borderId="19" xfId="28" applyNumberFormat="1" applyFont="1" applyFill="1" applyBorder="1" applyAlignment="1" applyProtection="1">
      <alignment horizontal="right"/>
      <protection locked="0"/>
    </xf>
    <xf numFmtId="169" fontId="21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center"/>
      <protection locked="0"/>
    </xf>
    <xf numFmtId="169" fontId="0" fillId="0" borderId="17" xfId="28" applyNumberFormat="1" applyFont="1" applyFill="1" applyBorder="1" applyAlignment="1" applyProtection="1">
      <alignment horizontal="right"/>
      <protection locked="0"/>
    </xf>
    <xf numFmtId="169" fontId="0" fillId="0" borderId="14" xfId="28" applyNumberFormat="1" applyFont="1" applyFill="1" applyBorder="1" applyAlignment="1" applyProtection="1">
      <alignment horizontal="right"/>
      <protection locked="0"/>
    </xf>
    <xf numFmtId="43" fontId="26" fillId="0" borderId="12" xfId="0" applyNumberFormat="1" applyFont="1" applyBorder="1"/>
    <xf numFmtId="169" fontId="0" fillId="0" borderId="0" xfId="28" applyNumberFormat="1" applyFont="1" applyFill="1" applyBorder="1" applyAlignment="1" applyProtection="1">
      <alignment horizontal="center"/>
    </xf>
    <xf numFmtId="169" fontId="27" fillId="0" borderId="0" xfId="0" applyNumberFormat="1" applyFont="1"/>
    <xf numFmtId="169" fontId="21" fillId="0" borderId="0" xfId="0" applyNumberFormat="1" applyFont="1"/>
    <xf numFmtId="169" fontId="23" fillId="0" borderId="0" xfId="0" applyNumberFormat="1" applyFont="1"/>
    <xf numFmtId="169" fontId="29" fillId="0" borderId="14" xfId="28" quotePrefix="1" applyNumberFormat="1" applyFill="1" applyBorder="1" applyAlignment="1">
      <alignment horizontal="center"/>
    </xf>
    <xf numFmtId="169" fontId="26" fillId="0" borderId="13" xfId="0" applyNumberFormat="1" applyFont="1" applyBorder="1"/>
    <xf numFmtId="169" fontId="29" fillId="0" borderId="14" xfId="28" applyNumberFormat="1" applyFill="1" applyBorder="1" applyAlignment="1" applyProtection="1">
      <alignment horizontal="center"/>
    </xf>
    <xf numFmtId="169" fontId="19" fillId="0" borderId="0" xfId="0" applyNumberFormat="1" applyFont="1"/>
    <xf numFmtId="169" fontId="0" fillId="0" borderId="0" xfId="0" applyNumberFormat="1"/>
    <xf numFmtId="169" fontId="0" fillId="0" borderId="14" xfId="28" applyNumberFormat="1" applyFont="1" applyFill="1" applyBorder="1" applyAlignment="1" applyProtection="1">
      <alignment horizontal="center"/>
    </xf>
    <xf numFmtId="169" fontId="21" fillId="0" borderId="0" xfId="28" applyNumberFormat="1" applyFont="1" applyFill="1" applyBorder="1" applyAlignment="1" applyProtection="1">
      <alignment horizontal="center"/>
    </xf>
    <xf numFmtId="169" fontId="29" fillId="0" borderId="0" xfId="28" applyNumberFormat="1" applyFill="1" applyBorder="1" applyAlignment="1" applyProtection="1">
      <alignment horizontal="center"/>
    </xf>
    <xf numFmtId="169" fontId="0" fillId="0" borderId="10" xfId="0" applyNumberFormat="1" applyBorder="1"/>
    <xf numFmtId="169" fontId="26" fillId="0" borderId="16" xfId="0" applyNumberFormat="1" applyFont="1" applyBorder="1"/>
    <xf numFmtId="169" fontId="26" fillId="0" borderId="0" xfId="0" applyNumberFormat="1" applyFont="1"/>
    <xf numFmtId="169" fontId="29" fillId="0" borderId="14" xfId="28" applyNumberFormat="1" applyFill="1" applyBorder="1" applyAlignment="1"/>
    <xf numFmtId="169" fontId="29" fillId="0" borderId="0" xfId="28" applyNumberFormat="1" applyFill="1" applyAlignment="1"/>
    <xf numFmtId="169" fontId="0" fillId="0" borderId="14" xfId="28" applyNumberFormat="1" applyFont="1" applyFill="1" applyBorder="1" applyAlignment="1"/>
    <xf numFmtId="169" fontId="23" fillId="0" borderId="0" xfId="28" applyNumberFormat="1" applyFont="1" applyFill="1" applyBorder="1" applyAlignment="1" applyProtection="1">
      <alignment horizontal="center"/>
    </xf>
    <xf numFmtId="169" fontId="21" fillId="0" borderId="14" xfId="28" applyNumberFormat="1" applyFont="1" applyFill="1" applyBorder="1" applyAlignment="1">
      <alignment horizontal="center"/>
    </xf>
    <xf numFmtId="169" fontId="21" fillId="0" borderId="0" xfId="28" applyNumberFormat="1" applyFont="1" applyFill="1" applyAlignment="1"/>
    <xf numFmtId="169" fontId="21" fillId="0" borderId="0" xfId="0" applyNumberFormat="1" applyFont="1" applyAlignment="1">
      <alignment horizontal="center"/>
    </xf>
    <xf numFmtId="169" fontId="21" fillId="0" borderId="17" xfId="28" applyNumberFormat="1" applyFont="1" applyFill="1" applyBorder="1" applyAlignment="1"/>
    <xf numFmtId="169" fontId="26" fillId="0" borderId="11" xfId="0" applyNumberFormat="1" applyFont="1" applyBorder="1"/>
    <xf numFmtId="169" fontId="0" fillId="0" borderId="0" xfId="0" applyNumberFormat="1" applyAlignment="1">
      <alignment horizontal="center"/>
    </xf>
    <xf numFmtId="169" fontId="21" fillId="0" borderId="14" xfId="28" applyNumberFormat="1" applyFont="1" applyFill="1" applyBorder="1" applyAlignment="1" applyProtection="1">
      <alignment horizontal="center"/>
    </xf>
    <xf numFmtId="169" fontId="21" fillId="0" borderId="0" xfId="28" applyNumberFormat="1" applyFont="1" applyFill="1" applyBorder="1" applyAlignment="1" applyProtection="1">
      <alignment horizontal="right"/>
    </xf>
    <xf numFmtId="169" fontId="21" fillId="0" borderId="13" xfId="28" applyNumberFormat="1" applyFont="1" applyFill="1" applyBorder="1" applyAlignment="1" applyProtection="1"/>
    <xf numFmtId="169" fontId="21" fillId="0" borderId="17" xfId="28" applyNumberFormat="1" applyFont="1" applyFill="1" applyBorder="1" applyAlignment="1" applyProtection="1">
      <alignment horizontal="center"/>
    </xf>
    <xf numFmtId="169" fontId="21" fillId="0" borderId="11" xfId="28" applyNumberFormat="1" applyFont="1" applyFill="1" applyBorder="1" applyAlignment="1" applyProtection="1"/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 applyAlignment="1" applyProtection="1">
      <alignment horizontal="left"/>
      <protection locked="0"/>
    </xf>
    <xf numFmtId="0" fontId="0" fillId="0" borderId="0" xfId="0" applyProtection="1">
      <protection locked="0"/>
    </xf>
    <xf numFmtId="169" fontId="0" fillId="0" borderId="0" xfId="0" applyNumberFormat="1" applyProtection="1">
      <protection locked="0"/>
    </xf>
    <xf numFmtId="41" fontId="0" fillId="0" borderId="0" xfId="0" applyNumberFormat="1" applyProtection="1">
      <protection locked="0"/>
    </xf>
    <xf numFmtId="169" fontId="29" fillId="0" borderId="0" xfId="28" applyNumberFormat="1" applyFill="1" applyBorder="1" applyAlignment="1" applyProtection="1">
      <alignment horizontal="right"/>
    </xf>
    <xf numFmtId="169" fontId="29" fillId="0" borderId="0" xfId="28" applyNumberFormat="1" applyFill="1" applyBorder="1" applyAlignment="1" applyProtection="1"/>
    <xf numFmtId="169" fontId="29" fillId="0" borderId="14" xfId="28" applyNumberFormat="1" applyFill="1" applyBorder="1" applyAlignment="1" applyProtection="1">
      <alignment horizontal="right"/>
    </xf>
    <xf numFmtId="169" fontId="29" fillId="0" borderId="0" xfId="28" applyNumberFormat="1" applyFill="1" applyBorder="1" applyAlignment="1" applyProtection="1">
      <protection locked="0"/>
    </xf>
    <xf numFmtId="168" fontId="22" fillId="0" borderId="0" xfId="0" applyNumberFormat="1" applyFont="1" applyAlignment="1" applyProtection="1">
      <alignment horizontal="left"/>
      <protection locked="0"/>
    </xf>
    <xf numFmtId="0" fontId="20" fillId="0" borderId="0" xfId="39" applyFont="1" applyProtection="1">
      <protection locked="0"/>
    </xf>
    <xf numFmtId="0" fontId="29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22" fillId="0" borderId="0" xfId="0" applyFont="1" applyProtection="1">
      <protection locked="0"/>
    </xf>
    <xf numFmtId="169" fontId="29" fillId="0" borderId="0" xfId="28" applyNumberFormat="1" applyFill="1" applyAlignment="1" applyProtection="1">
      <alignment horizontal="right"/>
      <protection locked="0"/>
    </xf>
    <xf numFmtId="166" fontId="29" fillId="0" borderId="0" xfId="28" applyNumberFormat="1" applyFill="1" applyBorder="1" applyAlignment="1" applyProtection="1">
      <alignment horizontal="center"/>
      <protection locked="0"/>
    </xf>
    <xf numFmtId="169" fontId="29" fillId="0" borderId="0" xfId="28" applyNumberFormat="1" applyFill="1" applyBorder="1" applyAlignment="1" applyProtection="1">
      <alignment horizontal="center"/>
      <protection locked="0"/>
    </xf>
    <xf numFmtId="169" fontId="29" fillId="0" borderId="0" xfId="0" applyNumberFormat="1" applyFont="1" applyProtection="1">
      <protection locked="0"/>
    </xf>
    <xf numFmtId="0" fontId="29" fillId="0" borderId="0" xfId="0" applyFont="1" applyAlignment="1" applyProtection="1">
      <alignment horizontal="left" indent="1"/>
      <protection locked="0"/>
    </xf>
    <xf numFmtId="169" fontId="29" fillId="0" borderId="0" xfId="28" quotePrefix="1" applyNumberFormat="1" applyFill="1" applyBorder="1" applyAlignment="1" applyProtection="1">
      <alignment horizontal="center"/>
      <protection locked="0"/>
    </xf>
    <xf numFmtId="169" fontId="29" fillId="0" borderId="14" xfId="28" applyNumberFormat="1" applyFill="1" applyBorder="1" applyAlignment="1" applyProtection="1">
      <alignment horizontal="center"/>
      <protection locked="0"/>
    </xf>
    <xf numFmtId="164" fontId="29" fillId="0" borderId="14" xfId="28" applyFill="1" applyBorder="1" applyAlignment="1" applyProtection="1">
      <alignment horizontal="right"/>
      <protection locked="0"/>
    </xf>
    <xf numFmtId="0" fontId="21" fillId="0" borderId="0" xfId="0" applyFont="1" applyAlignment="1" applyProtection="1">
      <alignment horizontal="left"/>
      <protection locked="0"/>
    </xf>
    <xf numFmtId="43" fontId="29" fillId="0" borderId="0" xfId="0" applyNumberFormat="1" applyFont="1" applyProtection="1">
      <protection locked="0"/>
    </xf>
    <xf numFmtId="167" fontId="29" fillId="0" borderId="0" xfId="0" applyNumberFormat="1" applyFont="1" applyAlignment="1" applyProtection="1">
      <alignment horizontal="right"/>
      <protection locked="0"/>
    </xf>
    <xf numFmtId="167" fontId="29" fillId="0" borderId="0" xfId="0" applyNumberFormat="1" applyFont="1" applyProtection="1">
      <protection locked="0"/>
    </xf>
    <xf numFmtId="169" fontId="29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 indent="1"/>
      <protection locked="0"/>
    </xf>
    <xf numFmtId="169" fontId="29" fillId="0" borderId="0" xfId="28" applyNumberFormat="1" applyFill="1" applyBorder="1" applyAlignment="1" applyProtection="1">
      <alignment horizontal="right"/>
      <protection locked="0"/>
    </xf>
    <xf numFmtId="41" fontId="21" fillId="0" borderId="0" xfId="28" applyNumberFormat="1" applyFont="1" applyFill="1" applyBorder="1" applyAlignment="1" applyProtection="1">
      <protection locked="0"/>
    </xf>
    <xf numFmtId="165" fontId="29" fillId="0" borderId="0" xfId="0" applyNumberFormat="1" applyFont="1" applyProtection="1">
      <protection locked="0"/>
    </xf>
    <xf numFmtId="164" fontId="29" fillId="0" borderId="0" xfId="28" applyFill="1" applyBorder="1" applyAlignment="1" applyProtection="1">
      <protection locked="0"/>
    </xf>
    <xf numFmtId="169" fontId="29" fillId="0" borderId="0" xfId="28" applyNumberFormat="1" applyFill="1" applyAlignment="1" applyProtection="1">
      <protection locked="0"/>
    </xf>
    <xf numFmtId="164" fontId="29" fillId="0" borderId="0" xfId="0" applyNumberFormat="1" applyFont="1" applyProtection="1">
      <protection locked="0"/>
    </xf>
    <xf numFmtId="169" fontId="0" fillId="0" borderId="0" xfId="28" applyNumberFormat="1" applyFont="1" applyFill="1" applyAlignment="1" applyProtection="1">
      <alignment horizontal="right"/>
      <protection locked="0"/>
    </xf>
    <xf numFmtId="169" fontId="29" fillId="0" borderId="0" xfId="28" applyNumberFormat="1" applyFill="1" applyProtection="1">
      <protection locked="0"/>
    </xf>
    <xf numFmtId="0" fontId="0" fillId="0" borderId="0" xfId="0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8" applyNumberFormat="1" applyFill="1" applyBorder="1" applyAlignment="1" applyProtection="1">
      <alignment horizontal="right"/>
      <protection locked="0"/>
    </xf>
    <xf numFmtId="166" fontId="29" fillId="0" borderId="0" xfId="28" applyNumberFormat="1" applyFill="1" applyAlignment="1" applyProtection="1">
      <protection locked="0"/>
    </xf>
    <xf numFmtId="0" fontId="25" fillId="0" borderId="0" xfId="0" applyFont="1" applyAlignment="1" applyProtection="1">
      <alignment horizontal="left"/>
      <protection locked="0"/>
    </xf>
    <xf numFmtId="166" fontId="29" fillId="0" borderId="0" xfId="28" applyNumberFormat="1" applyFill="1" applyAlignment="1" applyProtection="1">
      <alignment horizontal="right"/>
      <protection locked="0"/>
    </xf>
    <xf numFmtId="0" fontId="20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center"/>
      <protection locked="0"/>
    </xf>
    <xf numFmtId="166" fontId="29" fillId="0" borderId="0" xfId="28" applyNumberFormat="1" applyFill="1" applyBorder="1" applyAlignment="1" applyProtection="1">
      <protection locked="0"/>
    </xf>
    <xf numFmtId="165" fontId="21" fillId="0" borderId="0" xfId="0" applyNumberFormat="1" applyFont="1" applyAlignment="1" applyProtection="1">
      <alignment horizontal="right"/>
      <protection locked="0"/>
    </xf>
    <xf numFmtId="167" fontId="21" fillId="0" borderId="0" xfId="0" applyNumberFormat="1" applyFont="1" applyAlignment="1" applyProtection="1">
      <alignment horizontal="right"/>
      <protection locked="0"/>
    </xf>
    <xf numFmtId="164" fontId="21" fillId="0" borderId="0" xfId="28" applyFont="1" applyFill="1" applyBorder="1" applyAlignment="1" applyProtection="1">
      <alignment horizontal="right"/>
      <protection locked="0"/>
    </xf>
    <xf numFmtId="169" fontId="21" fillId="0" borderId="0" xfId="28" applyNumberFormat="1" applyFont="1" applyFill="1" applyBorder="1" applyAlignment="1" applyProtection="1">
      <alignment horizontal="center"/>
      <protection locked="0"/>
    </xf>
    <xf numFmtId="169" fontId="29" fillId="0" borderId="10" xfId="28" applyNumberFormat="1" applyFill="1" applyBorder="1" applyAlignment="1" applyProtection="1">
      <alignment horizontal="center"/>
      <protection locked="0"/>
    </xf>
    <xf numFmtId="169" fontId="21" fillId="0" borderId="12" xfId="28" applyNumberFormat="1" applyFont="1" applyFill="1" applyBorder="1" applyAlignment="1" applyProtection="1">
      <alignment horizontal="right"/>
      <protection locked="0"/>
    </xf>
    <xf numFmtId="169" fontId="29" fillId="0" borderId="12" xfId="28" applyNumberFormat="1" applyFill="1" applyBorder="1" applyAlignment="1" applyProtection="1">
      <alignment horizontal="center"/>
      <protection locked="0"/>
    </xf>
    <xf numFmtId="169" fontId="29" fillId="0" borderId="14" xfId="28" applyNumberForma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169" fontId="21" fillId="0" borderId="14" xfId="28" applyNumberFormat="1" applyFont="1" applyFill="1" applyBorder="1" applyAlignment="1" applyProtection="1">
      <alignment horizontal="center"/>
      <protection locked="0"/>
    </xf>
    <xf numFmtId="169" fontId="21" fillId="0" borderId="11" xfId="28" applyNumberFormat="1" applyFont="1" applyFill="1" applyBorder="1" applyAlignment="1" applyProtection="1">
      <protection locked="0"/>
    </xf>
    <xf numFmtId="169" fontId="29" fillId="0" borderId="0" xfId="28" applyNumberFormat="1" applyFill="1" applyBorder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28" applyNumberFormat="1" applyFont="1" applyFill="1" applyAlignment="1" applyProtection="1">
      <protection locked="0"/>
    </xf>
    <xf numFmtId="0" fontId="28" fillId="0" borderId="0" xfId="0" applyFont="1" applyProtection="1">
      <protection locked="0"/>
    </xf>
    <xf numFmtId="166" fontId="0" fillId="0" borderId="0" xfId="28" applyNumberFormat="1" applyFont="1" applyFill="1" applyBorder="1" applyAlignment="1" applyProtection="1">
      <protection locked="0"/>
    </xf>
    <xf numFmtId="166" fontId="0" fillId="0" borderId="0" xfId="28" applyNumberFormat="1" applyFont="1" applyFill="1" applyBorder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166" fontId="0" fillId="0" borderId="14" xfId="28" applyNumberFormat="1" applyFont="1" applyFill="1" applyBorder="1" applyAlignment="1" applyProtection="1">
      <alignment horizontal="center"/>
      <protection locked="0"/>
    </xf>
    <xf numFmtId="166" fontId="0" fillId="0" borderId="10" xfId="28" applyNumberFormat="1" applyFont="1" applyFill="1" applyBorder="1" applyAlignment="1" applyProtection="1">
      <protection locked="0"/>
    </xf>
    <xf numFmtId="169" fontId="0" fillId="0" borderId="0" xfId="28" applyNumberFormat="1" applyFont="1" applyFill="1" applyAlignment="1" applyProtection="1">
      <protection locked="0"/>
    </xf>
    <xf numFmtId="166" fontId="0" fillId="0" borderId="14" xfId="28" applyNumberFormat="1" applyFont="1" applyFill="1" applyBorder="1" applyAlignment="1" applyProtection="1">
      <protection locked="0"/>
    </xf>
    <xf numFmtId="169" fontId="0" fillId="0" borderId="14" xfId="28" applyNumberFormat="1" applyFont="1" applyFill="1" applyBorder="1" applyAlignment="1" applyProtection="1">
      <protection locked="0"/>
    </xf>
    <xf numFmtId="169" fontId="23" fillId="0" borderId="0" xfId="28" applyNumberFormat="1" applyFont="1" applyFill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169" fontId="21" fillId="0" borderId="0" xfId="28" applyNumberFormat="1" applyFont="1" applyFill="1" applyAlignment="1" applyProtection="1">
      <protection locked="0"/>
    </xf>
    <xf numFmtId="166" fontId="21" fillId="0" borderId="0" xfId="28" applyNumberFormat="1" applyFont="1" applyFill="1" applyBorder="1" applyAlignment="1" applyProtection="1">
      <protection locked="0"/>
    </xf>
    <xf numFmtId="164" fontId="26" fillId="0" borderId="10" xfId="28" applyFont="1" applyFill="1" applyBorder="1" applyAlignment="1" applyProtection="1">
      <alignment horizontal="center"/>
      <protection locked="0"/>
    </xf>
    <xf numFmtId="164" fontId="26" fillId="0" borderId="18" xfId="28" applyFont="1" applyFill="1" applyBorder="1" applyAlignment="1" applyProtection="1">
      <alignment horizontal="center"/>
      <protection locked="0"/>
    </xf>
    <xf numFmtId="164" fontId="26" fillId="0" borderId="12" xfId="28" applyFont="1" applyFill="1" applyBorder="1" applyAlignment="1" applyProtection="1">
      <alignment horizontal="center"/>
      <protection locked="0"/>
    </xf>
    <xf numFmtId="169" fontId="0" fillId="0" borderId="14" xfId="28" quotePrefix="1" applyNumberFormat="1" applyFont="1" applyFill="1" applyBorder="1" applyAlignment="1" applyProtection="1">
      <alignment horizontal="center"/>
      <protection locked="0"/>
    </xf>
    <xf numFmtId="166" fontId="0" fillId="0" borderId="14" xfId="28" quotePrefix="1" applyNumberFormat="1" applyFont="1" applyFill="1" applyBorder="1" applyAlignment="1" applyProtection="1">
      <alignment horizontal="center"/>
      <protection locked="0"/>
    </xf>
    <xf numFmtId="0" fontId="21" fillId="0" borderId="0" xfId="0" applyFont="1" applyAlignment="1" applyProtection="1">
      <alignment vertical="center"/>
      <protection locked="0"/>
    </xf>
    <xf numFmtId="168" fontId="20" fillId="0" borderId="0" xfId="0" applyNumberFormat="1" applyFont="1" applyAlignment="1" applyProtection="1">
      <alignment horizontal="left" vertical="top"/>
      <protection locked="0"/>
    </xf>
    <xf numFmtId="41" fontId="0" fillId="0" borderId="0" xfId="28" applyNumberFormat="1" applyFont="1" applyFill="1" applyAlignment="1" applyProtection="1">
      <alignment horizontal="right"/>
      <protection locked="0"/>
    </xf>
    <xf numFmtId="41" fontId="22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21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9" fontId="21" fillId="0" borderId="19" xfId="28" applyNumberFormat="1" applyFont="1" applyFill="1" applyBorder="1" applyAlignment="1" applyProtection="1">
      <alignment horizontal="right"/>
    </xf>
    <xf numFmtId="169" fontId="21" fillId="0" borderId="17" xfId="28" applyNumberFormat="1" applyFont="1" applyFill="1" applyBorder="1" applyAlignment="1" applyProtection="1">
      <alignment horizontal="right"/>
    </xf>
    <xf numFmtId="169" fontId="21" fillId="0" borderId="14" xfId="28" applyNumberFormat="1" applyFont="1" applyFill="1" applyBorder="1" applyAlignment="1" applyProtection="1">
      <alignment horizontal="right"/>
    </xf>
    <xf numFmtId="169" fontId="21" fillId="0" borderId="15" xfId="28" applyNumberFormat="1" applyFont="1" applyFill="1" applyBorder="1" applyAlignment="1" applyProtection="1">
      <alignment horizontal="right"/>
    </xf>
    <xf numFmtId="0" fontId="29" fillId="0" borderId="0" xfId="0" applyFont="1" applyAlignment="1" applyProtection="1">
      <alignment horizontal="right"/>
      <protection locked="0"/>
    </xf>
    <xf numFmtId="169" fontId="29" fillId="0" borderId="0" xfId="0" applyNumberFormat="1" applyFont="1" applyAlignment="1" applyProtection="1">
      <alignment horizontal="center"/>
      <protection locked="0"/>
    </xf>
    <xf numFmtId="169" fontId="29" fillId="0" borderId="14" xfId="0" applyNumberFormat="1" applyFont="1" applyBorder="1" applyAlignment="1" applyProtection="1">
      <alignment horizontal="right"/>
      <protection locked="0"/>
    </xf>
    <xf numFmtId="169" fontId="21" fillId="0" borderId="0" xfId="0" applyNumberFormat="1" applyFont="1" applyProtection="1">
      <protection locked="0"/>
    </xf>
    <xf numFmtId="41" fontId="21" fillId="0" borderId="0" xfId="0" applyNumberFormat="1" applyFont="1" applyProtection="1">
      <protection locked="0"/>
    </xf>
    <xf numFmtId="165" fontId="29" fillId="0" borderId="0" xfId="0" applyNumberFormat="1" applyFont="1" applyAlignment="1" applyProtection="1">
      <alignment horizontal="right"/>
      <protection locked="0"/>
    </xf>
    <xf numFmtId="169" fontId="21" fillId="0" borderId="0" xfId="0" applyNumberFormat="1" applyFont="1" applyAlignment="1" applyProtection="1">
      <alignment horizontal="right"/>
      <protection locked="0"/>
    </xf>
    <xf numFmtId="201" fontId="29" fillId="0" borderId="0" xfId="0" applyNumberFormat="1" applyFont="1" applyAlignment="1" applyProtection="1">
      <alignment horizontal="right"/>
      <protection locked="0"/>
    </xf>
    <xf numFmtId="201" fontId="29" fillId="0" borderId="0" xfId="0" applyNumberFormat="1" applyFont="1" applyProtection="1">
      <protection locked="0"/>
    </xf>
    <xf numFmtId="3" fontId="21" fillId="0" borderId="0" xfId="0" applyNumberFormat="1" applyFont="1" applyAlignment="1" applyProtection="1">
      <alignment horizontal="left"/>
      <protection locked="0"/>
    </xf>
    <xf numFmtId="3" fontId="21" fillId="0" borderId="0" xfId="0" applyNumberFormat="1" applyFont="1" applyAlignment="1" applyProtection="1">
      <alignment horizontal="right"/>
      <protection locked="0"/>
    </xf>
    <xf numFmtId="169" fontId="21" fillId="0" borderId="0" xfId="0" applyNumberFormat="1" applyFont="1" applyAlignment="1">
      <alignment horizontal="right"/>
    </xf>
    <xf numFmtId="169" fontId="21" fillId="0" borderId="0" xfId="28" applyNumberFormat="1" applyFont="1" applyFill="1" applyProtection="1">
      <protection locked="0"/>
    </xf>
    <xf numFmtId="169" fontId="21" fillId="0" borderId="0" xfId="28" applyNumberFormat="1" applyFont="1" applyFill="1" applyAlignment="1" applyProtection="1">
      <alignment horizontal="right"/>
      <protection locked="0"/>
    </xf>
    <xf numFmtId="169" fontId="21" fillId="0" borderId="11" xfId="28" applyNumberFormat="1" applyFont="1" applyFill="1" applyBorder="1" applyAlignment="1" applyProtection="1">
      <alignment horizontal="center"/>
      <protection locked="0"/>
    </xf>
    <xf numFmtId="169" fontId="21" fillId="0" borderId="11" xfId="28" applyNumberFormat="1" applyFont="1" applyFill="1" applyBorder="1" applyAlignment="1" applyProtection="1">
      <alignment horizontal="right"/>
      <protection locked="0"/>
    </xf>
    <xf numFmtId="169" fontId="21" fillId="0" borderId="12" xfId="0" applyNumberFormat="1" applyFont="1" applyBorder="1" applyAlignment="1">
      <alignment horizontal="right"/>
    </xf>
    <xf numFmtId="169" fontId="21" fillId="0" borderId="12" xfId="0" applyNumberFormat="1" applyFont="1" applyBorder="1" applyAlignment="1" applyProtection="1">
      <alignment horizontal="right"/>
      <protection locked="0"/>
    </xf>
    <xf numFmtId="0" fontId="29" fillId="0" borderId="14" xfId="0" applyFont="1" applyBorder="1" applyAlignment="1" applyProtection="1">
      <alignment horizontal="center"/>
      <protection locked="0"/>
    </xf>
    <xf numFmtId="165" fontId="22" fillId="0" borderId="0" xfId="0" applyNumberFormat="1" applyFont="1" applyProtection="1">
      <protection locked="0"/>
    </xf>
    <xf numFmtId="165" fontId="21" fillId="0" borderId="0" xfId="0" applyNumberFormat="1" applyFont="1" applyProtection="1">
      <protection locked="0"/>
    </xf>
    <xf numFmtId="169" fontId="23" fillId="0" borderId="0" xfId="0" applyNumberFormat="1" applyFont="1" applyProtection="1">
      <protection locked="0"/>
    </xf>
    <xf numFmtId="169" fontId="23" fillId="0" borderId="14" xfId="0" applyNumberFormat="1" applyFont="1" applyBorder="1" applyProtection="1">
      <protection locked="0"/>
    </xf>
    <xf numFmtId="169" fontId="26" fillId="0" borderId="0" xfId="0" applyNumberFormat="1" applyFont="1" applyProtection="1">
      <protection locked="0"/>
    </xf>
    <xf numFmtId="169" fontId="21" fillId="0" borderId="0" xfId="0" applyNumberFormat="1" applyFont="1" applyAlignment="1" applyProtection="1">
      <alignment horizontal="center"/>
      <protection locked="0"/>
    </xf>
    <xf numFmtId="169" fontId="21" fillId="0" borderId="17" xfId="28" applyNumberFormat="1" applyFont="1" applyFill="1" applyBorder="1" applyAlignment="1" applyProtection="1"/>
    <xf numFmtId="199" fontId="21" fillId="0" borderId="12" xfId="286" applyNumberFormat="1" applyFont="1" applyBorder="1" applyProtection="1">
      <protection locked="0"/>
    </xf>
    <xf numFmtId="0" fontId="0" fillId="0" borderId="0" xfId="39" applyFont="1" applyAlignment="1" applyProtection="1">
      <alignment horizontal="center"/>
      <protection locked="0"/>
    </xf>
    <xf numFmtId="200" fontId="0" fillId="0" borderId="0" xfId="0" applyNumberFormat="1" applyAlignment="1" applyProtection="1">
      <alignment horizontal="right"/>
      <protection locked="0"/>
    </xf>
    <xf numFmtId="0" fontId="0" fillId="0" borderId="0" xfId="286" applyFont="1" applyProtection="1">
      <protection locked="0"/>
    </xf>
    <xf numFmtId="166" fontId="29" fillId="0" borderId="14" xfId="28" applyNumberFormat="1" applyFill="1" applyBorder="1" applyAlignment="1" applyProtection="1">
      <alignment horizontal="center"/>
      <protection locked="0"/>
    </xf>
    <xf numFmtId="169" fontId="29" fillId="0" borderId="14" xfId="0" applyNumberFormat="1" applyFont="1" applyBorder="1" applyProtection="1">
      <protection locked="0"/>
    </xf>
    <xf numFmtId="43" fontId="21" fillId="0" borderId="0" xfId="0" applyNumberFormat="1" applyFont="1" applyProtection="1">
      <protection locked="0"/>
    </xf>
    <xf numFmtId="43" fontId="21" fillId="0" borderId="12" xfId="286" applyNumberFormat="1" applyFont="1" applyBorder="1" applyProtection="1">
      <protection locked="0"/>
    </xf>
    <xf numFmtId="169" fontId="0" fillId="0" borderId="14" xfId="28" applyNumberFormat="1" applyFont="1" applyFill="1" applyBorder="1" applyAlignment="1" applyProtection="1">
      <alignment horizontal="center"/>
      <protection locked="0"/>
    </xf>
    <xf numFmtId="169" fontId="0" fillId="0" borderId="10" xfId="0" applyNumberFormat="1" applyBorder="1" applyProtection="1">
      <protection locked="0"/>
    </xf>
    <xf numFmtId="169" fontId="29" fillId="0" borderId="0" xfId="0" applyNumberFormat="1" applyFont="1"/>
    <xf numFmtId="169" fontId="21" fillId="0" borderId="15" xfId="0" applyNumberFormat="1" applyFont="1" applyBorder="1" applyAlignment="1">
      <alignment horizontal="right"/>
    </xf>
    <xf numFmtId="169" fontId="29" fillId="0" borderId="0" xfId="0" applyNumberFormat="1" applyFont="1" applyAlignment="1">
      <alignment horizontal="right"/>
    </xf>
    <xf numFmtId="169" fontId="29" fillId="0" borderId="0" xfId="28" applyNumberFormat="1" applyFill="1" applyAlignment="1" applyProtection="1">
      <alignment horizontal="right"/>
    </xf>
    <xf numFmtId="169" fontId="29" fillId="0" borderId="0" xfId="28" applyNumberFormat="1" applyFill="1" applyAlignment="1" applyProtection="1"/>
    <xf numFmtId="169" fontId="29" fillId="29" borderId="0" xfId="28" applyNumberFormat="1" applyFill="1" applyProtection="1">
      <protection locked="0"/>
    </xf>
    <xf numFmtId="169" fontId="91" fillId="0" borderId="0" xfId="0" applyNumberFormat="1" applyFont="1" applyProtection="1">
      <protection locked="0"/>
    </xf>
    <xf numFmtId="169" fontId="0" fillId="0" borderId="0" xfId="0" applyNumberFormat="1" applyAlignment="1" applyProtection="1">
      <alignment horizontal="right"/>
      <protection locked="0"/>
    </xf>
    <xf numFmtId="41" fontId="21" fillId="0" borderId="0" xfId="0" applyNumberFormat="1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29" fillId="0" borderId="0" xfId="0" applyFont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0" fontId="29" fillId="0" borderId="0" xfId="0" applyFont="1" applyFill="1" applyProtection="1">
      <protection locked="0"/>
    </xf>
  </cellXfs>
  <cellStyles count="288">
    <cellStyle name="??" xfId="46" xr:uid="{1F3E5556-1843-4440-8FAD-D0F5BB4178C9}"/>
    <cellStyle name="?? [0]_PERSONAL" xfId="47" xr:uid="{90139E0B-3D44-479B-8DD3-8CEFD4587800}"/>
    <cellStyle name="???" xfId="48" xr:uid="{BCD98E6A-CE14-4010-B706-539F4715AAAA}"/>
    <cellStyle name="???[0]_liz-ss" xfId="49" xr:uid="{7C727366-8A59-4D0B-9900-DEFEC3765969}"/>
    <cellStyle name="???_liz-ss" xfId="50" xr:uid="{85122209-F034-43FD-BC09-8B21B4483876}"/>
    <cellStyle name="??_B" xfId="51" xr:uid="{11350F90-9D6C-4DB9-B1CE-D93EADAE7504}"/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decimal" xfId="52" xr:uid="{EA20944A-DD07-4920-AAE9-74A14B82B1C5}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53" xr:uid="{8F0C23B8-8BBE-46B7-8A02-66F5BC05DFDD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rgs.style" xfId="54" xr:uid="{729AD42E-1D98-42DB-992A-AA44A65DAAA7}"/>
    <cellStyle name="Bad" xfId="25" builtinId="27" customBuiltin="1"/>
    <cellStyle name="Body" xfId="55" xr:uid="{252708B0-2117-4F34-8D51-B806BB113A3F}"/>
    <cellStyle name="Border" xfId="56" xr:uid="{DD01D68E-2FA1-46A4-AA6E-9BE2F31DA07B}"/>
    <cellStyle name="Calc Currency (0)" xfId="57" xr:uid="{53E18132-B856-4738-A102-969FF31B0325}"/>
    <cellStyle name="Calc Currency (2)" xfId="58" xr:uid="{DC315BC1-2880-4CBC-8B50-59F5DE6AA489}"/>
    <cellStyle name="Calc Percent (0)" xfId="59" xr:uid="{67C603E9-3B79-464F-BB1A-D8C19EB3ABE9}"/>
    <cellStyle name="Calc Percent (1)" xfId="60" xr:uid="{D7C41934-B3A8-4F5C-BA2D-4EB002DCE4C9}"/>
    <cellStyle name="Calc Percent (2)" xfId="61" xr:uid="{568AC918-C388-4ADA-A0A8-8A074F483917}"/>
    <cellStyle name="Calc Units (0)" xfId="62" xr:uid="{558A96BE-873A-44B9-9C56-9A53643495B6}"/>
    <cellStyle name="Calc Units (1)" xfId="63" xr:uid="{E4E5ABE6-D655-456D-98E8-10CFA52C2DE5}"/>
    <cellStyle name="Calc Units (2)" xfId="64" xr:uid="{78D23CA9-9BE7-43CD-A1D3-6392F4BC00B0}"/>
    <cellStyle name="Calculation" xfId="26" builtinId="22" customBuiltin="1"/>
    <cellStyle name="Check Cell" xfId="27" builtinId="23" customBuiltin="1"/>
    <cellStyle name="Column Heading" xfId="65" xr:uid="{71916550-F501-4924-8322-81851DAF6E4E}"/>
    <cellStyle name="Comma" xfId="28" builtinId="3"/>
    <cellStyle name="Comma  - Style1" xfId="67" xr:uid="{A3C38B79-9ABA-4316-8D63-7ECE24C808FC}"/>
    <cellStyle name="Comma  - Style2" xfId="68" xr:uid="{5800C7CB-FBB0-4567-A492-504B1EE06692}"/>
    <cellStyle name="Comma  - Style3" xfId="69" xr:uid="{F6C07AEC-38AD-41CF-BCE3-08A990CAFACF}"/>
    <cellStyle name="Comma  - Style4" xfId="70" xr:uid="{2D85D8F2-AA16-485F-993F-720FB88E02CF}"/>
    <cellStyle name="Comma  - Style5" xfId="71" xr:uid="{9273F9FF-1690-4C90-9B92-41088DAB147F}"/>
    <cellStyle name="Comma  - Style6" xfId="72" xr:uid="{E43E151A-F9F9-46DB-9750-017DE5B44818}"/>
    <cellStyle name="Comma  - Style7" xfId="73" xr:uid="{6A629111-5E21-4DBE-A578-97C2BE13E63E}"/>
    <cellStyle name="Comma  - Style8" xfId="74" xr:uid="{B2DEAA84-D978-4E52-9937-95B87214DBE4}"/>
    <cellStyle name="Comma [00]" xfId="75" xr:uid="{CB255D35-4E43-4E4B-902C-5787A45994C0}"/>
    <cellStyle name="Comma 10" xfId="76" xr:uid="{2CB5F27A-B989-4459-80CC-F7C80468C415}"/>
    <cellStyle name="Comma 11" xfId="77" xr:uid="{2FABE840-E92B-4A3D-AF22-6B661DD7E004}"/>
    <cellStyle name="Comma 12" xfId="78" xr:uid="{01B90878-50FC-45C1-AA62-B0A4597C79BF}"/>
    <cellStyle name="Comma 13" xfId="79" xr:uid="{F4F444B6-89AC-4847-8658-CB97DAAAAF6D}"/>
    <cellStyle name="Comma 14" xfId="80" xr:uid="{0F00AC5B-4EE6-4707-9535-31E52707C0DA}"/>
    <cellStyle name="Comma 15" xfId="81" xr:uid="{2C28557A-66F1-4EB1-B5C5-2B48E989F44E}"/>
    <cellStyle name="Comma 16" xfId="82" xr:uid="{E9E2F7F1-4BC1-4011-8C30-10DD3FF55182}"/>
    <cellStyle name="Comma 17" xfId="83" xr:uid="{D6704B26-F462-41B7-9863-A94723ACCA57}"/>
    <cellStyle name="Comma 18" xfId="84" xr:uid="{5E2FCC14-2BC3-4E1A-942B-2517CC9547C0}"/>
    <cellStyle name="Comma 19" xfId="85" xr:uid="{30585881-F36F-46D8-B2EC-CE8E2367E57A}"/>
    <cellStyle name="Comma 2" xfId="86" xr:uid="{EEFEB737-A6B0-4F55-B56F-8A99C3DDFCFB}"/>
    <cellStyle name="Comma 2 2" xfId="87" xr:uid="{3D3127FD-8B6E-4B49-BAD6-48664C3B4931}"/>
    <cellStyle name="Comma 20" xfId="88" xr:uid="{0118A77F-BC44-49D0-8E6A-D6BBDFC9ED2B}"/>
    <cellStyle name="Comma 21" xfId="89" xr:uid="{B6236ABD-C2FA-488A-8A62-8FBD69F16C3B}"/>
    <cellStyle name="Comma 22" xfId="90" xr:uid="{CEC2361F-66C5-472A-9BA5-663CCE9AEBAF}"/>
    <cellStyle name="Comma 23" xfId="66" xr:uid="{C469B554-65CF-4796-B82F-9368ECEC7A2C}"/>
    <cellStyle name="Comma 24" xfId="259" xr:uid="{DF8B0A52-4782-4301-A279-A66F322046D6}"/>
    <cellStyle name="Comma 25" xfId="267" xr:uid="{E2229335-E85E-43C4-8237-06D4B40D2692}"/>
    <cellStyle name="Comma 26" xfId="260" xr:uid="{D4165E3D-7B6D-42E2-921F-71DAD9B8AF88}"/>
    <cellStyle name="Comma 27" xfId="266" xr:uid="{5F328C7E-A376-45A6-9F9E-4C5C88D993FD}"/>
    <cellStyle name="Comma 28" xfId="261" xr:uid="{BCDDBF23-5C26-4057-9EDF-71A370FFE2C7}"/>
    <cellStyle name="Comma 29" xfId="265" xr:uid="{AF4623C1-7DFC-4711-B0CA-0FAEC3AD655F}"/>
    <cellStyle name="Comma 3" xfId="91" xr:uid="{DADEA75B-374B-4977-8528-6C88B29B89D5}"/>
    <cellStyle name="Comma 3 2" xfId="92" xr:uid="{A4A87B28-DF14-40F0-9906-21E49EFB7851}"/>
    <cellStyle name="Comma 30" xfId="262" xr:uid="{B3E817EE-F380-4F42-9EDA-34F3C9CC86F6}"/>
    <cellStyle name="Comma 4" xfId="93" xr:uid="{55D87857-A378-4A9A-9CEE-472DC8AC7B2F}"/>
    <cellStyle name="Comma 5" xfId="29" xr:uid="{00000000-0005-0000-0000-00001C000000}"/>
    <cellStyle name="Comma 6" xfId="94" xr:uid="{9E42654B-FEC8-4036-9021-622A07AA7207}"/>
    <cellStyle name="Comma 7" xfId="95" xr:uid="{5B58F805-1FEB-4B65-8DE9-A0BAD858CE8A}"/>
    <cellStyle name="Comma 8" xfId="96" xr:uid="{D2A0D763-3466-4CCB-B7FF-FE3953C3BDEF}"/>
    <cellStyle name="Comma 9" xfId="97" xr:uid="{FFCE1AF6-A018-4096-874F-CF20AB0A25BE}"/>
    <cellStyle name="comma zerodec" xfId="98" xr:uid="{159E5B84-18A1-4F2F-BF52-E2842A20EA4D}"/>
    <cellStyle name="Copied" xfId="99" xr:uid="{952DD7DD-0839-4F5D-AADF-765EBEE1E63A}"/>
    <cellStyle name="Currency [0]b" xfId="101" xr:uid="{4570DAAA-87EE-4C2F-92C6-7F4CECFDC4A5}"/>
    <cellStyle name="Currency [0]b 2" xfId="258" xr:uid="{C13F1DE9-CBD8-4D0C-8980-6D6ABD5F7FB3}"/>
    <cellStyle name="Currency [00]" xfId="102" xr:uid="{654EE340-A84A-413B-9334-8D608937955C}"/>
    <cellStyle name="Currency 2" xfId="100" xr:uid="{3D8AA901-B39C-4A25-9C07-58EE1B5F91BF}"/>
    <cellStyle name="Currency 3" xfId="263" xr:uid="{74C3004B-C074-42A8-996D-8F6ED88E664F}"/>
    <cellStyle name="Currency 4" xfId="264" xr:uid="{102E62F6-5BC9-4111-B724-E68DC662884C}"/>
    <cellStyle name="Currency 5" xfId="270" xr:uid="{AAE335FE-1559-4B1D-8C1D-FFB53C8661C5}"/>
    <cellStyle name="Currency 6" xfId="273" xr:uid="{2524C59A-A01D-43B8-B3DD-16BE3AF8EB8A}"/>
    <cellStyle name="Currency 7" xfId="276" xr:uid="{C138F8E5-956D-4DDA-9E30-E405B5920023}"/>
    <cellStyle name="Currency 8" xfId="279" xr:uid="{444C3FA2-51CE-4443-B528-A9F73B1C68DB}"/>
    <cellStyle name="Currency 9" xfId="282" xr:uid="{E1C4FF71-95BF-46ED-BBD6-DB4E359A450A}"/>
    <cellStyle name="currency(2)" xfId="103" xr:uid="{A048D6EE-9E75-40C4-B3F0-AE266EF31A00}"/>
    <cellStyle name="Currency1" xfId="104" xr:uid="{124B18A3-C89F-4C02-A235-9567E0F3AC02}"/>
    <cellStyle name="Dan" xfId="105" xr:uid="{D851FBE3-5A63-456E-9111-BE997026CF1B}"/>
    <cellStyle name="DATE" xfId="106" xr:uid="{F08AF31F-203E-4510-A4CE-8A096E47471B}"/>
    <cellStyle name="Date Short" xfId="107" xr:uid="{C2A920ED-BE63-42AA-877A-639EDF5BF5B2}"/>
    <cellStyle name="Dezimal [0]_NEGS" xfId="108" xr:uid="{6DB34010-A2E0-417F-A226-C70E586DB0BF}"/>
    <cellStyle name="Dezimal_NEGS" xfId="109" xr:uid="{8F140FCC-C579-4831-99C8-F81544A10CC2}"/>
    <cellStyle name="Dollar (zero dec)" xfId="110" xr:uid="{FF89A2FD-B578-43AC-B59E-F3CEF2D7BC28}"/>
    <cellStyle name="Enter Currency (0)" xfId="111" xr:uid="{F26F0743-6189-4B1F-8038-661B35A248AB}"/>
    <cellStyle name="Enter Currency (2)" xfId="112" xr:uid="{CDC4F6F1-457C-4A3E-83DB-97A45CEACC70}"/>
    <cellStyle name="Enter Units (0)" xfId="113" xr:uid="{B303C9CF-5359-4845-92C7-EA832ABE7E33}"/>
    <cellStyle name="Enter Units (1)" xfId="114" xr:uid="{6708C6D4-A62E-40DC-8FE9-E8C4805907CB}"/>
    <cellStyle name="Enter Units (2)" xfId="115" xr:uid="{448B35DC-C3E7-4EE4-ACCA-70385FD0ECC9}"/>
    <cellStyle name="Entered" xfId="116" xr:uid="{D9BD387C-305C-4AFB-8504-81296BDCB804}"/>
    <cellStyle name="Explanatory Text" xfId="30" builtinId="53" customBuiltin="1"/>
    <cellStyle name="Format Number Column" xfId="117" xr:uid="{F1840E71-4FA1-4F3D-9F66-106D90977F84}"/>
    <cellStyle name="Good" xfId="31" builtinId="26" customBuiltin="1"/>
    <cellStyle name="Grey" xfId="118" xr:uid="{D2DF2CB5-2783-4443-9038-F2216008D659}"/>
    <cellStyle name="Grey 2" xfId="119" xr:uid="{4D153E45-D012-4F1A-B96A-A41FA395E966}"/>
    <cellStyle name="Head 1" xfId="120" xr:uid="{93231EA6-8800-4B6A-94CE-F7B8642C3B50}"/>
    <cellStyle name="Header1" xfId="121" xr:uid="{048A3E39-7A42-41FA-A70C-7BC6126775CD}"/>
    <cellStyle name="Header2" xfId="122" xr:uid="{BA612652-95E3-469C-9CC8-2394ADD6C596}"/>
    <cellStyle name="Heading" xfId="123" xr:uid="{3B065F51-DFDC-43BB-8B75-814DF73ECC73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EADINGS" xfId="124" xr:uid="{06F82870-B4FB-4041-A609-F3651420AF37}"/>
    <cellStyle name="HEADINGSTOP" xfId="125" xr:uid="{262789A8-483B-4F9B-B791-DC66894CCC7C}"/>
    <cellStyle name="Indent" xfId="126" xr:uid="{F5B027AD-EB48-42F7-B603-7348394EBACB}"/>
    <cellStyle name="Input" xfId="36" builtinId="20" customBuiltin="1"/>
    <cellStyle name="Input [yellow]" xfId="127" xr:uid="{A87737F4-1AF1-47C7-8C21-A62C1CCD8E95}"/>
    <cellStyle name="Input [yellow] 2" xfId="128" xr:uid="{3A2DCD1F-47F3-439D-AA8F-264A9EC17C52}"/>
    <cellStyle name="KPMG Heading 1" xfId="129" xr:uid="{CF1D6DEE-AD95-4F8A-B357-146C399E63ED}"/>
    <cellStyle name="KPMG Heading 2" xfId="130" xr:uid="{3BE8AF71-EFA1-4E82-BD17-9054BBE28F42}"/>
    <cellStyle name="KPMG Heading 3" xfId="131" xr:uid="{9E1E8F1E-A823-4B86-9A10-23661617FCC9}"/>
    <cellStyle name="KPMG Heading 4" xfId="132" xr:uid="{0F294D32-BD44-4E8F-A599-7779C0D76E4B}"/>
    <cellStyle name="KPMG Normal" xfId="133" xr:uid="{E842E47F-B3F9-47E6-9B61-05228EDE36C8}"/>
    <cellStyle name="KPMG Normal Text" xfId="134" xr:uid="{88E373AA-537C-4ED0-AF1F-D9B2E6F93C89}"/>
    <cellStyle name="left" xfId="135" xr:uid="{00D76567-2A95-4170-9D5E-45437419D98D}"/>
    <cellStyle name="Link Currency (0)" xfId="136" xr:uid="{6EA26A41-3F8F-4BAF-8226-265B36EF79C0}"/>
    <cellStyle name="Link Currency (2)" xfId="137" xr:uid="{73536BB2-9EF2-4903-B64E-F713A2B169E3}"/>
    <cellStyle name="Link Units (0)" xfId="138" xr:uid="{14A8391D-7309-401A-9DFA-88FC03316E49}"/>
    <cellStyle name="Link Units (1)" xfId="139" xr:uid="{719F9B22-9435-433A-9EAF-DB26D6AAF7F3}"/>
    <cellStyle name="Link Units (2)" xfId="140" xr:uid="{EF4302AA-6301-4FDF-8910-8EDBAE3F6567}"/>
    <cellStyle name="Linked Cell" xfId="37" builtinId="24" customBuiltin="1"/>
    <cellStyle name="Miglia - Stile1" xfId="141" xr:uid="{51613670-4D09-4AC8-827D-5DE66C08E4C4}"/>
    <cellStyle name="Miglia - Stile2" xfId="142" xr:uid="{564D48FB-7DBE-4D63-8215-1E67B0B0A7B5}"/>
    <cellStyle name="Miglia - Stile3" xfId="143" xr:uid="{FE88E514-00E7-45BA-A0E5-940A53A75476}"/>
    <cellStyle name="Miglia - Stile4" xfId="144" xr:uid="{E240F0E2-8E7D-4BD0-AF59-2DB8E48BC420}"/>
    <cellStyle name="Miglia - Stile5" xfId="145" xr:uid="{6DAE14D5-D722-40E9-996C-C96335F769FA}"/>
    <cellStyle name="Milliers [0]_laroux" xfId="146" xr:uid="{C1FFA34B-10BB-4E93-B342-510842F9CCEA}"/>
    <cellStyle name="Milliers_laroux" xfId="147" xr:uid="{26DED748-500C-45BD-BB24-3E86760453A5}"/>
    <cellStyle name="Mon?taire [0]_laroux" xfId="148" xr:uid="{7AB65BF3-6D3F-4C58-8469-CDD4B343BC78}"/>
    <cellStyle name="Mon?taire_laroux" xfId="149" xr:uid="{93661B17-CECC-4571-854D-4EF7BAA12436}"/>
    <cellStyle name="Monétaire [0]_laroux" xfId="150" xr:uid="{7958690C-3138-4D61-96BA-C1B1BB9D50ED}"/>
    <cellStyle name="Monétaire_laroux" xfId="151" xr:uid="{69ADBD1B-B204-44D7-AAD0-89531D1D131B}"/>
    <cellStyle name="Neutral" xfId="38" builtinId="28" customBuiltin="1"/>
    <cellStyle name="no dec" xfId="152" xr:uid="{94BD9246-6718-46BC-88BC-834C92C6A319}"/>
    <cellStyle name="Normal" xfId="0" builtinId="0"/>
    <cellStyle name="Normal - Stile6" xfId="153" xr:uid="{1C3B45CB-59D5-48EA-9A13-BEAC9985A30D}"/>
    <cellStyle name="Normal - Stile7" xfId="154" xr:uid="{4DF80892-3A60-43DF-A3D2-478E45011082}"/>
    <cellStyle name="Normal - Stile8" xfId="155" xr:uid="{5E845455-8BAD-4F9D-8919-16C7A4FE5AF7}"/>
    <cellStyle name="Normal - Style1" xfId="156" xr:uid="{2B87C6D9-3001-4163-84CC-7C127270B91B}"/>
    <cellStyle name="Normal - Style1 2" xfId="157" xr:uid="{89EAF513-E80A-4AC3-B9CF-12884CBB23E3}"/>
    <cellStyle name="Normal - Style1 3" xfId="158" xr:uid="{0E1C92EA-74D7-403D-B72D-970545A44B25}"/>
    <cellStyle name="Normal 10" xfId="159" xr:uid="{3898B914-A029-4981-A42F-78A9B18013F6}"/>
    <cellStyle name="Normal 11" xfId="160" xr:uid="{9D27DE9C-AE4B-46AE-894E-9BBB9D1117D0}"/>
    <cellStyle name="Normal 12" xfId="161" xr:uid="{2A0310E9-140A-458E-BDE7-4B3220FC3E8C}"/>
    <cellStyle name="Normal 13" xfId="162" xr:uid="{165826C4-E0A6-44B4-A346-8F1F54FA3195}"/>
    <cellStyle name="Normal 14" xfId="163" xr:uid="{A48869AA-EB11-452A-AC5A-B56436436DA3}"/>
    <cellStyle name="Normal 15" xfId="164" xr:uid="{FAF21341-617C-437E-B6E8-761C83FF863A}"/>
    <cellStyle name="Normal 16" xfId="165" xr:uid="{DCA460CC-FC65-41CB-967E-AD6EC6F651B9}"/>
    <cellStyle name="Normal 17" xfId="166" xr:uid="{84914E5A-17DD-4B2C-A9C5-5949DE962AA9}"/>
    <cellStyle name="Normal 18" xfId="167" xr:uid="{CCE56F84-21CA-4E5D-B712-C271FD767A83}"/>
    <cellStyle name="Normal 19" xfId="168" xr:uid="{D163DD2C-715B-42A1-8502-79A3982C556E}"/>
    <cellStyle name="Normal 2" xfId="169" xr:uid="{CFE0D8A3-187E-42F6-8DFB-EB23B5A413AF}"/>
    <cellStyle name="Normal 2 2" xfId="257" xr:uid="{911C382C-7BDA-4628-A3F7-216994B63E2E}"/>
    <cellStyle name="Normal 2 5" xfId="286" xr:uid="{892FAE0D-18FC-4D47-9A5B-DFF8A3E9E016}"/>
    <cellStyle name="Normal 20" xfId="170" xr:uid="{BA10612C-5781-45EE-939B-9B953183D7FB}"/>
    <cellStyle name="Normal 21" xfId="171" xr:uid="{0968064D-C38E-42BF-80F8-3EC9DDD87F27}"/>
    <cellStyle name="Normal 22" xfId="172" xr:uid="{9E809882-5A55-4D7E-8387-43B22DE45EE2}"/>
    <cellStyle name="Normal 23" xfId="45" xr:uid="{13E94A11-6284-44C3-85F2-EB89EC81F554}"/>
    <cellStyle name="Normal 24" xfId="174" xr:uid="{52CD6421-9BC0-4D9D-AD33-0E28B129B74D}"/>
    <cellStyle name="Normal 25" xfId="268" xr:uid="{ABE5429B-AC54-4F15-9FD1-0DABBE211279}"/>
    <cellStyle name="Normal 26" xfId="271" xr:uid="{723723A6-A574-499F-9FD1-26CD91765BCE}"/>
    <cellStyle name="Normal 27" xfId="274" xr:uid="{2DD9E411-47DF-4ED0-ADF7-39921AD004D9}"/>
    <cellStyle name="Normal 28" xfId="277" xr:uid="{8F39245C-961F-490B-9E11-96359618068A}"/>
    <cellStyle name="Normal 29" xfId="280" xr:uid="{B9F91D95-C184-4203-A931-B9AD16316022}"/>
    <cellStyle name="Normal 3" xfId="173" xr:uid="{1A70F668-ECAF-42B8-B097-D91A64A40822}"/>
    <cellStyle name="Normal 30" xfId="283" xr:uid="{4F12F9C7-80D2-4DAA-B7D9-11DA1DF1D95C}"/>
    <cellStyle name="Normal 4" xfId="39" xr:uid="{00000000-0005-0000-0000-000027000000}"/>
    <cellStyle name="Normal 4 7" xfId="287" xr:uid="{8770B72E-4F8D-4FE3-80C0-3826C6C46A44}"/>
    <cellStyle name="Normal 5" xfId="175" xr:uid="{BF32FDC6-8A5E-45F9-9D90-63779C6CA86D}"/>
    <cellStyle name="Normal 6" xfId="176" xr:uid="{21F2C01A-4243-46FD-B8B6-517B9D807AB8}"/>
    <cellStyle name="Normal 7" xfId="177" xr:uid="{C777B36A-1BD3-4E26-A5A2-412ED5FD55A2}"/>
    <cellStyle name="Normal 8" xfId="178" xr:uid="{E8796983-835A-4A80-BE4E-11C72E84718D}"/>
    <cellStyle name="Normal 9" xfId="179" xr:uid="{A8CB92DC-0FAC-484E-AB44-560D511A9ECC}"/>
    <cellStyle name="Note" xfId="40" builtinId="10" customBuiltin="1"/>
    <cellStyle name="Output" xfId="41" builtinId="21" customBuiltin="1"/>
    <cellStyle name="Output Amounts" xfId="180" xr:uid="{9FDFC1DF-66F8-468A-BF29-9FD28EDBA16F}"/>
    <cellStyle name="Output Column Headings" xfId="181" xr:uid="{F577B3D6-7398-4C03-86AC-992E5AE7D90B}"/>
    <cellStyle name="Output Line Items" xfId="182" xr:uid="{3F163642-A8A9-4D3A-8A17-5B08C184ECAF}"/>
    <cellStyle name="per.style" xfId="183" xr:uid="{EEC174F6-F057-41DC-8863-2554C4539749}"/>
    <cellStyle name="Percent [0]" xfId="184" xr:uid="{D627227F-0C6A-498B-9A64-DD30F060C0D7}"/>
    <cellStyle name="Percent [00]" xfId="185" xr:uid="{2A0A2351-FA7C-4608-9CA2-FBA2CE1F2648}"/>
    <cellStyle name="Percent [2]" xfId="186" xr:uid="{415C1354-9439-431D-9FBC-D1C3DB1140A5}"/>
    <cellStyle name="Percent 10" xfId="285" xr:uid="{69B22726-469B-476A-870C-33E3CD7D6352}"/>
    <cellStyle name="Percent 2" xfId="187" xr:uid="{8537DD63-693F-45FE-A53B-51680DCE8C13}"/>
    <cellStyle name="Percent 3" xfId="256" xr:uid="{A51D0C6C-6E51-4D83-9482-B9C31C601C71}"/>
    <cellStyle name="Percent 4" xfId="269" xr:uid="{2B70871C-82A9-44DC-84FB-527C59182351}"/>
    <cellStyle name="Percent 5" xfId="272" xr:uid="{54FBFF67-F6F8-4731-BFC6-61DFA8FDBB76}"/>
    <cellStyle name="Percent 6" xfId="275" xr:uid="{B0E3A715-496E-4879-8115-68EDBB66C995}"/>
    <cellStyle name="Percent 7" xfId="278" xr:uid="{B5911CC1-3F08-4706-88B5-087F7E6296D0}"/>
    <cellStyle name="Percent 8" xfId="281" xr:uid="{3C0F881A-E91B-404B-AA24-870B0EC33FB2}"/>
    <cellStyle name="Percent 9" xfId="284" xr:uid="{78D12A73-9A77-4B3B-B02F-F5DDB494A2D7}"/>
    <cellStyle name="PrePop Currency (0)" xfId="188" xr:uid="{C6BADFA6-1E76-4963-9A90-D0902414CAFA}"/>
    <cellStyle name="PrePop Currency (2)" xfId="189" xr:uid="{6882CF10-5DB8-41B4-A4FD-EBE99019B594}"/>
    <cellStyle name="PrePop Units (0)" xfId="190" xr:uid="{5D2C929E-53E2-46AD-8C0D-2184D61142E2}"/>
    <cellStyle name="PrePop Units (1)" xfId="191" xr:uid="{9470842C-099A-49A6-97E5-ED0B8B7538FC}"/>
    <cellStyle name="PrePop Units (2)" xfId="192" xr:uid="{0867208D-6714-4F3E-B4EE-359E209E3734}"/>
    <cellStyle name="PSChar" xfId="193" xr:uid="{27F5EA5E-C218-4485-941D-D8207F3D4B84}"/>
    <cellStyle name="PSHeading" xfId="194" xr:uid="{C3C5134B-DF90-487D-AC9D-55C6F8E21EF4}"/>
    <cellStyle name="pwstyle" xfId="195" xr:uid="{5F0C5CE6-0530-49F7-AD26-C849CC064800}"/>
    <cellStyle name="Quantity" xfId="196" xr:uid="{85B7BB64-D354-4CA9-BC49-85F62AC9E051}"/>
    <cellStyle name="regstoresfromspecstores" xfId="197" xr:uid="{BF49D4BB-DDE8-4E04-8778-A9FB2B4CC22A}"/>
    <cellStyle name="RevList" xfId="198" xr:uid="{32FECF16-31F1-4871-A9D9-112AB73A5F39}"/>
    <cellStyle name="SCH1" xfId="199" xr:uid="{8F9229DF-67BC-4912-931D-3E0E991342BE}"/>
    <cellStyle name="SHADEDSTORES" xfId="200" xr:uid="{9F5D25EA-C937-47DB-8FFD-30F9993541B2}"/>
    <cellStyle name="specstores" xfId="201" xr:uid="{6F725C99-498E-4E7E-966E-C085FEFDA2C9}"/>
    <cellStyle name="Standard_9912(4)" xfId="202" xr:uid="{79F59DB5-69EE-4162-882C-B8B57B6C0E32}"/>
    <cellStyle name="Style 1" xfId="203" xr:uid="{C4B42F69-5565-4B0D-82FD-6F5234485582}"/>
    <cellStyle name="Style 1 2" xfId="204" xr:uid="{8EBC3E1B-5246-4D48-9FA3-58D4AAE26E17}"/>
    <cellStyle name="Style 1 3" xfId="205" xr:uid="{9138A2E3-C6A9-4EA8-A656-27B7CA1395C7}"/>
    <cellStyle name="Style 10" xfId="206" xr:uid="{34A52CB5-9820-4992-BBA0-84F8301E7E42}"/>
    <cellStyle name="Style 11" xfId="207" xr:uid="{581443C4-8EB3-40C7-B7C2-A7E918D8417B}"/>
    <cellStyle name="Style 12" xfId="208" xr:uid="{F04782E9-B850-4B0A-BA36-BDF30B8DAE7C}"/>
    <cellStyle name="Style 12 2" xfId="209" xr:uid="{2DEA82F9-9E86-4384-9055-470A76B40787}"/>
    <cellStyle name="Style 13" xfId="210" xr:uid="{36B54BDF-B9DE-4531-B217-90C0DEBDD1BE}"/>
    <cellStyle name="Style 14" xfId="211" xr:uid="{B6FDF55C-5B43-4D1A-A417-0AC143CC6FC2}"/>
    <cellStyle name="Style 15" xfId="212" xr:uid="{A0BC8A28-4D55-47E9-A5EE-C4FA586276E4}"/>
    <cellStyle name="Style 16" xfId="213" xr:uid="{B1F1230E-8C85-4FFE-A69F-18BB65FE2C99}"/>
    <cellStyle name="Style 17" xfId="214" xr:uid="{6E015173-11C7-4E1B-B19B-F3F0FDF8E64C}"/>
    <cellStyle name="Style 18" xfId="215" xr:uid="{E3B7C730-CA21-4178-A49B-260DA36AE982}"/>
    <cellStyle name="Style 19" xfId="216" xr:uid="{173C73B6-F917-4BA8-BDEB-B94E2E60FF58}"/>
    <cellStyle name="Style 2" xfId="217" xr:uid="{078DB293-648D-4E94-8362-572EB085F6ED}"/>
    <cellStyle name="Style 20" xfId="218" xr:uid="{FED5AB85-054B-4A1A-8E48-1CC9CBC9334F}"/>
    <cellStyle name="Style 3" xfId="219" xr:uid="{18FF732E-8DC5-4257-B42C-4C8A9C8B4743}"/>
    <cellStyle name="Style 4" xfId="220" xr:uid="{B1EEDFB7-9793-47A8-A6CB-BF5FB690B4D0}"/>
    <cellStyle name="Style 5" xfId="221" xr:uid="{4B310B00-3593-490E-9A90-7D4E46F29911}"/>
    <cellStyle name="Style 6" xfId="222" xr:uid="{8F1A66F6-A796-439D-B509-BDB6C967CB86}"/>
    <cellStyle name="Style 7" xfId="223" xr:uid="{62BF9575-B8A7-43C8-A821-0B6DBEBA4EC5}"/>
    <cellStyle name="Style 8" xfId="224" xr:uid="{F2B008FC-E253-4895-A2F9-9A4961F40DB5}"/>
    <cellStyle name="Style 9" xfId="225" xr:uid="{DEA4E6FB-41E7-4450-8082-1D89F0F3EAA6}"/>
    <cellStyle name="SubHeading" xfId="226" xr:uid="{94DA1FB4-00F8-4F29-BBD9-29AF2465A7E9}"/>
    <cellStyle name="Subtotal" xfId="227" xr:uid="{9A830A92-90C2-4313-9CD3-C6D047BE2C75}"/>
    <cellStyle name="Text Indent A" xfId="228" xr:uid="{D311E26E-3AE5-450F-B2BC-BB5812C307A7}"/>
    <cellStyle name="Text Indent B" xfId="229" xr:uid="{B26E4CB1-D94A-40BB-9520-0AB8B90BEC59}"/>
    <cellStyle name="Text Indent C" xfId="230" xr:uid="{6E4206DA-FF15-4285-A348-DD22CF66E62D}"/>
    <cellStyle name="Title" xfId="42" builtinId="15" customBuiltin="1"/>
    <cellStyle name="Total" xfId="43" builtinId="25" customBuiltin="1"/>
    <cellStyle name="Warning Text" xfId="44" builtinId="11" customBuiltin="1"/>
    <cellStyle name="wrap" xfId="231" xr:uid="{99662156-4CE6-4DD7-84DD-70C9C9C316FF}"/>
    <cellStyle name="เครื่องหมายจุลภาค [0]_FG-WIP COST-FEB.03" xfId="232" xr:uid="{D219D6BF-CCDD-4BEB-9820-85F2BC286D52}"/>
    <cellStyle name="เครื่องหมายจุลภาค 2" xfId="233" xr:uid="{0849BAB6-F83D-412D-BD17-66DE5C11DBFC}"/>
    <cellStyle name="เครื่องหมายจุลภาค_Ac 16100, 16110,21050,21140,21240, AR-AP SUMMARY" xfId="234" xr:uid="{58BFC61C-68BB-453C-8BEA-1EE5F5ED96CA}"/>
    <cellStyle name="เครื่องหมายสกุลเงิน [0]_NHKTop99" xfId="235" xr:uid="{2EE00AD0-4D59-432A-B391-A0F91168EB55}"/>
    <cellStyle name="เครื่องหมายสกุลเงิน_NHKTop99" xfId="236" xr:uid="{3BAD3F86-C205-44EC-BC41-9CC27294F88C}"/>
    <cellStyle name="น้บะภฒ_95" xfId="237" xr:uid="{8E41146E-C8CE-47B2-8441-0FAB64BB836D}"/>
    <cellStyle name="ปกติ_1" xfId="238" xr:uid="{B24397DB-9AF1-4071-A6AE-8B36C930E4D2}"/>
    <cellStyle name="ฤธถ [0]_95" xfId="239" xr:uid="{A3DDF688-DE67-4E20-990C-4BA9992E3051}"/>
    <cellStyle name="ฤธถ_95" xfId="240" xr:uid="{28B8A828-9031-4D49-9874-D458E0107707}"/>
    <cellStyle name="ล๋ศญ [0]_95" xfId="241" xr:uid="{E0FCE1FD-24EB-4012-9F44-268B2D600C6C}"/>
    <cellStyle name="ล๋ศญ_95" xfId="242" xr:uid="{E26D4BB2-4618-47A1-912A-E09E0F92C61B}"/>
    <cellStyle name="วฅมุ_4ฟ๙ฝวภ๛" xfId="243" xr:uid="{4AB5239D-52BD-455B-A374-795F0DD38F6C}"/>
    <cellStyle name="통화 [0]_PERSONAL" xfId="244" xr:uid="{E3BEAE58-1A4C-4869-AE57-36876E38B44E}"/>
    <cellStyle name="통화_PERSONAL" xfId="245" xr:uid="{CA07199B-7F89-440E-966D-2B8591C2A0F6}"/>
    <cellStyle name="표준_PERSONAL" xfId="246" xr:uid="{1EAEF952-4BC8-4445-A13F-6AFCA61C3F7A}"/>
    <cellStyle name="一般_0006(1)" xfId="247" xr:uid="{ECA941C3-4115-4E4C-81DF-8D2689C0B9FC}"/>
    <cellStyle name="千分位[0]_LC (2)" xfId="248" xr:uid="{B9B5B8B6-9190-4AE4-932B-1F82088E97E4}"/>
    <cellStyle name="千分位_LC (2)" xfId="249" xr:uid="{28FDD0D2-D285-4265-A969-EACD09D25650}"/>
    <cellStyle name="未定義" xfId="250" xr:uid="{7708F08C-4AE7-4AC7-9263-D4638AB7536D}"/>
    <cellStyle name="桁区切り_Receivable Dec" xfId="251" xr:uid="{E7CF5D2C-8BAA-4983-8E91-7ABEBD80F4A1}"/>
    <cellStyle name="標準_AR562売上出来高確認表印刷_帳票レイアウト" xfId="252" xr:uid="{D1F1CA95-7B0E-4D18-A77A-7A7B023A947C}"/>
    <cellStyle name="貨幣 [0]_liz-ss" xfId="253" xr:uid="{E56EE103-6B54-4C4B-BBE7-246FFE0FA7EA}"/>
    <cellStyle name="貨幣[0]_LC (2)" xfId="254" xr:uid="{6A08A37C-9FD5-4568-92E2-238F065BC99C}"/>
    <cellStyle name="貨幣_LC (2)" xfId="255" xr:uid="{A558829A-56DD-438D-80B0-F0099112B83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</sheetPr>
  <dimension ref="A1:O111"/>
  <sheetViews>
    <sheetView topLeftCell="A2" zoomScale="85" zoomScaleNormal="90" zoomScaleSheetLayoutView="90" workbookViewId="0">
      <selection activeCell="P6" sqref="P6"/>
    </sheetView>
  </sheetViews>
  <sheetFormatPr defaultColWidth="9.09765625" defaultRowHeight="23.5" customHeight="1"/>
  <cols>
    <col min="1" max="1" width="37.09765625" style="73" customWidth="1"/>
    <col min="2" max="2" width="9.09765625" style="21" customWidth="1"/>
    <col min="3" max="3" width="2.09765625" style="73" customWidth="1"/>
    <col min="4" max="4" width="12.69921875" style="158" customWidth="1"/>
    <col min="5" max="5" width="1.09765625" style="158" customWidth="1"/>
    <col min="6" max="6" width="12.59765625" style="158" customWidth="1"/>
    <col min="7" max="7" width="1.09765625" style="158" customWidth="1"/>
    <col min="8" max="8" width="12.59765625" style="158" customWidth="1"/>
    <col min="9" max="9" width="1.09765625" style="158" customWidth="1"/>
    <col min="10" max="10" width="12.59765625" style="158" customWidth="1"/>
    <col min="11" max="11" width="3" style="74" bestFit="1" customWidth="1"/>
    <col min="12" max="12" width="4" style="74" customWidth="1"/>
    <col min="13" max="13" width="6.3984375" style="74" bestFit="1" customWidth="1"/>
    <col min="14" max="16384" width="9.09765625" style="74"/>
  </cols>
  <sheetData>
    <row r="1" spans="1:10" ht="23">
      <c r="A1" s="84" t="s">
        <v>0</v>
      </c>
    </row>
    <row r="2" spans="1:10" ht="23">
      <c r="A2" s="31" t="s">
        <v>1</v>
      </c>
    </row>
    <row r="3" spans="1:10" ht="21.5"/>
    <row r="4" spans="1:10" ht="22">
      <c r="D4" s="212" t="s">
        <v>2</v>
      </c>
      <c r="E4" s="212"/>
      <c r="F4" s="212"/>
      <c r="G4" s="159"/>
      <c r="H4" s="212" t="s">
        <v>3</v>
      </c>
      <c r="I4" s="212"/>
      <c r="J4" s="212"/>
    </row>
    <row r="5" spans="1:10" ht="22">
      <c r="A5" s="19"/>
      <c r="B5" s="74"/>
      <c r="D5" s="129" t="s">
        <v>216</v>
      </c>
      <c r="E5" s="129"/>
      <c r="F5" s="129" t="s">
        <v>4</v>
      </c>
      <c r="G5" s="160"/>
      <c r="H5" s="129" t="s">
        <v>216</v>
      </c>
      <c r="I5" s="129"/>
      <c r="J5" s="129" t="s">
        <v>4</v>
      </c>
    </row>
    <row r="6" spans="1:10" ht="23">
      <c r="A6" s="31" t="s">
        <v>5</v>
      </c>
      <c r="B6" s="21" t="s">
        <v>6</v>
      </c>
      <c r="D6" s="161" t="s">
        <v>165</v>
      </c>
      <c r="E6" s="162"/>
      <c r="F6" s="161" t="s">
        <v>7</v>
      </c>
      <c r="G6" s="163"/>
      <c r="H6" s="161" t="s">
        <v>165</v>
      </c>
      <c r="I6" s="162"/>
      <c r="J6" s="161" t="s">
        <v>7</v>
      </c>
    </row>
    <row r="7" spans="1:10" ht="22">
      <c r="A7" s="19"/>
      <c r="D7" s="195" t="s">
        <v>8</v>
      </c>
      <c r="E7" s="162"/>
      <c r="F7" s="161"/>
      <c r="G7" s="163"/>
      <c r="H7" s="195" t="s">
        <v>8</v>
      </c>
      <c r="I7" s="162"/>
      <c r="J7" s="161"/>
    </row>
    <row r="8" spans="1:10" ht="21.5">
      <c r="B8" s="88"/>
      <c r="D8" s="213" t="s">
        <v>9</v>
      </c>
      <c r="E8" s="213"/>
      <c r="F8" s="213"/>
      <c r="G8" s="213"/>
      <c r="H8" s="213"/>
      <c r="I8" s="213"/>
      <c r="J8" s="213"/>
    </row>
    <row r="9" spans="1:10" ht="22">
      <c r="A9" s="20" t="s">
        <v>10</v>
      </c>
      <c r="D9" s="22"/>
      <c r="E9" s="22"/>
      <c r="F9" s="22"/>
      <c r="G9" s="22"/>
      <c r="H9" s="22"/>
      <c r="I9" s="22"/>
      <c r="J9" s="22"/>
    </row>
    <row r="10" spans="1:10" ht="21.5">
      <c r="A10" s="73" t="s">
        <v>11</v>
      </c>
      <c r="D10" s="109">
        <v>281427</v>
      </c>
      <c r="E10" s="109"/>
      <c r="F10" s="109">
        <v>369036</v>
      </c>
      <c r="G10" s="34"/>
      <c r="H10" s="109">
        <v>237705</v>
      </c>
      <c r="I10" s="109"/>
      <c r="J10" s="109">
        <v>301428</v>
      </c>
    </row>
    <row r="11" spans="1:10" ht="21.5">
      <c r="A11" s="73" t="s">
        <v>12</v>
      </c>
      <c r="D11" s="109">
        <v>228737</v>
      </c>
      <c r="E11" s="109"/>
      <c r="F11" s="109">
        <v>287918</v>
      </c>
      <c r="G11" s="34"/>
      <c r="H11" s="109">
        <v>231287</v>
      </c>
      <c r="I11" s="109"/>
      <c r="J11" s="109">
        <v>308050</v>
      </c>
    </row>
    <row r="12" spans="1:10" ht="21.5">
      <c r="A12" s="73" t="s">
        <v>167</v>
      </c>
      <c r="D12" s="109">
        <v>80532</v>
      </c>
      <c r="E12" s="109"/>
      <c r="F12" s="109">
        <v>0</v>
      </c>
      <c r="G12" s="34"/>
      <c r="H12" s="109">
        <v>0</v>
      </c>
      <c r="I12" s="109"/>
      <c r="J12" s="109">
        <v>0</v>
      </c>
    </row>
    <row r="13" spans="1:10" ht="21.5">
      <c r="A13" s="73" t="s">
        <v>178</v>
      </c>
      <c r="D13" s="109">
        <v>0</v>
      </c>
      <c r="E13" s="109"/>
      <c r="F13" s="109">
        <v>0</v>
      </c>
      <c r="G13" s="34"/>
      <c r="H13" s="109">
        <v>79000</v>
      </c>
      <c r="I13" s="109"/>
      <c r="J13" s="109">
        <v>0</v>
      </c>
    </row>
    <row r="14" spans="1:10" ht="21.5">
      <c r="A14" s="73" t="s">
        <v>179</v>
      </c>
      <c r="B14" s="21">
        <v>5</v>
      </c>
      <c r="D14" s="109">
        <v>0</v>
      </c>
      <c r="E14" s="109"/>
      <c r="F14" s="109">
        <v>0</v>
      </c>
      <c r="G14" s="34"/>
      <c r="H14" s="109">
        <v>0</v>
      </c>
      <c r="I14" s="109"/>
      <c r="J14" s="109">
        <v>0</v>
      </c>
    </row>
    <row r="15" spans="1:10" ht="21.5">
      <c r="A15" s="73" t="s">
        <v>13</v>
      </c>
      <c r="D15" s="109">
        <v>192862</v>
      </c>
      <c r="E15" s="109"/>
      <c r="F15" s="109">
        <v>152205</v>
      </c>
      <c r="G15" s="34"/>
      <c r="H15" s="109">
        <v>81863</v>
      </c>
      <c r="I15" s="109"/>
      <c r="J15" s="109">
        <v>68773</v>
      </c>
    </row>
    <row r="16" spans="1:10" ht="21.5">
      <c r="A16" s="73" t="s">
        <v>14</v>
      </c>
      <c r="D16" s="109">
        <v>13490</v>
      </c>
      <c r="E16" s="109"/>
      <c r="F16" s="109">
        <v>6126</v>
      </c>
      <c r="G16" s="34"/>
      <c r="H16" s="109">
        <v>7156</v>
      </c>
      <c r="I16" s="109"/>
      <c r="J16" s="109">
        <v>4925</v>
      </c>
    </row>
    <row r="17" spans="1:10" s="24" customFormat="1" ht="22">
      <c r="A17" s="19" t="s">
        <v>15</v>
      </c>
      <c r="B17" s="23"/>
      <c r="C17" s="19"/>
      <c r="D17" s="164">
        <f>SUM(D10:D16)</f>
        <v>797048</v>
      </c>
      <c r="E17" s="33"/>
      <c r="F17" s="164">
        <f>SUM(F10:F16)</f>
        <v>815285</v>
      </c>
      <c r="G17" s="33"/>
      <c r="H17" s="164">
        <f>SUM(H10:H16)</f>
        <v>637011</v>
      </c>
      <c r="I17" s="33"/>
      <c r="J17" s="164">
        <f>SUM(J10:J16)</f>
        <v>683176</v>
      </c>
    </row>
    <row r="18" spans="1:10" ht="21.5">
      <c r="D18" s="34"/>
      <c r="E18" s="34"/>
      <c r="F18" s="34"/>
      <c r="G18" s="34"/>
      <c r="H18" s="34"/>
      <c r="I18" s="34"/>
      <c r="J18" s="34"/>
    </row>
    <row r="19" spans="1:10" ht="22">
      <c r="A19" s="20" t="s">
        <v>16</v>
      </c>
      <c r="D19" s="34"/>
      <c r="E19" s="35"/>
      <c r="F19" s="34"/>
      <c r="G19" s="34"/>
      <c r="H19" s="34"/>
      <c r="I19" s="34"/>
      <c r="J19" s="34"/>
    </row>
    <row r="20" spans="1:10" ht="21.5">
      <c r="A20" s="73" t="s">
        <v>17</v>
      </c>
      <c r="D20" s="34">
        <v>412</v>
      </c>
      <c r="E20" s="35"/>
      <c r="F20" s="34">
        <v>412</v>
      </c>
      <c r="G20" s="34"/>
      <c r="H20" s="34">
        <v>412</v>
      </c>
      <c r="I20" s="34"/>
      <c r="J20" s="34">
        <v>412</v>
      </c>
    </row>
    <row r="21" spans="1:10" ht="21.5" hidden="1">
      <c r="A21" s="73" t="s">
        <v>204</v>
      </c>
      <c r="D21" s="34"/>
      <c r="E21" s="35"/>
      <c r="F21" s="34"/>
      <c r="G21" s="34"/>
      <c r="H21" s="34"/>
      <c r="I21" s="34"/>
      <c r="J21" s="34"/>
    </row>
    <row r="22" spans="1:10" ht="21.5" hidden="1">
      <c r="A22" s="73" t="s">
        <v>205</v>
      </c>
      <c r="B22" s="21">
        <v>10</v>
      </c>
      <c r="D22" s="34">
        <v>0</v>
      </c>
      <c r="E22" s="109"/>
      <c r="F22" s="34">
        <v>0</v>
      </c>
      <c r="G22" s="34"/>
      <c r="H22" s="109">
        <v>0</v>
      </c>
      <c r="I22" s="109"/>
      <c r="J22" s="109">
        <v>0</v>
      </c>
    </row>
    <row r="23" spans="1:10" ht="21.5">
      <c r="A23" s="73" t="s">
        <v>18</v>
      </c>
      <c r="B23" s="21">
        <v>6</v>
      </c>
      <c r="D23" s="34">
        <v>0</v>
      </c>
      <c r="E23" s="109"/>
      <c r="F23" s="34">
        <v>0</v>
      </c>
      <c r="G23" s="34"/>
      <c r="H23" s="109">
        <v>394647</v>
      </c>
      <c r="I23" s="109"/>
      <c r="J23" s="109">
        <v>256507</v>
      </c>
    </row>
    <row r="24" spans="1:10" ht="21.5">
      <c r="A24" s="73" t="s">
        <v>19</v>
      </c>
      <c r="B24" s="21">
        <v>7</v>
      </c>
      <c r="D24" s="109">
        <v>255355</v>
      </c>
      <c r="E24" s="109"/>
      <c r="F24" s="34">
        <v>233158</v>
      </c>
      <c r="G24" s="34"/>
      <c r="H24" s="109">
        <v>192626</v>
      </c>
      <c r="I24" s="109"/>
      <c r="J24" s="109">
        <v>203258</v>
      </c>
    </row>
    <row r="25" spans="1:10" ht="21.5">
      <c r="A25" s="73" t="s">
        <v>20</v>
      </c>
      <c r="D25" s="109">
        <v>15914</v>
      </c>
      <c r="E25" s="109"/>
      <c r="F25" s="109">
        <v>12550</v>
      </c>
      <c r="G25" s="34"/>
      <c r="H25" s="109">
        <v>4197</v>
      </c>
      <c r="I25" s="109"/>
      <c r="J25" s="109">
        <v>7825</v>
      </c>
    </row>
    <row r="26" spans="1:10" ht="21.5">
      <c r="A26" s="73" t="s">
        <v>221</v>
      </c>
      <c r="D26" s="109"/>
      <c r="E26" s="109"/>
      <c r="F26" s="109"/>
      <c r="G26" s="34"/>
      <c r="H26" s="109"/>
      <c r="I26" s="109"/>
      <c r="J26" s="109"/>
    </row>
    <row r="27" spans="1:10" ht="21.5">
      <c r="A27" s="73" t="s">
        <v>220</v>
      </c>
      <c r="B27" s="21">
        <v>3</v>
      </c>
      <c r="D27" s="109">
        <v>135250</v>
      </c>
      <c r="E27" s="109"/>
      <c r="F27" s="109">
        <v>4913</v>
      </c>
      <c r="G27" s="34"/>
      <c r="H27" s="109">
        <v>4205</v>
      </c>
      <c r="I27" s="109"/>
      <c r="J27" s="109">
        <v>4513</v>
      </c>
    </row>
    <row r="28" spans="1:10" ht="21.5">
      <c r="A28" s="74" t="s">
        <v>21</v>
      </c>
      <c r="D28" s="109">
        <v>6954</v>
      </c>
      <c r="E28" s="109"/>
      <c r="F28" s="109">
        <v>4801</v>
      </c>
      <c r="G28" s="34"/>
      <c r="H28" s="109">
        <v>5225</v>
      </c>
      <c r="I28" s="109"/>
      <c r="J28" s="109">
        <v>3260</v>
      </c>
    </row>
    <row r="29" spans="1:10" ht="21.5">
      <c r="A29" s="73" t="s">
        <v>22</v>
      </c>
      <c r="D29" s="109">
        <v>2915</v>
      </c>
      <c r="E29" s="109"/>
      <c r="F29" s="109">
        <v>4475</v>
      </c>
      <c r="G29" s="34"/>
      <c r="H29" s="109">
        <v>2635</v>
      </c>
      <c r="I29" s="109"/>
      <c r="J29" s="109">
        <v>4475</v>
      </c>
    </row>
    <row r="30" spans="1:10" s="24" customFormat="1" ht="22">
      <c r="A30" s="19" t="s">
        <v>23</v>
      </c>
      <c r="B30" s="23"/>
      <c r="C30" s="19"/>
      <c r="D30" s="164">
        <f>SUM(D20:D29)</f>
        <v>416800</v>
      </c>
      <c r="E30" s="33"/>
      <c r="F30" s="164">
        <f>SUM(F20:F29)</f>
        <v>260309</v>
      </c>
      <c r="G30" s="33"/>
      <c r="H30" s="164">
        <f>SUM(H20:H29)</f>
        <v>603947</v>
      </c>
      <c r="I30" s="33"/>
      <c r="J30" s="164">
        <f>SUM(J20:J29)</f>
        <v>480250</v>
      </c>
    </row>
    <row r="31" spans="1:10" ht="21.5">
      <c r="D31" s="34"/>
      <c r="E31" s="34"/>
      <c r="F31" s="34"/>
      <c r="G31" s="34">
        <v>40403233</v>
      </c>
      <c r="H31" s="34"/>
      <c r="I31" s="34"/>
      <c r="J31" s="34"/>
    </row>
    <row r="32" spans="1:10" ht="22.5" thickBot="1">
      <c r="A32" s="19" t="s">
        <v>24</v>
      </c>
      <c r="D32" s="165">
        <f>D30+D17</f>
        <v>1213848</v>
      </c>
      <c r="E32" s="33"/>
      <c r="F32" s="165">
        <f>F30+F17</f>
        <v>1075594</v>
      </c>
      <c r="G32" s="33"/>
      <c r="H32" s="165">
        <f>H30+H17</f>
        <v>1240958</v>
      </c>
      <c r="I32" s="33"/>
      <c r="J32" s="165">
        <f>J30+J17</f>
        <v>1163426</v>
      </c>
    </row>
    <row r="33" spans="1:10" ht="22.5" thickTop="1">
      <c r="A33" s="19"/>
      <c r="D33" s="22"/>
      <c r="E33" s="22"/>
      <c r="F33" s="22"/>
      <c r="G33" s="22"/>
      <c r="H33" s="22"/>
      <c r="I33" s="22"/>
      <c r="J33" s="22"/>
    </row>
    <row r="34" spans="1:10" ht="23">
      <c r="A34" s="84" t="s">
        <v>0</v>
      </c>
    </row>
    <row r="35" spans="1:10" ht="23">
      <c r="A35" s="31" t="s">
        <v>1</v>
      </c>
    </row>
    <row r="36" spans="1:10" ht="22">
      <c r="D36" s="212" t="s">
        <v>2</v>
      </c>
      <c r="E36" s="212"/>
      <c r="F36" s="212"/>
      <c r="G36" s="212"/>
      <c r="H36" s="212" t="s">
        <v>3</v>
      </c>
      <c r="I36" s="212"/>
      <c r="J36" s="212"/>
    </row>
    <row r="37" spans="1:10" ht="22">
      <c r="A37" s="19"/>
      <c r="B37" s="74"/>
      <c r="D37" s="129" t="s">
        <v>216</v>
      </c>
      <c r="E37" s="129"/>
      <c r="F37" s="129" t="s">
        <v>4</v>
      </c>
      <c r="G37" s="160"/>
      <c r="H37" s="129" t="s">
        <v>216</v>
      </c>
      <c r="I37" s="129"/>
      <c r="J37" s="129" t="s">
        <v>4</v>
      </c>
    </row>
    <row r="38" spans="1:10" ht="23">
      <c r="A38" s="154" t="s">
        <v>25</v>
      </c>
      <c r="D38" s="161" t="s">
        <v>165</v>
      </c>
      <c r="E38" s="162"/>
      <c r="F38" s="161" t="s">
        <v>7</v>
      </c>
      <c r="G38" s="163"/>
      <c r="H38" s="161" t="s">
        <v>165</v>
      </c>
      <c r="I38" s="162"/>
      <c r="J38" s="161" t="s">
        <v>7</v>
      </c>
    </row>
    <row r="39" spans="1:10" ht="22">
      <c r="A39" s="19"/>
      <c r="D39" s="195" t="s">
        <v>8</v>
      </c>
      <c r="E39" s="162"/>
      <c r="F39" s="161"/>
      <c r="G39" s="163"/>
      <c r="H39" s="195" t="s">
        <v>8</v>
      </c>
      <c r="I39" s="162"/>
      <c r="J39" s="161"/>
    </row>
    <row r="40" spans="1:10" ht="18.75" customHeight="1">
      <c r="B40" s="88"/>
      <c r="D40" s="213" t="s">
        <v>9</v>
      </c>
      <c r="E40" s="213"/>
      <c r="F40" s="213"/>
      <c r="G40" s="213"/>
      <c r="H40" s="213"/>
      <c r="I40" s="213"/>
      <c r="J40" s="213"/>
    </row>
    <row r="41" spans="1:10" ht="21" customHeight="1">
      <c r="A41" s="25" t="s">
        <v>26</v>
      </c>
      <c r="D41" s="22"/>
      <c r="E41" s="22"/>
      <c r="F41" s="22"/>
      <c r="G41" s="22"/>
      <c r="H41" s="22"/>
      <c r="I41" s="22"/>
      <c r="J41" s="22"/>
    </row>
    <row r="42" spans="1:10" ht="21" customHeight="1">
      <c r="A42" s="73" t="s">
        <v>27</v>
      </c>
      <c r="D42" s="155"/>
      <c r="E42" s="155"/>
      <c r="F42" s="155"/>
      <c r="G42" s="22"/>
      <c r="H42" s="155"/>
      <c r="I42" s="155"/>
      <c r="J42" s="155"/>
    </row>
    <row r="43" spans="1:10" ht="21" customHeight="1">
      <c r="A43" s="73" t="s">
        <v>28</v>
      </c>
      <c r="D43" s="109">
        <v>393678</v>
      </c>
      <c r="E43" s="109"/>
      <c r="F43" s="109">
        <v>287758</v>
      </c>
      <c r="G43" s="34"/>
      <c r="H43" s="109">
        <v>320662</v>
      </c>
      <c r="I43" s="109"/>
      <c r="J43" s="109">
        <v>248279</v>
      </c>
    </row>
    <row r="44" spans="1:10" ht="21" customHeight="1">
      <c r="A44" s="73" t="s">
        <v>29</v>
      </c>
      <c r="D44" s="109">
        <v>110861</v>
      </c>
      <c r="E44" s="109"/>
      <c r="F44" s="109">
        <v>103025</v>
      </c>
      <c r="G44" s="34"/>
      <c r="H44" s="109">
        <v>235622</v>
      </c>
      <c r="I44" s="109"/>
      <c r="J44" s="109">
        <v>211041</v>
      </c>
    </row>
    <row r="45" spans="1:10" ht="21" customHeight="1">
      <c r="A45" s="73" t="s">
        <v>30</v>
      </c>
      <c r="D45" s="109"/>
      <c r="E45" s="109"/>
      <c r="F45" s="109"/>
      <c r="G45" s="34"/>
      <c r="H45" s="109"/>
      <c r="I45" s="109"/>
      <c r="J45" s="109"/>
    </row>
    <row r="46" spans="1:10" ht="21" customHeight="1">
      <c r="A46" s="73" t="s">
        <v>31</v>
      </c>
      <c r="D46" s="109">
        <v>0</v>
      </c>
      <c r="E46" s="109"/>
      <c r="F46" s="80">
        <v>2286</v>
      </c>
      <c r="G46" s="34"/>
      <c r="H46" s="109">
        <v>0</v>
      </c>
      <c r="I46" s="109"/>
      <c r="J46" s="109">
        <v>2286</v>
      </c>
    </row>
    <row r="47" spans="1:10" ht="21" customHeight="1">
      <c r="A47" s="73" t="s">
        <v>32</v>
      </c>
      <c r="C47" s="74"/>
      <c r="D47" s="109"/>
      <c r="E47" s="75"/>
      <c r="F47" s="109"/>
      <c r="G47" s="75"/>
      <c r="H47" s="109"/>
      <c r="I47" s="75"/>
      <c r="J47" s="109"/>
    </row>
    <row r="48" spans="1:10" ht="21" customHeight="1">
      <c r="A48" s="73" t="s">
        <v>31</v>
      </c>
      <c r="C48" s="74"/>
      <c r="D48" s="109">
        <v>6318</v>
      </c>
      <c r="E48" s="75"/>
      <c r="F48" s="80">
        <v>6989</v>
      </c>
      <c r="G48" s="75"/>
      <c r="H48" s="109">
        <v>2421</v>
      </c>
      <c r="I48" s="75"/>
      <c r="J48" s="109">
        <v>5133</v>
      </c>
    </row>
    <row r="49" spans="1:10" ht="21" customHeight="1">
      <c r="A49" s="74" t="s">
        <v>33</v>
      </c>
      <c r="D49" s="109">
        <v>3117</v>
      </c>
      <c r="E49" s="109"/>
      <c r="F49" s="80">
        <v>1671</v>
      </c>
      <c r="G49" s="34"/>
      <c r="H49" s="34">
        <v>0</v>
      </c>
      <c r="I49" s="109"/>
      <c r="J49" s="34">
        <v>0</v>
      </c>
    </row>
    <row r="50" spans="1:10" ht="21" customHeight="1">
      <c r="A50" s="73" t="s">
        <v>34</v>
      </c>
      <c r="D50" s="109">
        <v>2608</v>
      </c>
      <c r="E50" s="109"/>
      <c r="F50" s="80">
        <v>2807</v>
      </c>
      <c r="G50" s="34"/>
      <c r="H50" s="109">
        <v>471</v>
      </c>
      <c r="I50" s="109"/>
      <c r="J50" s="109">
        <v>371</v>
      </c>
    </row>
    <row r="51" spans="1:10" s="24" customFormat="1" ht="21" customHeight="1">
      <c r="A51" s="26" t="s">
        <v>35</v>
      </c>
      <c r="B51" s="23"/>
      <c r="C51" s="19"/>
      <c r="D51" s="164">
        <f>SUM(D42:D50)</f>
        <v>516582</v>
      </c>
      <c r="E51" s="33"/>
      <c r="F51" s="164">
        <f>SUM(F42:F50)</f>
        <v>404536</v>
      </c>
      <c r="G51" s="33"/>
      <c r="H51" s="164">
        <f>SUM(H42:H50)</f>
        <v>559176</v>
      </c>
      <c r="I51" s="33"/>
      <c r="J51" s="164">
        <f>SUM(J42:J50)</f>
        <v>467110</v>
      </c>
    </row>
    <row r="52" spans="1:10" ht="21.5" customHeight="1">
      <c r="D52" s="34"/>
      <c r="E52" s="34"/>
      <c r="F52" s="34"/>
      <c r="G52" s="34"/>
      <c r="H52" s="34"/>
      <c r="I52" s="34"/>
      <c r="J52" s="34"/>
    </row>
    <row r="53" spans="1:10" ht="21" customHeight="1">
      <c r="A53" s="25" t="s">
        <v>36</v>
      </c>
      <c r="D53" s="34"/>
      <c r="E53" s="34"/>
      <c r="F53" s="34"/>
      <c r="G53" s="34"/>
      <c r="H53" s="34"/>
      <c r="I53" s="34"/>
      <c r="J53" s="34"/>
    </row>
    <row r="54" spans="1:10" ht="21" customHeight="1">
      <c r="A54" s="73" t="s">
        <v>37</v>
      </c>
      <c r="D54" s="34">
        <v>0</v>
      </c>
      <c r="E54" s="34"/>
      <c r="F54" s="34">
        <v>1292</v>
      </c>
      <c r="G54" s="34"/>
      <c r="H54" s="34">
        <v>0</v>
      </c>
      <c r="I54" s="34"/>
      <c r="J54" s="34">
        <v>1292</v>
      </c>
    </row>
    <row r="55" spans="1:10" ht="21" customHeight="1">
      <c r="A55" s="73" t="s">
        <v>38</v>
      </c>
      <c r="D55" s="109">
        <v>8169</v>
      </c>
      <c r="E55" s="109"/>
      <c r="F55" s="109">
        <v>5187</v>
      </c>
      <c r="G55" s="34"/>
      <c r="H55" s="109">
        <v>1099</v>
      </c>
      <c r="I55" s="109"/>
      <c r="J55" s="109">
        <v>2323</v>
      </c>
    </row>
    <row r="56" spans="1:10" ht="21" customHeight="1">
      <c r="A56" s="74" t="s">
        <v>39</v>
      </c>
      <c r="D56" s="109"/>
      <c r="E56" s="109"/>
      <c r="F56" s="109"/>
      <c r="G56" s="34"/>
      <c r="H56" s="109"/>
      <c r="I56" s="109"/>
      <c r="J56" s="109"/>
    </row>
    <row r="57" spans="1:10" ht="21" customHeight="1">
      <c r="A57" s="74" t="s">
        <v>40</v>
      </c>
      <c r="D57" s="109">
        <v>19707</v>
      </c>
      <c r="E57" s="109"/>
      <c r="F57" s="109">
        <v>16376</v>
      </c>
      <c r="G57" s="34"/>
      <c r="H57" s="109">
        <v>11368</v>
      </c>
      <c r="I57" s="109"/>
      <c r="J57" s="109">
        <v>9908</v>
      </c>
    </row>
    <row r="58" spans="1:10" ht="21" hidden="1" customHeight="1">
      <c r="A58" s="74" t="s">
        <v>203</v>
      </c>
      <c r="B58" s="21">
        <v>3</v>
      </c>
      <c r="D58" s="109"/>
      <c r="E58" s="109"/>
      <c r="F58" s="34">
        <v>0</v>
      </c>
      <c r="G58" s="34"/>
      <c r="H58" s="34">
        <v>0</v>
      </c>
      <c r="I58" s="109"/>
      <c r="J58" s="34">
        <v>0</v>
      </c>
    </row>
    <row r="59" spans="1:10" ht="21" customHeight="1">
      <c r="A59" s="73" t="s">
        <v>41</v>
      </c>
      <c r="D59" s="37">
        <v>12309</v>
      </c>
      <c r="E59" s="109"/>
      <c r="F59" s="37">
        <v>0</v>
      </c>
      <c r="G59" s="34"/>
      <c r="H59" s="109">
        <v>2373</v>
      </c>
      <c r="I59" s="109"/>
      <c r="J59" s="109">
        <v>2373</v>
      </c>
    </row>
    <row r="60" spans="1:10" s="24" customFormat="1" ht="21" customHeight="1">
      <c r="A60" s="26" t="s">
        <v>42</v>
      </c>
      <c r="B60" s="23"/>
      <c r="C60" s="19"/>
      <c r="D60" s="164">
        <f>SUM(D54:D59)</f>
        <v>40185</v>
      </c>
      <c r="E60" s="33"/>
      <c r="F60" s="164">
        <f>SUM(F54:F59)</f>
        <v>22855</v>
      </c>
      <c r="G60" s="33"/>
      <c r="H60" s="164">
        <f>SUM(H54:H59)</f>
        <v>14840</v>
      </c>
      <c r="I60" s="33"/>
      <c r="J60" s="164">
        <f>SUM(J54:J59)</f>
        <v>15896</v>
      </c>
    </row>
    <row r="61" spans="1:10" ht="21.5" customHeight="1">
      <c r="D61" s="34"/>
      <c r="E61" s="34"/>
      <c r="F61" s="34"/>
      <c r="G61" s="34"/>
      <c r="H61" s="34"/>
      <c r="I61" s="34"/>
      <c r="J61" s="34"/>
    </row>
    <row r="62" spans="1:10" ht="21" customHeight="1">
      <c r="A62" s="26" t="s">
        <v>43</v>
      </c>
      <c r="D62" s="166">
        <f>D60+D51</f>
        <v>556767</v>
      </c>
      <c r="E62" s="33"/>
      <c r="F62" s="166">
        <f>F60+F51</f>
        <v>427391</v>
      </c>
      <c r="G62" s="33"/>
      <c r="H62" s="166">
        <f>H60+H51</f>
        <v>574016</v>
      </c>
      <c r="I62" s="33"/>
      <c r="J62" s="166">
        <f>J60+J51</f>
        <v>483006</v>
      </c>
    </row>
    <row r="63" spans="1:10" ht="21.5" customHeight="1">
      <c r="D63" s="22"/>
      <c r="E63" s="22"/>
      <c r="F63" s="22"/>
      <c r="G63" s="22"/>
      <c r="H63" s="22"/>
      <c r="I63" s="22"/>
      <c r="J63" s="22"/>
    </row>
    <row r="64" spans="1:10" ht="23">
      <c r="A64" s="84" t="s">
        <v>0</v>
      </c>
    </row>
    <row r="65" spans="1:10" ht="23">
      <c r="A65" s="31" t="s">
        <v>1</v>
      </c>
    </row>
    <row r="66" spans="1:10" ht="22">
      <c r="D66" s="212" t="s">
        <v>2</v>
      </c>
      <c r="E66" s="212"/>
      <c r="F66" s="212"/>
      <c r="G66" s="212"/>
      <c r="H66" s="212" t="s">
        <v>3</v>
      </c>
      <c r="I66" s="212"/>
      <c r="J66" s="212"/>
    </row>
    <row r="67" spans="1:10" ht="22">
      <c r="A67" s="19"/>
      <c r="B67" s="74"/>
      <c r="D67" s="129" t="s">
        <v>216</v>
      </c>
      <c r="E67" s="129"/>
      <c r="F67" s="129" t="s">
        <v>4</v>
      </c>
      <c r="G67" s="160"/>
      <c r="H67" s="129" t="s">
        <v>216</v>
      </c>
      <c r="I67" s="129"/>
      <c r="J67" s="129" t="s">
        <v>4</v>
      </c>
    </row>
    <row r="68" spans="1:10" ht="23">
      <c r="A68" s="154" t="s">
        <v>25</v>
      </c>
      <c r="D68" s="161" t="s">
        <v>165</v>
      </c>
      <c r="E68" s="162"/>
      <c r="F68" s="161" t="s">
        <v>7</v>
      </c>
      <c r="G68" s="163"/>
      <c r="H68" s="161" t="s">
        <v>165</v>
      </c>
      <c r="I68" s="162"/>
      <c r="J68" s="161" t="s">
        <v>7</v>
      </c>
    </row>
    <row r="69" spans="1:10" ht="22">
      <c r="A69" s="19"/>
      <c r="D69" s="195" t="s">
        <v>8</v>
      </c>
      <c r="E69" s="162"/>
      <c r="F69" s="161"/>
      <c r="G69" s="163"/>
      <c r="H69" s="195" t="s">
        <v>8</v>
      </c>
      <c r="I69" s="162"/>
      <c r="J69" s="161"/>
    </row>
    <row r="70" spans="1:10" ht="18.75" customHeight="1">
      <c r="B70" s="88"/>
      <c r="D70" s="213" t="s">
        <v>9</v>
      </c>
      <c r="E70" s="213"/>
      <c r="F70" s="213"/>
      <c r="G70" s="213"/>
      <c r="H70" s="213"/>
      <c r="I70" s="213"/>
      <c r="J70" s="213"/>
    </row>
    <row r="71" spans="1:10" ht="21" customHeight="1">
      <c r="A71" s="20" t="s">
        <v>44</v>
      </c>
      <c r="D71" s="22"/>
      <c r="E71" s="22"/>
      <c r="F71" s="22"/>
      <c r="G71" s="22"/>
      <c r="H71" s="22"/>
      <c r="I71" s="22"/>
      <c r="J71" s="22"/>
    </row>
    <row r="72" spans="1:10" ht="21" customHeight="1">
      <c r="A72" s="73" t="s">
        <v>45</v>
      </c>
      <c r="D72" s="22"/>
      <c r="E72" s="34"/>
      <c r="F72" s="34"/>
      <c r="G72" s="34"/>
      <c r="H72" s="34"/>
      <c r="I72" s="34"/>
      <c r="J72" s="34"/>
    </row>
    <row r="73" spans="1:10" ht="21" customHeight="1">
      <c r="A73" s="73" t="s">
        <v>170</v>
      </c>
      <c r="D73" s="74"/>
      <c r="E73" s="74"/>
      <c r="F73" s="74"/>
      <c r="G73" s="74"/>
      <c r="H73" s="74"/>
      <c r="I73" s="74"/>
      <c r="J73" s="74"/>
    </row>
    <row r="74" spans="1:10" ht="21" customHeight="1">
      <c r="A74" s="81" t="s">
        <v>173</v>
      </c>
      <c r="D74" s="74"/>
      <c r="E74" s="74"/>
      <c r="F74" s="74"/>
      <c r="G74" s="74"/>
      <c r="H74" s="74"/>
      <c r="I74" s="74"/>
      <c r="J74" s="74"/>
    </row>
    <row r="75" spans="1:10" ht="21" customHeight="1" thickBot="1">
      <c r="A75" s="81" t="s">
        <v>180</v>
      </c>
      <c r="D75" s="36">
        <v>399000</v>
      </c>
      <c r="E75" s="34"/>
      <c r="F75" s="36">
        <v>399000</v>
      </c>
      <c r="G75" s="34"/>
      <c r="H75" s="36">
        <v>399000</v>
      </c>
      <c r="I75" s="34"/>
      <c r="J75" s="36">
        <v>399000</v>
      </c>
    </row>
    <row r="76" spans="1:10" ht="21" customHeight="1" thickTop="1">
      <c r="A76" s="73" t="s">
        <v>46</v>
      </c>
      <c r="D76" s="74"/>
      <c r="E76" s="74"/>
      <c r="F76" s="74"/>
      <c r="G76" s="74"/>
      <c r="H76" s="74"/>
      <c r="I76" s="74"/>
      <c r="J76" s="74"/>
    </row>
    <row r="77" spans="1:10" ht="21" customHeight="1">
      <c r="A77" s="81" t="s">
        <v>174</v>
      </c>
      <c r="D77" s="74"/>
      <c r="E77" s="74"/>
      <c r="F77" s="74"/>
      <c r="G77" s="74"/>
      <c r="H77" s="74"/>
      <c r="I77" s="74"/>
      <c r="J77" s="74"/>
    </row>
    <row r="78" spans="1:10" ht="21" customHeight="1">
      <c r="A78" s="81" t="s">
        <v>180</v>
      </c>
      <c r="D78" s="34">
        <v>285000</v>
      </c>
      <c r="E78" s="27"/>
      <c r="F78" s="34">
        <v>285000</v>
      </c>
      <c r="G78" s="34"/>
      <c r="H78" s="34">
        <v>285000</v>
      </c>
      <c r="I78" s="27"/>
      <c r="J78" s="34">
        <v>285000</v>
      </c>
    </row>
    <row r="79" spans="1:10" ht="21" customHeight="1">
      <c r="A79" s="73" t="s">
        <v>47</v>
      </c>
      <c r="D79" s="109">
        <v>197872</v>
      </c>
      <c r="E79" s="109"/>
      <c r="F79" s="109">
        <v>197872</v>
      </c>
      <c r="G79" s="34"/>
      <c r="H79" s="109">
        <v>197872</v>
      </c>
      <c r="I79" s="109"/>
      <c r="J79" s="109">
        <v>197872</v>
      </c>
    </row>
    <row r="80" spans="1:10" ht="21" customHeight="1">
      <c r="A80" s="73" t="s">
        <v>48</v>
      </c>
      <c r="D80" s="109"/>
      <c r="E80" s="109"/>
      <c r="F80" s="109"/>
      <c r="G80" s="34"/>
      <c r="H80" s="109"/>
      <c r="I80" s="109"/>
      <c r="J80" s="109"/>
    </row>
    <row r="81" spans="1:15" ht="21" customHeight="1">
      <c r="A81" s="73" t="s">
        <v>49</v>
      </c>
      <c r="D81" s="109"/>
      <c r="E81" s="109"/>
      <c r="F81" s="109"/>
      <c r="G81" s="34"/>
      <c r="H81" s="109"/>
      <c r="I81" s="109"/>
      <c r="J81" s="109"/>
    </row>
    <row r="82" spans="1:15" ht="21" customHeight="1">
      <c r="A82" s="73" t="s">
        <v>50</v>
      </c>
      <c r="D82" s="109">
        <v>28500</v>
      </c>
      <c r="E82" s="109"/>
      <c r="F82" s="109">
        <v>28500</v>
      </c>
      <c r="G82" s="34"/>
      <c r="H82" s="109">
        <v>28500</v>
      </c>
      <c r="I82" s="109"/>
      <c r="J82" s="109">
        <v>28500</v>
      </c>
    </row>
    <row r="83" spans="1:15" ht="21" customHeight="1">
      <c r="A83" s="73" t="s">
        <v>51</v>
      </c>
      <c r="D83" s="109">
        <v>141171</v>
      </c>
      <c r="E83" s="109"/>
      <c r="F83" s="109">
        <v>143325</v>
      </c>
      <c r="G83" s="34"/>
      <c r="H83" s="109">
        <v>155570</v>
      </c>
      <c r="I83" s="109"/>
      <c r="J83" s="109">
        <v>169048</v>
      </c>
    </row>
    <row r="84" spans="1:15" ht="21" customHeight="1">
      <c r="A84" s="73" t="s">
        <v>52</v>
      </c>
      <c r="D84" s="109">
        <v>-4736</v>
      </c>
      <c r="E84" s="109"/>
      <c r="F84" s="109">
        <v>-6869</v>
      </c>
      <c r="G84" s="34"/>
      <c r="H84" s="109">
        <v>0</v>
      </c>
      <c r="I84" s="109"/>
      <c r="J84" s="109">
        <v>0</v>
      </c>
    </row>
    <row r="85" spans="1:15" s="24" customFormat="1" ht="21" customHeight="1">
      <c r="A85" s="28" t="s">
        <v>53</v>
      </c>
      <c r="B85" s="23"/>
      <c r="C85" s="19"/>
      <c r="D85" s="167">
        <f>SUM(D78:D84)</f>
        <v>647807</v>
      </c>
      <c r="E85" s="33"/>
      <c r="F85" s="167">
        <f>SUM(F78:F84)</f>
        <v>647828</v>
      </c>
      <c r="G85" s="33"/>
      <c r="H85" s="167">
        <f>SUM(H78:H84)</f>
        <v>666942</v>
      </c>
      <c r="I85" s="33"/>
      <c r="J85" s="167">
        <f>SUM(J78:J84)</f>
        <v>680420</v>
      </c>
    </row>
    <row r="86" spans="1:15" ht="21" customHeight="1">
      <c r="A86" s="73" t="s">
        <v>54</v>
      </c>
      <c r="D86" s="37">
        <v>9274</v>
      </c>
      <c r="E86" s="34"/>
      <c r="F86" s="37">
        <v>375</v>
      </c>
      <c r="G86" s="34"/>
      <c r="H86" s="37">
        <v>0</v>
      </c>
      <c r="I86" s="27"/>
      <c r="J86" s="37">
        <v>0</v>
      </c>
    </row>
    <row r="87" spans="1:15" ht="21" customHeight="1">
      <c r="A87" s="19" t="s">
        <v>55</v>
      </c>
      <c r="D87" s="166">
        <f>SUM(D85:D86)</f>
        <v>657081</v>
      </c>
      <c r="E87" s="33"/>
      <c r="F87" s="166">
        <f>SUM(F85:F86)</f>
        <v>648203</v>
      </c>
      <c r="G87" s="33"/>
      <c r="H87" s="166">
        <f>SUM(H85:H86)</f>
        <v>666942</v>
      </c>
      <c r="I87" s="33"/>
      <c r="J87" s="166">
        <f>SUM(J85:J86)</f>
        <v>680420</v>
      </c>
    </row>
    <row r="88" spans="1:15" ht="21.5" customHeight="1">
      <c r="A88" s="19"/>
      <c r="D88" s="34"/>
      <c r="E88" s="34"/>
      <c r="F88" s="34"/>
      <c r="G88" s="34"/>
      <c r="H88" s="34"/>
      <c r="I88" s="34"/>
      <c r="J88" s="34"/>
    </row>
    <row r="89" spans="1:15" ht="21" customHeight="1" thickBot="1">
      <c r="A89" s="26" t="s">
        <v>56</v>
      </c>
      <c r="D89" s="165">
        <f>D87+D62</f>
        <v>1213848</v>
      </c>
      <c r="E89" s="33"/>
      <c r="F89" s="165">
        <f>F87+F62</f>
        <v>1075594</v>
      </c>
      <c r="G89" s="33"/>
      <c r="H89" s="165">
        <f>H87+H62</f>
        <v>1240958</v>
      </c>
      <c r="I89" s="33"/>
      <c r="J89" s="165">
        <f>J87+J62</f>
        <v>1163426</v>
      </c>
      <c r="K89" s="76"/>
      <c r="L89" s="141"/>
      <c r="M89" s="76"/>
      <c r="N89" s="141"/>
      <c r="O89" s="141"/>
    </row>
    <row r="90" spans="1:15" ht="22" thickTop="1">
      <c r="B90" s="156"/>
      <c r="C90" s="157"/>
    </row>
    <row r="91" spans="1:15" ht="21.5">
      <c r="D91" s="196"/>
      <c r="H91" s="196"/>
    </row>
    <row r="92" spans="1:15" ht="21.5"/>
    <row r="93" spans="1:15" ht="21.5"/>
    <row r="94" spans="1:15" ht="21.5"/>
    <row r="95" spans="1:15" ht="21.5"/>
    <row r="96" spans="1:15" ht="21.5"/>
    <row r="97" ht="21.5"/>
    <row r="98" ht="21.5"/>
    <row r="99" ht="21.5"/>
    <row r="100" ht="21.5"/>
    <row r="101" ht="21.5"/>
    <row r="102" ht="21.5"/>
    <row r="103" ht="21.5"/>
    <row r="104" ht="21.5"/>
    <row r="105" ht="21.5"/>
    <row r="106" ht="21.5"/>
    <row r="107" ht="21.5"/>
    <row r="108" ht="21.5"/>
    <row r="109" ht="21.5"/>
    <row r="111" ht="21.5"/>
  </sheetData>
  <sheetProtection formatCells="0" formatColumns="0" formatRows="0" insertColumns="0" insertRows="0" insertHyperlinks="0" deleteColumns="0" deleteRows="0" sort="0" autoFilter="0" pivotTables="0"/>
  <mergeCells count="9">
    <mergeCell ref="H66:J66"/>
    <mergeCell ref="D70:J70"/>
    <mergeCell ref="D4:F4"/>
    <mergeCell ref="H4:J4"/>
    <mergeCell ref="D8:J8"/>
    <mergeCell ref="D36:G36"/>
    <mergeCell ref="H36:J36"/>
    <mergeCell ref="D40:J40"/>
    <mergeCell ref="D66:G66"/>
  </mergeCells>
  <pageMargins left="0.8" right="0.8" top="0.48" bottom="0.5" header="0.5" footer="0.5"/>
  <pageSetup paperSize="9" scale="95" firstPageNumber="3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3" max="16383" man="1"/>
    <brk id="6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I86"/>
  <sheetViews>
    <sheetView topLeftCell="A56" zoomScale="85" zoomScaleNormal="85" zoomScaleSheetLayoutView="90" workbookViewId="0">
      <selection activeCell="L60" sqref="L60"/>
    </sheetView>
  </sheetViews>
  <sheetFormatPr defaultColWidth="9.09765625" defaultRowHeight="21.5"/>
  <cols>
    <col min="1" max="1" width="43.8984375" style="74" customWidth="1"/>
    <col min="2" max="2" width="7.8984375" style="74" customWidth="1"/>
    <col min="3" max="3" width="12" style="74" customWidth="1"/>
    <col min="4" max="4" width="1.69921875" style="74" customWidth="1"/>
    <col min="5" max="5" width="12" style="74" customWidth="1"/>
    <col min="6" max="6" width="1.69921875" style="74" customWidth="1"/>
    <col min="7" max="7" width="12" style="74" customWidth="1"/>
    <col min="8" max="8" width="1.3984375" style="74" customWidth="1"/>
    <col min="9" max="9" width="12" style="74" customWidth="1"/>
    <col min="10" max="16384" width="9.09765625" style="74"/>
  </cols>
  <sheetData>
    <row r="1" spans="1:9" ht="22.5" hidden="1" customHeight="1">
      <c r="A1" s="24"/>
      <c r="B1" s="119"/>
      <c r="C1" s="188"/>
      <c r="D1" s="188"/>
      <c r="E1" s="188"/>
      <c r="F1" s="188"/>
      <c r="G1" s="188"/>
      <c r="H1" s="188"/>
      <c r="I1" s="188"/>
    </row>
    <row r="2" spans="1:9" ht="25.5" customHeight="1">
      <c r="A2" s="84" t="str">
        <f>'BS 3-5'!A1</f>
        <v>บริษัท ยูบิส (เอเชีย) จำกัด (มหาชน) และบริษัทย่อย</v>
      </c>
      <c r="C2" s="133" t="s">
        <v>57</v>
      </c>
      <c r="D2" s="133" t="s">
        <v>57</v>
      </c>
      <c r="E2" s="133" t="s">
        <v>57</v>
      </c>
      <c r="F2" s="133"/>
      <c r="G2" s="133" t="s">
        <v>57</v>
      </c>
      <c r="H2" s="133"/>
      <c r="I2" s="133" t="s">
        <v>57</v>
      </c>
    </row>
    <row r="3" spans="1:9" ht="25.5" customHeight="1">
      <c r="A3" s="84" t="s">
        <v>58</v>
      </c>
    </row>
    <row r="4" spans="1:9" ht="25.5" customHeight="1"/>
    <row r="5" spans="1:9" ht="22.5" customHeight="1">
      <c r="B5" s="129"/>
      <c r="C5" s="216" t="s">
        <v>2</v>
      </c>
      <c r="D5" s="216"/>
      <c r="E5" s="216"/>
      <c r="F5" s="85"/>
      <c r="G5" s="216" t="s">
        <v>3</v>
      </c>
      <c r="H5" s="216"/>
      <c r="I5" s="216"/>
    </row>
    <row r="6" spans="1:9" ht="22.5" customHeight="1">
      <c r="B6" s="129"/>
      <c r="C6" s="214" t="s">
        <v>59</v>
      </c>
      <c r="D6" s="214"/>
      <c r="E6" s="214"/>
      <c r="F6" s="129"/>
      <c r="G6" s="214" t="s">
        <v>59</v>
      </c>
      <c r="H6" s="214"/>
      <c r="I6" s="214"/>
    </row>
    <row r="7" spans="1:9" ht="22.5" customHeight="1">
      <c r="B7" s="129"/>
      <c r="C7" s="214" t="s">
        <v>217</v>
      </c>
      <c r="D7" s="214"/>
      <c r="E7" s="214"/>
      <c r="F7" s="129"/>
      <c r="G7" s="214" t="s">
        <v>217</v>
      </c>
      <c r="H7" s="214"/>
      <c r="I7" s="214"/>
    </row>
    <row r="8" spans="1:9" ht="22.5" customHeight="1">
      <c r="B8" s="119"/>
      <c r="C8" s="129">
        <v>2568</v>
      </c>
      <c r="D8" s="129"/>
      <c r="E8" s="129">
        <v>2567</v>
      </c>
      <c r="F8" s="129"/>
      <c r="G8" s="129">
        <v>2568</v>
      </c>
      <c r="H8" s="129"/>
      <c r="I8" s="129">
        <v>2567</v>
      </c>
    </row>
    <row r="9" spans="1:9" ht="22.5" customHeight="1">
      <c r="A9" s="24"/>
      <c r="B9" s="119"/>
      <c r="C9" s="215" t="s">
        <v>60</v>
      </c>
      <c r="D9" s="215"/>
      <c r="E9" s="215"/>
      <c r="F9" s="215"/>
      <c r="G9" s="215"/>
      <c r="H9" s="215"/>
      <c r="I9" s="215"/>
    </row>
    <row r="10" spans="1:9" ht="22.5" customHeight="1">
      <c r="A10" s="74" t="s">
        <v>61</v>
      </c>
      <c r="B10" s="119"/>
      <c r="C10" s="189">
        <v>201844</v>
      </c>
      <c r="D10" s="75"/>
      <c r="E10" s="134">
        <v>224640</v>
      </c>
      <c r="F10" s="75"/>
      <c r="G10" s="134">
        <v>157318</v>
      </c>
      <c r="H10" s="189"/>
      <c r="I10" s="134">
        <v>192461</v>
      </c>
    </row>
    <row r="11" spans="1:9" ht="22.5" customHeight="1">
      <c r="A11" s="74" t="s">
        <v>62</v>
      </c>
      <c r="B11" s="119"/>
      <c r="C11" s="189">
        <v>-139832</v>
      </c>
      <c r="D11" s="75"/>
      <c r="E11" s="134">
        <v>-160824</v>
      </c>
      <c r="F11" s="75"/>
      <c r="G11" s="134">
        <v>-127400</v>
      </c>
      <c r="H11" s="189"/>
      <c r="I11" s="134">
        <v>-153925</v>
      </c>
    </row>
    <row r="12" spans="1:9" ht="22.5" customHeight="1">
      <c r="A12" s="24" t="s">
        <v>63</v>
      </c>
      <c r="B12" s="119"/>
      <c r="C12" s="62">
        <f>SUM(C10:C11)</f>
        <v>62012</v>
      </c>
      <c r="D12" s="171"/>
      <c r="E12" s="62">
        <f>SUM(E10:E11)</f>
        <v>63816</v>
      </c>
      <c r="F12" s="171"/>
      <c r="G12" s="62">
        <f>SUM(G10:G11)</f>
        <v>29918</v>
      </c>
      <c r="H12" s="171"/>
      <c r="I12" s="62">
        <f>SUM(I10:I11)</f>
        <v>38536</v>
      </c>
    </row>
    <row r="13" spans="1:9" ht="16" customHeight="1">
      <c r="A13" s="135"/>
      <c r="B13" s="119"/>
      <c r="C13" s="189"/>
      <c r="D13" s="189"/>
      <c r="E13" s="189"/>
      <c r="F13" s="189"/>
      <c r="G13" s="189"/>
      <c r="H13" s="189"/>
      <c r="I13" s="189"/>
    </row>
    <row r="14" spans="1:9" ht="20" hidden="1" customHeight="1">
      <c r="A14" s="74" t="s">
        <v>186</v>
      </c>
      <c r="B14" s="119"/>
      <c r="C14" s="189"/>
      <c r="D14" s="189"/>
      <c r="E14" s="189"/>
      <c r="F14" s="189"/>
      <c r="G14" s="189"/>
      <c r="H14" s="189"/>
      <c r="I14" s="189"/>
    </row>
    <row r="15" spans="1:9" ht="22.5" customHeight="1">
      <c r="A15" s="74" t="s">
        <v>64</v>
      </c>
      <c r="B15" s="119"/>
      <c r="C15" s="189">
        <v>1518</v>
      </c>
      <c r="D15" s="75"/>
      <c r="E15" s="134">
        <v>1048</v>
      </c>
      <c r="F15" s="75"/>
      <c r="G15" s="134">
        <v>8667</v>
      </c>
      <c r="H15" s="189"/>
      <c r="I15" s="134">
        <v>7701</v>
      </c>
    </row>
    <row r="16" spans="1:9" ht="22.5" customHeight="1">
      <c r="A16" s="74" t="s">
        <v>65</v>
      </c>
      <c r="B16" s="119"/>
      <c r="C16" s="189">
        <v>-17578</v>
      </c>
      <c r="D16" s="75"/>
      <c r="E16" s="136">
        <v>-23980</v>
      </c>
      <c r="F16" s="75"/>
      <c r="G16" s="136">
        <v>-12365</v>
      </c>
      <c r="H16" s="75"/>
      <c r="I16" s="136">
        <v>-17538</v>
      </c>
    </row>
    <row r="17" spans="1:9" ht="22.5" customHeight="1">
      <c r="A17" s="74" t="s">
        <v>66</v>
      </c>
      <c r="B17" s="119"/>
      <c r="C17" s="189">
        <v>-30129</v>
      </c>
      <c r="D17" s="75"/>
      <c r="E17" s="136">
        <v>-29417</v>
      </c>
      <c r="F17" s="75"/>
      <c r="G17" s="136">
        <v>-22207</v>
      </c>
      <c r="H17" s="75"/>
      <c r="I17" s="137">
        <v>-23503</v>
      </c>
    </row>
    <row r="18" spans="1:9" ht="22.5" customHeight="1">
      <c r="A18" s="74" t="s">
        <v>223</v>
      </c>
      <c r="B18" s="138"/>
      <c r="C18" s="95">
        <v>-677</v>
      </c>
      <c r="D18" s="75"/>
      <c r="E18" s="139">
        <v>-22672</v>
      </c>
      <c r="F18" s="75"/>
      <c r="G18" s="139">
        <v>-644</v>
      </c>
      <c r="H18" s="75"/>
      <c r="I18" s="139">
        <v>-21814</v>
      </c>
    </row>
    <row r="19" spans="1:9" ht="22.5" customHeight="1">
      <c r="A19" s="24" t="s">
        <v>68</v>
      </c>
      <c r="B19" s="138"/>
      <c r="C19" s="49">
        <f>SUM(C12:C18)</f>
        <v>15146</v>
      </c>
      <c r="D19" s="171"/>
      <c r="E19" s="49">
        <f>SUM(E12:E18)</f>
        <v>-11205</v>
      </c>
      <c r="F19" s="171"/>
      <c r="G19" s="49">
        <f>SUM(G12:G18)</f>
        <v>3369</v>
      </c>
      <c r="H19" s="171"/>
      <c r="I19" s="49">
        <f>SUM(I12:I18)</f>
        <v>-16618</v>
      </c>
    </row>
    <row r="20" spans="1:9" ht="22.5" customHeight="1">
      <c r="A20" s="74" t="s">
        <v>69</v>
      </c>
      <c r="B20" s="138"/>
      <c r="C20" s="189">
        <v>-3704</v>
      </c>
      <c r="D20" s="75"/>
      <c r="E20" s="137">
        <v>-2354</v>
      </c>
      <c r="F20" s="75"/>
      <c r="G20" s="137">
        <v>-2801</v>
      </c>
      <c r="H20" s="75"/>
      <c r="I20" s="137">
        <v>-1996</v>
      </c>
    </row>
    <row r="21" spans="1:9" ht="22.5" customHeight="1">
      <c r="A21" s="74" t="s">
        <v>162</v>
      </c>
      <c r="B21" s="138"/>
      <c r="C21" s="199">
        <v>-4939</v>
      </c>
      <c r="D21" s="75"/>
      <c r="E21" s="139">
        <v>-8880</v>
      </c>
      <c r="F21" s="75"/>
      <c r="G21" s="139">
        <v>-4950</v>
      </c>
      <c r="H21" s="75"/>
      <c r="I21" s="139">
        <v>-2642</v>
      </c>
    </row>
    <row r="22" spans="1:9" ht="22.5" customHeight="1">
      <c r="A22" s="24" t="s">
        <v>70</v>
      </c>
      <c r="B22" s="119"/>
      <c r="C22" s="41">
        <f>SUM(C19:C21)</f>
        <v>6503</v>
      </c>
      <c r="D22" s="171"/>
      <c r="E22" s="41">
        <f>SUM(E19:E21)</f>
        <v>-22439</v>
      </c>
      <c r="F22" s="171"/>
      <c r="G22" s="41">
        <f>SUM(G19:G21)</f>
        <v>-4382</v>
      </c>
      <c r="H22" s="171"/>
      <c r="I22" s="41">
        <f>SUM(I19:I21)</f>
        <v>-21256</v>
      </c>
    </row>
    <row r="23" spans="1:9" ht="22.5" customHeight="1">
      <c r="A23" s="74" t="s">
        <v>71</v>
      </c>
      <c r="B23" s="119"/>
      <c r="C23" s="189">
        <v>-362</v>
      </c>
      <c r="D23" s="75"/>
      <c r="E23" s="140">
        <v>-854</v>
      </c>
      <c r="F23" s="75"/>
      <c r="G23" s="140">
        <v>1141</v>
      </c>
      <c r="H23" s="189"/>
      <c r="I23" s="140">
        <v>-401</v>
      </c>
    </row>
    <row r="24" spans="1:9" ht="22.5" customHeight="1">
      <c r="A24" s="24" t="s">
        <v>72</v>
      </c>
      <c r="B24" s="119"/>
      <c r="C24" s="52">
        <f>SUM(C22:C23)</f>
        <v>6141</v>
      </c>
      <c r="D24" s="171"/>
      <c r="E24" s="52">
        <f>SUM(E22:E23)</f>
        <v>-23293</v>
      </c>
      <c r="F24" s="171"/>
      <c r="G24" s="52">
        <f>SUM(G22:G23)</f>
        <v>-3241</v>
      </c>
      <c r="H24" s="171"/>
      <c r="I24" s="52">
        <f>SUM(I22:I23)</f>
        <v>-21657</v>
      </c>
    </row>
    <row r="25" spans="1:9" ht="16" customHeight="1">
      <c r="A25" s="135"/>
      <c r="B25" s="119"/>
      <c r="C25" s="189"/>
      <c r="D25" s="189"/>
      <c r="E25" s="189"/>
      <c r="F25" s="189"/>
      <c r="G25" s="189"/>
      <c r="H25" s="189"/>
      <c r="I25" s="189"/>
    </row>
    <row r="26" spans="1:9" ht="22.5" customHeight="1">
      <c r="A26" s="24" t="s">
        <v>73</v>
      </c>
      <c r="B26" s="119"/>
      <c r="C26" s="191"/>
      <c r="D26" s="171"/>
      <c r="E26" s="191"/>
      <c r="F26" s="171"/>
      <c r="G26" s="191"/>
      <c r="H26" s="171"/>
      <c r="I26" s="191"/>
    </row>
    <row r="27" spans="1:9" ht="22.5" customHeight="1">
      <c r="A27" s="87" t="s">
        <v>74</v>
      </c>
      <c r="B27" s="119"/>
      <c r="C27" s="191"/>
      <c r="D27" s="171">
        <v>135250</v>
      </c>
      <c r="E27" s="191"/>
      <c r="F27" s="171"/>
      <c r="G27" s="191"/>
      <c r="H27" s="171"/>
      <c r="I27" s="191"/>
    </row>
    <row r="28" spans="1:9" ht="22.5" customHeight="1">
      <c r="A28" s="87" t="s">
        <v>75</v>
      </c>
      <c r="B28" s="119"/>
      <c r="C28" s="191"/>
      <c r="D28" s="171"/>
      <c r="E28" s="191"/>
      <c r="F28" s="171"/>
      <c r="G28" s="191"/>
      <c r="H28" s="171"/>
      <c r="I28" s="191"/>
    </row>
    <row r="29" spans="1:9" ht="22.5" customHeight="1">
      <c r="A29" s="74" t="s">
        <v>76</v>
      </c>
      <c r="B29" s="119"/>
      <c r="C29" s="190">
        <v>2350</v>
      </c>
      <c r="D29" s="141"/>
      <c r="E29" s="142">
        <v>729</v>
      </c>
      <c r="F29" s="141"/>
      <c r="G29" s="142">
        <v>0</v>
      </c>
      <c r="H29" s="141"/>
      <c r="I29" s="142">
        <v>0</v>
      </c>
    </row>
    <row r="30" spans="1:9" ht="22.5" hidden="1" customHeight="1">
      <c r="B30" s="119"/>
      <c r="C30" s="75"/>
      <c r="D30" s="75"/>
      <c r="E30" s="75"/>
      <c r="F30" s="75"/>
      <c r="G30" s="75"/>
      <c r="H30" s="75"/>
      <c r="I30" s="75"/>
    </row>
    <row r="31" spans="1:9" ht="22.5" hidden="1" customHeight="1">
      <c r="B31" s="119"/>
      <c r="C31" s="144"/>
      <c r="D31" s="75"/>
      <c r="E31" s="144"/>
      <c r="F31" s="75"/>
      <c r="G31" s="144"/>
      <c r="H31" s="75"/>
      <c r="I31" s="144"/>
    </row>
    <row r="32" spans="1:9" ht="22.5" customHeight="1">
      <c r="A32" s="24" t="s">
        <v>77</v>
      </c>
      <c r="B32" s="119"/>
      <c r="C32" s="144"/>
      <c r="D32" s="75"/>
      <c r="E32" s="144"/>
      <c r="F32" s="75"/>
      <c r="G32" s="144"/>
      <c r="H32" s="75"/>
      <c r="I32" s="144"/>
    </row>
    <row r="33" spans="1:9" s="24" customFormat="1" ht="22.5" customHeight="1">
      <c r="A33" s="24" t="s">
        <v>75</v>
      </c>
      <c r="B33" s="145"/>
      <c r="C33" s="130">
        <f>C29</f>
        <v>2350</v>
      </c>
      <c r="D33" s="146"/>
      <c r="E33" s="130">
        <f>E29</f>
        <v>729</v>
      </c>
      <c r="F33" s="146"/>
      <c r="G33" s="130">
        <f>G29</f>
        <v>0</v>
      </c>
      <c r="H33" s="146"/>
      <c r="I33" s="130">
        <f>I29</f>
        <v>0</v>
      </c>
    </row>
    <row r="34" spans="1:9" s="24" customFormat="1" ht="22.5" hidden="1" customHeight="1">
      <c r="B34" s="145"/>
      <c r="C34" s="192"/>
      <c r="D34" s="171"/>
      <c r="E34" s="192"/>
      <c r="F34" s="171"/>
      <c r="G34" s="192"/>
      <c r="H34" s="171"/>
      <c r="I34" s="192"/>
    </row>
    <row r="35" spans="1:9" s="24" customFormat="1" ht="22.5" customHeight="1">
      <c r="A35" s="24" t="s">
        <v>224</v>
      </c>
      <c r="B35" s="145"/>
      <c r="C35" s="64">
        <f>C33</f>
        <v>2350</v>
      </c>
      <c r="D35" s="146"/>
      <c r="E35" s="64">
        <f>E33</f>
        <v>729</v>
      </c>
      <c r="F35" s="146"/>
      <c r="G35" s="64">
        <f>G33</f>
        <v>0</v>
      </c>
      <c r="H35" s="146"/>
      <c r="I35" s="64">
        <f>I33</f>
        <v>0</v>
      </c>
    </row>
    <row r="36" spans="1:9" ht="16" hidden="1" customHeight="1">
      <c r="A36" s="135"/>
      <c r="B36" s="119"/>
      <c r="C36" s="189"/>
      <c r="D36" s="189"/>
      <c r="E36" s="189"/>
      <c r="F36" s="189"/>
      <c r="G36" s="189"/>
      <c r="H36" s="189"/>
      <c r="I36" s="189"/>
    </row>
    <row r="37" spans="1:9" s="24" customFormat="1" ht="22.5" customHeight="1" thickBot="1">
      <c r="A37" s="24" t="s">
        <v>79</v>
      </c>
      <c r="B37" s="145"/>
      <c r="C37" s="193">
        <f>C24+C35</f>
        <v>8491</v>
      </c>
      <c r="D37" s="171"/>
      <c r="E37" s="193">
        <f>E24+E35</f>
        <v>-22564</v>
      </c>
      <c r="F37" s="171"/>
      <c r="G37" s="193">
        <f>G24+G35</f>
        <v>-3241</v>
      </c>
      <c r="H37" s="171"/>
      <c r="I37" s="193">
        <f>I24+I35</f>
        <v>-21657</v>
      </c>
    </row>
    <row r="38" spans="1:9" s="24" customFormat="1" ht="22.5" customHeight="1" thickTop="1">
      <c r="B38" s="145"/>
      <c r="C38" s="29"/>
      <c r="D38" s="171"/>
      <c r="E38" s="29"/>
      <c r="F38" s="171"/>
      <c r="G38" s="29"/>
      <c r="H38" s="171"/>
      <c r="I38" s="29"/>
    </row>
    <row r="39" spans="1:9" ht="25.5" customHeight="1">
      <c r="A39" s="84" t="str">
        <f>A2</f>
        <v>บริษัท ยูบิส (เอเชีย) จำกัด (มหาชน) และบริษัทย่อย</v>
      </c>
      <c r="C39" s="133" t="s">
        <v>57</v>
      </c>
      <c r="D39" s="133" t="s">
        <v>57</v>
      </c>
      <c r="E39" s="133" t="s">
        <v>57</v>
      </c>
      <c r="F39" s="133"/>
      <c r="G39" s="133"/>
      <c r="H39" s="133"/>
      <c r="I39" s="133"/>
    </row>
    <row r="40" spans="1:9" ht="25.5" customHeight="1">
      <c r="A40" s="84" t="s">
        <v>58</v>
      </c>
    </row>
    <row r="41" spans="1:9" ht="25.5" customHeight="1"/>
    <row r="42" spans="1:9" ht="22.5" customHeight="1">
      <c r="B42" s="129"/>
      <c r="C42" s="216" t="s">
        <v>2</v>
      </c>
      <c r="D42" s="216"/>
      <c r="E42" s="216"/>
      <c r="F42" s="85"/>
      <c r="G42" s="216" t="s">
        <v>3</v>
      </c>
      <c r="H42" s="216"/>
      <c r="I42" s="216"/>
    </row>
    <row r="43" spans="1:9" ht="22.5" customHeight="1">
      <c r="B43" s="129"/>
      <c r="C43" s="214" t="s">
        <v>59</v>
      </c>
      <c r="D43" s="214"/>
      <c r="E43" s="214"/>
      <c r="F43" s="129"/>
      <c r="G43" s="214" t="s">
        <v>59</v>
      </c>
      <c r="H43" s="214"/>
      <c r="I43" s="214"/>
    </row>
    <row r="44" spans="1:9" ht="22.5" customHeight="1">
      <c r="B44" s="129"/>
      <c r="C44" s="214" t="s">
        <v>217</v>
      </c>
      <c r="D44" s="214"/>
      <c r="E44" s="214"/>
      <c r="F44" s="129"/>
      <c r="G44" s="214" t="s">
        <v>217</v>
      </c>
      <c r="H44" s="214"/>
      <c r="I44" s="214"/>
    </row>
    <row r="45" spans="1:9" ht="22.5" customHeight="1">
      <c r="B45" s="119" t="s">
        <v>6</v>
      </c>
      <c r="C45" s="129">
        <v>2568</v>
      </c>
      <c r="D45" s="129"/>
      <c r="E45" s="129">
        <v>2567</v>
      </c>
      <c r="F45" s="129"/>
      <c r="G45" s="129">
        <v>2568</v>
      </c>
      <c r="H45" s="129"/>
      <c r="I45" s="129">
        <v>2567</v>
      </c>
    </row>
    <row r="46" spans="1:9" ht="22.5" hidden="1" customHeight="1">
      <c r="B46" s="119"/>
      <c r="C46" s="129"/>
      <c r="D46" s="129"/>
      <c r="E46" s="129"/>
      <c r="F46" s="129"/>
      <c r="G46" s="129"/>
      <c r="H46" s="129"/>
      <c r="I46" s="129"/>
    </row>
    <row r="47" spans="1:9" ht="22.5" customHeight="1">
      <c r="A47" s="24"/>
      <c r="B47" s="119"/>
      <c r="C47" s="215" t="s">
        <v>60</v>
      </c>
      <c r="D47" s="215"/>
      <c r="E47" s="215"/>
      <c r="F47" s="215"/>
      <c r="G47" s="215"/>
      <c r="H47" s="215"/>
      <c r="I47" s="215"/>
    </row>
    <row r="48" spans="1:9" ht="22.5" hidden="1" customHeight="1">
      <c r="A48" s="24" t="s">
        <v>80</v>
      </c>
      <c r="B48" s="119"/>
      <c r="C48" s="188"/>
      <c r="D48" s="188"/>
      <c r="E48" s="188"/>
      <c r="F48" s="188"/>
      <c r="G48" s="188"/>
      <c r="H48" s="188"/>
      <c r="I48" s="188"/>
    </row>
    <row r="49" spans="1:9" ht="22.5" hidden="1" customHeight="1">
      <c r="A49" s="74" t="s">
        <v>81</v>
      </c>
      <c r="B49" s="119"/>
      <c r="C49" s="148">
        <v>0</v>
      </c>
      <c r="D49" s="188"/>
      <c r="E49" s="148">
        <v>0</v>
      </c>
      <c r="F49" s="188"/>
      <c r="G49" s="148">
        <v>0</v>
      </c>
      <c r="H49" s="188"/>
      <c r="I49" s="148">
        <v>0</v>
      </c>
    </row>
    <row r="50" spans="1:9" ht="22.5" hidden="1" customHeight="1">
      <c r="A50" s="24" t="s">
        <v>82</v>
      </c>
      <c r="B50" s="119"/>
      <c r="C50" s="149">
        <v>0</v>
      </c>
      <c r="D50" s="188"/>
      <c r="E50" s="149">
        <v>0</v>
      </c>
      <c r="F50" s="188"/>
      <c r="G50" s="149">
        <v>0</v>
      </c>
      <c r="H50" s="188"/>
      <c r="I50" s="149">
        <v>0</v>
      </c>
    </row>
    <row r="51" spans="1:9" ht="22.5" hidden="1" customHeight="1">
      <c r="A51" s="24" t="s">
        <v>83</v>
      </c>
      <c r="B51" s="119"/>
      <c r="C51" s="150">
        <v>0</v>
      </c>
      <c r="D51" s="188"/>
      <c r="E51" s="150">
        <v>0</v>
      </c>
      <c r="F51" s="188"/>
      <c r="G51" s="150">
        <v>0</v>
      </c>
      <c r="H51" s="188"/>
      <c r="I51" s="150">
        <v>0</v>
      </c>
    </row>
    <row r="52" spans="1:9" ht="22.5" hidden="1" customHeight="1">
      <c r="A52" s="24" t="s">
        <v>57</v>
      </c>
      <c r="B52" s="119"/>
      <c r="C52" s="188"/>
      <c r="D52" s="188"/>
      <c r="E52" s="188"/>
      <c r="F52" s="188"/>
      <c r="G52" s="188"/>
      <c r="H52" s="188"/>
      <c r="I52" s="188"/>
    </row>
    <row r="53" spans="1:9" ht="22.5" customHeight="1">
      <c r="A53" s="24" t="s">
        <v>84</v>
      </c>
      <c r="B53" s="119"/>
      <c r="C53" s="171"/>
      <c r="D53" s="171"/>
      <c r="E53" s="171"/>
      <c r="F53" s="171"/>
      <c r="G53" s="171"/>
      <c r="H53" s="171"/>
      <c r="I53" s="171"/>
    </row>
    <row r="54" spans="1:9" ht="22.5" customHeight="1">
      <c r="A54" s="74" t="s">
        <v>85</v>
      </c>
      <c r="B54" s="119"/>
      <c r="C54" s="35">
        <v>5833</v>
      </c>
      <c r="D54" s="171"/>
      <c r="E54" s="35">
        <f>E24-E55</f>
        <v>-23168</v>
      </c>
      <c r="F54" s="171"/>
      <c r="G54" s="35">
        <f>G24-G55</f>
        <v>-3241</v>
      </c>
      <c r="H54" s="189"/>
      <c r="I54" s="35">
        <f>I24-I55</f>
        <v>-21657</v>
      </c>
    </row>
    <row r="55" spans="1:9" ht="22.5" customHeight="1">
      <c r="A55" s="74" t="s">
        <v>86</v>
      </c>
      <c r="B55" s="119"/>
      <c r="C55" s="189">
        <v>308</v>
      </c>
      <c r="D55" s="171"/>
      <c r="E55" s="136">
        <v>-125</v>
      </c>
      <c r="F55" s="171"/>
      <c r="G55" s="136">
        <v>0</v>
      </c>
      <c r="H55" s="171"/>
      <c r="I55" s="136">
        <v>0</v>
      </c>
    </row>
    <row r="56" spans="1:9" ht="22.5" customHeight="1" thickBot="1">
      <c r="A56" s="24"/>
      <c r="B56" s="119"/>
      <c r="C56" s="44">
        <f>SUM(C54:C55)</f>
        <v>6141</v>
      </c>
      <c r="D56" s="171"/>
      <c r="E56" s="44">
        <f>SUM(E54:E55)</f>
        <v>-23293</v>
      </c>
      <c r="F56" s="171"/>
      <c r="G56" s="44">
        <f>SUM(G54:G55)</f>
        <v>-3241</v>
      </c>
      <c r="H56" s="171"/>
      <c r="I56" s="44">
        <f>SUM(I54:I55)</f>
        <v>-21657</v>
      </c>
    </row>
    <row r="57" spans="1:9" ht="22.5" customHeight="1" thickTop="1">
      <c r="A57" s="24"/>
      <c r="B57" s="119"/>
      <c r="C57" s="171"/>
      <c r="D57" s="171"/>
      <c r="E57" s="171"/>
      <c r="F57" s="171"/>
      <c r="G57" s="171"/>
      <c r="H57" s="171"/>
      <c r="I57" s="171"/>
    </row>
    <row r="58" spans="1:9" ht="22.5" hidden="1" customHeight="1">
      <c r="A58" s="24" t="s">
        <v>87</v>
      </c>
      <c r="B58" s="119"/>
      <c r="C58" s="171"/>
      <c r="D58" s="171"/>
      <c r="E58" s="171"/>
      <c r="F58" s="171"/>
      <c r="G58" s="171"/>
      <c r="H58" s="171"/>
      <c r="I58" s="171"/>
    </row>
    <row r="59" spans="1:9" ht="22.5" customHeight="1">
      <c r="A59" s="74" t="s">
        <v>85</v>
      </c>
      <c r="B59" s="119"/>
      <c r="C59" s="189">
        <v>8183</v>
      </c>
      <c r="D59" s="171">
        <v>12309</v>
      </c>
      <c r="E59" s="189">
        <f>E37-E60</f>
        <v>-22439</v>
      </c>
      <c r="F59" s="171"/>
      <c r="G59" s="189">
        <f>G37-G60</f>
        <v>-3241</v>
      </c>
      <c r="H59" s="189"/>
      <c r="I59" s="189">
        <f>I37-I60</f>
        <v>-21657</v>
      </c>
    </row>
    <row r="60" spans="1:9" ht="22.5" customHeight="1">
      <c r="A60" s="74" t="s">
        <v>86</v>
      </c>
      <c r="B60" s="119"/>
      <c r="C60" s="189">
        <v>308</v>
      </c>
      <c r="D60" s="171"/>
      <c r="E60" s="137">
        <v>-125</v>
      </c>
      <c r="F60" s="171"/>
      <c r="G60" s="137">
        <v>0</v>
      </c>
      <c r="H60" s="171"/>
      <c r="I60" s="152">
        <v>0</v>
      </c>
    </row>
    <row r="61" spans="1:9" ht="22.5" customHeight="1" thickBot="1">
      <c r="A61" s="24"/>
      <c r="B61" s="119"/>
      <c r="C61" s="44">
        <f>SUM(C59:C60)</f>
        <v>8491</v>
      </c>
      <c r="D61" s="171"/>
      <c r="E61" s="44">
        <f>SUM(E59:E60)</f>
        <v>-22564</v>
      </c>
      <c r="F61" s="171"/>
      <c r="G61" s="44">
        <f>SUM(G59:G60)</f>
        <v>-3241</v>
      </c>
      <c r="H61" s="171"/>
      <c r="I61" s="44">
        <f>SUM(I59:I60)</f>
        <v>-21657</v>
      </c>
    </row>
    <row r="62" spans="1:9" ht="22.5" customHeight="1" thickTop="1">
      <c r="A62" s="24"/>
      <c r="B62" s="119"/>
      <c r="C62" s="171"/>
      <c r="D62" s="171"/>
      <c r="E62" s="171"/>
      <c r="F62" s="171"/>
      <c r="G62" s="171"/>
      <c r="H62" s="171"/>
      <c r="I62" s="171"/>
    </row>
    <row r="63" spans="1:9" s="24" customFormat="1" ht="22.5" customHeight="1" thickBot="1">
      <c r="A63" s="153" t="s">
        <v>88</v>
      </c>
      <c r="B63" s="119">
        <v>9</v>
      </c>
      <c r="C63" s="201">
        <f>C54/'BS 3-5'!D78</f>
        <v>2.0466666666666668E-2</v>
      </c>
      <c r="D63" s="200"/>
      <c r="E63" s="201">
        <f>E54/285000</f>
        <v>-8.1291228070175442E-2</v>
      </c>
      <c r="F63" s="200"/>
      <c r="G63" s="201">
        <f>G54/'BS 3-5'!H78</f>
        <v>-1.1371929824561403E-2</v>
      </c>
      <c r="H63" s="200"/>
      <c r="I63" s="201">
        <f>I54/285000</f>
        <v>-7.5989473684210523E-2</v>
      </c>
    </row>
    <row r="64" spans="1:9" ht="22" thickTop="1">
      <c r="C64" s="75"/>
      <c r="D64" s="75"/>
      <c r="E64" s="75"/>
      <c r="F64" s="75"/>
      <c r="G64" s="75"/>
      <c r="H64" s="75"/>
      <c r="I64" s="75"/>
    </row>
    <row r="65" spans="3:9">
      <c r="C65" s="75"/>
      <c r="D65" s="75"/>
      <c r="E65" s="75"/>
      <c r="F65" s="75"/>
      <c r="G65" s="75"/>
      <c r="H65" s="75"/>
      <c r="I65" s="75"/>
    </row>
    <row r="86" spans="4:4">
      <c r="D86" s="74">
        <v>9274</v>
      </c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9:I9"/>
    <mergeCell ref="C42:E42"/>
    <mergeCell ref="G42:I42"/>
    <mergeCell ref="C5:E5"/>
    <mergeCell ref="G5:I5"/>
    <mergeCell ref="C6:E6"/>
    <mergeCell ref="G6:I6"/>
    <mergeCell ref="C7:E7"/>
    <mergeCell ref="G7:I7"/>
    <mergeCell ref="C43:E43"/>
    <mergeCell ref="G43:I43"/>
    <mergeCell ref="C44:E44"/>
    <mergeCell ref="G44:I44"/>
    <mergeCell ref="C47:I47"/>
  </mergeCells>
  <pageMargins left="0.7" right="0.7" top="0.48" bottom="0.5" header="0.5" footer="0.5"/>
  <pageSetup paperSize="9" scale="95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A169B-2672-4CAF-A071-DDEB9B65D81E}">
  <sheetPr codeName="Sheet3">
    <tabColor theme="1" tint="0.499984740745262"/>
  </sheetPr>
  <dimension ref="A1:M64"/>
  <sheetViews>
    <sheetView view="pageBreakPreview" topLeftCell="A41" zoomScale="80" zoomScaleNormal="85" zoomScaleSheetLayoutView="80" workbookViewId="0">
      <selection activeCell="L76" sqref="L76"/>
    </sheetView>
  </sheetViews>
  <sheetFormatPr defaultColWidth="9.09765625" defaultRowHeight="21.5"/>
  <cols>
    <col min="1" max="1" width="43.3984375" customWidth="1"/>
    <col min="2" max="2" width="7.8984375" customWidth="1"/>
    <col min="3" max="3" width="12.8984375" customWidth="1"/>
    <col min="4" max="4" width="1.69921875" style="10" customWidth="1"/>
    <col min="5" max="5" width="12.8984375" customWidth="1"/>
    <col min="6" max="6" width="1.69921875" customWidth="1"/>
    <col min="7" max="7" width="12.8984375" customWidth="1"/>
    <col min="8" max="8" width="1.3984375" customWidth="1"/>
    <col min="9" max="9" width="12.8984375" customWidth="1"/>
    <col min="13" max="13" width="11" bestFit="1" customWidth="1"/>
    <col min="14" max="14" width="10.69921875" bestFit="1" customWidth="1"/>
  </cols>
  <sheetData>
    <row r="1" spans="1:13" ht="22.5" hidden="1" customHeight="1">
      <c r="A1" s="4"/>
      <c r="B1" s="69"/>
      <c r="C1" s="8"/>
      <c r="D1" s="8"/>
      <c r="E1" s="8"/>
      <c r="F1" s="8"/>
      <c r="G1" s="8"/>
      <c r="H1" s="8"/>
      <c r="I1" s="8"/>
    </row>
    <row r="2" spans="1:13" ht="25.5" customHeight="1">
      <c r="A2" s="1" t="s">
        <v>0</v>
      </c>
      <c r="C2" s="3" t="s">
        <v>57</v>
      </c>
      <c r="D2" s="9" t="s">
        <v>57</v>
      </c>
      <c r="E2" s="3" t="s">
        <v>57</v>
      </c>
      <c r="F2" s="3"/>
      <c r="G2" s="3" t="s">
        <v>57</v>
      </c>
      <c r="H2" s="3"/>
      <c r="I2" s="3" t="s">
        <v>57</v>
      </c>
    </row>
    <row r="3" spans="1:13" ht="25.5" customHeight="1">
      <c r="A3" s="1" t="s">
        <v>58</v>
      </c>
    </row>
    <row r="4" spans="1:13" ht="25.5" customHeight="1"/>
    <row r="5" spans="1:13" ht="22.5" customHeight="1">
      <c r="B5" s="72"/>
      <c r="C5" s="217" t="s">
        <v>2</v>
      </c>
      <c r="D5" s="217"/>
      <c r="E5" s="217"/>
      <c r="F5" s="71"/>
      <c r="G5" s="217" t="s">
        <v>3</v>
      </c>
      <c r="H5" s="217"/>
      <c r="I5" s="217"/>
    </row>
    <row r="6" spans="1:13" ht="22.5" customHeight="1">
      <c r="B6" s="72"/>
      <c r="C6" s="218" t="s">
        <v>59</v>
      </c>
      <c r="D6" s="218"/>
      <c r="E6" s="218"/>
      <c r="F6" s="72"/>
      <c r="G6" s="218" t="s">
        <v>59</v>
      </c>
      <c r="H6" s="218"/>
      <c r="I6" s="218"/>
    </row>
    <row r="7" spans="1:13" ht="22.5" customHeight="1">
      <c r="B7" s="72"/>
      <c r="C7" s="218" t="s">
        <v>158</v>
      </c>
      <c r="D7" s="218"/>
      <c r="E7" s="218"/>
      <c r="F7" s="72"/>
      <c r="G7" s="218" t="s">
        <v>158</v>
      </c>
      <c r="H7" s="218"/>
      <c r="I7" s="218"/>
    </row>
    <row r="8" spans="1:13" ht="22.5" customHeight="1">
      <c r="B8" s="69" t="s">
        <v>6</v>
      </c>
      <c r="C8" s="72">
        <v>2567</v>
      </c>
      <c r="D8" s="11"/>
      <c r="E8" s="72">
        <v>2566</v>
      </c>
      <c r="F8" s="12"/>
      <c r="G8" s="72">
        <v>2567</v>
      </c>
      <c r="H8" s="11"/>
      <c r="I8" s="72">
        <v>2566</v>
      </c>
    </row>
    <row r="9" spans="1:13" ht="22.5" customHeight="1">
      <c r="A9" s="4"/>
      <c r="B9" s="69"/>
      <c r="C9" s="219" t="s">
        <v>60</v>
      </c>
      <c r="D9" s="219"/>
      <c r="E9" s="219"/>
      <c r="F9" s="219"/>
      <c r="G9" s="219"/>
      <c r="H9" s="219"/>
      <c r="I9" s="219"/>
    </row>
    <row r="10" spans="1:13" ht="22.5" customHeight="1">
      <c r="A10" t="s">
        <v>61</v>
      </c>
      <c r="B10" s="69">
        <v>8</v>
      </c>
      <c r="C10" s="42">
        <v>222824</v>
      </c>
      <c r="D10" s="46"/>
      <c r="E10" s="42">
        <v>196494</v>
      </c>
      <c r="F10" s="42"/>
      <c r="G10" s="42">
        <v>199705</v>
      </c>
      <c r="H10" s="42"/>
      <c r="I10" s="42">
        <v>164738</v>
      </c>
    </row>
    <row r="11" spans="1:13" ht="22.5" customHeight="1">
      <c r="A11" t="s">
        <v>62</v>
      </c>
      <c r="B11" s="69"/>
      <c r="C11" s="42">
        <v>-156234</v>
      </c>
      <c r="D11" s="46"/>
      <c r="E11" s="42">
        <v>-154894</v>
      </c>
      <c r="F11" s="42"/>
      <c r="G11" s="42">
        <v>-153147</v>
      </c>
      <c r="H11" s="42"/>
      <c r="I11" s="42">
        <v>-151383</v>
      </c>
    </row>
    <row r="12" spans="1:13" ht="22.5" customHeight="1">
      <c r="A12" s="4" t="s">
        <v>63</v>
      </c>
      <c r="B12" s="69"/>
      <c r="C12" s="62">
        <f>SUM(C10:C11)</f>
        <v>66590</v>
      </c>
      <c r="D12" s="40"/>
      <c r="E12" s="62">
        <f>SUM(E10:E11)</f>
        <v>41600</v>
      </c>
      <c r="F12" s="41"/>
      <c r="G12" s="62">
        <f>SUM(G10:G11)</f>
        <v>46558</v>
      </c>
      <c r="H12" s="41"/>
      <c r="I12" s="62">
        <f>SUM(I10:I11)</f>
        <v>13355</v>
      </c>
    </row>
    <row r="13" spans="1:13" ht="15.9" customHeight="1">
      <c r="A13" s="5"/>
      <c r="B13" s="69"/>
      <c r="C13" s="42"/>
      <c r="D13" s="42"/>
      <c r="E13" s="42"/>
      <c r="F13" s="42"/>
      <c r="G13" s="42"/>
      <c r="H13" s="42"/>
      <c r="I13" s="42"/>
    </row>
    <row r="14" spans="1:13" ht="22.5" customHeight="1">
      <c r="A14" t="s">
        <v>64</v>
      </c>
      <c r="B14" s="69"/>
      <c r="C14" s="42">
        <v>2562</v>
      </c>
      <c r="D14" s="46"/>
      <c r="E14" s="42">
        <v>923</v>
      </c>
      <c r="F14" s="42"/>
      <c r="G14" s="42">
        <v>9313</v>
      </c>
      <c r="H14" s="42"/>
      <c r="I14" s="42">
        <v>2833</v>
      </c>
      <c r="M14" s="30"/>
    </row>
    <row r="15" spans="1:13" ht="22.5" customHeight="1">
      <c r="A15" t="s">
        <v>65</v>
      </c>
      <c r="B15" s="69"/>
      <c r="C15" s="47">
        <v>-23062</v>
      </c>
      <c r="D15" s="46"/>
      <c r="E15" s="47">
        <v>-27159</v>
      </c>
      <c r="F15" s="47"/>
      <c r="G15" s="47">
        <v>-14313</v>
      </c>
      <c r="H15" s="47"/>
      <c r="I15" s="47">
        <v>-17097</v>
      </c>
    </row>
    <row r="16" spans="1:13" ht="22.5" customHeight="1">
      <c r="A16" t="s">
        <v>66</v>
      </c>
      <c r="B16" s="69"/>
      <c r="C16" s="47">
        <v>-29279</v>
      </c>
      <c r="D16" s="46"/>
      <c r="E16" s="63">
        <v>-30157</v>
      </c>
      <c r="F16" s="47"/>
      <c r="G16" s="47">
        <v>-23288</v>
      </c>
      <c r="H16" s="47"/>
      <c r="I16" s="63">
        <v>-23452</v>
      </c>
      <c r="J16" s="3"/>
    </row>
    <row r="17" spans="1:10" ht="22.5" customHeight="1">
      <c r="A17" t="s">
        <v>67</v>
      </c>
      <c r="B17" s="70"/>
      <c r="C17" s="45">
        <v>10785</v>
      </c>
      <c r="D17" s="46"/>
      <c r="E17" s="45">
        <v>376</v>
      </c>
      <c r="F17" s="47"/>
      <c r="G17" s="48">
        <v>10528</v>
      </c>
      <c r="H17" s="47"/>
      <c r="I17" s="48">
        <v>700</v>
      </c>
    </row>
    <row r="18" spans="1:10" ht="22.5" customHeight="1">
      <c r="A18" s="4" t="s">
        <v>68</v>
      </c>
      <c r="B18" s="70"/>
      <c r="C18" s="49">
        <f>SUM(C12:C17)</f>
        <v>27596</v>
      </c>
      <c r="D18" s="40"/>
      <c r="E18" s="49">
        <f>SUM(E12:E17)</f>
        <v>-14417</v>
      </c>
      <c r="F18" s="41"/>
      <c r="G18" s="49">
        <f>SUM(G12:G17)</f>
        <v>28798</v>
      </c>
      <c r="H18" s="41"/>
      <c r="I18" s="49">
        <f>SUM(I12:I17)</f>
        <v>-23661</v>
      </c>
    </row>
    <row r="19" spans="1:10" ht="22.5" customHeight="1">
      <c r="A19" t="s">
        <v>69</v>
      </c>
      <c r="B19" s="70"/>
      <c r="C19" s="50">
        <v>-2816</v>
      </c>
      <c r="D19" s="46"/>
      <c r="E19" s="50">
        <v>-1980</v>
      </c>
      <c r="F19" s="47"/>
      <c r="G19" s="39">
        <v>-2497</v>
      </c>
      <c r="H19" s="47"/>
      <c r="I19" s="39">
        <v>-1927</v>
      </c>
    </row>
    <row r="20" spans="1:10" ht="22.5" customHeight="1">
      <c r="A20" t="s">
        <v>159</v>
      </c>
      <c r="B20" s="70"/>
      <c r="C20" s="50"/>
      <c r="D20" s="46"/>
      <c r="E20" s="50"/>
      <c r="F20" s="47"/>
      <c r="G20" s="39"/>
      <c r="H20" s="47"/>
      <c r="I20" s="39"/>
    </row>
    <row r="21" spans="1:10" ht="22.5" customHeight="1">
      <c r="A21" s="18" t="s">
        <v>160</v>
      </c>
      <c r="B21" s="70"/>
      <c r="C21" s="45">
        <v>-2371</v>
      </c>
      <c r="D21" s="46"/>
      <c r="E21" s="45">
        <v>1740</v>
      </c>
      <c r="F21" s="47"/>
      <c r="G21" s="45">
        <v>-1875</v>
      </c>
      <c r="H21" s="47"/>
      <c r="I21" s="48">
        <v>942</v>
      </c>
      <c r="J21" s="3"/>
    </row>
    <row r="22" spans="1:10" ht="22.5" customHeight="1">
      <c r="A22" s="4" t="s">
        <v>70</v>
      </c>
      <c r="B22" s="69"/>
      <c r="C22" s="41">
        <f>SUM(C18:C21)</f>
        <v>22409</v>
      </c>
      <c r="D22" s="40"/>
      <c r="E22" s="41">
        <f>SUM(E18:E21)</f>
        <v>-14657</v>
      </c>
      <c r="F22" s="41"/>
      <c r="G22" s="41">
        <f>SUM(G18:G21)</f>
        <v>24426</v>
      </c>
      <c r="H22" s="41"/>
      <c r="I22" s="41">
        <f>SUM(I18:I21)</f>
        <v>-24646</v>
      </c>
    </row>
    <row r="23" spans="1:10" ht="22.5" customHeight="1">
      <c r="A23" t="s">
        <v>71</v>
      </c>
      <c r="B23" s="69"/>
      <c r="C23" s="51">
        <v>-140</v>
      </c>
      <c r="D23" s="46"/>
      <c r="E23" s="51">
        <v>-2680</v>
      </c>
      <c r="F23" s="42"/>
      <c r="G23" s="51">
        <v>390</v>
      </c>
      <c r="H23" s="42"/>
      <c r="I23" s="51">
        <v>104</v>
      </c>
    </row>
    <row r="24" spans="1:10" ht="22.5" customHeight="1">
      <c r="A24" s="4" t="s">
        <v>72</v>
      </c>
      <c r="B24" s="69"/>
      <c r="C24" s="52">
        <f>SUM(C22:C23)</f>
        <v>22269</v>
      </c>
      <c r="D24" s="40"/>
      <c r="E24" s="52">
        <f>SUM(E22:E23)</f>
        <v>-17337</v>
      </c>
      <c r="F24" s="41"/>
      <c r="G24" s="52">
        <f>SUM(G22:G23)</f>
        <v>24816</v>
      </c>
      <c r="H24" s="41"/>
      <c r="I24" s="52">
        <f>SUM(I22:I23)</f>
        <v>-24542</v>
      </c>
    </row>
    <row r="25" spans="1:10" ht="15.9" customHeight="1">
      <c r="A25" s="5"/>
      <c r="B25" s="69"/>
      <c r="C25" s="42"/>
      <c r="D25" s="42"/>
      <c r="E25" s="42"/>
      <c r="F25" s="42"/>
      <c r="G25" s="42"/>
      <c r="H25" s="42"/>
      <c r="I25" s="42"/>
    </row>
    <row r="26" spans="1:10" ht="22.5" customHeight="1">
      <c r="A26" s="4" t="s">
        <v>73</v>
      </c>
      <c r="B26" s="69"/>
      <c r="C26" s="53"/>
      <c r="D26" s="40"/>
      <c r="E26" s="53"/>
      <c r="F26" s="41"/>
      <c r="G26" s="53"/>
      <c r="H26" s="41"/>
      <c r="I26" s="53"/>
    </row>
    <row r="27" spans="1:10" ht="22.5" customHeight="1">
      <c r="A27" s="2" t="s">
        <v>74</v>
      </c>
      <c r="B27" s="69"/>
      <c r="C27" s="53"/>
      <c r="D27" s="40"/>
      <c r="E27" s="53"/>
      <c r="F27" s="41"/>
      <c r="G27" s="53"/>
      <c r="H27" s="41"/>
      <c r="I27" s="53"/>
    </row>
    <row r="28" spans="1:10" ht="22.5" customHeight="1">
      <c r="A28" s="2" t="s">
        <v>75</v>
      </c>
      <c r="B28" s="69"/>
      <c r="C28" s="53"/>
      <c r="D28" s="40"/>
      <c r="E28" s="53"/>
      <c r="F28" s="41"/>
      <c r="G28" s="53"/>
      <c r="H28" s="41"/>
      <c r="I28" s="53"/>
    </row>
    <row r="29" spans="1:10" ht="22.5" customHeight="1">
      <c r="A29" t="s">
        <v>76</v>
      </c>
      <c r="B29" s="69"/>
      <c r="C29" s="54">
        <v>1281</v>
      </c>
      <c r="D29" s="55"/>
      <c r="E29" s="54">
        <v>-802</v>
      </c>
      <c r="F29" s="55"/>
      <c r="G29" s="56">
        <v>0</v>
      </c>
      <c r="H29" s="55"/>
      <c r="I29" s="56">
        <v>0</v>
      </c>
    </row>
    <row r="30" spans="1:10" ht="22.5" hidden="1" customHeight="1">
      <c r="B30" s="69"/>
      <c r="C30" s="47"/>
      <c r="D30" s="46"/>
      <c r="E30" s="47"/>
      <c r="F30" s="47"/>
      <c r="G30" s="47"/>
      <c r="H30" s="47"/>
      <c r="I30" s="47"/>
    </row>
    <row r="31" spans="1:10" ht="22.5" hidden="1" customHeight="1">
      <c r="B31" s="69"/>
      <c r="C31" s="57"/>
      <c r="D31" s="46"/>
      <c r="E31" s="57"/>
      <c r="F31" s="47"/>
      <c r="G31" s="57"/>
      <c r="H31" s="47"/>
      <c r="I31" s="57"/>
    </row>
    <row r="32" spans="1:10" ht="22.5" customHeight="1">
      <c r="A32" s="4" t="s">
        <v>77</v>
      </c>
      <c r="B32" s="69"/>
      <c r="C32" s="57"/>
      <c r="D32" s="46"/>
      <c r="E32" s="57"/>
      <c r="F32" s="47"/>
      <c r="G32" s="57"/>
      <c r="H32" s="47"/>
      <c r="I32" s="57"/>
    </row>
    <row r="33" spans="1:9" s="4" customFormat="1" ht="22.5" customHeight="1">
      <c r="A33" s="4" t="s">
        <v>75</v>
      </c>
      <c r="B33" s="7"/>
      <c r="C33" s="58">
        <f>SUM(C29:C32)</f>
        <v>1281</v>
      </c>
      <c r="D33" s="59"/>
      <c r="E33" s="58">
        <f>SUM(E29:E32)</f>
        <v>-802</v>
      </c>
      <c r="F33" s="59"/>
      <c r="G33" s="58">
        <f>SUM(G29:G32)</f>
        <v>0</v>
      </c>
      <c r="H33" s="59"/>
      <c r="I33" s="58">
        <f>SUM(I29:I32)</f>
        <v>0</v>
      </c>
    </row>
    <row r="34" spans="1:9" s="4" customFormat="1" ht="22.5" hidden="1" customHeight="1">
      <c r="B34" s="7"/>
      <c r="C34" s="60"/>
      <c r="D34" s="40"/>
      <c r="E34" s="60"/>
      <c r="F34" s="41"/>
      <c r="G34" s="60"/>
      <c r="H34" s="41"/>
      <c r="I34" s="60"/>
    </row>
    <row r="35" spans="1:9" s="4" customFormat="1" ht="22.5" customHeight="1">
      <c r="A35" s="4" t="s">
        <v>78</v>
      </c>
      <c r="B35" s="7"/>
      <c r="C35" s="58">
        <f>C33</f>
        <v>1281</v>
      </c>
      <c r="D35" s="59"/>
      <c r="E35" s="58">
        <f>E33</f>
        <v>-802</v>
      </c>
      <c r="F35" s="59"/>
      <c r="G35" s="58">
        <f>G33</f>
        <v>0</v>
      </c>
      <c r="H35" s="59"/>
      <c r="I35" s="58">
        <f>I33</f>
        <v>0</v>
      </c>
    </row>
    <row r="36" spans="1:9" ht="15.9" hidden="1" customHeight="1">
      <c r="A36" s="5"/>
      <c r="B36" s="69"/>
      <c r="C36" s="42"/>
      <c r="D36" s="42"/>
      <c r="E36" s="42"/>
      <c r="F36" s="42"/>
      <c r="G36" s="42"/>
      <c r="H36" s="42"/>
      <c r="I36" s="42"/>
    </row>
    <row r="37" spans="1:9" s="4" customFormat="1" ht="22.5" customHeight="1" thickBot="1">
      <c r="A37" s="4" t="s">
        <v>79</v>
      </c>
      <c r="B37" s="7"/>
      <c r="C37" s="61">
        <f>C24+C35</f>
        <v>23550</v>
      </c>
      <c r="D37" s="40"/>
      <c r="E37" s="61">
        <f>E24+E35</f>
        <v>-18139</v>
      </c>
      <c r="F37" s="41"/>
      <c r="G37" s="61">
        <f>G24+G35</f>
        <v>24816</v>
      </c>
      <c r="H37" s="41"/>
      <c r="I37" s="61">
        <f>I24+I35</f>
        <v>-24542</v>
      </c>
    </row>
    <row r="38" spans="1:9" s="4" customFormat="1" ht="22.5" customHeight="1" thickTop="1">
      <c r="B38" s="7"/>
      <c r="C38" s="17"/>
      <c r="D38" s="13"/>
      <c r="E38" s="17"/>
      <c r="F38" s="8"/>
      <c r="G38" s="17"/>
      <c r="H38" s="8"/>
      <c r="I38" s="17"/>
    </row>
    <row r="39" spans="1:9" ht="25.5" customHeight="1">
      <c r="A39" s="1" t="str">
        <f>A2</f>
        <v>บริษัท ยูบิส (เอเชีย) จำกัด (มหาชน) และบริษัทย่อย</v>
      </c>
      <c r="C39" s="3" t="s">
        <v>57</v>
      </c>
      <c r="D39" s="9" t="s">
        <v>57</v>
      </c>
      <c r="E39" s="3" t="s">
        <v>57</v>
      </c>
      <c r="F39" s="3"/>
      <c r="G39" s="3"/>
      <c r="H39" s="3"/>
      <c r="I39" s="3"/>
    </row>
    <row r="40" spans="1:9" ht="25.5" customHeight="1">
      <c r="A40" s="1" t="s">
        <v>58</v>
      </c>
    </row>
    <row r="41" spans="1:9" ht="25.5" customHeight="1"/>
    <row r="42" spans="1:9" ht="22.5" customHeight="1">
      <c r="B42" s="72"/>
      <c r="C42" s="217" t="s">
        <v>2</v>
      </c>
      <c r="D42" s="217"/>
      <c r="E42" s="217"/>
      <c r="F42" s="71"/>
      <c r="G42" s="217" t="s">
        <v>3</v>
      </c>
      <c r="H42" s="217"/>
      <c r="I42" s="217"/>
    </row>
    <row r="43" spans="1:9" ht="22.5" customHeight="1">
      <c r="B43" s="72"/>
      <c r="C43" s="218" t="s">
        <v>59</v>
      </c>
      <c r="D43" s="218"/>
      <c r="E43" s="218"/>
      <c r="F43" s="72"/>
      <c r="G43" s="218" t="s">
        <v>59</v>
      </c>
      <c r="H43" s="218"/>
      <c r="I43" s="218"/>
    </row>
    <row r="44" spans="1:9" ht="22.5" customHeight="1">
      <c r="B44" s="72"/>
      <c r="C44" s="218" t="s">
        <v>158</v>
      </c>
      <c r="D44" s="218"/>
      <c r="E44" s="218"/>
      <c r="F44" s="72"/>
      <c r="G44" s="218" t="s">
        <v>158</v>
      </c>
      <c r="H44" s="218"/>
      <c r="I44" s="218"/>
    </row>
    <row r="45" spans="1:9" ht="22.5" customHeight="1">
      <c r="B45" s="69" t="s">
        <v>6</v>
      </c>
      <c r="C45" s="72">
        <v>2567</v>
      </c>
      <c r="D45" s="11"/>
      <c r="E45" s="72">
        <v>2566</v>
      </c>
      <c r="F45" s="12"/>
      <c r="G45" s="72">
        <v>2567</v>
      </c>
      <c r="H45" s="11"/>
      <c r="I45" s="72">
        <v>2566</v>
      </c>
    </row>
    <row r="46" spans="1:9" ht="22.5" hidden="1" customHeight="1">
      <c r="B46" s="69"/>
      <c r="C46" s="72"/>
      <c r="D46" s="11"/>
      <c r="E46" s="72"/>
      <c r="F46" s="72"/>
      <c r="G46" s="72"/>
      <c r="H46" s="11"/>
      <c r="I46" s="72"/>
    </row>
    <row r="47" spans="1:9" ht="22.5" customHeight="1">
      <c r="A47" s="4"/>
      <c r="B47" s="69"/>
      <c r="C47" s="219" t="s">
        <v>60</v>
      </c>
      <c r="D47" s="219"/>
      <c r="E47" s="219"/>
      <c r="F47" s="219"/>
      <c r="G47" s="219"/>
      <c r="H47" s="219"/>
      <c r="I47" s="219"/>
    </row>
    <row r="48" spans="1:9" ht="22.5" hidden="1" customHeight="1">
      <c r="A48" s="4" t="s">
        <v>80</v>
      </c>
      <c r="B48" s="69"/>
      <c r="C48" s="8"/>
      <c r="D48" s="8"/>
      <c r="E48" s="8"/>
      <c r="F48" s="8"/>
      <c r="G48" s="8"/>
      <c r="H48" s="8"/>
      <c r="I48" s="8"/>
    </row>
    <row r="49" spans="1:9" ht="22.5" hidden="1" customHeight="1">
      <c r="A49" t="s">
        <v>81</v>
      </c>
      <c r="B49" s="69"/>
      <c r="C49" s="6">
        <v>0</v>
      </c>
      <c r="D49" s="8"/>
      <c r="E49" s="6">
        <v>0</v>
      </c>
      <c r="F49" s="8"/>
      <c r="G49" s="6">
        <v>0</v>
      </c>
      <c r="H49" s="8"/>
      <c r="I49" s="6">
        <v>0</v>
      </c>
    </row>
    <row r="50" spans="1:9" ht="22.5" hidden="1" customHeight="1">
      <c r="A50" s="4" t="s">
        <v>82</v>
      </c>
      <c r="B50" s="69"/>
      <c r="C50" s="14">
        <v>0</v>
      </c>
      <c r="D50" s="13"/>
      <c r="E50" s="14">
        <v>0</v>
      </c>
      <c r="F50" s="8"/>
      <c r="G50" s="14">
        <v>0</v>
      </c>
      <c r="H50" s="8"/>
      <c r="I50" s="14">
        <v>0</v>
      </c>
    </row>
    <row r="51" spans="1:9" ht="22.5" hidden="1" customHeight="1">
      <c r="A51" s="4" t="s">
        <v>83</v>
      </c>
      <c r="B51" s="69"/>
      <c r="C51" s="15">
        <v>0</v>
      </c>
      <c r="D51" s="13"/>
      <c r="E51" s="15">
        <v>0</v>
      </c>
      <c r="F51" s="8"/>
      <c r="G51" s="15">
        <v>0</v>
      </c>
      <c r="H51" s="8"/>
      <c r="I51" s="15">
        <v>0</v>
      </c>
    </row>
    <row r="52" spans="1:9" ht="22.5" hidden="1" customHeight="1">
      <c r="A52" s="4" t="s">
        <v>57</v>
      </c>
      <c r="B52" s="69"/>
      <c r="C52" s="8"/>
      <c r="D52" s="13"/>
      <c r="E52" s="8"/>
      <c r="F52" s="8"/>
      <c r="G52" s="8"/>
      <c r="H52" s="8"/>
      <c r="I52" s="8"/>
    </row>
    <row r="53" spans="1:9" ht="22.5" customHeight="1">
      <c r="A53" s="4" t="s">
        <v>84</v>
      </c>
      <c r="B53" s="69"/>
      <c r="C53" s="8"/>
      <c r="D53" s="13"/>
      <c r="E53" s="8"/>
      <c r="F53" s="8"/>
      <c r="G53" s="8"/>
      <c r="H53" s="8"/>
      <c r="I53" s="8"/>
    </row>
    <row r="54" spans="1:9" ht="22.5" customHeight="1">
      <c r="A54" t="s">
        <v>85</v>
      </c>
      <c r="B54" s="69"/>
      <c r="C54" s="39">
        <f>C24-C55</f>
        <v>22529</v>
      </c>
      <c r="D54" s="40"/>
      <c r="E54" s="39">
        <f>E24</f>
        <v>-17337</v>
      </c>
      <c r="F54" s="41"/>
      <c r="G54" s="39">
        <f>G24</f>
        <v>24816</v>
      </c>
      <c r="H54" s="42"/>
      <c r="I54" s="39">
        <f>I24</f>
        <v>-24542</v>
      </c>
    </row>
    <row r="55" spans="1:9" ht="22.5" customHeight="1">
      <c r="A55" t="s">
        <v>86</v>
      </c>
      <c r="B55" s="69"/>
      <c r="C55" s="39">
        <v>-260</v>
      </c>
      <c r="D55" s="40"/>
      <c r="E55" s="39">
        <v>0</v>
      </c>
      <c r="F55" s="41"/>
      <c r="G55" s="43">
        <v>0</v>
      </c>
      <c r="H55" s="41"/>
      <c r="I55" s="43">
        <v>0</v>
      </c>
    </row>
    <row r="56" spans="1:9" ht="22.5" customHeight="1" thickBot="1">
      <c r="A56" s="4"/>
      <c r="B56" s="69"/>
      <c r="C56" s="44">
        <f>SUM(C54:C55)</f>
        <v>22269</v>
      </c>
      <c r="D56" s="40"/>
      <c r="E56" s="44">
        <f>SUM(E54:E55)</f>
        <v>-17337</v>
      </c>
      <c r="F56" s="41"/>
      <c r="G56" s="44">
        <f>SUM(G54:G55)</f>
        <v>24816</v>
      </c>
      <c r="H56" s="41"/>
      <c r="I56" s="44">
        <f>SUM(I54:I55)</f>
        <v>-24542</v>
      </c>
    </row>
    <row r="57" spans="1:9" ht="22.5" customHeight="1" thickTop="1">
      <c r="A57" s="4"/>
      <c r="B57" s="69"/>
      <c r="C57" s="41"/>
      <c r="D57" s="41"/>
      <c r="E57" s="41"/>
      <c r="F57" s="41"/>
      <c r="G57" s="41"/>
      <c r="H57" s="41"/>
      <c r="I57" s="41"/>
    </row>
    <row r="58" spans="1:9" ht="22.5" customHeight="1">
      <c r="A58" s="4" t="s">
        <v>87</v>
      </c>
      <c r="B58" s="69"/>
      <c r="C58" s="41"/>
      <c r="D58" s="40"/>
      <c r="E58" s="41"/>
      <c r="F58" s="41"/>
      <c r="G58" s="41"/>
      <c r="H58" s="41"/>
      <c r="I58" s="41"/>
    </row>
    <row r="59" spans="1:9" ht="22.5" customHeight="1">
      <c r="A59" t="s">
        <v>85</v>
      </c>
      <c r="B59" s="69"/>
      <c r="C59" s="39">
        <f>'PL Q1'!C37-C60</f>
        <v>23810</v>
      </c>
      <c r="D59" s="40"/>
      <c r="E59" s="39">
        <f>E37</f>
        <v>-18139</v>
      </c>
      <c r="F59" s="41"/>
      <c r="G59" s="39">
        <f>G37</f>
        <v>24816</v>
      </c>
      <c r="H59" s="42"/>
      <c r="I59" s="39">
        <f>I37</f>
        <v>-24542</v>
      </c>
    </row>
    <row r="60" spans="1:9" ht="22.5" customHeight="1">
      <c r="A60" t="s">
        <v>86</v>
      </c>
      <c r="B60" s="69"/>
      <c r="C60" s="39">
        <v>-260</v>
      </c>
      <c r="D60" s="40"/>
      <c r="E60" s="39">
        <v>0</v>
      </c>
      <c r="F60" s="41"/>
      <c r="G60" s="43">
        <v>0</v>
      </c>
      <c r="H60" s="41"/>
      <c r="I60" s="43">
        <v>0</v>
      </c>
    </row>
    <row r="61" spans="1:9" ht="22.5" customHeight="1" thickBot="1">
      <c r="A61" s="4"/>
      <c r="B61" s="69"/>
      <c r="C61" s="44">
        <f>SUM(C59:C60)</f>
        <v>23550</v>
      </c>
      <c r="D61" s="40"/>
      <c r="E61" s="44">
        <f>SUM(E59:E60)</f>
        <v>-18139</v>
      </c>
      <c r="F61" s="41"/>
      <c r="G61" s="44">
        <f>SUM(G59:G60)</f>
        <v>24816</v>
      </c>
      <c r="H61" s="41"/>
      <c r="I61" s="44">
        <f>SUM(I59:I60)</f>
        <v>-24542</v>
      </c>
    </row>
    <row r="62" spans="1:9" ht="22.5" customHeight="1" thickTop="1">
      <c r="A62" s="4"/>
      <c r="B62" s="69"/>
      <c r="C62" s="41"/>
      <c r="D62" s="41"/>
      <c r="E62" s="41"/>
      <c r="F62" s="41"/>
      <c r="G62" s="41"/>
      <c r="H62" s="41"/>
      <c r="I62" s="41"/>
    </row>
    <row r="63" spans="1:9" s="4" customFormat="1" ht="22.5" customHeight="1" thickBot="1">
      <c r="A63" s="16" t="s">
        <v>88</v>
      </c>
      <c r="B63" s="69">
        <v>9</v>
      </c>
      <c r="C63" s="38">
        <v>0.08</v>
      </c>
      <c r="D63" s="40"/>
      <c r="E63" s="38">
        <v>-0.06</v>
      </c>
      <c r="F63" s="41"/>
      <c r="G63" s="38">
        <v>0.09</v>
      </c>
      <c r="H63" s="41"/>
      <c r="I63" s="38">
        <v>-0.09</v>
      </c>
    </row>
    <row r="64" spans="1:9" ht="22" thickTop="1"/>
  </sheetData>
  <mergeCells count="14">
    <mergeCell ref="C47:I47"/>
    <mergeCell ref="C9:I9"/>
    <mergeCell ref="C42:E42"/>
    <mergeCell ref="G42:I42"/>
    <mergeCell ref="C43:E43"/>
    <mergeCell ref="G43:I43"/>
    <mergeCell ref="C44:E44"/>
    <mergeCell ref="G44:I44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93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1F2B5-BAD2-43DD-8573-B330C90B76D5}">
  <sheetPr codeName="Sheet4">
    <tabColor rgb="FF0070C0"/>
  </sheetPr>
  <dimension ref="A1:K86"/>
  <sheetViews>
    <sheetView topLeftCell="A2" zoomScale="85" zoomScaleNormal="85" zoomScaleSheetLayoutView="90" workbookViewId="0">
      <selection activeCell="C63" sqref="C63"/>
    </sheetView>
  </sheetViews>
  <sheetFormatPr defaultColWidth="9.09765625" defaultRowHeight="21.5"/>
  <cols>
    <col min="1" max="1" width="43.8984375" style="74" customWidth="1"/>
    <col min="2" max="2" width="7.8984375" style="74" customWidth="1"/>
    <col min="3" max="3" width="12" style="74" customWidth="1"/>
    <col min="4" max="4" width="1.69921875" style="74" customWidth="1"/>
    <col min="5" max="5" width="12" style="74" customWidth="1"/>
    <col min="6" max="6" width="1.69921875" style="74" customWidth="1"/>
    <col min="7" max="7" width="12" style="74" customWidth="1"/>
    <col min="8" max="8" width="1.3984375" style="74" customWidth="1"/>
    <col min="9" max="9" width="12" style="74" customWidth="1"/>
    <col min="10" max="10" width="4" style="74" customWidth="1"/>
    <col min="11" max="16384" width="9.09765625" style="74"/>
  </cols>
  <sheetData>
    <row r="1" spans="1:9" ht="22.5" hidden="1" customHeight="1">
      <c r="A1" s="24"/>
      <c r="B1" s="119"/>
      <c r="C1" s="188"/>
      <c r="D1" s="188"/>
      <c r="E1" s="188"/>
      <c r="F1" s="188"/>
      <c r="G1" s="188"/>
      <c r="H1" s="188"/>
      <c r="I1" s="188"/>
    </row>
    <row r="2" spans="1:9" ht="25.5" customHeight="1">
      <c r="A2" s="84" t="str">
        <f>'BS 3-5'!A1</f>
        <v>บริษัท ยูบิส (เอเชีย) จำกัด (มหาชน) และบริษัทย่อย</v>
      </c>
      <c r="C2" s="133" t="s">
        <v>57</v>
      </c>
      <c r="D2" s="133" t="s">
        <v>57</v>
      </c>
      <c r="E2" s="133" t="s">
        <v>57</v>
      </c>
      <c r="F2" s="133"/>
      <c r="G2" s="133" t="s">
        <v>57</v>
      </c>
      <c r="H2" s="133"/>
      <c r="I2" s="133" t="s">
        <v>57</v>
      </c>
    </row>
    <row r="3" spans="1:9" ht="25.5" customHeight="1">
      <c r="A3" s="84" t="s">
        <v>58</v>
      </c>
    </row>
    <row r="4" spans="1:9" ht="25.5" customHeight="1"/>
    <row r="5" spans="1:9" ht="22.5" customHeight="1">
      <c r="B5" s="129"/>
      <c r="C5" s="216" t="s">
        <v>2</v>
      </c>
      <c r="D5" s="216"/>
      <c r="E5" s="216"/>
      <c r="F5" s="85"/>
      <c r="G5" s="216" t="s">
        <v>3</v>
      </c>
      <c r="H5" s="216"/>
      <c r="I5" s="216"/>
    </row>
    <row r="6" spans="1:9" ht="22.5" customHeight="1">
      <c r="B6" s="129"/>
      <c r="C6" s="214" t="s">
        <v>218</v>
      </c>
      <c r="D6" s="214"/>
      <c r="E6" s="214"/>
      <c r="F6" s="129"/>
      <c r="G6" s="214" t="s">
        <v>218</v>
      </c>
      <c r="H6" s="214"/>
      <c r="I6" s="214"/>
    </row>
    <row r="7" spans="1:9" ht="22.5" customHeight="1">
      <c r="B7" s="129"/>
      <c r="C7" s="214" t="s">
        <v>217</v>
      </c>
      <c r="D7" s="214"/>
      <c r="E7" s="214"/>
      <c r="F7" s="129"/>
      <c r="G7" s="214" t="s">
        <v>217</v>
      </c>
      <c r="H7" s="214"/>
      <c r="I7" s="214"/>
    </row>
    <row r="8" spans="1:9" ht="22.5" customHeight="1">
      <c r="B8" s="119" t="s">
        <v>6</v>
      </c>
      <c r="C8" s="129">
        <v>2568</v>
      </c>
      <c r="D8" s="129"/>
      <c r="E8" s="129">
        <v>2567</v>
      </c>
      <c r="F8" s="129"/>
      <c r="G8" s="129">
        <v>2568</v>
      </c>
      <c r="H8" s="129"/>
      <c r="I8" s="129">
        <v>2567</v>
      </c>
    </row>
    <row r="9" spans="1:9" ht="22.5" customHeight="1">
      <c r="A9" s="24"/>
      <c r="B9" s="119"/>
      <c r="C9" s="215" t="s">
        <v>60</v>
      </c>
      <c r="D9" s="215"/>
      <c r="E9" s="215"/>
      <c r="F9" s="215"/>
      <c r="G9" s="215"/>
      <c r="H9" s="215"/>
      <c r="I9" s="215"/>
    </row>
    <row r="10" spans="1:9" ht="22.5" customHeight="1">
      <c r="A10" s="74" t="s">
        <v>61</v>
      </c>
      <c r="B10" s="119">
        <v>8</v>
      </c>
      <c r="C10" s="189">
        <v>589522</v>
      </c>
      <c r="D10" s="75"/>
      <c r="E10" s="189">
        <v>665028</v>
      </c>
      <c r="F10" s="75"/>
      <c r="G10" s="134">
        <v>498440</v>
      </c>
      <c r="H10" s="189"/>
      <c r="I10" s="189">
        <v>584257</v>
      </c>
    </row>
    <row r="11" spans="1:9" ht="22.5" customHeight="1">
      <c r="A11" s="74" t="s">
        <v>62</v>
      </c>
      <c r="B11" s="119"/>
      <c r="C11" s="189">
        <v>-414974</v>
      </c>
      <c r="D11" s="75"/>
      <c r="E11" s="189">
        <v>-476425</v>
      </c>
      <c r="F11" s="75"/>
      <c r="G11" s="134">
        <v>-403891</v>
      </c>
      <c r="H11" s="189"/>
      <c r="I11" s="189">
        <v>-460155</v>
      </c>
    </row>
    <row r="12" spans="1:9" ht="22.5" customHeight="1">
      <c r="A12" s="24" t="s">
        <v>63</v>
      </c>
      <c r="B12" s="119"/>
      <c r="C12" s="62">
        <f>SUM(C10:C11)</f>
        <v>174548</v>
      </c>
      <c r="D12" s="171"/>
      <c r="E12" s="62">
        <f>SUM(E10:E11)</f>
        <v>188603</v>
      </c>
      <c r="F12" s="171"/>
      <c r="G12" s="62">
        <f>SUM(G10:G11)</f>
        <v>94549</v>
      </c>
      <c r="H12" s="171"/>
      <c r="I12" s="62">
        <f>SUM(I10:I11)</f>
        <v>124102</v>
      </c>
    </row>
    <row r="13" spans="1:9" ht="16" customHeight="1">
      <c r="A13" s="135"/>
      <c r="B13" s="119"/>
      <c r="C13" s="189"/>
      <c r="D13" s="189"/>
      <c r="E13" s="189"/>
      <c r="F13" s="189"/>
      <c r="G13" s="189"/>
      <c r="H13" s="189"/>
      <c r="I13" s="189"/>
    </row>
    <row r="14" spans="1:9" ht="20" customHeight="1">
      <c r="A14" s="74" t="s">
        <v>186</v>
      </c>
      <c r="B14" s="119">
        <v>4</v>
      </c>
      <c r="C14" s="189">
        <v>0</v>
      </c>
      <c r="D14" s="189"/>
      <c r="E14" s="189">
        <v>0</v>
      </c>
      <c r="F14" s="189"/>
      <c r="G14" s="134">
        <v>0</v>
      </c>
      <c r="H14" s="189"/>
      <c r="I14" s="189">
        <v>16000</v>
      </c>
    </row>
    <row r="15" spans="1:9" ht="22.5" customHeight="1">
      <c r="A15" s="74" t="s">
        <v>64</v>
      </c>
      <c r="B15" s="119"/>
      <c r="C15" s="189">
        <v>5609</v>
      </c>
      <c r="D15" s="75"/>
      <c r="E15" s="189">
        <v>6448</v>
      </c>
      <c r="F15" s="75"/>
      <c r="G15" s="134">
        <v>27088</v>
      </c>
      <c r="H15" s="189"/>
      <c r="I15" s="189">
        <v>26555</v>
      </c>
    </row>
    <row r="16" spans="1:9" ht="22.5" customHeight="1">
      <c r="A16" s="74" t="s">
        <v>65</v>
      </c>
      <c r="B16" s="119"/>
      <c r="C16" s="189">
        <v>-55670</v>
      </c>
      <c r="D16" s="75"/>
      <c r="E16" s="189">
        <v>-67550</v>
      </c>
      <c r="F16" s="75"/>
      <c r="G16" s="136">
        <v>-39371</v>
      </c>
      <c r="H16" s="75"/>
      <c r="I16" s="189">
        <v>-44243</v>
      </c>
    </row>
    <row r="17" spans="1:9" ht="22.5" customHeight="1">
      <c r="A17" s="74" t="s">
        <v>66</v>
      </c>
      <c r="B17" s="119"/>
      <c r="C17" s="189">
        <v>-98280</v>
      </c>
      <c r="D17" s="75"/>
      <c r="E17" s="189">
        <v>-87049</v>
      </c>
      <c r="F17" s="75"/>
      <c r="G17" s="136">
        <v>-74335</v>
      </c>
      <c r="H17" s="75"/>
      <c r="I17" s="189">
        <v>-69551</v>
      </c>
    </row>
    <row r="18" spans="1:9" ht="22.5" customHeight="1">
      <c r="A18" s="74" t="s">
        <v>223</v>
      </c>
      <c r="B18" s="138"/>
      <c r="C18" s="139">
        <v>-7775</v>
      </c>
      <c r="D18" s="75"/>
      <c r="E18" s="139">
        <v>-8783</v>
      </c>
      <c r="F18" s="75"/>
      <c r="G18" s="139">
        <v>-7812</v>
      </c>
      <c r="H18" s="75"/>
      <c r="I18" s="190">
        <v>-8632</v>
      </c>
    </row>
    <row r="19" spans="1:9" ht="22.5" customHeight="1">
      <c r="A19" s="24" t="s">
        <v>225</v>
      </c>
      <c r="B19" s="138"/>
      <c r="C19" s="49">
        <f>SUM(C12:C18)</f>
        <v>18432</v>
      </c>
      <c r="D19" s="171"/>
      <c r="E19" s="49">
        <f>SUM(E12:E18)</f>
        <v>31669</v>
      </c>
      <c r="F19" s="171"/>
      <c r="G19" s="49">
        <f>SUM(G12:G18)</f>
        <v>119</v>
      </c>
      <c r="H19" s="171"/>
      <c r="I19" s="49">
        <f>SUM(I12:I18)</f>
        <v>44231</v>
      </c>
    </row>
    <row r="20" spans="1:9" ht="22.5" customHeight="1">
      <c r="A20" s="74" t="s">
        <v>69</v>
      </c>
      <c r="B20" s="138"/>
      <c r="C20" s="189">
        <v>-9679</v>
      </c>
      <c r="D20" s="75"/>
      <c r="E20" s="35">
        <v>-7642</v>
      </c>
      <c r="F20" s="75"/>
      <c r="G20" s="137">
        <v>-7415</v>
      </c>
      <c r="H20" s="75"/>
      <c r="I20" s="35">
        <v>-6679</v>
      </c>
    </row>
    <row r="21" spans="1:9" ht="22.5" customHeight="1">
      <c r="A21" s="74" t="s">
        <v>162</v>
      </c>
      <c r="B21" s="138"/>
      <c r="C21" s="190">
        <v>-8740</v>
      </c>
      <c r="D21" s="75"/>
      <c r="E21" s="202">
        <v>-20013</v>
      </c>
      <c r="F21" s="75"/>
      <c r="G21" s="139">
        <v>-8147</v>
      </c>
      <c r="H21" s="75"/>
      <c r="I21" s="202">
        <v>-7194</v>
      </c>
    </row>
    <row r="22" spans="1:9" ht="22.5" customHeight="1">
      <c r="A22" s="24" t="s">
        <v>70</v>
      </c>
      <c r="B22" s="119"/>
      <c r="C22" s="41">
        <f>SUM(C19:C21)</f>
        <v>13</v>
      </c>
      <c r="D22" s="171"/>
      <c r="E22" s="41">
        <f>SUM(E19:E21)</f>
        <v>4014</v>
      </c>
      <c r="F22" s="171"/>
      <c r="G22" s="41">
        <f>SUM(G19:G21)</f>
        <v>-15443</v>
      </c>
      <c r="H22" s="171"/>
      <c r="I22" s="41">
        <f>SUM(I19:I21)</f>
        <v>30358</v>
      </c>
    </row>
    <row r="23" spans="1:9" ht="22.5" customHeight="1">
      <c r="A23" s="74" t="s">
        <v>71</v>
      </c>
      <c r="B23" s="119"/>
      <c r="C23" s="189">
        <v>-1983</v>
      </c>
      <c r="D23" s="75"/>
      <c r="E23" s="203">
        <v>-688</v>
      </c>
      <c r="F23" s="75"/>
      <c r="G23" s="140">
        <v>1965</v>
      </c>
      <c r="H23" s="189"/>
      <c r="I23" s="203">
        <v>689</v>
      </c>
    </row>
    <row r="24" spans="1:9" ht="22.5" customHeight="1">
      <c r="A24" s="24" t="s">
        <v>72</v>
      </c>
      <c r="B24" s="119"/>
      <c r="C24" s="52">
        <f>SUM(C22:C23)</f>
        <v>-1970</v>
      </c>
      <c r="D24" s="171"/>
      <c r="E24" s="52">
        <f>SUM(E22:E23)</f>
        <v>3326</v>
      </c>
      <c r="F24" s="171"/>
      <c r="G24" s="52">
        <f>SUM(G22:G23)</f>
        <v>-13478</v>
      </c>
      <c r="H24" s="171"/>
      <c r="I24" s="52">
        <f>SUM(I22:I23)</f>
        <v>31047</v>
      </c>
    </row>
    <row r="25" spans="1:9" ht="16" customHeight="1">
      <c r="A25" s="135"/>
      <c r="B25" s="119"/>
      <c r="C25" s="189"/>
      <c r="D25" s="189"/>
      <c r="E25" s="189"/>
      <c r="F25" s="189"/>
      <c r="G25" s="189"/>
      <c r="H25" s="189"/>
      <c r="I25" s="189"/>
    </row>
    <row r="26" spans="1:9" ht="22.5" customHeight="1">
      <c r="A26" s="24" t="s">
        <v>73</v>
      </c>
      <c r="B26" s="119"/>
      <c r="C26" s="191"/>
      <c r="D26" s="171"/>
      <c r="E26" s="191"/>
      <c r="F26" s="171"/>
      <c r="G26" s="191"/>
      <c r="H26" s="171"/>
      <c r="I26" s="191"/>
    </row>
    <row r="27" spans="1:9" ht="22.5" customHeight="1">
      <c r="A27" s="87" t="s">
        <v>74</v>
      </c>
      <c r="B27" s="119"/>
      <c r="C27" s="191"/>
      <c r="D27" s="171">
        <v>135250</v>
      </c>
      <c r="E27" s="191"/>
      <c r="F27" s="171"/>
      <c r="G27" s="191"/>
      <c r="H27" s="171"/>
      <c r="I27" s="191"/>
    </row>
    <row r="28" spans="1:9" ht="22.5" customHeight="1">
      <c r="A28" s="87" t="s">
        <v>75</v>
      </c>
      <c r="B28" s="119"/>
      <c r="C28" s="191"/>
      <c r="D28" s="171"/>
      <c r="E28" s="191"/>
      <c r="F28" s="171"/>
      <c r="G28" s="191"/>
      <c r="H28" s="171"/>
      <c r="I28" s="191"/>
    </row>
    <row r="29" spans="1:9" ht="22.5" customHeight="1">
      <c r="A29" s="74" t="s">
        <v>76</v>
      </c>
      <c r="B29" s="119"/>
      <c r="C29" s="190">
        <v>2133</v>
      </c>
      <c r="D29" s="141"/>
      <c r="E29" s="143">
        <v>1405</v>
      </c>
      <c r="F29" s="141"/>
      <c r="G29" s="142">
        <v>0</v>
      </c>
      <c r="H29" s="141"/>
      <c r="I29" s="143">
        <v>0</v>
      </c>
    </row>
    <row r="30" spans="1:9" ht="22.5" hidden="1" customHeight="1">
      <c r="B30" s="119"/>
      <c r="C30" s="75"/>
      <c r="D30" s="75"/>
      <c r="E30" s="75"/>
      <c r="F30" s="75"/>
      <c r="G30" s="75"/>
      <c r="H30" s="75"/>
      <c r="I30" s="75"/>
    </row>
    <row r="31" spans="1:9" ht="22.5" hidden="1" customHeight="1">
      <c r="B31" s="119"/>
      <c r="C31" s="144"/>
      <c r="D31" s="75"/>
      <c r="E31" s="144"/>
      <c r="F31" s="75"/>
      <c r="G31" s="144"/>
      <c r="H31" s="75"/>
      <c r="I31" s="144"/>
    </row>
    <row r="32" spans="1:9" ht="22.5" customHeight="1">
      <c r="A32" s="24" t="s">
        <v>77</v>
      </c>
      <c r="B32" s="119"/>
      <c r="C32" s="144"/>
      <c r="D32" s="75"/>
      <c r="E32" s="144"/>
      <c r="F32" s="75"/>
      <c r="G32" s="144"/>
      <c r="H32" s="75"/>
      <c r="I32" s="144"/>
    </row>
    <row r="33" spans="1:9" s="24" customFormat="1" ht="22.5" customHeight="1">
      <c r="A33" s="24" t="s">
        <v>75</v>
      </c>
      <c r="B33" s="145"/>
      <c r="C33" s="130">
        <f>C29</f>
        <v>2133</v>
      </c>
      <c r="D33" s="146"/>
      <c r="E33" s="130">
        <f>E29</f>
        <v>1405</v>
      </c>
      <c r="F33" s="146"/>
      <c r="G33" s="130">
        <f>G29</f>
        <v>0</v>
      </c>
      <c r="H33" s="146"/>
      <c r="I33" s="130">
        <f>I29</f>
        <v>0</v>
      </c>
    </row>
    <row r="34" spans="1:9" s="24" customFormat="1" ht="22.5" hidden="1" customHeight="1">
      <c r="B34" s="145"/>
      <c r="C34" s="192"/>
      <c r="D34" s="171"/>
      <c r="E34" s="192"/>
      <c r="F34" s="171"/>
      <c r="G34" s="192"/>
      <c r="H34" s="171"/>
      <c r="I34" s="192"/>
    </row>
    <row r="35" spans="1:9" s="24" customFormat="1" ht="22.5" customHeight="1">
      <c r="A35" s="24" t="s">
        <v>224</v>
      </c>
      <c r="B35" s="145"/>
      <c r="C35" s="64">
        <f>C33</f>
        <v>2133</v>
      </c>
      <c r="D35" s="146"/>
      <c r="E35" s="64">
        <f>E33</f>
        <v>1405</v>
      </c>
      <c r="F35" s="146"/>
      <c r="G35" s="64">
        <f>G33</f>
        <v>0</v>
      </c>
      <c r="H35" s="146"/>
      <c r="I35" s="64">
        <f>I33</f>
        <v>0</v>
      </c>
    </row>
    <row r="36" spans="1:9" ht="16" hidden="1" customHeight="1">
      <c r="A36" s="135"/>
      <c r="B36" s="119"/>
      <c r="C36" s="189"/>
      <c r="D36" s="189"/>
      <c r="E36" s="189"/>
      <c r="F36" s="189"/>
      <c r="G36" s="189"/>
      <c r="H36" s="189"/>
      <c r="I36" s="189"/>
    </row>
    <row r="37" spans="1:9" s="24" customFormat="1" ht="22.5" customHeight="1" thickBot="1">
      <c r="A37" s="24" t="s">
        <v>79</v>
      </c>
      <c r="B37" s="145"/>
      <c r="C37" s="193">
        <f>C24+C35</f>
        <v>163</v>
      </c>
      <c r="D37" s="171"/>
      <c r="E37" s="193">
        <f>E24+E35</f>
        <v>4731</v>
      </c>
      <c r="F37" s="171"/>
      <c r="G37" s="193">
        <f>G24+G35</f>
        <v>-13478</v>
      </c>
      <c r="H37" s="171"/>
      <c r="I37" s="193">
        <f>I24+I35</f>
        <v>31047</v>
      </c>
    </row>
    <row r="38" spans="1:9" s="24" customFormat="1" ht="22.5" customHeight="1" thickTop="1">
      <c r="B38" s="145"/>
      <c r="C38" s="147"/>
      <c r="D38" s="188"/>
      <c r="E38" s="147"/>
      <c r="F38" s="188"/>
      <c r="G38" s="147"/>
      <c r="H38" s="188"/>
      <c r="I38" s="147"/>
    </row>
    <row r="39" spans="1:9" ht="25.5" customHeight="1">
      <c r="A39" s="84" t="str">
        <f>A2</f>
        <v>บริษัท ยูบิส (เอเชีย) จำกัด (มหาชน) และบริษัทย่อย</v>
      </c>
      <c r="C39" s="133" t="s">
        <v>57</v>
      </c>
      <c r="D39" s="133" t="s">
        <v>57</v>
      </c>
      <c r="E39" s="133" t="s">
        <v>57</v>
      </c>
      <c r="F39" s="133"/>
      <c r="G39" s="133"/>
      <c r="H39" s="133"/>
      <c r="I39" s="133"/>
    </row>
    <row r="40" spans="1:9" ht="25.5" customHeight="1">
      <c r="A40" s="84" t="s">
        <v>58</v>
      </c>
    </row>
    <row r="41" spans="1:9" ht="25.5" customHeight="1"/>
    <row r="42" spans="1:9" ht="22.5" customHeight="1">
      <c r="B42" s="129"/>
      <c r="C42" s="216" t="s">
        <v>2</v>
      </c>
      <c r="D42" s="216"/>
      <c r="E42" s="216"/>
      <c r="F42" s="85"/>
      <c r="G42" s="216" t="s">
        <v>3</v>
      </c>
      <c r="H42" s="216"/>
      <c r="I42" s="216"/>
    </row>
    <row r="43" spans="1:9" ht="22.5" customHeight="1">
      <c r="B43" s="129"/>
      <c r="C43" s="214" t="s">
        <v>218</v>
      </c>
      <c r="D43" s="214"/>
      <c r="E43" s="214"/>
      <c r="F43" s="129"/>
      <c r="G43" s="214" t="s">
        <v>218</v>
      </c>
      <c r="H43" s="214"/>
      <c r="I43" s="214"/>
    </row>
    <row r="44" spans="1:9" ht="22.5" customHeight="1">
      <c r="B44" s="129"/>
      <c r="C44" s="214" t="s">
        <v>217</v>
      </c>
      <c r="D44" s="214"/>
      <c r="E44" s="214"/>
      <c r="F44" s="129"/>
      <c r="G44" s="214" t="s">
        <v>217</v>
      </c>
      <c r="H44" s="214"/>
      <c r="I44" s="214"/>
    </row>
    <row r="45" spans="1:9" ht="22.5" customHeight="1">
      <c r="B45" s="119" t="s">
        <v>6</v>
      </c>
      <c r="C45" s="129">
        <v>2568</v>
      </c>
      <c r="D45" s="129"/>
      <c r="E45" s="129">
        <v>2567</v>
      </c>
      <c r="F45" s="129"/>
      <c r="G45" s="129">
        <v>2568</v>
      </c>
      <c r="H45" s="129"/>
      <c r="I45" s="129">
        <v>2567</v>
      </c>
    </row>
    <row r="46" spans="1:9" ht="22.5" hidden="1" customHeight="1">
      <c r="B46" s="119"/>
      <c r="C46" s="129"/>
      <c r="D46" s="129"/>
      <c r="E46" s="129"/>
      <c r="F46" s="129"/>
      <c r="G46" s="129"/>
      <c r="H46" s="129"/>
      <c r="I46" s="129"/>
    </row>
    <row r="47" spans="1:9" ht="22.5" customHeight="1">
      <c r="A47" s="24"/>
      <c r="B47" s="119"/>
      <c r="C47" s="215" t="s">
        <v>60</v>
      </c>
      <c r="D47" s="215"/>
      <c r="E47" s="215"/>
      <c r="F47" s="215"/>
      <c r="G47" s="215"/>
      <c r="H47" s="215"/>
      <c r="I47" s="215"/>
    </row>
    <row r="48" spans="1:9" ht="22.5" hidden="1" customHeight="1">
      <c r="A48" s="24" t="s">
        <v>80</v>
      </c>
      <c r="B48" s="119"/>
      <c r="C48" s="188"/>
      <c r="D48" s="188"/>
      <c r="E48" s="188"/>
      <c r="F48" s="188"/>
      <c r="G48" s="188"/>
      <c r="H48" s="188"/>
      <c r="I48" s="188"/>
    </row>
    <row r="49" spans="1:11" ht="22.5" hidden="1" customHeight="1">
      <c r="A49" s="74" t="s">
        <v>81</v>
      </c>
      <c r="B49" s="119"/>
      <c r="C49" s="148">
        <v>0</v>
      </c>
      <c r="D49" s="188"/>
      <c r="E49" s="148">
        <v>0</v>
      </c>
      <c r="F49" s="188"/>
      <c r="G49" s="148">
        <v>0</v>
      </c>
      <c r="H49" s="188"/>
      <c r="I49" s="148">
        <v>0</v>
      </c>
    </row>
    <row r="50" spans="1:11" ht="22.5" hidden="1" customHeight="1">
      <c r="A50" s="24" t="s">
        <v>82</v>
      </c>
      <c r="B50" s="119"/>
      <c r="C50" s="149">
        <v>0</v>
      </c>
      <c r="D50" s="188"/>
      <c r="E50" s="149">
        <v>0</v>
      </c>
      <c r="F50" s="188"/>
      <c r="G50" s="149">
        <v>0</v>
      </c>
      <c r="H50" s="188"/>
      <c r="I50" s="149">
        <v>0</v>
      </c>
    </row>
    <row r="51" spans="1:11" ht="22.5" hidden="1" customHeight="1">
      <c r="A51" s="24" t="s">
        <v>83</v>
      </c>
      <c r="B51" s="119"/>
      <c r="C51" s="150">
        <v>0</v>
      </c>
      <c r="D51" s="188"/>
      <c r="E51" s="150">
        <v>0</v>
      </c>
      <c r="F51" s="188"/>
      <c r="G51" s="150">
        <v>0</v>
      </c>
      <c r="H51" s="188"/>
      <c r="I51" s="150">
        <v>0</v>
      </c>
    </row>
    <row r="52" spans="1:11" ht="22.5" hidden="1" customHeight="1">
      <c r="A52" s="24" t="s">
        <v>57</v>
      </c>
      <c r="B52" s="119"/>
      <c r="C52" s="188"/>
      <c r="D52" s="188"/>
      <c r="E52" s="188"/>
      <c r="F52" s="188"/>
      <c r="G52" s="188"/>
      <c r="H52" s="188"/>
      <c r="I52" s="188"/>
    </row>
    <row r="53" spans="1:11" ht="22.5" customHeight="1">
      <c r="A53" s="24" t="s">
        <v>84</v>
      </c>
      <c r="B53" s="119"/>
      <c r="C53" s="188"/>
      <c r="D53" s="188"/>
      <c r="E53" s="188"/>
      <c r="F53" s="188"/>
      <c r="G53" s="188"/>
      <c r="H53" s="188"/>
      <c r="I53" s="188"/>
    </row>
    <row r="54" spans="1:11" ht="22.5" customHeight="1">
      <c r="A54" s="74" t="s">
        <v>85</v>
      </c>
      <c r="B54" s="119"/>
      <c r="C54" s="35">
        <f>C24-C55</f>
        <v>-2154</v>
      </c>
      <c r="D54" s="171"/>
      <c r="E54" s="35">
        <f>E24-E55</f>
        <v>3950</v>
      </c>
      <c r="F54" s="171"/>
      <c r="G54" s="35">
        <f>G24-G55</f>
        <v>-13478</v>
      </c>
      <c r="H54" s="189"/>
      <c r="I54" s="35">
        <f>I24-I55</f>
        <v>31047</v>
      </c>
    </row>
    <row r="55" spans="1:11" ht="22.5" customHeight="1">
      <c r="A55" s="74" t="s">
        <v>86</v>
      </c>
      <c r="B55" s="119"/>
      <c r="C55" s="189">
        <v>184</v>
      </c>
      <c r="D55" s="171"/>
      <c r="E55" s="35">
        <v>-624</v>
      </c>
      <c r="F55" s="171"/>
      <c r="G55" s="137">
        <v>0</v>
      </c>
      <c r="H55" s="171"/>
      <c r="I55" s="151">
        <v>0</v>
      </c>
    </row>
    <row r="56" spans="1:11" ht="22.5" customHeight="1" thickBot="1">
      <c r="A56" s="24"/>
      <c r="B56" s="119"/>
      <c r="C56" s="44">
        <f>SUM(C54:C55)</f>
        <v>-1970</v>
      </c>
      <c r="D56" s="171"/>
      <c r="E56" s="44">
        <f>SUM(E54:E55)</f>
        <v>3326</v>
      </c>
      <c r="F56" s="171"/>
      <c r="G56" s="44">
        <f>SUM(G54:G55)</f>
        <v>-13478</v>
      </c>
      <c r="H56" s="171"/>
      <c r="I56" s="44">
        <f>SUM(I54:I55)</f>
        <v>31047</v>
      </c>
    </row>
    <row r="57" spans="1:11" ht="22.5" customHeight="1" thickTop="1">
      <c r="A57" s="24"/>
      <c r="B57" s="119"/>
      <c r="C57" s="171"/>
      <c r="D57" s="171"/>
      <c r="E57" s="171"/>
      <c r="F57" s="171"/>
      <c r="G57" s="171"/>
      <c r="H57" s="171"/>
      <c r="I57" s="171"/>
    </row>
    <row r="58" spans="1:11" ht="22.5" hidden="1" customHeight="1">
      <c r="A58" s="24" t="s">
        <v>87</v>
      </c>
      <c r="B58" s="119"/>
      <c r="C58" s="171"/>
      <c r="D58" s="171"/>
      <c r="E58" s="171"/>
      <c r="F58" s="171"/>
      <c r="G58" s="171"/>
      <c r="H58" s="171"/>
      <c r="I58" s="171"/>
    </row>
    <row r="59" spans="1:11" ht="22.5" customHeight="1">
      <c r="A59" s="74" t="s">
        <v>85</v>
      </c>
      <c r="B59" s="119"/>
      <c r="C59" s="189">
        <f>C37-C60</f>
        <v>-21</v>
      </c>
      <c r="D59" s="171">
        <v>12309</v>
      </c>
      <c r="E59" s="189">
        <f>E37-E60</f>
        <v>5355</v>
      </c>
      <c r="F59" s="171"/>
      <c r="G59" s="189">
        <f>G37-G60</f>
        <v>-13478</v>
      </c>
      <c r="H59" s="189"/>
      <c r="I59" s="189">
        <f>I37-I60</f>
        <v>31047</v>
      </c>
    </row>
    <row r="60" spans="1:11" ht="22.5" customHeight="1">
      <c r="A60" s="74" t="s">
        <v>86</v>
      </c>
      <c r="B60" s="119"/>
      <c r="C60" s="189">
        <v>184</v>
      </c>
      <c r="D60" s="171"/>
      <c r="E60" s="35">
        <v>-624</v>
      </c>
      <c r="F60" s="171"/>
      <c r="G60" s="137">
        <v>0</v>
      </c>
      <c r="H60" s="171"/>
      <c r="I60" s="151">
        <v>0</v>
      </c>
      <c r="K60" s="75"/>
    </row>
    <row r="61" spans="1:11" ht="22.5" customHeight="1" thickBot="1">
      <c r="A61" s="24"/>
      <c r="B61" s="119"/>
      <c r="C61" s="44">
        <f>SUM(C59:C60)</f>
        <v>163</v>
      </c>
      <c r="D61" s="171"/>
      <c r="E61" s="44">
        <f>SUM(E59:E60)</f>
        <v>4731</v>
      </c>
      <c r="F61" s="171"/>
      <c r="G61" s="44">
        <f>SUM(G59:G60)</f>
        <v>-13478</v>
      </c>
      <c r="H61" s="171"/>
      <c r="I61" s="44">
        <f>SUM(I59:I60)</f>
        <v>31047</v>
      </c>
    </row>
    <row r="62" spans="1:11" ht="22.5" customHeight="1" thickTop="1">
      <c r="A62" s="24"/>
      <c r="B62" s="119"/>
      <c r="C62" s="171"/>
      <c r="D62" s="171"/>
      <c r="E62" s="171"/>
      <c r="F62" s="171"/>
      <c r="G62" s="171"/>
      <c r="H62" s="171"/>
      <c r="I62" s="171"/>
    </row>
    <row r="63" spans="1:11" s="24" customFormat="1" ht="22.5" customHeight="1" thickBot="1">
      <c r="A63" s="153" t="s">
        <v>88</v>
      </c>
      <c r="B63" s="119">
        <v>9</v>
      </c>
      <c r="C63" s="194">
        <f>C54/'BS 3-5'!D78</f>
        <v>-7.5578947368421055E-3</v>
      </c>
      <c r="D63" s="171"/>
      <c r="E63" s="194">
        <f>E54/285000</f>
        <v>1.3859649122807018E-2</v>
      </c>
      <c r="F63" s="171"/>
      <c r="G63" s="194">
        <f>G54/'BS 3-5'!H78</f>
        <v>-4.729122807017544E-2</v>
      </c>
      <c r="H63" s="171"/>
      <c r="I63" s="194">
        <f>I54/285000</f>
        <v>0.10893684210526315</v>
      </c>
    </row>
    <row r="64" spans="1:11" ht="22" thickTop="1"/>
    <row r="65" spans="3:3">
      <c r="C65" s="75"/>
    </row>
    <row r="86" spans="4:4">
      <c r="D86" s="74">
        <v>9274</v>
      </c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5:E5"/>
    <mergeCell ref="G5:I5"/>
    <mergeCell ref="C6:E6"/>
    <mergeCell ref="G6:I6"/>
    <mergeCell ref="C7:E7"/>
    <mergeCell ref="G7:I7"/>
    <mergeCell ref="C47:I47"/>
    <mergeCell ref="C9:I9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95" firstPageNumber="8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8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3523E-3C6B-4901-9E5A-3A8B105E0535}">
  <sheetPr codeName="Sheet5">
    <tabColor rgb="FF0070C0"/>
  </sheetPr>
  <dimension ref="A1:AD86"/>
  <sheetViews>
    <sheetView topLeftCell="A60" zoomScale="80" zoomScaleNormal="80" zoomScaleSheetLayoutView="80" workbookViewId="0">
      <selection activeCell="AD61" sqref="AD61"/>
    </sheetView>
  </sheetViews>
  <sheetFormatPr defaultColWidth="9.09765625" defaultRowHeight="22.5" customHeight="1"/>
  <cols>
    <col min="1" max="1" width="47.69921875" style="112" customWidth="1"/>
    <col min="2" max="2" width="9.59765625" style="112" customWidth="1"/>
    <col min="3" max="3" width="0.69921875" style="83" customWidth="1"/>
    <col min="4" max="4" width="15" style="83" customWidth="1"/>
    <col min="5" max="5" width="0.69921875" style="83" customWidth="1"/>
    <col min="6" max="6" width="15" style="88" customWidth="1"/>
    <col min="7" max="7" width="0.69921875" style="83" customWidth="1"/>
    <col min="8" max="8" width="15" style="83" customWidth="1"/>
    <col min="9" max="9" width="0.69921875" style="83" customWidth="1"/>
    <col min="10" max="10" width="14.8984375" style="83" customWidth="1"/>
    <col min="11" max="11" width="0.69921875" style="83" customWidth="1"/>
    <col min="12" max="12" width="18.19921875" style="83" hidden="1" customWidth="1"/>
    <col min="13" max="15" width="9.09765625" style="83" hidden="1" customWidth="1"/>
    <col min="16" max="16" width="18.09765625" style="83" hidden="1" customWidth="1"/>
    <col min="17" max="17" width="1.3984375" style="83" hidden="1" customWidth="1"/>
    <col min="18" max="18" width="13.59765625" style="83" hidden="1" customWidth="1"/>
    <col min="19" max="19" width="1.3984375" style="83" hidden="1" customWidth="1"/>
    <col min="20" max="20" width="14.8984375" style="83" customWidth="1"/>
    <col min="21" max="21" width="0.69921875" style="83" customWidth="1"/>
    <col min="22" max="22" width="14.69921875" style="83" hidden="1" customWidth="1"/>
    <col min="23" max="23" width="0.69921875" style="83" hidden="1" customWidth="1"/>
    <col min="24" max="24" width="14.8984375" style="83" customWidth="1"/>
    <col min="25" max="25" width="0.69921875" style="83" customWidth="1"/>
    <col min="26" max="26" width="15" style="83" customWidth="1"/>
    <col min="27" max="27" width="0.69921875" style="83" customWidth="1"/>
    <col min="28" max="28" width="14.8984375" style="83" customWidth="1"/>
    <col min="29" max="16384" width="9.09765625" style="83"/>
  </cols>
  <sheetData>
    <row r="1" spans="1:28" ht="22.5" customHeight="1">
      <c r="A1" s="82" t="s">
        <v>0</v>
      </c>
      <c r="B1" s="84"/>
    </row>
    <row r="2" spans="1:28" ht="22.5" customHeight="1">
      <c r="A2" s="117" t="s">
        <v>89</v>
      </c>
      <c r="B2" s="117"/>
    </row>
    <row r="3" spans="1:28" ht="22.5" customHeight="1">
      <c r="A3" s="117"/>
      <c r="B3" s="117"/>
    </row>
    <row r="4" spans="1:28" ht="22.5" customHeight="1">
      <c r="A4" s="117"/>
      <c r="B4" s="117"/>
      <c r="D4" s="216" t="s">
        <v>2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</row>
    <row r="5" spans="1:28" ht="22.5" customHeight="1">
      <c r="A5" s="117"/>
      <c r="B5" s="117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6" t="s">
        <v>90</v>
      </c>
      <c r="U5" s="86"/>
      <c r="V5" s="86" t="s">
        <v>91</v>
      </c>
      <c r="W5" s="85"/>
      <c r="X5" s="85"/>
      <c r="Y5" s="85"/>
      <c r="Z5" s="85"/>
      <c r="AA5" s="85"/>
      <c r="AB5" s="85"/>
    </row>
    <row r="6" spans="1:28" ht="22.5" customHeight="1">
      <c r="A6" s="117"/>
      <c r="B6" s="117"/>
      <c r="F6" s="86"/>
      <c r="H6" s="86"/>
      <c r="I6" s="86"/>
      <c r="J6" s="86"/>
      <c r="L6" s="86" t="s">
        <v>92</v>
      </c>
      <c r="M6" s="86"/>
      <c r="N6" s="86"/>
      <c r="O6" s="86"/>
      <c r="P6" s="86" t="s">
        <v>93</v>
      </c>
      <c r="R6" s="86" t="s">
        <v>94</v>
      </c>
      <c r="T6" s="86" t="s">
        <v>91</v>
      </c>
      <c r="U6" s="86"/>
      <c r="V6" s="186" t="s">
        <v>95</v>
      </c>
      <c r="Z6" s="86"/>
    </row>
    <row r="7" spans="1:28" ht="22.5" customHeight="1">
      <c r="A7" s="117"/>
      <c r="B7" s="117"/>
      <c r="F7" s="86"/>
      <c r="H7" s="221" t="s">
        <v>48</v>
      </c>
      <c r="I7" s="221"/>
      <c r="J7" s="221"/>
      <c r="L7" s="86"/>
      <c r="M7" s="86"/>
      <c r="N7" s="86"/>
      <c r="O7" s="86"/>
      <c r="P7" s="86"/>
      <c r="R7" s="86"/>
      <c r="T7" s="186" t="s">
        <v>95</v>
      </c>
      <c r="U7" s="86"/>
      <c r="V7" s="86"/>
      <c r="Z7" s="86"/>
    </row>
    <row r="8" spans="1:28" ht="22.5" customHeight="1">
      <c r="A8" s="117"/>
      <c r="C8" s="86"/>
      <c r="D8" s="86"/>
      <c r="E8" s="220"/>
      <c r="F8" s="83"/>
      <c r="G8" s="220"/>
      <c r="K8" s="220"/>
      <c r="L8" s="86" t="s">
        <v>96</v>
      </c>
      <c r="M8" s="86"/>
      <c r="N8" s="86" t="s">
        <v>97</v>
      </c>
      <c r="O8" s="86"/>
      <c r="P8" s="86" t="s">
        <v>98</v>
      </c>
      <c r="Q8" s="86"/>
      <c r="R8" s="86" t="s">
        <v>99</v>
      </c>
      <c r="S8" s="86"/>
      <c r="U8" s="86"/>
      <c r="V8" s="86" t="s">
        <v>100</v>
      </c>
      <c r="W8" s="86"/>
      <c r="X8" s="86"/>
      <c r="Y8" s="86"/>
      <c r="Z8" s="86" t="s">
        <v>101</v>
      </c>
      <c r="AA8" s="220"/>
    </row>
    <row r="9" spans="1:28" ht="22.5" customHeight="1">
      <c r="A9" s="117"/>
      <c r="C9" s="86"/>
      <c r="D9" s="86" t="s">
        <v>102</v>
      </c>
      <c r="E9" s="220"/>
      <c r="F9" s="86" t="s">
        <v>103</v>
      </c>
      <c r="G9" s="220"/>
      <c r="H9" s="86" t="s">
        <v>104</v>
      </c>
      <c r="J9" s="86" t="s">
        <v>105</v>
      </c>
      <c r="K9" s="220"/>
      <c r="L9" s="86" t="s">
        <v>106</v>
      </c>
      <c r="M9" s="86"/>
      <c r="N9" s="86" t="s">
        <v>107</v>
      </c>
      <c r="O9" s="86"/>
      <c r="P9" s="86" t="s">
        <v>108</v>
      </c>
      <c r="Q9" s="86"/>
      <c r="R9" s="86" t="s">
        <v>109</v>
      </c>
      <c r="S9" s="86"/>
      <c r="T9" s="129" t="s">
        <v>198</v>
      </c>
      <c r="U9" s="86"/>
      <c r="V9" s="86" t="s">
        <v>110</v>
      </c>
      <c r="W9" s="86"/>
      <c r="X9" s="129" t="s">
        <v>111</v>
      </c>
      <c r="Y9" s="86"/>
      <c r="Z9" s="86" t="s">
        <v>112</v>
      </c>
      <c r="AA9" s="220"/>
      <c r="AB9" s="86" t="s">
        <v>111</v>
      </c>
    </row>
    <row r="10" spans="1:28" ht="22.5" customHeight="1">
      <c r="B10" s="119"/>
      <c r="C10" s="119"/>
      <c r="D10" s="86" t="s">
        <v>113</v>
      </c>
      <c r="E10" s="86"/>
      <c r="F10" s="86" t="s">
        <v>114</v>
      </c>
      <c r="G10" s="86"/>
      <c r="H10" s="86" t="s">
        <v>115</v>
      </c>
      <c r="I10" s="86"/>
      <c r="J10" s="86" t="s">
        <v>116</v>
      </c>
      <c r="K10" s="86"/>
      <c r="L10" s="86" t="s">
        <v>117</v>
      </c>
      <c r="M10" s="86"/>
      <c r="N10" s="86" t="s">
        <v>118</v>
      </c>
      <c r="O10" s="86"/>
      <c r="P10" s="86" t="s">
        <v>119</v>
      </c>
      <c r="Q10" s="86"/>
      <c r="R10" s="86" t="s">
        <v>44</v>
      </c>
      <c r="S10" s="86"/>
      <c r="T10" s="129" t="s">
        <v>199</v>
      </c>
      <c r="U10" s="86"/>
      <c r="V10" s="86" t="s">
        <v>120</v>
      </c>
      <c r="W10" s="86"/>
      <c r="X10" s="86" t="s">
        <v>121</v>
      </c>
      <c r="Y10" s="86"/>
      <c r="Z10" s="86" t="s">
        <v>122</v>
      </c>
      <c r="AA10" s="86"/>
      <c r="AB10" s="86" t="s">
        <v>123</v>
      </c>
    </row>
    <row r="11" spans="1:28" ht="22.5" customHeight="1">
      <c r="C11" s="119"/>
      <c r="D11" s="213" t="s">
        <v>9</v>
      </c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</row>
    <row r="12" spans="1:28" ht="22.5" customHeight="1">
      <c r="A12" s="97" t="s">
        <v>212</v>
      </c>
      <c r="B12" s="97"/>
      <c r="C12" s="85"/>
      <c r="D12" s="88"/>
      <c r="E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</row>
    <row r="13" spans="1:28" ht="22.5" customHeight="1">
      <c r="A13" s="97" t="s">
        <v>127</v>
      </c>
      <c r="B13" s="97"/>
      <c r="C13" s="85"/>
      <c r="D13" s="174">
        <v>285000</v>
      </c>
      <c r="E13" s="174"/>
      <c r="F13" s="174">
        <v>197871</v>
      </c>
      <c r="G13" s="174"/>
      <c r="H13" s="174">
        <v>25920</v>
      </c>
      <c r="I13" s="174"/>
      <c r="J13" s="174">
        <v>123910</v>
      </c>
      <c r="K13" s="174"/>
      <c r="L13" s="91"/>
      <c r="M13" s="174"/>
      <c r="N13" s="174"/>
      <c r="O13" s="174"/>
      <c r="P13" s="174"/>
      <c r="Q13" s="174"/>
      <c r="R13" s="91"/>
      <c r="S13" s="174"/>
      <c r="T13" s="174">
        <v>-5772</v>
      </c>
      <c r="U13" s="174"/>
      <c r="V13" s="174"/>
      <c r="W13" s="174"/>
      <c r="X13" s="179">
        <f>SUM(D13:T13)</f>
        <v>626929</v>
      </c>
      <c r="Y13" s="174"/>
      <c r="Z13" s="174">
        <v>744</v>
      </c>
      <c r="AA13" s="174"/>
      <c r="AB13" s="65">
        <f>SUM(X13:Z13)</f>
        <v>627673</v>
      </c>
    </row>
    <row r="14" spans="1:28" ht="13.5" customHeight="1">
      <c r="A14" s="97"/>
      <c r="B14" s="97"/>
      <c r="C14" s="85"/>
      <c r="D14" s="174"/>
      <c r="E14" s="174"/>
      <c r="F14" s="174"/>
      <c r="G14" s="174"/>
      <c r="H14" s="174"/>
      <c r="I14" s="174"/>
      <c r="J14" s="174"/>
      <c r="K14" s="174"/>
      <c r="L14" s="91"/>
      <c r="M14" s="174"/>
      <c r="N14" s="174"/>
      <c r="O14" s="174"/>
      <c r="P14" s="174"/>
      <c r="Q14" s="174"/>
      <c r="R14" s="91"/>
      <c r="S14" s="174"/>
      <c r="T14" s="174"/>
      <c r="U14" s="174"/>
      <c r="V14" s="174"/>
      <c r="W14" s="174"/>
      <c r="X14" s="174"/>
      <c r="Y14" s="174"/>
      <c r="Z14" s="33"/>
      <c r="AA14" s="174"/>
      <c r="AB14" s="174"/>
    </row>
    <row r="15" spans="1:28" ht="22.5" customHeight="1">
      <c r="A15" s="97" t="s">
        <v>124</v>
      </c>
      <c r="B15" s="97"/>
      <c r="C15" s="85"/>
      <c r="D15" s="174"/>
      <c r="E15" s="174"/>
      <c r="F15" s="174"/>
      <c r="G15" s="174"/>
      <c r="H15" s="174"/>
      <c r="I15" s="174"/>
      <c r="J15" s="174"/>
      <c r="K15" s="174"/>
      <c r="L15" s="91"/>
      <c r="M15" s="174"/>
      <c r="N15" s="174"/>
      <c r="O15" s="174"/>
      <c r="P15" s="174"/>
      <c r="Q15" s="174"/>
      <c r="R15" s="91"/>
      <c r="S15" s="174"/>
      <c r="T15" s="174"/>
      <c r="U15" s="174"/>
      <c r="V15" s="174"/>
      <c r="W15" s="174"/>
      <c r="X15" s="174"/>
      <c r="Y15" s="174"/>
      <c r="Z15" s="33"/>
      <c r="AA15" s="174"/>
      <c r="AB15" s="174"/>
    </row>
    <row r="16" spans="1:28" ht="22.5" customHeight="1">
      <c r="A16" s="115" t="s">
        <v>208</v>
      </c>
      <c r="B16" s="97"/>
      <c r="C16" s="85"/>
      <c r="D16" s="174"/>
      <c r="E16" s="174"/>
      <c r="F16" s="174"/>
      <c r="G16" s="174"/>
      <c r="H16" s="174"/>
      <c r="I16" s="174"/>
      <c r="J16" s="174"/>
      <c r="K16" s="174"/>
      <c r="L16" s="91"/>
      <c r="M16" s="174"/>
      <c r="N16" s="174"/>
      <c r="O16" s="174"/>
      <c r="P16" s="174"/>
      <c r="Q16" s="174"/>
      <c r="R16" s="91"/>
      <c r="S16" s="174"/>
      <c r="T16" s="174"/>
      <c r="U16" s="174"/>
      <c r="V16" s="174"/>
      <c r="W16" s="174"/>
      <c r="X16" s="174"/>
      <c r="Y16" s="174"/>
      <c r="Z16" s="33"/>
      <c r="AA16" s="174"/>
      <c r="AB16" s="174"/>
    </row>
    <row r="17" spans="1:28" ht="22.5" customHeight="1">
      <c r="A17" s="112" t="s">
        <v>128</v>
      </c>
      <c r="B17" s="97"/>
      <c r="C17" s="85"/>
      <c r="D17" s="103">
        <v>0</v>
      </c>
      <c r="E17" s="110"/>
      <c r="F17" s="128">
        <v>1</v>
      </c>
      <c r="G17" s="110"/>
      <c r="H17" s="128">
        <v>0</v>
      </c>
      <c r="I17" s="89"/>
      <c r="J17" s="128">
        <v>0</v>
      </c>
      <c r="K17" s="89"/>
      <c r="L17" s="91"/>
      <c r="M17" s="110"/>
      <c r="N17" s="89"/>
      <c r="O17" s="110"/>
      <c r="P17" s="89"/>
      <c r="Q17" s="110"/>
      <c r="R17" s="91"/>
      <c r="S17" s="110"/>
      <c r="T17" s="128">
        <v>0</v>
      </c>
      <c r="U17" s="89"/>
      <c r="V17" s="89"/>
      <c r="W17" s="89"/>
      <c r="X17" s="77">
        <f>SUM(D17:U17)</f>
        <v>1</v>
      </c>
      <c r="Y17" s="174"/>
      <c r="Z17" s="128">
        <v>0</v>
      </c>
      <c r="AA17" s="174"/>
      <c r="AB17" s="77">
        <f>SUM(X17:AA17)</f>
        <v>1</v>
      </c>
    </row>
    <row r="18" spans="1:28" ht="22.5" customHeight="1">
      <c r="A18" s="115" t="s">
        <v>209</v>
      </c>
      <c r="B18" s="97"/>
      <c r="C18" s="85"/>
      <c r="D18" s="32">
        <f>SUM(D17)</f>
        <v>0</v>
      </c>
      <c r="E18" s="180"/>
      <c r="F18" s="32">
        <f>SUM(F17)</f>
        <v>1</v>
      </c>
      <c r="G18" s="29"/>
      <c r="H18" s="32">
        <f>SUM(H17)</f>
        <v>0</v>
      </c>
      <c r="I18" s="33"/>
      <c r="J18" s="32">
        <f>SUM(J17)</f>
        <v>0</v>
      </c>
      <c r="K18" s="33"/>
      <c r="L18" s="124"/>
      <c r="M18" s="29"/>
      <c r="N18" s="33"/>
      <c r="O18" s="29"/>
      <c r="P18" s="33"/>
      <c r="Q18" s="29"/>
      <c r="R18" s="124"/>
      <c r="S18" s="29"/>
      <c r="T18" s="32">
        <f>SUM(T17)</f>
        <v>0</v>
      </c>
      <c r="U18" s="181"/>
      <c r="V18" s="181"/>
      <c r="W18" s="181"/>
      <c r="X18" s="164">
        <f>SUM(X17)</f>
        <v>1</v>
      </c>
      <c r="Y18" s="174"/>
      <c r="Z18" s="164">
        <f>SUM(Z17)</f>
        <v>0</v>
      </c>
      <c r="AA18" s="174"/>
      <c r="AB18" s="164">
        <f>SUM(AB17)</f>
        <v>1</v>
      </c>
    </row>
    <row r="19" spans="1:28" ht="13.5" customHeight="1">
      <c r="A19" s="97"/>
      <c r="B19" s="97"/>
      <c r="C19" s="85"/>
      <c r="D19" s="174"/>
      <c r="E19" s="174"/>
      <c r="F19" s="174"/>
      <c r="G19" s="174"/>
      <c r="H19" s="174"/>
      <c r="I19" s="174"/>
      <c r="J19" s="174"/>
      <c r="K19" s="174"/>
      <c r="L19" s="91"/>
      <c r="M19" s="174"/>
      <c r="N19" s="174"/>
      <c r="O19" s="174"/>
      <c r="P19" s="174"/>
      <c r="Q19" s="174"/>
      <c r="R19" s="91"/>
      <c r="S19" s="174"/>
      <c r="T19" s="174"/>
      <c r="U19" s="174"/>
      <c r="V19" s="174"/>
      <c r="W19" s="174"/>
      <c r="X19" s="174"/>
      <c r="Y19" s="174"/>
      <c r="Z19" s="33"/>
      <c r="AA19" s="174"/>
      <c r="AB19" s="174"/>
    </row>
    <row r="20" spans="1:28" ht="22.5" hidden="1" customHeight="1">
      <c r="A20" s="115" t="s">
        <v>129</v>
      </c>
      <c r="B20" s="97"/>
      <c r="C20" s="85"/>
      <c r="D20" s="174"/>
      <c r="E20" s="92"/>
      <c r="F20" s="174"/>
      <c r="G20" s="92"/>
      <c r="H20" s="174"/>
      <c r="I20" s="174"/>
      <c r="J20" s="174"/>
      <c r="K20" s="174"/>
      <c r="L20" s="91"/>
      <c r="M20" s="92"/>
      <c r="N20" s="174"/>
      <c r="O20" s="92"/>
      <c r="P20" s="174"/>
      <c r="Q20" s="92"/>
      <c r="R20" s="91"/>
      <c r="S20" s="92"/>
      <c r="T20" s="174"/>
      <c r="U20" s="174"/>
      <c r="V20" s="174"/>
      <c r="W20" s="174"/>
      <c r="X20" s="174"/>
      <c r="Y20" s="174"/>
      <c r="Z20" s="174"/>
      <c r="AA20" s="174"/>
      <c r="AB20" s="103"/>
    </row>
    <row r="21" spans="1:28" ht="22.5" hidden="1" customHeight="1">
      <c r="A21" s="112" t="s">
        <v>130</v>
      </c>
      <c r="B21" s="97"/>
      <c r="C21" s="85"/>
      <c r="D21" s="103">
        <v>0</v>
      </c>
      <c r="E21" s="110"/>
      <c r="F21" s="128">
        <v>0</v>
      </c>
      <c r="G21" s="110"/>
      <c r="H21" s="128">
        <v>0</v>
      </c>
      <c r="I21" s="89"/>
      <c r="J21" s="128">
        <v>0</v>
      </c>
      <c r="K21" s="89"/>
      <c r="L21" s="91"/>
      <c r="M21" s="110"/>
      <c r="N21" s="89"/>
      <c r="O21" s="110"/>
      <c r="P21" s="89"/>
      <c r="Q21" s="110"/>
      <c r="R21" s="91"/>
      <c r="S21" s="110"/>
      <c r="T21" s="128">
        <v>0</v>
      </c>
      <c r="U21" s="89"/>
      <c r="V21" s="89"/>
      <c r="W21" s="89"/>
      <c r="X21" s="103">
        <f>SUM(D21:U21)</f>
        <v>0</v>
      </c>
      <c r="Y21" s="174"/>
      <c r="Z21" s="128">
        <v>0</v>
      </c>
      <c r="AA21" s="174"/>
      <c r="AB21" s="103">
        <f>SUM(X21:AA21)</f>
        <v>0</v>
      </c>
    </row>
    <row r="22" spans="1:28" ht="22.5" hidden="1" customHeight="1">
      <c r="A22" s="115" t="s">
        <v>131</v>
      </c>
      <c r="B22" s="97"/>
      <c r="C22" s="85"/>
      <c r="D22" s="32">
        <f>SUM(D21:D21)</f>
        <v>0</v>
      </c>
      <c r="E22" s="180"/>
      <c r="F22" s="32">
        <f>SUM(F21:F21)</f>
        <v>0</v>
      </c>
      <c r="G22" s="29"/>
      <c r="H22" s="32">
        <f>SUM(H21:H21)</f>
        <v>0</v>
      </c>
      <c r="I22" s="33"/>
      <c r="J22" s="32">
        <f>SUM(J21:J21)</f>
        <v>0</v>
      </c>
      <c r="K22" s="33"/>
      <c r="L22" s="124"/>
      <c r="M22" s="29"/>
      <c r="N22" s="33"/>
      <c r="O22" s="29"/>
      <c r="P22" s="33"/>
      <c r="Q22" s="29"/>
      <c r="R22" s="124"/>
      <c r="S22" s="29"/>
      <c r="T22" s="32">
        <f>SUM(T21:T21)</f>
        <v>0</v>
      </c>
      <c r="U22" s="181"/>
      <c r="V22" s="181"/>
      <c r="W22" s="181"/>
      <c r="X22" s="32">
        <f>SUM(X21:X21)</f>
        <v>0</v>
      </c>
      <c r="Y22" s="174"/>
      <c r="Z22" s="32">
        <f>SUM(Z21:Z21)</f>
        <v>0</v>
      </c>
      <c r="AA22" s="174"/>
      <c r="AB22" s="32">
        <f>SUM(AB21:AB21)</f>
        <v>0</v>
      </c>
    </row>
    <row r="23" spans="1:28" ht="13.5" hidden="1" customHeight="1">
      <c r="A23" s="97"/>
      <c r="B23" s="97"/>
      <c r="C23" s="85"/>
      <c r="D23" s="174"/>
      <c r="E23" s="174"/>
      <c r="F23" s="174"/>
      <c r="G23" s="174"/>
      <c r="H23" s="174"/>
      <c r="I23" s="174"/>
      <c r="J23" s="174"/>
      <c r="K23" s="174"/>
      <c r="L23" s="91"/>
      <c r="M23" s="174"/>
      <c r="N23" s="174"/>
      <c r="O23" s="174"/>
      <c r="P23" s="174"/>
      <c r="Q23" s="174"/>
      <c r="R23" s="91"/>
      <c r="S23" s="174"/>
      <c r="T23" s="174"/>
      <c r="U23" s="174"/>
      <c r="V23" s="174"/>
      <c r="W23" s="174"/>
      <c r="X23" s="174"/>
      <c r="Y23" s="174"/>
      <c r="Z23" s="33"/>
      <c r="AA23" s="174"/>
      <c r="AB23" s="174"/>
    </row>
    <row r="24" spans="1:28" ht="22.5" customHeight="1">
      <c r="A24" s="97" t="s">
        <v>187</v>
      </c>
      <c r="B24" s="97"/>
      <c r="C24" s="86"/>
      <c r="D24" s="80"/>
      <c r="E24" s="80"/>
      <c r="F24" s="80"/>
      <c r="G24" s="92"/>
      <c r="H24" s="80"/>
      <c r="I24" s="80"/>
      <c r="J24" s="91"/>
      <c r="K24" s="92"/>
      <c r="L24" s="80"/>
      <c r="M24" s="92"/>
      <c r="N24" s="80"/>
      <c r="O24" s="92"/>
      <c r="P24" s="80"/>
      <c r="Q24" s="92"/>
      <c r="R24" s="80"/>
      <c r="S24" s="92"/>
      <c r="T24" s="92"/>
      <c r="U24" s="92"/>
      <c r="V24" s="92"/>
      <c r="W24" s="92"/>
      <c r="X24" s="91"/>
      <c r="Y24" s="92"/>
      <c r="Z24" s="91"/>
      <c r="AA24" s="92"/>
      <c r="AB24" s="91"/>
    </row>
    <row r="25" spans="1:28" ht="22.5" customHeight="1">
      <c r="A25" s="112" t="s">
        <v>181</v>
      </c>
      <c r="B25" s="97"/>
      <c r="C25" s="86"/>
      <c r="D25" s="91">
        <v>0</v>
      </c>
      <c r="E25" s="103"/>
      <c r="F25" s="91">
        <v>0</v>
      </c>
      <c r="G25" s="103"/>
      <c r="H25" s="91">
        <v>0</v>
      </c>
      <c r="I25" s="80"/>
      <c r="J25" s="50">
        <f>'PL 9M 8-9'!E54</f>
        <v>3950</v>
      </c>
      <c r="K25" s="92"/>
      <c r="L25" s="91"/>
      <c r="M25" s="92"/>
      <c r="N25" s="91"/>
      <c r="O25" s="92"/>
      <c r="P25" s="91"/>
      <c r="Q25" s="92"/>
      <c r="R25" s="91"/>
      <c r="S25" s="92"/>
      <c r="T25" s="91">
        <v>0</v>
      </c>
      <c r="U25" s="92"/>
      <c r="V25" s="92"/>
      <c r="W25" s="92"/>
      <c r="X25" s="50">
        <f>SUM(D25:T25)</f>
        <v>3950</v>
      </c>
      <c r="Y25" s="92"/>
      <c r="Z25" s="50">
        <f>'PL 9M 8-9'!E55</f>
        <v>-624</v>
      </c>
      <c r="AA25" s="92"/>
      <c r="AB25" s="50">
        <f>SUM(X25:Z25)</f>
        <v>3326</v>
      </c>
    </row>
    <row r="26" spans="1:28" ht="22.5" customHeight="1">
      <c r="A26" s="111" t="s">
        <v>226</v>
      </c>
      <c r="B26" s="97"/>
      <c r="C26" s="86"/>
      <c r="D26" s="95">
        <v>0</v>
      </c>
      <c r="E26" s="103"/>
      <c r="F26" s="95">
        <v>0</v>
      </c>
      <c r="G26" s="103"/>
      <c r="H26" s="95">
        <v>0</v>
      </c>
      <c r="I26" s="80"/>
      <c r="J26" s="95">
        <v>0</v>
      </c>
      <c r="K26" s="92"/>
      <c r="L26" s="91"/>
      <c r="M26" s="92"/>
      <c r="N26" s="91"/>
      <c r="O26" s="92"/>
      <c r="P26" s="91"/>
      <c r="Q26" s="92"/>
      <c r="R26" s="91"/>
      <c r="S26" s="92"/>
      <c r="T26" s="45">
        <f>'PL 9M 8-9'!E35</f>
        <v>1405</v>
      </c>
      <c r="U26" s="92"/>
      <c r="V26" s="92"/>
      <c r="W26" s="92"/>
      <c r="X26" s="45">
        <f>SUM(D26:T26)</f>
        <v>1405</v>
      </c>
      <c r="Y26" s="92"/>
      <c r="Z26" s="95">
        <v>0</v>
      </c>
      <c r="AA26" s="92"/>
      <c r="AB26" s="50">
        <f>SUM(X26:Z26)</f>
        <v>1405</v>
      </c>
    </row>
    <row r="27" spans="1:28" ht="22.5" customHeight="1">
      <c r="A27" s="97" t="s">
        <v>188</v>
      </c>
      <c r="B27" s="97"/>
      <c r="C27" s="86"/>
      <c r="D27" s="64">
        <v>135250</v>
      </c>
      <c r="E27" s="33"/>
      <c r="F27" s="64">
        <f>SUM(F25:F26)</f>
        <v>0</v>
      </c>
      <c r="G27" s="33"/>
      <c r="H27" s="64">
        <f>SUM(H25:H26)</f>
        <v>0</v>
      </c>
      <c r="I27" s="29"/>
      <c r="J27" s="64">
        <f>SUM(J25:J26)</f>
        <v>3950</v>
      </c>
      <c r="K27" s="171"/>
      <c r="L27" s="131">
        <f>SUM(L25:L26)</f>
        <v>0</v>
      </c>
      <c r="M27" s="171"/>
      <c r="N27" s="29"/>
      <c r="O27" s="171"/>
      <c r="P27" s="131">
        <f>SUM(P25:P26)</f>
        <v>0</v>
      </c>
      <c r="Q27" s="171"/>
      <c r="R27" s="131">
        <f>SUM(R25)</f>
        <v>0</v>
      </c>
      <c r="S27" s="171"/>
      <c r="T27" s="64">
        <f>SUM(T25:T26)</f>
        <v>1405</v>
      </c>
      <c r="U27" s="171"/>
      <c r="V27" s="171"/>
      <c r="W27" s="171"/>
      <c r="X27" s="64">
        <f>SUM(X25:X26)</f>
        <v>5355</v>
      </c>
      <c r="Y27" s="171"/>
      <c r="Z27" s="64">
        <f>SUM(Z25:Z26)</f>
        <v>-624</v>
      </c>
      <c r="AA27" s="171"/>
      <c r="AB27" s="68">
        <f>SUM(AB25:AB26)</f>
        <v>4731</v>
      </c>
    </row>
    <row r="28" spans="1:28" ht="13.5" customHeight="1">
      <c r="A28" s="97"/>
      <c r="B28" s="97"/>
      <c r="C28" s="85"/>
      <c r="D28" s="174"/>
      <c r="E28" s="174"/>
      <c r="F28" s="174"/>
      <c r="G28" s="174"/>
      <c r="H28" s="174"/>
      <c r="I28" s="174"/>
      <c r="J28" s="174"/>
      <c r="K28" s="174"/>
      <c r="L28" s="91"/>
      <c r="M28" s="174"/>
      <c r="N28" s="174"/>
      <c r="O28" s="174"/>
      <c r="P28" s="174"/>
      <c r="Q28" s="174"/>
      <c r="R28" s="91"/>
      <c r="S28" s="174"/>
      <c r="T28" s="174"/>
      <c r="U28" s="174"/>
      <c r="V28" s="174"/>
      <c r="W28" s="174"/>
      <c r="X28" s="174"/>
      <c r="Y28" s="174"/>
      <c r="Z28" s="33"/>
      <c r="AA28" s="174"/>
      <c r="AB28" s="174"/>
    </row>
    <row r="29" spans="1:28" ht="22.5" customHeight="1">
      <c r="A29" s="112" t="s">
        <v>132</v>
      </c>
      <c r="B29" s="97"/>
      <c r="C29" s="85"/>
      <c r="D29" s="128">
        <v>0</v>
      </c>
      <c r="E29" s="132"/>
      <c r="F29" s="128">
        <v>0</v>
      </c>
      <c r="G29" s="132"/>
      <c r="H29" s="128">
        <v>2580</v>
      </c>
      <c r="I29" s="103"/>
      <c r="J29" s="128">
        <v>-2580</v>
      </c>
      <c r="K29" s="103"/>
      <c r="L29" s="91"/>
      <c r="M29" s="132"/>
      <c r="N29" s="103"/>
      <c r="O29" s="132"/>
      <c r="P29" s="103"/>
      <c r="Q29" s="132"/>
      <c r="R29" s="91"/>
      <c r="S29" s="132"/>
      <c r="T29" s="128">
        <v>0</v>
      </c>
      <c r="U29" s="103"/>
      <c r="V29" s="103"/>
      <c r="W29" s="103"/>
      <c r="X29" s="79">
        <f>SUM(D29:T29)</f>
        <v>0</v>
      </c>
      <c r="Y29" s="174"/>
      <c r="Z29" s="128">
        <v>0</v>
      </c>
      <c r="AA29" s="174"/>
      <c r="AB29" s="79">
        <f>SUM(X29:Z29)</f>
        <v>0</v>
      </c>
    </row>
    <row r="30" spans="1:28" ht="13.5" customHeight="1">
      <c r="A30" s="97"/>
      <c r="B30" s="97"/>
      <c r="C30" s="85"/>
      <c r="D30" s="174"/>
      <c r="E30" s="174"/>
      <c r="F30" s="174"/>
      <c r="G30" s="174"/>
      <c r="H30" s="174"/>
      <c r="I30" s="174"/>
      <c r="J30" s="174"/>
      <c r="K30" s="174"/>
      <c r="L30" s="91"/>
      <c r="M30" s="174"/>
      <c r="N30" s="174"/>
      <c r="O30" s="174"/>
      <c r="P30" s="174"/>
      <c r="Q30" s="174"/>
      <c r="R30" s="91"/>
      <c r="S30" s="174"/>
      <c r="T30" s="174"/>
      <c r="U30" s="174"/>
      <c r="V30" s="174"/>
      <c r="W30" s="174"/>
      <c r="X30" s="174"/>
      <c r="Y30" s="174"/>
      <c r="Z30" s="33"/>
      <c r="AA30" s="174"/>
      <c r="AB30" s="174"/>
    </row>
    <row r="31" spans="1:28" ht="24" customHeight="1" thickBot="1">
      <c r="A31" s="97" t="s">
        <v>213</v>
      </c>
      <c r="B31" s="97"/>
      <c r="C31" s="85"/>
      <c r="D31" s="184">
        <f>D27+D13+D22+D29+D18</f>
        <v>420250</v>
      </c>
      <c r="E31" s="174"/>
      <c r="F31" s="184">
        <f>F27+F13+F22+F29+F18</f>
        <v>197872</v>
      </c>
      <c r="G31" s="174"/>
      <c r="H31" s="184">
        <f>H27+H13+H22+H29+H18</f>
        <v>28500</v>
      </c>
      <c r="I31" s="174"/>
      <c r="J31" s="184">
        <f>J27+J13+J22+J29+J18</f>
        <v>125280</v>
      </c>
      <c r="K31" s="174"/>
      <c r="L31" s="126" t="e">
        <f>#REF!+#REF!+L27</f>
        <v>#REF!</v>
      </c>
      <c r="M31" s="174"/>
      <c r="N31" s="126" t="e">
        <f>#REF!+N27</f>
        <v>#REF!</v>
      </c>
      <c r="O31" s="174"/>
      <c r="P31" s="185" t="e">
        <f>#REF!</f>
        <v>#REF!</v>
      </c>
      <c r="Q31" s="174"/>
      <c r="R31" s="126" t="e">
        <f>#REF!+R27</f>
        <v>#REF!</v>
      </c>
      <c r="S31" s="174"/>
      <c r="T31" s="184">
        <f>T27+T13+T22+T29+T18</f>
        <v>-4367</v>
      </c>
      <c r="U31" s="174"/>
      <c r="V31" s="174"/>
      <c r="W31" s="174"/>
      <c r="X31" s="184">
        <f>X27+X13+X22+X29+X18</f>
        <v>632285</v>
      </c>
      <c r="Y31" s="174"/>
      <c r="Z31" s="67">
        <f>Z27+Z13+Z22+Z29+Z18</f>
        <v>120</v>
      </c>
      <c r="AA31" s="174"/>
      <c r="AB31" s="184">
        <f>AB27+AB13+AB22+AB29+AB18</f>
        <v>632405</v>
      </c>
    </row>
    <row r="32" spans="1:28" ht="22.5" customHeight="1" thickTop="1">
      <c r="D32" s="105"/>
      <c r="E32" s="105"/>
      <c r="F32" s="187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</row>
    <row r="33" spans="1:28" ht="22.5" customHeight="1">
      <c r="A33" s="82" t="s">
        <v>0</v>
      </c>
      <c r="B33" s="84"/>
    </row>
    <row r="34" spans="1:28" ht="22.5" customHeight="1">
      <c r="A34" s="117" t="s">
        <v>89</v>
      </c>
      <c r="B34" s="117"/>
    </row>
    <row r="35" spans="1:28" ht="22.5" customHeight="1">
      <c r="A35" s="117"/>
      <c r="B35" s="117"/>
    </row>
    <row r="36" spans="1:28" ht="22.5" customHeight="1">
      <c r="A36" s="117"/>
      <c r="B36" s="117"/>
      <c r="D36" s="216" t="s">
        <v>2</v>
      </c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</row>
    <row r="37" spans="1:28" ht="22.5" customHeight="1">
      <c r="A37" s="117"/>
      <c r="B37" s="117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6" t="s">
        <v>90</v>
      </c>
      <c r="U37" s="86"/>
      <c r="V37" s="86" t="s">
        <v>91</v>
      </c>
      <c r="W37" s="85"/>
      <c r="X37" s="85"/>
      <c r="Y37" s="85"/>
      <c r="Z37" s="85"/>
      <c r="AA37" s="85"/>
      <c r="AB37" s="85"/>
    </row>
    <row r="38" spans="1:28" ht="22.5" customHeight="1">
      <c r="A38" s="117"/>
      <c r="B38" s="117"/>
      <c r="F38" s="86"/>
      <c r="H38" s="86"/>
      <c r="I38" s="86"/>
      <c r="J38" s="86"/>
      <c r="L38" s="86" t="s">
        <v>92</v>
      </c>
      <c r="M38" s="86"/>
      <c r="N38" s="86"/>
      <c r="O38" s="86"/>
      <c r="P38" s="86" t="s">
        <v>93</v>
      </c>
      <c r="R38" s="86" t="s">
        <v>94</v>
      </c>
      <c r="T38" s="86" t="s">
        <v>91</v>
      </c>
      <c r="U38" s="86"/>
      <c r="V38" s="186" t="s">
        <v>95</v>
      </c>
      <c r="Z38" s="86"/>
    </row>
    <row r="39" spans="1:28" ht="22.5" customHeight="1">
      <c r="A39" s="117"/>
      <c r="B39" s="117"/>
      <c r="F39" s="86"/>
      <c r="H39" s="221" t="s">
        <v>48</v>
      </c>
      <c r="I39" s="221"/>
      <c r="J39" s="221"/>
      <c r="L39" s="86"/>
      <c r="M39" s="86"/>
      <c r="N39" s="86"/>
      <c r="O39" s="86"/>
      <c r="P39" s="86"/>
      <c r="R39" s="86"/>
      <c r="T39" s="186" t="s">
        <v>95</v>
      </c>
      <c r="U39" s="86"/>
      <c r="V39" s="86"/>
      <c r="Z39" s="86"/>
    </row>
    <row r="40" spans="1:28" ht="22.5" customHeight="1">
      <c r="A40" s="117"/>
      <c r="C40" s="86"/>
      <c r="D40" s="86"/>
      <c r="E40" s="220"/>
      <c r="F40" s="83"/>
      <c r="G40" s="220"/>
      <c r="K40" s="220"/>
      <c r="L40" s="86" t="s">
        <v>96</v>
      </c>
      <c r="M40" s="86"/>
      <c r="N40" s="86" t="s">
        <v>97</v>
      </c>
      <c r="O40" s="86"/>
      <c r="P40" s="86" t="s">
        <v>98</v>
      </c>
      <c r="Q40" s="86"/>
      <c r="R40" s="86" t="s">
        <v>99</v>
      </c>
      <c r="S40" s="86"/>
      <c r="U40" s="86"/>
      <c r="V40" s="86" t="s">
        <v>100</v>
      </c>
      <c r="W40" s="86"/>
      <c r="X40" s="86"/>
      <c r="Y40" s="86"/>
      <c r="Z40" s="86" t="s">
        <v>101</v>
      </c>
      <c r="AA40" s="220"/>
    </row>
    <row r="41" spans="1:28" ht="22.5" customHeight="1">
      <c r="A41" s="117"/>
      <c r="C41" s="86"/>
      <c r="D41" s="86" t="s">
        <v>102</v>
      </c>
      <c r="E41" s="220"/>
      <c r="F41" s="86" t="s">
        <v>103</v>
      </c>
      <c r="G41" s="220"/>
      <c r="H41" s="86" t="s">
        <v>104</v>
      </c>
      <c r="J41" s="86" t="s">
        <v>105</v>
      </c>
      <c r="K41" s="220"/>
      <c r="L41" s="86" t="s">
        <v>106</v>
      </c>
      <c r="M41" s="86"/>
      <c r="N41" s="86" t="s">
        <v>107</v>
      </c>
      <c r="O41" s="86"/>
      <c r="P41" s="86" t="s">
        <v>108</v>
      </c>
      <c r="Q41" s="86"/>
      <c r="R41" s="86" t="s">
        <v>109</v>
      </c>
      <c r="S41" s="86"/>
      <c r="T41" s="129" t="s">
        <v>198</v>
      </c>
      <c r="U41" s="86"/>
      <c r="V41" s="86" t="s">
        <v>110</v>
      </c>
      <c r="W41" s="86"/>
      <c r="X41" s="129" t="s">
        <v>111</v>
      </c>
      <c r="Y41" s="86"/>
      <c r="Z41" s="86" t="s">
        <v>112</v>
      </c>
      <c r="AA41" s="220"/>
      <c r="AB41" s="86" t="s">
        <v>111</v>
      </c>
    </row>
    <row r="42" spans="1:28" ht="22.5" customHeight="1">
      <c r="B42" s="119" t="s">
        <v>6</v>
      </c>
      <c r="C42" s="119"/>
      <c r="D42" s="86" t="s">
        <v>113</v>
      </c>
      <c r="E42" s="86"/>
      <c r="F42" s="86" t="s">
        <v>114</v>
      </c>
      <c r="G42" s="86"/>
      <c r="H42" s="86" t="s">
        <v>115</v>
      </c>
      <c r="I42" s="86"/>
      <c r="J42" s="86" t="s">
        <v>116</v>
      </c>
      <c r="K42" s="86"/>
      <c r="L42" s="86" t="s">
        <v>117</v>
      </c>
      <c r="M42" s="86"/>
      <c r="N42" s="86" t="s">
        <v>118</v>
      </c>
      <c r="O42" s="86"/>
      <c r="P42" s="86" t="s">
        <v>119</v>
      </c>
      <c r="Q42" s="86"/>
      <c r="R42" s="86" t="s">
        <v>44</v>
      </c>
      <c r="S42" s="86"/>
      <c r="T42" s="129" t="s">
        <v>199</v>
      </c>
      <c r="U42" s="86"/>
      <c r="V42" s="86" t="s">
        <v>120</v>
      </c>
      <c r="W42" s="86"/>
      <c r="X42" s="86" t="s">
        <v>121</v>
      </c>
      <c r="Y42" s="86"/>
      <c r="Z42" s="86" t="s">
        <v>122</v>
      </c>
      <c r="AA42" s="86"/>
      <c r="AB42" s="86" t="s">
        <v>123</v>
      </c>
    </row>
    <row r="43" spans="1:28" ht="22.5" customHeight="1">
      <c r="C43" s="119"/>
      <c r="D43" s="213" t="s">
        <v>9</v>
      </c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</row>
    <row r="44" spans="1:28" ht="22.5" customHeight="1">
      <c r="A44" s="97" t="s">
        <v>215</v>
      </c>
      <c r="B44" s="97"/>
      <c r="C44" s="85"/>
      <c r="D44" s="88"/>
      <c r="E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</row>
    <row r="45" spans="1:28" ht="22.5" customHeight="1">
      <c r="A45" s="97" t="s">
        <v>166</v>
      </c>
      <c r="B45" s="97"/>
      <c r="C45" s="85"/>
      <c r="D45" s="174">
        <v>285000</v>
      </c>
      <c r="E45" s="174"/>
      <c r="F45" s="174">
        <v>197872</v>
      </c>
      <c r="G45" s="174"/>
      <c r="H45" s="174">
        <v>28500</v>
      </c>
      <c r="I45" s="174"/>
      <c r="J45" s="174">
        <v>143325</v>
      </c>
      <c r="K45" s="174"/>
      <c r="L45" s="91"/>
      <c r="M45" s="174"/>
      <c r="N45" s="174"/>
      <c r="O45" s="174"/>
      <c r="P45" s="174"/>
      <c r="Q45" s="174"/>
      <c r="R45" s="91"/>
      <c r="S45" s="174"/>
      <c r="T45" s="174">
        <v>-6869</v>
      </c>
      <c r="U45" s="174"/>
      <c r="V45" s="174"/>
      <c r="W45" s="174"/>
      <c r="X45" s="179">
        <f>SUM(D45:T45)</f>
        <v>647828</v>
      </c>
      <c r="Y45" s="174"/>
      <c r="Z45" s="174">
        <v>375</v>
      </c>
      <c r="AA45" s="174"/>
      <c r="AB45" s="65">
        <f>SUM(X45:Z45)</f>
        <v>648203</v>
      </c>
    </row>
    <row r="46" spans="1:28" ht="22.5" customHeight="1">
      <c r="A46" s="97"/>
      <c r="B46" s="97"/>
      <c r="C46" s="85"/>
      <c r="D46" s="174"/>
      <c r="E46" s="174"/>
      <c r="F46" s="174"/>
      <c r="G46" s="174"/>
      <c r="H46" s="174"/>
      <c r="I46" s="174"/>
      <c r="J46" s="174"/>
      <c r="K46" s="174"/>
      <c r="L46" s="91"/>
      <c r="M46" s="174"/>
      <c r="N46" s="174"/>
      <c r="O46" s="174"/>
      <c r="P46" s="174"/>
      <c r="Q46" s="174"/>
      <c r="R46" s="91"/>
      <c r="S46" s="174"/>
      <c r="T46" s="174"/>
      <c r="U46" s="174"/>
      <c r="V46" s="174"/>
      <c r="W46" s="174"/>
      <c r="X46" s="174"/>
      <c r="Y46" s="174"/>
      <c r="Z46" s="33"/>
      <c r="AA46" s="174"/>
      <c r="AB46" s="174"/>
    </row>
    <row r="47" spans="1:28" ht="22.5" hidden="1" customHeight="1">
      <c r="A47" s="97" t="s">
        <v>124</v>
      </c>
      <c r="B47" s="97"/>
      <c r="C47" s="85"/>
      <c r="D47" s="174"/>
      <c r="E47" s="174"/>
      <c r="F47" s="174"/>
      <c r="G47" s="174"/>
      <c r="H47" s="174"/>
      <c r="I47" s="174"/>
      <c r="J47" s="174"/>
      <c r="K47" s="174"/>
      <c r="L47" s="91"/>
      <c r="M47" s="174"/>
      <c r="N47" s="174"/>
      <c r="O47" s="174"/>
      <c r="P47" s="174"/>
      <c r="Q47" s="174"/>
      <c r="R47" s="91"/>
      <c r="S47" s="174"/>
      <c r="T47" s="174"/>
      <c r="U47" s="174"/>
      <c r="V47" s="174"/>
      <c r="W47" s="174"/>
      <c r="X47" s="174"/>
      <c r="Y47" s="174"/>
      <c r="Z47" s="33"/>
      <c r="AA47" s="174"/>
      <c r="AB47" s="174"/>
    </row>
    <row r="48" spans="1:28" ht="22.5" hidden="1" customHeight="1">
      <c r="A48" s="115" t="s">
        <v>125</v>
      </c>
      <c r="B48" s="97"/>
      <c r="C48" s="85"/>
      <c r="D48" s="174"/>
      <c r="E48" s="174"/>
      <c r="F48" s="174"/>
      <c r="G48" s="174"/>
      <c r="H48" s="174"/>
      <c r="I48" s="174"/>
      <c r="J48" s="174"/>
      <c r="K48" s="174"/>
      <c r="L48" s="91"/>
      <c r="M48" s="174"/>
      <c r="N48" s="174"/>
      <c r="O48" s="174"/>
      <c r="P48" s="174"/>
      <c r="Q48" s="174"/>
      <c r="R48" s="91"/>
      <c r="S48" s="174"/>
      <c r="T48" s="174"/>
      <c r="U48" s="174"/>
      <c r="V48" s="174"/>
      <c r="W48" s="174"/>
      <c r="X48" s="174"/>
      <c r="Y48" s="174"/>
      <c r="Z48" s="33"/>
      <c r="AA48" s="174"/>
      <c r="AB48" s="174"/>
    </row>
    <row r="49" spans="1:30" ht="22.5" hidden="1" customHeight="1">
      <c r="A49" s="112" t="s">
        <v>128</v>
      </c>
      <c r="B49" s="97"/>
      <c r="C49" s="85"/>
      <c r="D49" s="103"/>
      <c r="E49" s="110"/>
      <c r="F49" s="128"/>
      <c r="G49" s="110"/>
      <c r="H49" s="128"/>
      <c r="I49" s="89"/>
      <c r="J49" s="128"/>
      <c r="K49" s="89"/>
      <c r="L49" s="91"/>
      <c r="M49" s="110"/>
      <c r="N49" s="89"/>
      <c r="O49" s="110"/>
      <c r="P49" s="89"/>
      <c r="Q49" s="110"/>
      <c r="R49" s="91"/>
      <c r="S49" s="110"/>
      <c r="T49" s="128"/>
      <c r="U49" s="89"/>
      <c r="V49" s="89"/>
      <c r="W49" s="89"/>
      <c r="X49" s="77">
        <f>SUM(D49:U49)</f>
        <v>0</v>
      </c>
      <c r="Y49" s="174"/>
      <c r="Z49" s="128"/>
      <c r="AA49" s="174"/>
      <c r="AB49" s="77">
        <f>SUM(X49:AA49)</f>
        <v>0</v>
      </c>
    </row>
    <row r="50" spans="1:30" ht="22.5" hidden="1" customHeight="1">
      <c r="A50" s="115" t="s">
        <v>126</v>
      </c>
      <c r="B50" s="97"/>
      <c r="C50" s="85"/>
      <c r="D50" s="164">
        <f>SUM(D49)</f>
        <v>0</v>
      </c>
      <c r="E50" s="180"/>
      <c r="F50" s="164">
        <f>SUM(F49)</f>
        <v>0</v>
      </c>
      <c r="G50" s="29"/>
      <c r="H50" s="164">
        <f>SUM(H49)</f>
        <v>0</v>
      </c>
      <c r="I50" s="33"/>
      <c r="J50" s="164">
        <f>SUM(J49)</f>
        <v>0</v>
      </c>
      <c r="K50" s="33"/>
      <c r="L50" s="124"/>
      <c r="M50" s="29"/>
      <c r="N50" s="33"/>
      <c r="O50" s="29"/>
      <c r="P50" s="33"/>
      <c r="Q50" s="29"/>
      <c r="R50" s="124"/>
      <c r="S50" s="29"/>
      <c r="T50" s="164">
        <f>SUM(T49)</f>
        <v>0</v>
      </c>
      <c r="U50" s="181"/>
      <c r="V50" s="181"/>
      <c r="W50" s="181"/>
      <c r="X50" s="164">
        <f>SUM(X49)</f>
        <v>0</v>
      </c>
      <c r="Y50" s="174"/>
      <c r="Z50" s="164">
        <f>SUM(Z49)</f>
        <v>0</v>
      </c>
      <c r="AA50" s="174"/>
      <c r="AB50" s="164">
        <f>SUM(AB49)</f>
        <v>0</v>
      </c>
    </row>
    <row r="51" spans="1:30" ht="22.5" hidden="1" customHeight="1">
      <c r="A51" s="97"/>
      <c r="B51" s="97"/>
      <c r="C51" s="85"/>
      <c r="D51" s="174"/>
      <c r="E51" s="174"/>
      <c r="F51" s="174"/>
      <c r="G51" s="174"/>
      <c r="H51" s="174"/>
      <c r="I51" s="174"/>
      <c r="J51" s="174"/>
      <c r="K51" s="174"/>
      <c r="L51" s="91"/>
      <c r="M51" s="174"/>
      <c r="N51" s="174"/>
      <c r="O51" s="174"/>
      <c r="P51" s="174"/>
      <c r="Q51" s="174"/>
      <c r="R51" s="91"/>
      <c r="S51" s="174"/>
      <c r="T51" s="174"/>
      <c r="U51" s="174"/>
      <c r="V51" s="174"/>
      <c r="W51" s="174"/>
      <c r="X51" s="174"/>
      <c r="Y51" s="174"/>
      <c r="Z51" s="33"/>
      <c r="AA51" s="174"/>
      <c r="AB51" s="174"/>
    </row>
    <row r="52" spans="1:30" ht="22.5" customHeight="1">
      <c r="A52" s="115" t="s">
        <v>210</v>
      </c>
      <c r="B52" s="97"/>
      <c r="C52" s="85"/>
      <c r="D52" s="174"/>
      <c r="E52" s="92"/>
      <c r="F52" s="174"/>
      <c r="G52" s="92"/>
      <c r="H52" s="174"/>
      <c r="I52" s="174"/>
      <c r="J52" s="174"/>
      <c r="K52" s="174"/>
      <c r="L52" s="91"/>
      <c r="M52" s="92"/>
      <c r="N52" s="174"/>
      <c r="O52" s="92"/>
      <c r="P52" s="174"/>
      <c r="Q52" s="92"/>
      <c r="R52" s="91"/>
      <c r="S52" s="92"/>
      <c r="T52" s="174"/>
      <c r="U52" s="174"/>
      <c r="V52" s="174"/>
      <c r="W52" s="174"/>
      <c r="X52" s="174"/>
      <c r="Y52" s="174"/>
      <c r="Z52" s="174"/>
      <c r="AA52" s="174"/>
      <c r="AB52" s="103"/>
    </row>
    <row r="53" spans="1:30" ht="22.5" customHeight="1">
      <c r="A53" s="111" t="s">
        <v>201</v>
      </c>
      <c r="B53" s="97"/>
      <c r="C53" s="85"/>
      <c r="D53" s="103"/>
      <c r="E53" s="132"/>
      <c r="F53" s="103"/>
      <c r="G53" s="132"/>
      <c r="H53" s="103"/>
      <c r="I53" s="103"/>
      <c r="J53" s="103"/>
      <c r="K53" s="103"/>
      <c r="L53" s="91"/>
      <c r="M53" s="132"/>
      <c r="N53" s="103"/>
      <c r="O53" s="132"/>
      <c r="P53" s="103"/>
      <c r="Q53" s="132"/>
      <c r="R53" s="91"/>
      <c r="S53" s="132"/>
      <c r="T53" s="103"/>
      <c r="U53" s="103"/>
      <c r="V53" s="103"/>
      <c r="W53" s="103"/>
      <c r="X53" s="103"/>
      <c r="Y53" s="174"/>
      <c r="Z53" s="103"/>
      <c r="AA53" s="174"/>
      <c r="AB53" s="103"/>
    </row>
    <row r="54" spans="1:30" ht="22.5" customHeight="1">
      <c r="A54" s="111" t="s">
        <v>200</v>
      </c>
      <c r="B54" s="119" t="s">
        <v>232</v>
      </c>
      <c r="C54" s="85"/>
      <c r="D54" s="103">
        <v>0</v>
      </c>
      <c r="E54" s="110"/>
      <c r="F54" s="128">
        <v>0</v>
      </c>
      <c r="G54" s="110"/>
      <c r="H54" s="128">
        <v>0</v>
      </c>
      <c r="I54" s="89"/>
      <c r="J54" s="128">
        <v>0</v>
      </c>
      <c r="K54" s="89"/>
      <c r="L54" s="91"/>
      <c r="M54" s="110"/>
      <c r="N54" s="89"/>
      <c r="O54" s="110"/>
      <c r="P54" s="89"/>
      <c r="Q54" s="110"/>
      <c r="R54" s="91"/>
      <c r="S54" s="110"/>
      <c r="T54" s="128">
        <v>0</v>
      </c>
      <c r="U54" s="89"/>
      <c r="V54" s="89"/>
      <c r="W54" s="89"/>
      <c r="X54" s="179">
        <f>SUM(D54:T54)</f>
        <v>0</v>
      </c>
      <c r="Y54" s="174"/>
      <c r="Z54" s="37">
        <v>8715</v>
      </c>
      <c r="AA54" s="174"/>
      <c r="AB54" s="103">
        <f>SUM(X54:AA54)</f>
        <v>8715</v>
      </c>
      <c r="AD54" s="92"/>
    </row>
    <row r="55" spans="1:30" ht="22.5" customHeight="1">
      <c r="A55" s="115" t="s">
        <v>131</v>
      </c>
      <c r="B55" s="97"/>
      <c r="C55" s="85"/>
      <c r="D55" s="164">
        <f>SUM(D54:D54)</f>
        <v>0</v>
      </c>
      <c r="E55" s="180"/>
      <c r="F55" s="164">
        <f>SUM(F54:F54)</f>
        <v>0</v>
      </c>
      <c r="G55" s="29"/>
      <c r="H55" s="164">
        <f>SUM(H54:H54)</f>
        <v>0</v>
      </c>
      <c r="I55" s="33"/>
      <c r="J55" s="164">
        <f>SUM(J54:J54)</f>
        <v>0</v>
      </c>
      <c r="K55" s="33"/>
      <c r="L55" s="124"/>
      <c r="M55" s="29"/>
      <c r="N55" s="33"/>
      <c r="O55" s="29"/>
      <c r="P55" s="33"/>
      <c r="Q55" s="29"/>
      <c r="R55" s="124"/>
      <c r="S55" s="29"/>
      <c r="T55" s="164">
        <f>SUM(T54:T54)</f>
        <v>0</v>
      </c>
      <c r="U55" s="181"/>
      <c r="V55" s="181"/>
      <c r="W55" s="181"/>
      <c r="X55" s="164">
        <f>SUM(X54:X54)</f>
        <v>0</v>
      </c>
      <c r="Y55" s="174"/>
      <c r="Z55" s="164">
        <f>SUM(Z54:Z54)</f>
        <v>8715</v>
      </c>
      <c r="AA55" s="174"/>
      <c r="AB55" s="164">
        <f>SUM(AB54:AB54)</f>
        <v>8715</v>
      </c>
    </row>
    <row r="56" spans="1:30" ht="22.5" customHeight="1">
      <c r="A56" s="97"/>
      <c r="B56" s="97"/>
      <c r="C56" s="85"/>
      <c r="D56" s="174"/>
      <c r="E56" s="174"/>
      <c r="F56" s="174"/>
      <c r="G56" s="174"/>
      <c r="H56" s="174"/>
      <c r="I56" s="174"/>
      <c r="J56" s="174"/>
      <c r="K56" s="174"/>
      <c r="L56" s="91"/>
      <c r="M56" s="174"/>
      <c r="N56" s="174"/>
      <c r="O56" s="174"/>
      <c r="P56" s="174"/>
      <c r="Q56" s="174"/>
      <c r="R56" s="91"/>
      <c r="S56" s="174"/>
      <c r="T56" s="174"/>
      <c r="U56" s="174"/>
      <c r="V56" s="174"/>
      <c r="W56" s="174"/>
      <c r="X56" s="174"/>
      <c r="Y56" s="174"/>
      <c r="Z56" s="33"/>
      <c r="AA56" s="174"/>
      <c r="AB56" s="174"/>
    </row>
    <row r="57" spans="1:30" ht="22.5" customHeight="1">
      <c r="A57" s="97" t="s">
        <v>187</v>
      </c>
      <c r="B57" s="97"/>
      <c r="C57" s="86"/>
      <c r="D57" s="80"/>
      <c r="E57" s="80"/>
      <c r="F57" s="80"/>
      <c r="G57" s="92"/>
      <c r="H57" s="80"/>
      <c r="I57" s="80"/>
      <c r="J57" s="91"/>
      <c r="K57" s="92"/>
      <c r="L57" s="80"/>
      <c r="M57" s="92"/>
      <c r="N57" s="80"/>
      <c r="O57" s="92"/>
      <c r="P57" s="80"/>
      <c r="Q57" s="92"/>
      <c r="R57" s="80"/>
      <c r="S57" s="92"/>
      <c r="T57" s="92"/>
      <c r="U57" s="92"/>
      <c r="V57" s="92"/>
      <c r="W57" s="92"/>
      <c r="X57" s="91"/>
      <c r="Y57" s="92"/>
      <c r="Z57" s="91"/>
      <c r="AA57" s="92"/>
      <c r="AB57" s="91"/>
    </row>
    <row r="58" spans="1:30" ht="22.5" customHeight="1">
      <c r="A58" s="111" t="s">
        <v>181</v>
      </c>
      <c r="B58" s="97"/>
      <c r="C58" s="86"/>
      <c r="D58" s="91">
        <v>0</v>
      </c>
      <c r="E58" s="103"/>
      <c r="F58" s="91">
        <v>0</v>
      </c>
      <c r="G58" s="103"/>
      <c r="H58" s="91">
        <v>0</v>
      </c>
      <c r="I58" s="80"/>
      <c r="J58" s="50">
        <f>'PL 9M 8-9'!C54</f>
        <v>-2154</v>
      </c>
      <c r="K58" s="92"/>
      <c r="L58" s="91"/>
      <c r="M58" s="92"/>
      <c r="N58" s="91"/>
      <c r="O58" s="92"/>
      <c r="P58" s="91"/>
      <c r="Q58" s="92"/>
      <c r="R58" s="91"/>
      <c r="S58" s="92"/>
      <c r="T58" s="91">
        <v>0</v>
      </c>
      <c r="U58" s="92"/>
      <c r="V58" s="92"/>
      <c r="W58" s="92"/>
      <c r="X58" s="50">
        <f>SUM(D58:T58)</f>
        <v>-2154</v>
      </c>
      <c r="Y58" s="92"/>
      <c r="Z58" s="50">
        <f>'PL 9M 8-9'!C55</f>
        <v>184</v>
      </c>
      <c r="AA58" s="92"/>
      <c r="AB58" s="50">
        <f>SUM(X58:Z58)</f>
        <v>-1970</v>
      </c>
    </row>
    <row r="59" spans="1:30" ht="22.5" customHeight="1">
      <c r="A59" s="111" t="s">
        <v>226</v>
      </c>
      <c r="B59" s="97"/>
      <c r="C59" s="86"/>
      <c r="D59" s="95">
        <v>0</v>
      </c>
      <c r="E59" s="103"/>
      <c r="F59" s="95">
        <v>0</v>
      </c>
      <c r="G59" s="103"/>
      <c r="H59" s="95">
        <v>0</v>
      </c>
      <c r="I59" s="80"/>
      <c r="J59" s="95">
        <v>0</v>
      </c>
      <c r="K59" s="92"/>
      <c r="L59" s="91"/>
      <c r="M59" s="92"/>
      <c r="N59" s="91"/>
      <c r="O59" s="92"/>
      <c r="P59" s="91"/>
      <c r="Q59" s="92"/>
      <c r="R59" s="91"/>
      <c r="S59" s="92"/>
      <c r="T59" s="45">
        <f>'PL 9M 8-9'!C35</f>
        <v>2133</v>
      </c>
      <c r="U59" s="92"/>
      <c r="V59" s="92"/>
      <c r="W59" s="92"/>
      <c r="X59" s="45">
        <f>SUM(D59:T59)</f>
        <v>2133</v>
      </c>
      <c r="Y59" s="92"/>
      <c r="Z59" s="95">
        <v>0</v>
      </c>
      <c r="AA59" s="92"/>
      <c r="AB59" s="50">
        <f>SUM(X59:Z59)</f>
        <v>2133</v>
      </c>
    </row>
    <row r="60" spans="1:30" ht="22.5" customHeight="1">
      <c r="A60" s="97" t="s">
        <v>188</v>
      </c>
      <c r="B60" s="97"/>
      <c r="C60" s="86"/>
      <c r="D60" s="64">
        <f>SUM(D58:D59)</f>
        <v>0</v>
      </c>
      <c r="E60" s="33"/>
      <c r="F60" s="64">
        <f>SUM(F58:F59)</f>
        <v>0</v>
      </c>
      <c r="G60" s="33"/>
      <c r="H60" s="64">
        <f>SUM(H58:H59)</f>
        <v>0</v>
      </c>
      <c r="I60" s="29"/>
      <c r="J60" s="64">
        <f>SUM(J58:J59)</f>
        <v>-2154</v>
      </c>
      <c r="K60" s="171"/>
      <c r="L60" s="131">
        <f>SUM(L58:L59)</f>
        <v>0</v>
      </c>
      <c r="M60" s="171"/>
      <c r="N60" s="29"/>
      <c r="O60" s="171"/>
      <c r="P60" s="131">
        <f>SUM(P58:P59)</f>
        <v>0</v>
      </c>
      <c r="Q60" s="171"/>
      <c r="R60" s="131">
        <f>SUM(R58)</f>
        <v>0</v>
      </c>
      <c r="S60" s="171"/>
      <c r="T60" s="64">
        <f>SUM(T58:T59)</f>
        <v>2133</v>
      </c>
      <c r="U60" s="171"/>
      <c r="V60" s="171"/>
      <c r="W60" s="171"/>
      <c r="X60" s="64">
        <f>SUM(X58:X59)</f>
        <v>-21</v>
      </c>
      <c r="Y60" s="171"/>
      <c r="Z60" s="64">
        <f>SUM(Z58:Z59)</f>
        <v>184</v>
      </c>
      <c r="AA60" s="171"/>
      <c r="AB60" s="68">
        <f>SUM(AB58:AB59)</f>
        <v>163</v>
      </c>
    </row>
    <row r="61" spans="1:30" ht="22.5" customHeight="1">
      <c r="A61" s="97"/>
      <c r="B61" s="97"/>
      <c r="C61" s="85"/>
      <c r="D61" s="174"/>
      <c r="E61" s="174"/>
      <c r="F61" s="174"/>
      <c r="G61" s="174"/>
      <c r="H61" s="174"/>
      <c r="I61" s="174"/>
      <c r="J61" s="174"/>
      <c r="K61" s="174"/>
      <c r="L61" s="91"/>
      <c r="M61" s="174"/>
      <c r="N61" s="174"/>
      <c r="O61" s="174"/>
      <c r="P61" s="174"/>
      <c r="Q61" s="174"/>
      <c r="R61" s="91"/>
      <c r="S61" s="174"/>
      <c r="T61" s="174"/>
      <c r="U61" s="174"/>
      <c r="V61" s="174"/>
      <c r="W61" s="174"/>
      <c r="X61" s="174"/>
      <c r="Y61" s="174"/>
      <c r="Z61" s="33"/>
      <c r="AA61" s="174"/>
      <c r="AB61" s="174"/>
    </row>
    <row r="62" spans="1:30" ht="22.5" hidden="1" customHeight="1">
      <c r="A62" s="112" t="s">
        <v>132</v>
      </c>
      <c r="B62" s="97"/>
      <c r="C62" s="85"/>
      <c r="D62" s="128"/>
      <c r="E62" s="132"/>
      <c r="F62" s="128"/>
      <c r="G62" s="132"/>
      <c r="H62" s="128"/>
      <c r="I62" s="103"/>
      <c r="J62" s="128"/>
      <c r="K62" s="103"/>
      <c r="L62" s="91"/>
      <c r="M62" s="132"/>
      <c r="N62" s="103"/>
      <c r="O62" s="132"/>
      <c r="P62" s="103"/>
      <c r="Q62" s="132"/>
      <c r="R62" s="91"/>
      <c r="S62" s="132"/>
      <c r="T62" s="128"/>
      <c r="U62" s="103"/>
      <c r="V62" s="103"/>
      <c r="W62" s="103"/>
      <c r="X62" s="79">
        <f>SUM(D62:T62)</f>
        <v>0</v>
      </c>
      <c r="Y62" s="174"/>
      <c r="Z62" s="128">
        <v>0</v>
      </c>
      <c r="AA62" s="174"/>
      <c r="AB62" s="79">
        <f>SUM(X62:Z62)</f>
        <v>0</v>
      </c>
    </row>
    <row r="63" spans="1:30" ht="22.5" hidden="1" customHeight="1">
      <c r="A63" s="97"/>
      <c r="B63" s="97"/>
      <c r="C63" s="85"/>
      <c r="D63" s="174"/>
      <c r="E63" s="174"/>
      <c r="F63" s="174"/>
      <c r="G63" s="174"/>
      <c r="H63" s="174"/>
      <c r="I63" s="174"/>
      <c r="J63" s="174"/>
      <c r="K63" s="174"/>
      <c r="L63" s="91"/>
      <c r="M63" s="174"/>
      <c r="N63" s="174"/>
      <c r="O63" s="174"/>
      <c r="P63" s="174"/>
      <c r="Q63" s="174"/>
      <c r="R63" s="91"/>
      <c r="S63" s="174"/>
      <c r="T63" s="174"/>
      <c r="U63" s="174"/>
      <c r="V63" s="174"/>
      <c r="W63" s="174"/>
      <c r="X63" s="174"/>
      <c r="Y63" s="174"/>
      <c r="Z63" s="33"/>
      <c r="AA63" s="174"/>
      <c r="AB63" s="174"/>
    </row>
    <row r="64" spans="1:30" ht="22.5" customHeight="1" thickBot="1">
      <c r="A64" s="97" t="s">
        <v>214</v>
      </c>
      <c r="B64" s="97"/>
      <c r="C64" s="85"/>
      <c r="D64" s="184">
        <f>D60+D45+D55+D62+D50</f>
        <v>285000</v>
      </c>
      <c r="E64" s="174"/>
      <c r="F64" s="184">
        <f>F60+F45+F55+F62+F50</f>
        <v>197872</v>
      </c>
      <c r="G64" s="174"/>
      <c r="H64" s="184">
        <f>H60+H45+H55+H62+H50</f>
        <v>28500</v>
      </c>
      <c r="I64" s="174"/>
      <c r="J64" s="184">
        <f>J60+J45+J55+J62+J50</f>
        <v>141171</v>
      </c>
      <c r="K64" s="174"/>
      <c r="L64" s="126" t="e">
        <f>#REF!+#REF!+L60</f>
        <v>#REF!</v>
      </c>
      <c r="M64" s="174"/>
      <c r="N64" s="126" t="e">
        <f>#REF!+N60</f>
        <v>#REF!</v>
      </c>
      <c r="O64" s="174"/>
      <c r="P64" s="185" t="e">
        <f>#REF!</f>
        <v>#REF!</v>
      </c>
      <c r="Q64" s="174"/>
      <c r="R64" s="126" t="e">
        <f>#REF!+R60</f>
        <v>#REF!</v>
      </c>
      <c r="S64" s="174"/>
      <c r="T64" s="184">
        <f>T60+T45+T55+T62+T50</f>
        <v>-4736</v>
      </c>
      <c r="U64" s="174"/>
      <c r="V64" s="174"/>
      <c r="W64" s="174"/>
      <c r="X64" s="184">
        <f>X60+X45+X55+X62+X50</f>
        <v>647807</v>
      </c>
      <c r="Y64" s="174"/>
      <c r="Z64" s="67">
        <f>Z60+Z45+Z55+Z62+Z50</f>
        <v>9274</v>
      </c>
      <c r="AA64" s="174"/>
      <c r="AB64" s="184">
        <f>AB60+AB45+AB55+AB62+AB50</f>
        <v>657081</v>
      </c>
    </row>
    <row r="65" spans="4:28" ht="22.5" customHeight="1" thickTop="1">
      <c r="J65" s="92"/>
      <c r="X65" s="92"/>
      <c r="Z65" s="92"/>
      <c r="AB65" s="92"/>
    </row>
    <row r="67" spans="4:28" ht="22.5" customHeight="1">
      <c r="J67" s="92"/>
      <c r="X67" s="92"/>
      <c r="Z67" s="92"/>
      <c r="AB67" s="92"/>
    </row>
    <row r="68" spans="4:28" ht="22.5" customHeight="1">
      <c r="Z68" s="92"/>
    </row>
    <row r="73" spans="4:28" ht="22.5" customHeight="1"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</row>
    <row r="86" spans="4:4" ht="22.5" customHeight="1">
      <c r="D86" s="83">
        <v>9274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4:AB4"/>
    <mergeCell ref="E8:E9"/>
    <mergeCell ref="G8:G9"/>
    <mergeCell ref="H7:J7"/>
    <mergeCell ref="K8:K9"/>
    <mergeCell ref="AA8:AA9"/>
    <mergeCell ref="D43:AB43"/>
    <mergeCell ref="D11:AB11"/>
    <mergeCell ref="D36:AB36"/>
    <mergeCell ref="E40:E41"/>
    <mergeCell ref="G40:G41"/>
    <mergeCell ref="H39:J39"/>
    <mergeCell ref="K40:K41"/>
    <mergeCell ref="AA40:AA41"/>
  </mergeCells>
  <conditionalFormatting sqref="BC13:CA31">
    <cfRule type="cellIs" dxfId="0" priority="1" operator="equal">
      <formula>FALSE</formula>
    </cfRule>
  </conditionalFormatting>
  <pageMargins left="0.8" right="0.8" top="0.48" bottom="0.5" header="0.51180555555555596" footer="0.5"/>
  <pageSetup paperSize="9" scale="80" firstPageNumber="10" fitToHeight="2" orientation="landscape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2" max="27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D16BA-DEA4-4578-8FC1-CB6CF30D2838}">
  <sheetPr codeName="Sheet6">
    <tabColor rgb="FF0070C0"/>
  </sheetPr>
  <dimension ref="A1:AB86"/>
  <sheetViews>
    <sheetView zoomScaleNormal="85" zoomScaleSheetLayoutView="80" workbookViewId="0">
      <selection activeCell="X45" sqref="X45"/>
    </sheetView>
  </sheetViews>
  <sheetFormatPr defaultColWidth="9.09765625" defaultRowHeight="21.5"/>
  <cols>
    <col min="1" max="1" width="66.69921875" style="83" customWidth="1"/>
    <col min="2" max="2" width="8.3984375" style="83" hidden="1" customWidth="1"/>
    <col min="3" max="3" width="0.69921875" style="83" customWidth="1"/>
    <col min="4" max="4" width="17.69921875" style="83" customWidth="1"/>
    <col min="5" max="5" width="0.69921875" style="83" customWidth="1"/>
    <col min="6" max="6" width="17.69921875" style="83" customWidth="1"/>
    <col min="7" max="7" width="0.69921875" style="83" customWidth="1"/>
    <col min="8" max="8" width="17.69921875" style="83" customWidth="1"/>
    <col min="9" max="9" width="0.69921875" style="83" customWidth="1"/>
    <col min="10" max="10" width="17.69921875" style="83" customWidth="1"/>
    <col min="11" max="11" width="0.69921875" style="83" customWidth="1"/>
    <col min="12" max="12" width="17.19921875" style="83" hidden="1" customWidth="1"/>
    <col min="13" max="15" width="9.09765625" style="83" hidden="1" customWidth="1"/>
    <col min="16" max="16" width="18" style="83" hidden="1" customWidth="1"/>
    <col min="17" max="17" width="1.3984375" style="83" hidden="1" customWidth="1"/>
    <col min="18" max="18" width="9.09765625" style="83" hidden="1" customWidth="1"/>
    <col min="19" max="19" width="1.3984375" style="83" hidden="1" customWidth="1"/>
    <col min="20" max="20" width="17.69921875" style="83" customWidth="1"/>
    <col min="21" max="16384" width="9.09765625" style="83"/>
  </cols>
  <sheetData>
    <row r="1" spans="1:28" ht="23">
      <c r="A1" s="82" t="s">
        <v>0</v>
      </c>
      <c r="B1" s="84"/>
      <c r="C1" s="97"/>
      <c r="D1" s="177"/>
      <c r="E1" s="97"/>
      <c r="F1" s="177"/>
      <c r="G1" s="97"/>
      <c r="H1" s="97"/>
      <c r="I1" s="97"/>
      <c r="J1" s="177"/>
      <c r="K1" s="177"/>
      <c r="T1" s="177"/>
    </row>
    <row r="2" spans="1:28" ht="23">
      <c r="A2" s="117" t="s">
        <v>89</v>
      </c>
      <c r="B2" s="117"/>
      <c r="C2" s="118"/>
      <c r="D2" s="178"/>
      <c r="E2" s="118"/>
      <c r="F2" s="178"/>
      <c r="G2" s="118"/>
      <c r="H2" s="118"/>
      <c r="I2" s="118"/>
      <c r="J2" s="178"/>
      <c r="K2" s="178"/>
      <c r="T2" s="178"/>
    </row>
    <row r="3" spans="1:28" ht="14.75" customHeight="1">
      <c r="A3" s="112"/>
      <c r="B3" s="112"/>
    </row>
    <row r="4" spans="1:28" ht="22">
      <c r="A4" s="112"/>
      <c r="B4" s="112"/>
      <c r="C4" s="24"/>
      <c r="D4" s="216" t="s">
        <v>3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8">
      <c r="A5" s="112"/>
      <c r="B5" s="112"/>
      <c r="C5" s="86"/>
      <c r="D5" s="86"/>
      <c r="E5" s="86"/>
      <c r="G5" s="86"/>
      <c r="H5" s="221" t="s">
        <v>48</v>
      </c>
      <c r="I5" s="221"/>
      <c r="J5" s="221"/>
      <c r="L5" s="86" t="s">
        <v>96</v>
      </c>
      <c r="M5" s="86"/>
      <c r="N5" s="86" t="s">
        <v>97</v>
      </c>
      <c r="O5" s="86"/>
      <c r="P5" s="86" t="s">
        <v>98</v>
      </c>
      <c r="Q5" s="86"/>
      <c r="R5" s="86" t="s">
        <v>99</v>
      </c>
      <c r="T5" s="86"/>
    </row>
    <row r="6" spans="1:28">
      <c r="A6" s="112"/>
      <c r="B6" s="112"/>
      <c r="C6" s="86"/>
      <c r="D6" s="86" t="s">
        <v>102</v>
      </c>
      <c r="E6" s="86"/>
      <c r="F6" s="86" t="s">
        <v>103</v>
      </c>
      <c r="G6" s="86"/>
      <c r="H6" s="86" t="s">
        <v>104</v>
      </c>
      <c r="J6" s="86" t="s">
        <v>105</v>
      </c>
      <c r="K6" s="86"/>
      <c r="L6" s="86" t="s">
        <v>106</v>
      </c>
      <c r="M6" s="86"/>
      <c r="N6" s="86" t="s">
        <v>107</v>
      </c>
      <c r="O6" s="86"/>
      <c r="P6" s="86" t="s">
        <v>108</v>
      </c>
      <c r="Q6" s="86"/>
      <c r="R6" s="86" t="s">
        <v>109</v>
      </c>
      <c r="S6" s="86"/>
      <c r="T6" s="86" t="s">
        <v>111</v>
      </c>
    </row>
    <row r="7" spans="1:28" ht="22">
      <c r="A7" s="97"/>
      <c r="B7" s="119" t="s">
        <v>6</v>
      </c>
      <c r="C7" s="119"/>
      <c r="D7" s="86" t="s">
        <v>113</v>
      </c>
      <c r="E7" s="86"/>
      <c r="F7" s="86" t="s">
        <v>114</v>
      </c>
      <c r="G7" s="86"/>
      <c r="H7" s="86" t="s">
        <v>115</v>
      </c>
      <c r="I7" s="86"/>
      <c r="J7" s="86" t="s">
        <v>116</v>
      </c>
      <c r="K7" s="86"/>
      <c r="L7" s="86" t="s">
        <v>117</v>
      </c>
      <c r="M7" s="86"/>
      <c r="N7" s="86" t="s">
        <v>118</v>
      </c>
      <c r="O7" s="86"/>
      <c r="P7" s="86" t="s">
        <v>119</v>
      </c>
      <c r="Q7" s="86"/>
      <c r="R7" s="86" t="s">
        <v>44</v>
      </c>
      <c r="S7" s="86"/>
      <c r="T7" s="86" t="s">
        <v>123</v>
      </c>
    </row>
    <row r="8" spans="1:28" ht="22">
      <c r="A8" s="97"/>
      <c r="B8" s="97"/>
      <c r="C8" s="119"/>
      <c r="D8" s="213" t="s">
        <v>9</v>
      </c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</row>
    <row r="9" spans="1:28" ht="22">
      <c r="A9" s="97" t="s">
        <v>212</v>
      </c>
      <c r="B9" s="97"/>
      <c r="C9" s="85"/>
      <c r="D9" s="120"/>
      <c r="E9" s="88"/>
      <c r="F9" s="120"/>
      <c r="G9" s="88"/>
      <c r="H9" s="120"/>
      <c r="I9" s="88"/>
      <c r="J9" s="120"/>
      <c r="K9" s="88"/>
      <c r="L9" s="88"/>
      <c r="M9" s="88"/>
      <c r="N9" s="88"/>
      <c r="O9" s="88"/>
      <c r="P9" s="88"/>
      <c r="Q9" s="88"/>
      <c r="R9" s="88"/>
      <c r="S9" s="88"/>
      <c r="T9" s="120"/>
    </row>
    <row r="10" spans="1:28" ht="22">
      <c r="A10" s="97" t="s">
        <v>127</v>
      </c>
      <c r="B10" s="97"/>
      <c r="C10" s="85"/>
      <c r="D10" s="174">
        <v>285000</v>
      </c>
      <c r="E10" s="92"/>
      <c r="F10" s="174">
        <v>197871</v>
      </c>
      <c r="G10" s="92"/>
      <c r="H10" s="174">
        <v>25920</v>
      </c>
      <c r="I10" s="174"/>
      <c r="J10" s="174">
        <v>106454</v>
      </c>
      <c r="K10" s="174"/>
      <c r="L10" s="91"/>
      <c r="M10" s="92"/>
      <c r="N10" s="174"/>
      <c r="O10" s="92"/>
      <c r="P10" s="174"/>
      <c r="Q10" s="92"/>
      <c r="R10" s="91"/>
      <c r="S10" s="92"/>
      <c r="T10" s="179">
        <f>SUM(D10:K10)</f>
        <v>615245</v>
      </c>
      <c r="U10" s="105"/>
    </row>
    <row r="11" spans="1:28" ht="13.5" customHeight="1">
      <c r="A11" s="97"/>
      <c r="B11" s="97"/>
      <c r="C11" s="85"/>
      <c r="D11" s="174"/>
      <c r="E11" s="174"/>
      <c r="F11" s="174"/>
      <c r="G11" s="174"/>
      <c r="H11" s="174"/>
      <c r="I11" s="174"/>
      <c r="J11" s="174"/>
      <c r="K11" s="174"/>
      <c r="L11" s="91"/>
      <c r="M11" s="174"/>
      <c r="N11" s="174"/>
      <c r="O11" s="174"/>
      <c r="P11" s="174"/>
      <c r="Q11" s="174"/>
      <c r="R11" s="91"/>
      <c r="S11" s="174"/>
      <c r="T11" s="174"/>
      <c r="U11" s="121"/>
      <c r="V11" s="122"/>
      <c r="W11" s="122"/>
      <c r="X11" s="122"/>
      <c r="Y11" s="122"/>
      <c r="Z11" s="123"/>
      <c r="AA11" s="122"/>
      <c r="AB11" s="122"/>
    </row>
    <row r="12" spans="1:28" ht="22">
      <c r="A12" s="97" t="s">
        <v>124</v>
      </c>
      <c r="B12" s="115"/>
      <c r="C12" s="85"/>
      <c r="D12" s="124"/>
      <c r="E12" s="174"/>
      <c r="F12" s="124"/>
      <c r="G12" s="174"/>
      <c r="H12" s="124"/>
      <c r="I12" s="174"/>
      <c r="J12" s="124"/>
      <c r="K12" s="174"/>
      <c r="L12" s="174"/>
      <c r="M12" s="174"/>
      <c r="N12" s="174"/>
      <c r="O12" s="174"/>
      <c r="P12" s="174"/>
      <c r="Q12" s="174"/>
      <c r="R12" s="174"/>
      <c r="S12" s="174"/>
      <c r="T12" s="124"/>
      <c r="U12" s="105"/>
    </row>
    <row r="13" spans="1:28" ht="22">
      <c r="A13" s="115" t="s">
        <v>125</v>
      </c>
      <c r="B13" s="115"/>
      <c r="C13" s="85"/>
      <c r="D13" s="124"/>
      <c r="E13" s="174"/>
      <c r="F13" s="124"/>
      <c r="G13" s="174"/>
      <c r="H13" s="124"/>
      <c r="I13" s="174"/>
      <c r="J13" s="124"/>
      <c r="K13" s="174"/>
      <c r="L13" s="174"/>
      <c r="M13" s="174"/>
      <c r="N13" s="174"/>
      <c r="O13" s="174"/>
      <c r="P13" s="174"/>
      <c r="Q13" s="174"/>
      <c r="R13" s="174"/>
      <c r="S13" s="174"/>
      <c r="T13" s="124"/>
      <c r="U13" s="105"/>
    </row>
    <row r="14" spans="1:28" ht="22">
      <c r="A14" s="112" t="s">
        <v>128</v>
      </c>
      <c r="B14" s="115"/>
      <c r="C14" s="85"/>
      <c r="D14" s="89">
        <v>0</v>
      </c>
      <c r="E14" s="110"/>
      <c r="F14" s="103">
        <v>1</v>
      </c>
      <c r="G14" s="89"/>
      <c r="H14" s="103">
        <v>0</v>
      </c>
      <c r="I14" s="89"/>
      <c r="J14" s="103">
        <v>0</v>
      </c>
      <c r="K14" s="89"/>
      <c r="L14" s="91"/>
      <c r="M14" s="110"/>
      <c r="N14" s="89"/>
      <c r="O14" s="110"/>
      <c r="P14" s="89"/>
      <c r="Q14" s="110"/>
      <c r="R14" s="91"/>
      <c r="S14" s="110"/>
      <c r="T14" s="77">
        <f>SUM(D14:K14)</f>
        <v>1</v>
      </c>
      <c r="U14" s="105"/>
    </row>
    <row r="15" spans="1:28" ht="22">
      <c r="A15" s="115" t="s">
        <v>126</v>
      </c>
      <c r="B15" s="115"/>
      <c r="C15" s="85"/>
      <c r="D15" s="164">
        <f>SUM(D14:D14)</f>
        <v>0</v>
      </c>
      <c r="E15" s="180"/>
      <c r="F15" s="164">
        <f>SUM(F14:F14)</f>
        <v>1</v>
      </c>
      <c r="G15" s="181"/>
      <c r="H15" s="164">
        <f>SUM(H14:H14)</f>
        <v>0</v>
      </c>
      <c r="I15" s="33"/>
      <c r="J15" s="164">
        <f>SUM(J14:J14)</f>
        <v>0</v>
      </c>
      <c r="K15" s="33"/>
      <c r="L15" s="124"/>
      <c r="M15" s="29"/>
      <c r="N15" s="33"/>
      <c r="O15" s="29"/>
      <c r="P15" s="33"/>
      <c r="Q15" s="29"/>
      <c r="R15" s="124"/>
      <c r="S15" s="29"/>
      <c r="T15" s="164">
        <f>SUM(T14:T14)</f>
        <v>1</v>
      </c>
      <c r="U15" s="105"/>
    </row>
    <row r="16" spans="1:28" ht="13.5" customHeight="1">
      <c r="A16" s="97"/>
      <c r="B16" s="115"/>
      <c r="C16" s="85"/>
      <c r="D16" s="174"/>
      <c r="E16" s="174"/>
      <c r="F16" s="174"/>
      <c r="G16" s="174"/>
      <c r="H16" s="174"/>
      <c r="I16" s="174"/>
      <c r="J16" s="174"/>
      <c r="K16" s="174"/>
      <c r="L16" s="91"/>
      <c r="M16" s="174"/>
      <c r="N16" s="174"/>
      <c r="O16" s="174"/>
      <c r="P16" s="174"/>
      <c r="Q16" s="174"/>
      <c r="R16" s="91"/>
      <c r="S16" s="174"/>
      <c r="T16" s="174"/>
      <c r="U16" s="121"/>
      <c r="V16" s="122"/>
      <c r="W16" s="122"/>
      <c r="X16" s="122"/>
      <c r="Y16" s="122"/>
      <c r="Z16" s="123"/>
      <c r="AA16" s="122"/>
      <c r="AB16" s="122"/>
    </row>
    <row r="17" spans="1:28" ht="22">
      <c r="A17" s="97" t="s">
        <v>187</v>
      </c>
      <c r="B17" s="115"/>
      <c r="C17" s="119"/>
      <c r="D17" s="91"/>
      <c r="E17" s="80"/>
      <c r="F17" s="91"/>
      <c r="G17" s="80"/>
      <c r="H17" s="91"/>
      <c r="I17" s="103"/>
      <c r="J17" s="103"/>
      <c r="K17" s="103"/>
      <c r="L17" s="91"/>
      <c r="M17" s="174"/>
      <c r="N17" s="91"/>
      <c r="O17" s="174"/>
      <c r="P17" s="91"/>
      <c r="Q17" s="174"/>
      <c r="R17" s="91"/>
      <c r="S17" s="174"/>
      <c r="T17" s="80"/>
      <c r="U17" s="105"/>
    </row>
    <row r="18" spans="1:28" ht="22">
      <c r="A18" s="112" t="s">
        <v>161</v>
      </c>
      <c r="B18" s="115"/>
      <c r="C18" s="119"/>
      <c r="D18" s="91">
        <v>0</v>
      </c>
      <c r="E18" s="91"/>
      <c r="F18" s="91">
        <v>0</v>
      </c>
      <c r="G18" s="91"/>
      <c r="H18" s="91">
        <v>0</v>
      </c>
      <c r="I18" s="91"/>
      <c r="J18" s="50">
        <f>'PL 9M 8-9'!I56</f>
        <v>31047</v>
      </c>
      <c r="K18" s="103"/>
      <c r="L18" s="91"/>
      <c r="M18" s="174"/>
      <c r="N18" s="91"/>
      <c r="O18" s="174"/>
      <c r="P18" s="91"/>
      <c r="Q18" s="174"/>
      <c r="R18" s="91"/>
      <c r="S18" s="92"/>
      <c r="T18" s="77">
        <f>SUM(D18:J18)</f>
        <v>31047</v>
      </c>
      <c r="U18" s="105"/>
    </row>
    <row r="19" spans="1:28" ht="22">
      <c r="A19" s="112" t="s">
        <v>189</v>
      </c>
      <c r="B19" s="115"/>
      <c r="C19" s="119"/>
      <c r="D19" s="95">
        <v>0</v>
      </c>
      <c r="E19" s="91"/>
      <c r="F19" s="95">
        <v>0</v>
      </c>
      <c r="G19" s="91"/>
      <c r="H19" s="95">
        <v>0</v>
      </c>
      <c r="I19" s="91"/>
      <c r="J19" s="45">
        <f>'PL 9M 8-9'!I35</f>
        <v>0</v>
      </c>
      <c r="K19" s="103"/>
      <c r="L19" s="125"/>
      <c r="M19" s="103"/>
      <c r="N19" s="91"/>
      <c r="O19" s="103"/>
      <c r="P19" s="91"/>
      <c r="Q19" s="103"/>
      <c r="R19" s="125"/>
      <c r="S19" s="80"/>
      <c r="T19" s="79">
        <f>SUM(D19:J19)</f>
        <v>0</v>
      </c>
      <c r="U19" s="105"/>
    </row>
    <row r="20" spans="1:28" ht="22">
      <c r="A20" s="97" t="s">
        <v>188</v>
      </c>
      <c r="B20" s="115"/>
      <c r="C20" s="119"/>
      <c r="D20" s="64">
        <f>SUM(D18:D19)</f>
        <v>0</v>
      </c>
      <c r="E20" s="33"/>
      <c r="F20" s="64">
        <f>SUM(F18:F19)</f>
        <v>0</v>
      </c>
      <c r="G20" s="33"/>
      <c r="H20" s="64">
        <f>SUM(H18:H19)</f>
        <v>0</v>
      </c>
      <c r="I20" s="33"/>
      <c r="J20" s="64">
        <f>SUM(J18:J19)</f>
        <v>31047</v>
      </c>
      <c r="K20" s="124"/>
      <c r="L20" s="182">
        <f>SUM(L18:L19)</f>
        <v>0</v>
      </c>
      <c r="M20" s="171"/>
      <c r="N20" s="33"/>
      <c r="O20" s="171"/>
      <c r="P20" s="183">
        <f>SUM(P18:P19)</f>
        <v>0</v>
      </c>
      <c r="Q20" s="171"/>
      <c r="R20" s="182">
        <f>SUM(R18:R19)</f>
        <v>0</v>
      </c>
      <c r="S20" s="171"/>
      <c r="T20" s="64">
        <f>SUM(T18:T19)</f>
        <v>31047</v>
      </c>
      <c r="U20" s="105"/>
    </row>
    <row r="21" spans="1:28" ht="13.5" customHeight="1">
      <c r="A21" s="97"/>
      <c r="B21" s="115"/>
      <c r="C21" s="85"/>
      <c r="D21" s="174"/>
      <c r="E21" s="174"/>
      <c r="F21" s="174"/>
      <c r="G21" s="174"/>
      <c r="H21" s="174"/>
      <c r="I21" s="174"/>
      <c r="J21" s="174"/>
      <c r="K21" s="174"/>
      <c r="L21" s="91"/>
      <c r="M21" s="174"/>
      <c r="N21" s="174"/>
      <c r="O21" s="174"/>
      <c r="P21" s="174"/>
      <c r="Q21" s="174"/>
      <c r="R21" s="91"/>
      <c r="S21" s="174"/>
      <c r="T21" s="174"/>
      <c r="U21" s="121"/>
      <c r="V21" s="122"/>
      <c r="W21" s="122"/>
      <c r="X21" s="122"/>
      <c r="Y21" s="122"/>
      <c r="Z21" s="123"/>
      <c r="AA21" s="122"/>
      <c r="AB21" s="122"/>
    </row>
    <row r="22" spans="1:28" ht="22">
      <c r="A22" s="112" t="s">
        <v>132</v>
      </c>
      <c r="B22" s="115"/>
      <c r="C22" s="119"/>
      <c r="D22" s="95">
        <v>0</v>
      </c>
      <c r="E22" s="91"/>
      <c r="F22" s="95">
        <v>0</v>
      </c>
      <c r="G22" s="91"/>
      <c r="H22" s="95">
        <v>2580</v>
      </c>
      <c r="I22" s="91"/>
      <c r="J22" s="95">
        <v>-2580</v>
      </c>
      <c r="K22" s="103"/>
      <c r="L22" s="125"/>
      <c r="M22" s="103"/>
      <c r="N22" s="91"/>
      <c r="O22" s="103"/>
      <c r="P22" s="91"/>
      <c r="Q22" s="103"/>
      <c r="R22" s="125"/>
      <c r="S22" s="80"/>
      <c r="T22" s="79">
        <f t="shared" ref="T22" si="0">SUM(D22:J22)</f>
        <v>0</v>
      </c>
      <c r="U22" s="105"/>
    </row>
    <row r="23" spans="1:28" ht="13.5" customHeight="1">
      <c r="A23" s="97"/>
      <c r="B23" s="97"/>
      <c r="C23" s="85"/>
      <c r="D23" s="174"/>
      <c r="E23" s="174"/>
      <c r="F23" s="174"/>
      <c r="G23" s="174"/>
      <c r="H23" s="174"/>
      <c r="I23" s="174"/>
      <c r="J23" s="174"/>
      <c r="K23" s="174"/>
      <c r="L23" s="91"/>
      <c r="M23" s="174"/>
      <c r="N23" s="174"/>
      <c r="O23" s="174"/>
      <c r="P23" s="174"/>
      <c r="Q23" s="174"/>
      <c r="R23" s="91"/>
      <c r="S23" s="174"/>
      <c r="T23" s="174"/>
      <c r="U23" s="121"/>
      <c r="V23" s="122"/>
      <c r="W23" s="122"/>
      <c r="X23" s="122"/>
      <c r="Y23" s="122"/>
      <c r="Z23" s="123"/>
      <c r="AA23" s="122"/>
      <c r="AB23" s="122"/>
    </row>
    <row r="24" spans="1:28" ht="23.75" customHeight="1" thickBot="1">
      <c r="A24" s="97" t="s">
        <v>213</v>
      </c>
      <c r="B24" s="97"/>
      <c r="C24" s="85"/>
      <c r="D24" s="184">
        <f>D10+D20+D15+D22</f>
        <v>285000</v>
      </c>
      <c r="E24" s="174"/>
      <c r="F24" s="184">
        <f>F10+F20+F15+F22</f>
        <v>197872</v>
      </c>
      <c r="G24" s="174"/>
      <c r="H24" s="184">
        <f>H10+H20+H15+H22</f>
        <v>28500</v>
      </c>
      <c r="I24" s="174"/>
      <c r="J24" s="184">
        <f>J10+J20+J15+J22</f>
        <v>134921</v>
      </c>
      <c r="K24" s="174"/>
      <c r="L24" s="126" t="e">
        <f>#REF!+#REF!+L20</f>
        <v>#REF!</v>
      </c>
      <c r="M24" s="92"/>
      <c r="N24" s="185"/>
      <c r="O24" s="92"/>
      <c r="P24" s="185" t="e">
        <f>#REF!+P20</f>
        <v>#REF!</v>
      </c>
      <c r="Q24" s="92"/>
      <c r="R24" s="127" t="e">
        <f>#REF!+R20</f>
        <v>#REF!</v>
      </c>
      <c r="S24" s="92"/>
      <c r="T24" s="184">
        <f>T10+T20+T15</f>
        <v>646293</v>
      </c>
      <c r="U24" s="105" t="s">
        <v>57</v>
      </c>
    </row>
    <row r="25" spans="1:28" ht="22" thickTop="1"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</row>
    <row r="26" spans="1:28">
      <c r="D26" s="105"/>
      <c r="E26" s="105"/>
      <c r="F26" s="105"/>
      <c r="G26" s="105"/>
      <c r="H26" s="105"/>
      <c r="I26" s="105"/>
      <c r="J26" s="105">
        <v>0</v>
      </c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</row>
    <row r="27" spans="1:28" ht="23">
      <c r="A27" s="82" t="s">
        <v>0</v>
      </c>
      <c r="B27" s="84"/>
      <c r="C27" s="97"/>
      <c r="D27" s="177">
        <v>135250</v>
      </c>
      <c r="E27" s="97"/>
      <c r="F27" s="177"/>
      <c r="G27" s="97"/>
      <c r="H27" s="97"/>
      <c r="I27" s="97"/>
      <c r="J27" s="177"/>
      <c r="K27" s="177"/>
      <c r="T27" s="177"/>
      <c r="U27" s="105"/>
    </row>
    <row r="28" spans="1:28" ht="23">
      <c r="A28" s="117" t="s">
        <v>89</v>
      </c>
      <c r="B28" s="117"/>
      <c r="C28" s="118"/>
      <c r="D28" s="178"/>
      <c r="E28" s="118"/>
      <c r="F28" s="178"/>
      <c r="G28" s="118"/>
      <c r="H28" s="118"/>
      <c r="I28" s="118"/>
      <c r="J28" s="178"/>
      <c r="K28" s="178"/>
      <c r="T28" s="178"/>
    </row>
    <row r="29" spans="1:28">
      <c r="A29" s="112"/>
      <c r="B29" s="112"/>
    </row>
    <row r="30" spans="1:28" ht="22">
      <c r="A30" s="112"/>
      <c r="B30" s="112"/>
      <c r="C30" s="24"/>
      <c r="D30" s="216" t="s">
        <v>3</v>
      </c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</row>
    <row r="31" spans="1:28">
      <c r="A31" s="112"/>
      <c r="B31" s="112"/>
      <c r="C31" s="86"/>
      <c r="D31" s="86"/>
      <c r="E31" s="86"/>
      <c r="G31" s="86"/>
      <c r="H31" s="221" t="s">
        <v>48</v>
      </c>
      <c r="I31" s="221"/>
      <c r="J31" s="221"/>
      <c r="L31" s="86" t="s">
        <v>96</v>
      </c>
      <c r="M31" s="86"/>
      <c r="N31" s="86" t="s">
        <v>97</v>
      </c>
      <c r="O31" s="86"/>
      <c r="P31" s="86" t="s">
        <v>98</v>
      </c>
      <c r="Q31" s="86"/>
      <c r="R31" s="86" t="s">
        <v>99</v>
      </c>
      <c r="T31" s="86"/>
    </row>
    <row r="32" spans="1:28">
      <c r="A32" s="112"/>
      <c r="B32" s="112"/>
      <c r="C32" s="86"/>
      <c r="D32" s="86" t="s">
        <v>102</v>
      </c>
      <c r="E32" s="86"/>
      <c r="F32" s="86" t="s">
        <v>103</v>
      </c>
      <c r="G32" s="86"/>
      <c r="H32" s="86" t="s">
        <v>104</v>
      </c>
      <c r="J32" s="86" t="s">
        <v>105</v>
      </c>
      <c r="K32" s="86"/>
      <c r="L32" s="86" t="s">
        <v>106</v>
      </c>
      <c r="M32" s="86"/>
      <c r="N32" s="86" t="s">
        <v>107</v>
      </c>
      <c r="O32" s="86"/>
      <c r="P32" s="86" t="s">
        <v>108</v>
      </c>
      <c r="Q32" s="86"/>
      <c r="R32" s="86" t="s">
        <v>109</v>
      </c>
      <c r="S32" s="86"/>
      <c r="T32" s="86" t="s">
        <v>111</v>
      </c>
    </row>
    <row r="33" spans="1:20" ht="22">
      <c r="A33" s="97"/>
      <c r="B33" s="119" t="s">
        <v>6</v>
      </c>
      <c r="C33" s="119"/>
      <c r="D33" s="86" t="s">
        <v>113</v>
      </c>
      <c r="E33" s="86"/>
      <c r="F33" s="86" t="s">
        <v>114</v>
      </c>
      <c r="G33" s="86"/>
      <c r="H33" s="86" t="s">
        <v>115</v>
      </c>
      <c r="I33" s="86"/>
      <c r="J33" s="86" t="s">
        <v>116</v>
      </c>
      <c r="K33" s="86"/>
      <c r="L33" s="86" t="s">
        <v>117</v>
      </c>
      <c r="M33" s="86"/>
      <c r="N33" s="86" t="s">
        <v>118</v>
      </c>
      <c r="O33" s="86"/>
      <c r="P33" s="86" t="s">
        <v>119</v>
      </c>
      <c r="Q33" s="86"/>
      <c r="R33" s="86" t="s">
        <v>44</v>
      </c>
      <c r="S33" s="86"/>
      <c r="T33" s="86" t="s">
        <v>123</v>
      </c>
    </row>
    <row r="34" spans="1:20" ht="22">
      <c r="A34" s="97"/>
      <c r="B34" s="97"/>
      <c r="C34" s="119"/>
      <c r="D34" s="213" t="s">
        <v>9</v>
      </c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</row>
    <row r="35" spans="1:20" ht="22">
      <c r="A35" s="97" t="s">
        <v>215</v>
      </c>
      <c r="B35" s="97"/>
      <c r="C35" s="85"/>
      <c r="D35" s="120"/>
      <c r="E35" s="88"/>
      <c r="F35" s="120"/>
      <c r="G35" s="88"/>
      <c r="H35" s="120"/>
      <c r="I35" s="88"/>
      <c r="J35" s="120"/>
      <c r="K35" s="88"/>
      <c r="L35" s="88"/>
      <c r="M35" s="88"/>
      <c r="N35" s="88"/>
      <c r="O35" s="88"/>
      <c r="P35" s="88"/>
      <c r="Q35" s="88"/>
      <c r="R35" s="88"/>
      <c r="S35" s="88"/>
      <c r="T35" s="120"/>
    </row>
    <row r="36" spans="1:20" ht="22">
      <c r="A36" s="97" t="s">
        <v>166</v>
      </c>
      <c r="B36" s="97"/>
      <c r="C36" s="85"/>
      <c r="D36" s="174">
        <v>285000</v>
      </c>
      <c r="E36" s="92"/>
      <c r="F36" s="174">
        <v>197872</v>
      </c>
      <c r="G36" s="92"/>
      <c r="H36" s="174">
        <v>28500</v>
      </c>
      <c r="I36" s="174"/>
      <c r="J36" s="174">
        <v>169048</v>
      </c>
      <c r="K36" s="174"/>
      <c r="L36" s="91"/>
      <c r="M36" s="92"/>
      <c r="N36" s="174"/>
      <c r="O36" s="92"/>
      <c r="P36" s="174"/>
      <c r="Q36" s="92"/>
      <c r="R36" s="91"/>
      <c r="S36" s="92"/>
      <c r="T36" s="179">
        <f>SUM(D36:K36)</f>
        <v>680420</v>
      </c>
    </row>
    <row r="37" spans="1:20" ht="22">
      <c r="A37" s="97"/>
      <c r="B37" s="97"/>
      <c r="C37" s="85"/>
      <c r="D37" s="174"/>
      <c r="E37" s="174"/>
      <c r="F37" s="174"/>
      <c r="G37" s="174"/>
      <c r="H37" s="174"/>
      <c r="I37" s="174"/>
      <c r="J37" s="174"/>
      <c r="K37" s="174"/>
      <c r="L37" s="91"/>
      <c r="M37" s="174"/>
      <c r="N37" s="174"/>
      <c r="O37" s="174"/>
      <c r="P37" s="174"/>
      <c r="Q37" s="174"/>
      <c r="R37" s="91"/>
      <c r="S37" s="174"/>
      <c r="T37" s="174"/>
    </row>
    <row r="38" spans="1:20" ht="22" hidden="1">
      <c r="A38" s="97" t="s">
        <v>124</v>
      </c>
      <c r="B38" s="115"/>
      <c r="C38" s="85"/>
      <c r="D38" s="124"/>
      <c r="E38" s="174"/>
      <c r="F38" s="124"/>
      <c r="G38" s="174"/>
      <c r="H38" s="124"/>
      <c r="I38" s="174"/>
      <c r="J38" s="124"/>
      <c r="K38" s="174"/>
      <c r="L38" s="174"/>
      <c r="M38" s="174"/>
      <c r="N38" s="174"/>
      <c r="O38" s="174"/>
      <c r="P38" s="174"/>
      <c r="Q38" s="174"/>
      <c r="R38" s="174"/>
      <c r="S38" s="174"/>
      <c r="T38" s="124"/>
    </row>
    <row r="39" spans="1:20" ht="22" hidden="1">
      <c r="A39" s="115" t="s">
        <v>125</v>
      </c>
      <c r="B39" s="115"/>
      <c r="C39" s="85"/>
      <c r="D39" s="124"/>
      <c r="E39" s="174"/>
      <c r="F39" s="124"/>
      <c r="G39" s="174"/>
      <c r="H39" s="124"/>
      <c r="I39" s="174"/>
      <c r="J39" s="124"/>
      <c r="K39" s="174"/>
      <c r="L39" s="174"/>
      <c r="M39" s="174"/>
      <c r="N39" s="174"/>
      <c r="O39" s="174"/>
      <c r="P39" s="174"/>
      <c r="Q39" s="174"/>
      <c r="R39" s="174"/>
      <c r="S39" s="174"/>
      <c r="T39" s="124"/>
    </row>
    <row r="40" spans="1:20" ht="22" hidden="1">
      <c r="A40" s="112" t="s">
        <v>128</v>
      </c>
      <c r="B40" s="115"/>
      <c r="C40" s="85"/>
      <c r="D40" s="89"/>
      <c r="E40" s="110"/>
      <c r="F40" s="103"/>
      <c r="G40" s="89"/>
      <c r="H40" s="103"/>
      <c r="I40" s="89"/>
      <c r="J40" s="103"/>
      <c r="K40" s="89"/>
      <c r="L40" s="91"/>
      <c r="M40" s="110"/>
      <c r="N40" s="89"/>
      <c r="O40" s="110"/>
      <c r="P40" s="89"/>
      <c r="Q40" s="110"/>
      <c r="R40" s="91"/>
      <c r="S40" s="110"/>
      <c r="T40" s="77">
        <f>SUM(D40:K40)</f>
        <v>0</v>
      </c>
    </row>
    <row r="41" spans="1:20" ht="22" hidden="1">
      <c r="A41" s="115" t="s">
        <v>126</v>
      </c>
      <c r="B41" s="115"/>
      <c r="C41" s="85"/>
      <c r="D41" s="164">
        <f>SUM(D40:D40)</f>
        <v>0</v>
      </c>
      <c r="E41" s="180"/>
      <c r="F41" s="164">
        <f>SUM(F40:F40)</f>
        <v>0</v>
      </c>
      <c r="G41" s="181"/>
      <c r="H41" s="164">
        <f>SUM(H40:H40)</f>
        <v>0</v>
      </c>
      <c r="I41" s="33"/>
      <c r="J41" s="164">
        <f>SUM(J40:J40)</f>
        <v>0</v>
      </c>
      <c r="K41" s="33"/>
      <c r="L41" s="124"/>
      <c r="M41" s="29"/>
      <c r="N41" s="33"/>
      <c r="O41" s="29"/>
      <c r="P41" s="33"/>
      <c r="Q41" s="29"/>
      <c r="R41" s="124"/>
      <c r="S41" s="29"/>
      <c r="T41" s="164">
        <f>SUM(T40:T40)</f>
        <v>0</v>
      </c>
    </row>
    <row r="42" spans="1:20" ht="22" hidden="1">
      <c r="A42" s="97"/>
      <c r="B42" s="115"/>
      <c r="C42" s="85"/>
      <c r="D42" s="174"/>
      <c r="E42" s="174"/>
      <c r="F42" s="174"/>
      <c r="G42" s="174"/>
      <c r="H42" s="174"/>
      <c r="I42" s="174"/>
      <c r="J42" s="174"/>
      <c r="K42" s="174"/>
      <c r="L42" s="91"/>
      <c r="M42" s="174"/>
      <c r="N42" s="174"/>
      <c r="O42" s="174"/>
      <c r="P42" s="174"/>
      <c r="Q42" s="174"/>
      <c r="R42" s="91"/>
      <c r="S42" s="174"/>
      <c r="T42" s="174"/>
    </row>
    <row r="43" spans="1:20" ht="22">
      <c r="A43" s="97" t="s">
        <v>187</v>
      </c>
      <c r="B43" s="115"/>
      <c r="C43" s="119"/>
      <c r="D43" s="91"/>
      <c r="E43" s="80"/>
      <c r="F43" s="91"/>
      <c r="G43" s="80"/>
      <c r="H43" s="91"/>
      <c r="I43" s="103"/>
      <c r="J43" s="103"/>
      <c r="K43" s="103"/>
      <c r="L43" s="91"/>
      <c r="M43" s="174"/>
      <c r="N43" s="91"/>
      <c r="O43" s="174"/>
      <c r="P43" s="91"/>
      <c r="Q43" s="174"/>
      <c r="R43" s="91"/>
      <c r="S43" s="174"/>
      <c r="T43" s="80"/>
    </row>
    <row r="44" spans="1:20" ht="22">
      <c r="A44" s="111" t="s">
        <v>194</v>
      </c>
      <c r="B44" s="115"/>
      <c r="C44" s="119"/>
      <c r="D44" s="91">
        <v>0</v>
      </c>
      <c r="E44" s="91"/>
      <c r="F44" s="91">
        <v>0</v>
      </c>
      <c r="G44" s="91"/>
      <c r="H44" s="91">
        <v>0</v>
      </c>
      <c r="I44" s="91"/>
      <c r="J44" s="50">
        <f>'PL 9M 8-9'!G56</f>
        <v>-13478</v>
      </c>
      <c r="K44" s="103"/>
      <c r="L44" s="91"/>
      <c r="M44" s="174"/>
      <c r="N44" s="91"/>
      <c r="O44" s="174"/>
      <c r="P44" s="91"/>
      <c r="Q44" s="174"/>
      <c r="R44" s="91"/>
      <c r="S44" s="92"/>
      <c r="T44" s="77">
        <f>SUM(D44:J44)</f>
        <v>-13478</v>
      </c>
    </row>
    <row r="45" spans="1:20" ht="22">
      <c r="A45" s="112" t="s">
        <v>189</v>
      </c>
      <c r="B45" s="115"/>
      <c r="C45" s="119"/>
      <c r="D45" s="95">
        <v>0</v>
      </c>
      <c r="E45" s="91"/>
      <c r="F45" s="95">
        <v>0</v>
      </c>
      <c r="G45" s="91"/>
      <c r="H45" s="95">
        <v>0</v>
      </c>
      <c r="I45" s="91"/>
      <c r="J45" s="45">
        <f>'PL 9M 8-9'!G35</f>
        <v>0</v>
      </c>
      <c r="K45" s="103"/>
      <c r="L45" s="125"/>
      <c r="M45" s="103"/>
      <c r="N45" s="91"/>
      <c r="O45" s="103"/>
      <c r="P45" s="91"/>
      <c r="Q45" s="103"/>
      <c r="R45" s="125"/>
      <c r="S45" s="80"/>
      <c r="T45" s="79">
        <f>SUM(D45:J45)</f>
        <v>0</v>
      </c>
    </row>
    <row r="46" spans="1:20" ht="22">
      <c r="A46" s="97" t="s">
        <v>188</v>
      </c>
      <c r="B46" s="115"/>
      <c r="C46" s="119"/>
      <c r="D46" s="64">
        <f>SUM(D44:D45)</f>
        <v>0</v>
      </c>
      <c r="E46" s="33"/>
      <c r="F46" s="64">
        <f>SUM(F44:F45)</f>
        <v>0</v>
      </c>
      <c r="G46" s="33"/>
      <c r="H46" s="64">
        <f>SUM(H44:H45)</f>
        <v>0</v>
      </c>
      <c r="I46" s="33"/>
      <c r="J46" s="64">
        <f>SUM(J44:J45)</f>
        <v>-13478</v>
      </c>
      <c r="K46" s="124"/>
      <c r="L46" s="182">
        <f>SUM(L44:L45)</f>
        <v>0</v>
      </c>
      <c r="M46" s="171"/>
      <c r="N46" s="33"/>
      <c r="O46" s="171"/>
      <c r="P46" s="183">
        <f>SUM(P44:P45)</f>
        <v>0</v>
      </c>
      <c r="Q46" s="171"/>
      <c r="R46" s="182">
        <f>SUM(R44:R45)</f>
        <v>0</v>
      </c>
      <c r="S46" s="171"/>
      <c r="T46" s="64">
        <f>SUM(T44:T45)</f>
        <v>-13478</v>
      </c>
    </row>
    <row r="47" spans="1:20" ht="22" hidden="1">
      <c r="A47" s="97"/>
      <c r="B47" s="115"/>
      <c r="C47" s="85"/>
      <c r="D47" s="174"/>
      <c r="E47" s="174"/>
      <c r="F47" s="174"/>
      <c r="G47" s="174"/>
      <c r="H47" s="174"/>
      <c r="I47" s="174"/>
      <c r="J47" s="174"/>
      <c r="K47" s="174"/>
      <c r="L47" s="91"/>
      <c r="M47" s="174"/>
      <c r="N47" s="174"/>
      <c r="O47" s="174"/>
      <c r="P47" s="174"/>
      <c r="Q47" s="174"/>
      <c r="R47" s="91"/>
      <c r="S47" s="174"/>
      <c r="T47" s="174"/>
    </row>
    <row r="48" spans="1:20" ht="22" hidden="1">
      <c r="A48" s="112" t="s">
        <v>132</v>
      </c>
      <c r="B48" s="115"/>
      <c r="C48" s="119"/>
      <c r="D48" s="95"/>
      <c r="E48" s="91"/>
      <c r="F48" s="95"/>
      <c r="G48" s="91"/>
      <c r="H48" s="95"/>
      <c r="I48" s="91"/>
      <c r="J48" s="95"/>
      <c r="K48" s="103"/>
      <c r="L48" s="125"/>
      <c r="M48" s="103"/>
      <c r="N48" s="91"/>
      <c r="O48" s="103"/>
      <c r="P48" s="91"/>
      <c r="Q48" s="103"/>
      <c r="R48" s="125"/>
      <c r="S48" s="80"/>
      <c r="T48" s="128">
        <f t="shared" ref="T48" si="1">SUM(D48:J48)</f>
        <v>0</v>
      </c>
    </row>
    <row r="49" spans="1:20" ht="22">
      <c r="A49" s="97"/>
      <c r="B49" s="97"/>
      <c r="C49" s="85"/>
      <c r="D49" s="174"/>
      <c r="E49" s="174"/>
      <c r="F49" s="174"/>
      <c r="G49" s="174"/>
      <c r="H49" s="174"/>
      <c r="I49" s="174"/>
      <c r="J49" s="174"/>
      <c r="K49" s="174"/>
      <c r="L49" s="91"/>
      <c r="M49" s="174"/>
      <c r="N49" s="174"/>
      <c r="O49" s="174"/>
      <c r="P49" s="174"/>
      <c r="Q49" s="174"/>
      <c r="R49" s="91"/>
      <c r="S49" s="174"/>
      <c r="T49" s="174"/>
    </row>
    <row r="50" spans="1:20" ht="22.5" thickBot="1">
      <c r="A50" s="97" t="s">
        <v>214</v>
      </c>
      <c r="B50" s="97"/>
      <c r="C50" s="85"/>
      <c r="D50" s="184">
        <f>D36+D46+D41+D48</f>
        <v>285000</v>
      </c>
      <c r="E50" s="174"/>
      <c r="F50" s="184">
        <f>F36+F46+F41+F48</f>
        <v>197872</v>
      </c>
      <c r="G50" s="174"/>
      <c r="H50" s="184">
        <f>H36+H46+H41+H48</f>
        <v>28500</v>
      </c>
      <c r="I50" s="174"/>
      <c r="J50" s="184">
        <f>J36+J46+J41+J48</f>
        <v>155570</v>
      </c>
      <c r="K50" s="174"/>
      <c r="L50" s="126" t="e">
        <f>#REF!+#REF!+L46</f>
        <v>#REF!</v>
      </c>
      <c r="M50" s="92"/>
      <c r="N50" s="185"/>
      <c r="O50" s="92"/>
      <c r="P50" s="185" t="e">
        <f>#REF!+P46</f>
        <v>#REF!</v>
      </c>
      <c r="Q50" s="92"/>
      <c r="R50" s="127" t="e">
        <f>#REF!+R46</f>
        <v>#REF!</v>
      </c>
      <c r="S50" s="92"/>
      <c r="T50" s="184">
        <f>T36+T46+T41</f>
        <v>666942</v>
      </c>
    </row>
    <row r="51" spans="1:20" ht="22" thickTop="1">
      <c r="J51" s="92">
        <f>J50-'BS 3-5'!H83</f>
        <v>0</v>
      </c>
      <c r="T51" s="92">
        <f>T50-'BS 3-5'!H87</f>
        <v>0</v>
      </c>
    </row>
    <row r="58" spans="1:20" hidden="1"/>
    <row r="60" spans="1:20"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</row>
    <row r="86" spans="4:4">
      <c r="D86" s="83">
        <v>9274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0:T30"/>
    <mergeCell ref="H31:J31"/>
    <mergeCell ref="D34:T34"/>
    <mergeCell ref="D4:T4"/>
    <mergeCell ref="H5:J5"/>
    <mergeCell ref="D8:T8"/>
  </mergeCells>
  <pageMargins left="0.8" right="0.8" top="0.48" bottom="0.5" header="0.51180555555555596" footer="0.5"/>
  <pageSetup paperSize="9" scale="91" firstPageNumber="12" fitToHeight="2" orientation="landscape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5" max="19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70C0"/>
  </sheetPr>
  <dimension ref="A1:Q101"/>
  <sheetViews>
    <sheetView tabSelected="1" topLeftCell="A2" zoomScaleNormal="100" zoomScaleSheetLayoutView="100" workbookViewId="0">
      <selection activeCell="K10" sqref="K10"/>
    </sheetView>
  </sheetViews>
  <sheetFormatPr defaultColWidth="35" defaultRowHeight="22.5" customHeight="1"/>
  <cols>
    <col min="1" max="1" width="50.8984375" style="83" customWidth="1"/>
    <col min="2" max="2" width="12.59765625" style="168" customWidth="1"/>
    <col min="3" max="3" width="1.19921875" style="83" customWidth="1"/>
    <col min="4" max="4" width="12.59765625" style="168" customWidth="1"/>
    <col min="5" max="5" width="1.09765625" style="83" customWidth="1"/>
    <col min="6" max="6" width="12.59765625" style="92" customWidth="1"/>
    <col min="7" max="7" width="1.19921875" style="83" customWidth="1"/>
    <col min="8" max="8" width="12.59765625" style="83" customWidth="1"/>
    <col min="9" max="9" width="11.69921875" style="83" customWidth="1"/>
    <col min="10" max="10" width="12.69921875" style="83" customWidth="1"/>
    <col min="11" max="11" width="13.09765625" style="83" customWidth="1"/>
    <col min="12" max="12" width="11.59765625" style="83" customWidth="1"/>
    <col min="13" max="13" width="19" style="83" customWidth="1"/>
    <col min="14" max="15" width="35" style="83"/>
    <col min="16" max="16" width="4" style="83" customWidth="1"/>
    <col min="17" max="16384" width="35" style="83"/>
  </cols>
  <sheetData>
    <row r="1" spans="1:8" ht="22.5" customHeight="1">
      <c r="A1" s="82" t="s">
        <v>0</v>
      </c>
    </row>
    <row r="2" spans="1:8" ht="22.5" customHeight="1">
      <c r="A2" s="84" t="s">
        <v>133</v>
      </c>
    </row>
    <row r="3" spans="1:8" ht="21" customHeight="1">
      <c r="B3" s="216" t="s">
        <v>2</v>
      </c>
      <c r="C3" s="216"/>
      <c r="D3" s="216"/>
      <c r="E3" s="85"/>
      <c r="F3" s="216" t="s">
        <v>3</v>
      </c>
      <c r="G3" s="216"/>
      <c r="H3" s="216"/>
    </row>
    <row r="4" spans="1:8" ht="21" customHeight="1">
      <c r="B4" s="214" t="s">
        <v>218</v>
      </c>
      <c r="C4" s="220"/>
      <c r="D4" s="220"/>
      <c r="E4" s="86"/>
      <c r="F4" s="214" t="s">
        <v>218</v>
      </c>
      <c r="G4" s="220"/>
      <c r="H4" s="220"/>
    </row>
    <row r="5" spans="1:8" ht="21" customHeight="1">
      <c r="B5" s="214" t="s">
        <v>217</v>
      </c>
      <c r="C5" s="220"/>
      <c r="D5" s="220"/>
      <c r="E5" s="86"/>
      <c r="F5" s="214" t="s">
        <v>217</v>
      </c>
      <c r="G5" s="220"/>
      <c r="H5" s="220"/>
    </row>
    <row r="6" spans="1:8" ht="21" customHeight="1">
      <c r="B6" s="86">
        <v>2568</v>
      </c>
      <c r="C6" s="86"/>
      <c r="D6" s="86">
        <v>2567</v>
      </c>
      <c r="E6" s="86"/>
      <c r="F6" s="86">
        <v>2568</v>
      </c>
      <c r="G6" s="86"/>
      <c r="H6" s="86">
        <v>2567</v>
      </c>
    </row>
    <row r="7" spans="1:8" ht="21" customHeight="1">
      <c r="B7" s="213" t="s">
        <v>9</v>
      </c>
      <c r="C7" s="213"/>
      <c r="D7" s="213"/>
      <c r="E7" s="213"/>
      <c r="F7" s="213"/>
      <c r="G7" s="213"/>
      <c r="H7" s="213"/>
    </row>
    <row r="8" spans="1:8" ht="21" customHeight="1">
      <c r="A8" s="87" t="s">
        <v>134</v>
      </c>
    </row>
    <row r="9" spans="1:8" ht="21" customHeight="1">
      <c r="A9" s="74" t="s">
        <v>72</v>
      </c>
      <c r="B9" s="204">
        <f>'PL 9M 8-9'!C24</f>
        <v>-1970</v>
      </c>
      <c r="C9" s="92"/>
      <c r="D9" s="204">
        <f>'PL 9M 8-9'!E24</f>
        <v>3326</v>
      </c>
      <c r="E9" s="92"/>
      <c r="F9" s="204">
        <f>'PL 9M 8-9'!G24</f>
        <v>-13478</v>
      </c>
      <c r="G9" s="92"/>
      <c r="H9" s="204">
        <f>'PL 9M 8-9'!I24</f>
        <v>31047</v>
      </c>
    </row>
    <row r="10" spans="1:8" ht="21" customHeight="1">
      <c r="A10" s="88" t="s">
        <v>175</v>
      </c>
      <c r="B10" s="101"/>
      <c r="C10" s="92"/>
      <c r="D10" s="101"/>
      <c r="E10" s="92"/>
      <c r="G10" s="92"/>
      <c r="H10" s="92"/>
    </row>
    <row r="11" spans="1:8" ht="21" customHeight="1">
      <c r="A11" s="83" t="s">
        <v>135</v>
      </c>
      <c r="B11" s="89">
        <f>-'PL 9M 8-9'!C23</f>
        <v>1983</v>
      </c>
      <c r="C11" s="92"/>
      <c r="D11" s="89">
        <f>-'PL 9M 8-9'!E23</f>
        <v>688</v>
      </c>
      <c r="E11" s="92"/>
      <c r="F11" s="89">
        <f>-'PL 9M 8-9'!G23</f>
        <v>-1965</v>
      </c>
      <c r="G11" s="92"/>
      <c r="H11" s="89">
        <f>-'PL 9M 8-9'!I23</f>
        <v>-689</v>
      </c>
    </row>
    <row r="12" spans="1:8" ht="21" customHeight="1">
      <c r="A12" s="83" t="s">
        <v>69</v>
      </c>
      <c r="B12" s="101">
        <f>-'PL 9M 8-9'!C20</f>
        <v>9679</v>
      </c>
      <c r="C12" s="92"/>
      <c r="D12" s="101">
        <f>-'PL 9M 8-9'!E20</f>
        <v>7642</v>
      </c>
      <c r="E12" s="92"/>
      <c r="F12" s="101">
        <f>-'PL 9M 8-9'!G20</f>
        <v>7415</v>
      </c>
      <c r="G12" s="92"/>
      <c r="H12" s="101">
        <f>-'PL 9M 8-9'!I20</f>
        <v>6679</v>
      </c>
    </row>
    <row r="13" spans="1:8" ht="21" customHeight="1">
      <c r="A13" s="83" t="s">
        <v>136</v>
      </c>
      <c r="B13" s="101">
        <v>18347</v>
      </c>
      <c r="C13" s="92"/>
      <c r="D13" s="101">
        <v>18826</v>
      </c>
      <c r="E13" s="92"/>
      <c r="F13" s="90">
        <v>14446</v>
      </c>
      <c r="G13" s="92"/>
      <c r="H13" s="91">
        <v>15370</v>
      </c>
    </row>
    <row r="14" spans="1:8" ht="21" customHeight="1">
      <c r="A14" s="74" t="s">
        <v>184</v>
      </c>
      <c r="B14" s="91"/>
      <c r="C14" s="92"/>
      <c r="E14" s="92"/>
      <c r="F14" s="90"/>
      <c r="G14" s="92"/>
    </row>
    <row r="15" spans="1:8" ht="21" customHeight="1">
      <c r="A15" s="93" t="s">
        <v>183</v>
      </c>
      <c r="B15" s="91">
        <v>2170</v>
      </c>
      <c r="C15" s="92"/>
      <c r="D15" s="91">
        <v>2069</v>
      </c>
      <c r="E15" s="92"/>
      <c r="F15" s="90">
        <v>1460</v>
      </c>
      <c r="G15" s="92"/>
      <c r="H15" s="91">
        <v>1398</v>
      </c>
    </row>
    <row r="16" spans="1:8" ht="21" customHeight="1">
      <c r="A16" s="74" t="s">
        <v>191</v>
      </c>
      <c r="B16" s="101">
        <v>1636</v>
      </c>
      <c r="C16" s="92"/>
      <c r="D16" s="101">
        <v>-492</v>
      </c>
      <c r="E16" s="92"/>
      <c r="F16" s="90">
        <v>-571</v>
      </c>
      <c r="G16" s="92"/>
      <c r="H16" s="91">
        <v>10116</v>
      </c>
    </row>
    <row r="17" spans="1:17" s="222" customFormat="1" ht="21" customHeight="1">
      <c r="A17" s="74" t="s">
        <v>192</v>
      </c>
      <c r="B17" s="101">
        <v>8740</v>
      </c>
      <c r="C17" s="92"/>
      <c r="D17" s="94">
        <v>20013</v>
      </c>
      <c r="E17" s="92"/>
      <c r="F17" s="90">
        <v>8147</v>
      </c>
      <c r="G17" s="92"/>
      <c r="H17" s="94">
        <v>7194</v>
      </c>
    </row>
    <row r="18" spans="1:17" ht="21" customHeight="1">
      <c r="A18" s="83" t="s">
        <v>137</v>
      </c>
      <c r="B18" s="94">
        <v>1714</v>
      </c>
      <c r="C18" s="169"/>
      <c r="D18" s="101">
        <v>-3865</v>
      </c>
      <c r="E18" s="169"/>
      <c r="F18" s="90">
        <v>382</v>
      </c>
      <c r="G18" s="169"/>
      <c r="H18" s="101">
        <v>-3392</v>
      </c>
    </row>
    <row r="19" spans="1:17" ht="21" customHeight="1">
      <c r="A19" s="74" t="s">
        <v>196</v>
      </c>
      <c r="B19" s="101">
        <v>1035</v>
      </c>
      <c r="C19" s="92"/>
      <c r="D19" s="91">
        <v>252</v>
      </c>
      <c r="E19" s="92"/>
      <c r="F19" s="90">
        <v>1035</v>
      </c>
      <c r="G19" s="92"/>
      <c r="H19" s="91">
        <v>253</v>
      </c>
    </row>
    <row r="20" spans="1:17" ht="21" customHeight="1">
      <c r="A20" s="74" t="s">
        <v>227</v>
      </c>
    </row>
    <row r="21" spans="1:17" ht="21" customHeight="1">
      <c r="A21" s="74" t="s">
        <v>228</v>
      </c>
      <c r="B21" s="101">
        <v>-42</v>
      </c>
      <c r="C21" s="92"/>
      <c r="D21" s="91">
        <v>0</v>
      </c>
      <c r="E21" s="92"/>
      <c r="F21" s="90">
        <v>0</v>
      </c>
      <c r="G21" s="92"/>
      <c r="H21" s="91">
        <v>0</v>
      </c>
    </row>
    <row r="22" spans="1:17" ht="21" customHeight="1">
      <c r="A22" s="83" t="s">
        <v>138</v>
      </c>
      <c r="B22" s="91">
        <v>-3335</v>
      </c>
      <c r="C22" s="92"/>
      <c r="D22" s="91">
        <v>-2784</v>
      </c>
      <c r="E22" s="92"/>
      <c r="F22" s="90">
        <v>-5098</v>
      </c>
      <c r="G22" s="92"/>
      <c r="H22" s="91">
        <v>-2612</v>
      </c>
    </row>
    <row r="23" spans="1:17" ht="21" customHeight="1">
      <c r="A23" s="83" t="s">
        <v>139</v>
      </c>
      <c r="B23" s="95">
        <v>0</v>
      </c>
      <c r="C23" s="92"/>
      <c r="D23" s="95">
        <v>0</v>
      </c>
      <c r="E23" s="92"/>
      <c r="F23" s="96">
        <v>0</v>
      </c>
      <c r="G23" s="92"/>
      <c r="H23" s="95">
        <v>-16000</v>
      </c>
    </row>
    <row r="24" spans="1:17" ht="21" customHeight="1">
      <c r="A24" s="97"/>
      <c r="B24" s="78">
        <f>SUM(B9:B23)</f>
        <v>39957</v>
      </c>
      <c r="C24" s="92"/>
      <c r="D24" s="78">
        <f>SUM(D9:D23)</f>
        <v>45675</v>
      </c>
      <c r="E24" s="92"/>
      <c r="F24" s="78">
        <f>SUM(F9:F23)</f>
        <v>11773</v>
      </c>
      <c r="G24" s="92"/>
      <c r="H24" s="78">
        <f>SUM(H9:H23)</f>
        <v>49364</v>
      </c>
      <c r="J24" s="98"/>
    </row>
    <row r="25" spans="1:17" ht="21" customHeight="1">
      <c r="A25" s="88" t="s">
        <v>140</v>
      </c>
      <c r="B25" s="101"/>
      <c r="C25" s="92"/>
      <c r="D25" s="101"/>
      <c r="E25" s="92"/>
      <c r="G25" s="92"/>
      <c r="H25" s="92"/>
    </row>
    <row r="26" spans="1:17" ht="21" customHeight="1">
      <c r="A26" s="83" t="s">
        <v>12</v>
      </c>
      <c r="B26" s="101">
        <v>79308</v>
      </c>
      <c r="C26" s="92"/>
      <c r="D26" s="101">
        <v>-930</v>
      </c>
      <c r="E26" s="92"/>
      <c r="F26" s="99">
        <v>78695</v>
      </c>
      <c r="G26" s="92"/>
      <c r="H26" s="92">
        <v>-9387</v>
      </c>
    </row>
    <row r="27" spans="1:17" ht="21" customHeight="1">
      <c r="A27" s="83" t="s">
        <v>167</v>
      </c>
      <c r="B27" s="101">
        <v>-80532</v>
      </c>
      <c r="C27" s="92"/>
      <c r="D27" s="90">
        <v>0</v>
      </c>
      <c r="E27" s="92"/>
      <c r="F27" s="90">
        <v>0</v>
      </c>
      <c r="G27" s="92"/>
      <c r="H27" s="90">
        <v>0</v>
      </c>
    </row>
    <row r="28" spans="1:17" ht="21" customHeight="1">
      <c r="A28" s="83" t="s">
        <v>141</v>
      </c>
      <c r="B28" s="101">
        <v>-22771</v>
      </c>
      <c r="C28" s="92"/>
      <c r="D28" s="101">
        <v>-8967</v>
      </c>
      <c r="E28" s="92"/>
      <c r="F28" s="99">
        <v>-13472</v>
      </c>
      <c r="G28" s="92"/>
      <c r="H28" s="92">
        <v>-3049</v>
      </c>
    </row>
    <row r="29" spans="1:17" ht="21" customHeight="1">
      <c r="A29" s="83" t="s">
        <v>14</v>
      </c>
      <c r="B29" s="101">
        <v>-5177</v>
      </c>
      <c r="C29" s="92"/>
      <c r="D29" s="101">
        <v>-1550</v>
      </c>
      <c r="E29" s="92"/>
      <c r="F29" s="99">
        <v>-1456</v>
      </c>
      <c r="G29" s="92"/>
      <c r="H29" s="92">
        <v>-1484</v>
      </c>
    </row>
    <row r="30" spans="1:17" ht="21" customHeight="1">
      <c r="A30" s="83" t="s">
        <v>22</v>
      </c>
      <c r="B30" s="101">
        <v>1720</v>
      </c>
      <c r="C30" s="92"/>
      <c r="D30" s="101">
        <v>-3128</v>
      </c>
      <c r="E30" s="92"/>
      <c r="F30" s="90">
        <v>1840</v>
      </c>
      <c r="G30" s="92"/>
      <c r="H30" s="92">
        <v>-3128</v>
      </c>
    </row>
    <row r="31" spans="1:17" ht="21" customHeight="1">
      <c r="A31" s="83" t="s">
        <v>29</v>
      </c>
      <c r="B31" s="101">
        <v>-7654</v>
      </c>
      <c r="C31" s="92"/>
      <c r="D31" s="101">
        <v>41740</v>
      </c>
      <c r="E31" s="92"/>
      <c r="F31" s="99">
        <v>24109</v>
      </c>
      <c r="G31" s="92"/>
      <c r="H31" s="92">
        <v>23232</v>
      </c>
      <c r="L31" s="99"/>
      <c r="M31" s="100"/>
      <c r="O31" s="100"/>
      <c r="P31" s="100"/>
      <c r="Q31" s="100"/>
    </row>
    <row r="32" spans="1:17" ht="21" customHeight="1">
      <c r="A32" s="74" t="s">
        <v>163</v>
      </c>
      <c r="B32" s="101"/>
      <c r="C32" s="92"/>
      <c r="D32" s="101"/>
      <c r="E32" s="92"/>
      <c r="F32" s="99"/>
      <c r="G32" s="92"/>
      <c r="H32" s="99"/>
      <c r="L32" s="99"/>
      <c r="M32" s="100"/>
      <c r="O32" s="100"/>
      <c r="P32" s="100"/>
      <c r="Q32" s="100"/>
    </row>
    <row r="33" spans="1:17" ht="21" customHeight="1">
      <c r="A33" s="102" t="s">
        <v>164</v>
      </c>
      <c r="B33" s="101">
        <v>0</v>
      </c>
      <c r="C33" s="92"/>
      <c r="D33" s="101">
        <v>-1256</v>
      </c>
      <c r="E33" s="92"/>
      <c r="F33" s="34">
        <v>0</v>
      </c>
      <c r="G33" s="92"/>
      <c r="H33" s="92">
        <v>-1256</v>
      </c>
      <c r="L33" s="99"/>
      <c r="M33" s="100"/>
      <c r="O33" s="100"/>
      <c r="P33" s="100"/>
      <c r="Q33" s="100"/>
    </row>
    <row r="34" spans="1:17" ht="21" customHeight="1">
      <c r="A34" s="83" t="s">
        <v>34</v>
      </c>
      <c r="B34" s="170">
        <v>-312</v>
      </c>
      <c r="C34" s="92"/>
      <c r="D34" s="170">
        <v>-2125</v>
      </c>
      <c r="E34" s="92"/>
      <c r="F34" s="198">
        <v>100</v>
      </c>
      <c r="G34" s="92"/>
      <c r="H34" s="199">
        <v>-119</v>
      </c>
      <c r="L34" s="99"/>
      <c r="M34" s="100"/>
      <c r="O34" s="100"/>
      <c r="P34" s="100"/>
      <c r="Q34" s="100"/>
    </row>
    <row r="35" spans="1:17" ht="21" customHeight="1">
      <c r="A35" s="74" t="s">
        <v>229</v>
      </c>
      <c r="B35" s="77">
        <f>SUM(B24:B34)</f>
        <v>4539</v>
      </c>
      <c r="C35" s="92"/>
      <c r="D35" s="77">
        <f>SUM(D24:D34)</f>
        <v>69459</v>
      </c>
      <c r="E35" s="103">
        <f>SUM(E24:E34)</f>
        <v>0</v>
      </c>
      <c r="F35" s="77">
        <f>SUM(F24:F34)</f>
        <v>101589</v>
      </c>
      <c r="G35" s="80"/>
      <c r="H35" s="77">
        <f>SUM(H24:H34)</f>
        <v>54173</v>
      </c>
    </row>
    <row r="36" spans="1:17" ht="21" customHeight="1">
      <c r="A36" s="74" t="s">
        <v>138</v>
      </c>
      <c r="B36" s="103">
        <v>0</v>
      </c>
      <c r="C36" s="92"/>
      <c r="D36" s="103">
        <v>1369</v>
      </c>
      <c r="E36" s="92"/>
      <c r="F36" s="34">
        <v>0</v>
      </c>
      <c r="G36" s="103"/>
      <c r="H36" s="103">
        <v>1369</v>
      </c>
    </row>
    <row r="37" spans="1:17" ht="21" customHeight="1">
      <c r="A37" s="83" t="s">
        <v>142</v>
      </c>
      <c r="B37" s="101">
        <v>-6796</v>
      </c>
      <c r="C37" s="92"/>
      <c r="D37" s="101">
        <v>-6161</v>
      </c>
      <c r="E37" s="92"/>
      <c r="F37" s="99">
        <v>-775</v>
      </c>
      <c r="G37" s="92"/>
      <c r="H37" s="101">
        <v>-726</v>
      </c>
    </row>
    <row r="38" spans="1:17" ht="21" customHeight="1">
      <c r="A38" s="97" t="s">
        <v>143</v>
      </c>
      <c r="B38" s="68">
        <f>SUM(B35:B37)</f>
        <v>-2257</v>
      </c>
      <c r="C38" s="171"/>
      <c r="D38" s="68">
        <f>SUM(D35:D37)</f>
        <v>64667</v>
      </c>
      <c r="E38" s="171"/>
      <c r="F38" s="68">
        <f>SUM(F35:F37)</f>
        <v>100814</v>
      </c>
      <c r="G38" s="171"/>
      <c r="H38" s="68">
        <f>SUM(H35:H37)</f>
        <v>54816</v>
      </c>
    </row>
    <row r="39" spans="1:17" ht="21" customHeight="1">
      <c r="A39" s="97"/>
      <c r="B39" s="104"/>
      <c r="C39" s="172"/>
      <c r="D39" s="104"/>
      <c r="E39" s="172"/>
      <c r="F39" s="29"/>
      <c r="G39" s="172"/>
      <c r="H39" s="104"/>
    </row>
    <row r="40" spans="1:17" ht="22.5" customHeight="1">
      <c r="A40" s="82" t="s">
        <v>0</v>
      </c>
    </row>
    <row r="41" spans="1:17" ht="22.5" customHeight="1">
      <c r="A41" s="84" t="s">
        <v>133</v>
      </c>
    </row>
    <row r="42" spans="1:17" ht="21" customHeight="1">
      <c r="B42" s="216" t="s">
        <v>2</v>
      </c>
      <c r="C42" s="216"/>
      <c r="D42" s="216"/>
      <c r="E42" s="85"/>
      <c r="F42" s="216" t="s">
        <v>3</v>
      </c>
      <c r="G42" s="216"/>
      <c r="H42" s="216"/>
    </row>
    <row r="43" spans="1:17" ht="21" customHeight="1">
      <c r="B43" s="214" t="s">
        <v>218</v>
      </c>
      <c r="C43" s="220"/>
      <c r="D43" s="220"/>
      <c r="E43" s="86"/>
      <c r="F43" s="214" t="s">
        <v>218</v>
      </c>
      <c r="G43" s="220"/>
      <c r="H43" s="220"/>
    </row>
    <row r="44" spans="1:17" ht="21" customHeight="1">
      <c r="B44" s="214" t="s">
        <v>217</v>
      </c>
      <c r="C44" s="220"/>
      <c r="D44" s="220"/>
      <c r="E44" s="86"/>
      <c r="F44" s="214" t="s">
        <v>217</v>
      </c>
      <c r="G44" s="220"/>
      <c r="H44" s="220"/>
    </row>
    <row r="45" spans="1:17" ht="21" customHeight="1">
      <c r="B45" s="86">
        <v>2568</v>
      </c>
      <c r="C45" s="86"/>
      <c r="D45" s="86">
        <v>2567</v>
      </c>
      <c r="E45" s="86"/>
      <c r="F45" s="86">
        <v>2568</v>
      </c>
      <c r="G45" s="86"/>
      <c r="H45" s="86">
        <v>2567</v>
      </c>
    </row>
    <row r="46" spans="1:17" ht="22.5" customHeight="1">
      <c r="B46" s="213" t="s">
        <v>9</v>
      </c>
      <c r="C46" s="213"/>
      <c r="D46" s="213"/>
      <c r="E46" s="213"/>
      <c r="F46" s="213"/>
      <c r="G46" s="213"/>
      <c r="H46" s="213"/>
    </row>
    <row r="47" spans="1:17" ht="22.5" customHeight="1">
      <c r="A47" s="87" t="s">
        <v>144</v>
      </c>
      <c r="B47" s="173"/>
      <c r="C47" s="105"/>
      <c r="D47" s="173"/>
      <c r="E47" s="105"/>
      <c r="G47" s="105"/>
      <c r="H47" s="105"/>
    </row>
    <row r="48" spans="1:17" ht="22.5" customHeight="1">
      <c r="A48" s="74" t="s">
        <v>202</v>
      </c>
      <c r="B48" s="91">
        <v>0</v>
      </c>
      <c r="C48" s="92"/>
      <c r="D48" s="91">
        <v>0</v>
      </c>
      <c r="E48" s="92"/>
      <c r="F48" s="91">
        <v>-138140</v>
      </c>
      <c r="G48" s="92"/>
      <c r="H48" s="91">
        <v>-25000</v>
      </c>
      <c r="J48" s="106"/>
    </row>
    <row r="49" spans="1:11" ht="22.5" customHeight="1">
      <c r="A49" s="83" t="s">
        <v>193</v>
      </c>
      <c r="B49" s="91">
        <v>-120070</v>
      </c>
      <c r="C49" s="92"/>
      <c r="D49" s="91">
        <v>0</v>
      </c>
      <c r="E49" s="92"/>
      <c r="F49" s="91">
        <v>0</v>
      </c>
      <c r="G49" s="92"/>
      <c r="H49" s="91">
        <v>0</v>
      </c>
      <c r="J49" s="106"/>
    </row>
    <row r="50" spans="1:11" ht="22.5" hidden="1" customHeight="1">
      <c r="A50" s="74" t="s">
        <v>207</v>
      </c>
      <c r="B50" s="91"/>
      <c r="C50" s="92"/>
      <c r="D50" s="91"/>
      <c r="E50" s="92"/>
      <c r="F50" s="91"/>
      <c r="G50" s="92"/>
      <c r="H50" s="91"/>
      <c r="J50" s="106"/>
    </row>
    <row r="51" spans="1:11" ht="22.5" hidden="1" customHeight="1">
      <c r="A51" s="74" t="s">
        <v>206</v>
      </c>
      <c r="B51" s="91"/>
      <c r="C51" s="92"/>
      <c r="D51" s="91"/>
      <c r="E51" s="92"/>
      <c r="F51" s="91"/>
      <c r="G51" s="92"/>
      <c r="H51" s="91"/>
      <c r="J51" s="106"/>
    </row>
    <row r="52" spans="1:11" ht="22.5" customHeight="1">
      <c r="A52" s="74" t="s">
        <v>211</v>
      </c>
      <c r="B52" s="91">
        <v>-27219</v>
      </c>
      <c r="C52" s="92"/>
      <c r="D52" s="91">
        <v>-6237</v>
      </c>
      <c r="E52" s="92"/>
      <c r="F52" s="91">
        <v>-3526</v>
      </c>
      <c r="G52" s="92"/>
      <c r="H52" s="91">
        <v>-1124</v>
      </c>
      <c r="J52" s="106"/>
    </row>
    <row r="53" spans="1:11" ht="22.5" hidden="1" customHeight="1">
      <c r="A53" s="74" t="s">
        <v>195</v>
      </c>
      <c r="B53" s="101"/>
      <c r="C53" s="92"/>
      <c r="D53" s="101"/>
      <c r="E53" s="92"/>
      <c r="F53" s="107"/>
      <c r="G53" s="92"/>
      <c r="H53" s="107"/>
    </row>
    <row r="54" spans="1:11" ht="22.5" customHeight="1">
      <c r="A54" s="74" t="s">
        <v>195</v>
      </c>
      <c r="B54" s="101">
        <v>-484</v>
      </c>
      <c r="C54" s="92"/>
      <c r="D54" s="101">
        <v>-233</v>
      </c>
      <c r="E54" s="92"/>
      <c r="F54" s="101">
        <v>-270</v>
      </c>
      <c r="G54" s="92"/>
      <c r="H54" s="107">
        <v>0</v>
      </c>
    </row>
    <row r="55" spans="1:11" ht="22.5" customHeight="1">
      <c r="A55" s="74" t="s">
        <v>190</v>
      </c>
      <c r="B55" s="89">
        <v>2855</v>
      </c>
      <c r="C55" s="92"/>
      <c r="D55" s="89">
        <v>335</v>
      </c>
      <c r="E55" s="92"/>
      <c r="F55" s="89">
        <v>2855</v>
      </c>
      <c r="G55" s="92"/>
      <c r="H55" s="107">
        <v>259</v>
      </c>
      <c r="J55" s="106"/>
      <c r="K55" s="108"/>
    </row>
    <row r="56" spans="1:11" ht="22.5" customHeight="1">
      <c r="A56" s="74" t="s">
        <v>176</v>
      </c>
      <c r="B56" s="109">
        <v>0</v>
      </c>
      <c r="C56" s="92"/>
      <c r="D56" s="89">
        <v>0</v>
      </c>
      <c r="E56" s="92"/>
      <c r="F56" s="107">
        <v>-84000</v>
      </c>
      <c r="G56" s="92"/>
      <c r="H56" s="107">
        <v>0</v>
      </c>
      <c r="J56" s="106"/>
      <c r="K56" s="108"/>
    </row>
    <row r="57" spans="1:11" ht="22.5" customHeight="1">
      <c r="A57" s="74" t="s">
        <v>177</v>
      </c>
      <c r="B57" s="89">
        <v>-5000</v>
      </c>
      <c r="C57" s="92"/>
      <c r="D57" s="89">
        <v>0</v>
      </c>
      <c r="E57" s="92"/>
      <c r="F57" s="107">
        <v>0</v>
      </c>
      <c r="G57" s="92"/>
      <c r="H57" s="107">
        <v>0</v>
      </c>
      <c r="J57" s="106"/>
      <c r="K57" s="108"/>
    </row>
    <row r="58" spans="1:11" ht="22.5" customHeight="1">
      <c r="A58" s="74" t="s">
        <v>231</v>
      </c>
      <c r="B58" s="91">
        <v>-24000</v>
      </c>
      <c r="C58" s="92"/>
      <c r="D58" s="90"/>
      <c r="E58" s="92"/>
      <c r="F58" s="91">
        <v>0</v>
      </c>
      <c r="G58" s="92"/>
      <c r="H58" s="90">
        <v>0</v>
      </c>
      <c r="J58" s="106"/>
    </row>
    <row r="59" spans="1:11" ht="22.5" customHeight="1">
      <c r="A59" s="74" t="s">
        <v>138</v>
      </c>
      <c r="B59" s="89">
        <v>3156</v>
      </c>
      <c r="C59" s="92"/>
      <c r="D59" s="89">
        <v>993</v>
      </c>
      <c r="E59" s="92"/>
      <c r="F59" s="89">
        <v>4919</v>
      </c>
      <c r="G59" s="92"/>
      <c r="H59" s="107">
        <v>821</v>
      </c>
      <c r="J59" s="106"/>
      <c r="K59" s="108"/>
    </row>
    <row r="60" spans="1:11" ht="22.5" customHeight="1">
      <c r="A60" s="83" t="s">
        <v>139</v>
      </c>
      <c r="B60" s="89">
        <v>0</v>
      </c>
      <c r="C60" s="92"/>
      <c r="D60" s="89">
        <v>0</v>
      </c>
      <c r="E60" s="92"/>
      <c r="F60" s="89">
        <v>0</v>
      </c>
      <c r="G60" s="92"/>
      <c r="H60" s="110">
        <v>16000</v>
      </c>
      <c r="J60" s="106"/>
      <c r="K60" s="108"/>
    </row>
    <row r="61" spans="1:11" ht="21.5" hidden="1" customHeight="1">
      <c r="A61" s="83" t="s">
        <v>145</v>
      </c>
      <c r="B61" s="89"/>
      <c r="C61" s="92"/>
      <c r="D61" s="89"/>
      <c r="E61" s="92"/>
      <c r="F61" s="209"/>
      <c r="G61" s="92"/>
      <c r="H61" s="110"/>
      <c r="J61" s="106"/>
      <c r="K61" s="108"/>
    </row>
    <row r="62" spans="1:11" ht="22.5" customHeight="1">
      <c r="A62" s="97" t="s">
        <v>222</v>
      </c>
      <c r="B62" s="68">
        <f>SUM(B48:B61)</f>
        <v>-170762</v>
      </c>
      <c r="C62" s="171"/>
      <c r="D62" s="68">
        <f>SUM(D48:D61)</f>
        <v>-5142</v>
      </c>
      <c r="E62" s="171"/>
      <c r="F62" s="68">
        <f>SUM(F48:F61)</f>
        <v>-218162</v>
      </c>
      <c r="G62" s="171"/>
      <c r="H62" s="68">
        <f>SUM(H48:H61)</f>
        <v>-9044</v>
      </c>
    </row>
    <row r="63" spans="1:11" ht="22">
      <c r="A63" s="97"/>
      <c r="B63" s="29"/>
      <c r="C63" s="171"/>
      <c r="D63" s="29"/>
      <c r="E63" s="171"/>
      <c r="F63" s="29"/>
      <c r="G63" s="171"/>
      <c r="H63" s="29"/>
    </row>
    <row r="64" spans="1:11" ht="22.5" customHeight="1">
      <c r="A64" s="87" t="s">
        <v>146</v>
      </c>
      <c r="B64" s="101"/>
      <c r="C64" s="92"/>
      <c r="D64" s="101"/>
      <c r="E64" s="92"/>
      <c r="G64" s="92"/>
      <c r="H64" s="92"/>
    </row>
    <row r="65" spans="1:11" ht="22.5" customHeight="1">
      <c r="A65" s="74" t="s">
        <v>230</v>
      </c>
      <c r="B65" s="211">
        <v>0</v>
      </c>
      <c r="C65" s="92"/>
      <c r="D65" s="101">
        <v>2</v>
      </c>
      <c r="E65" s="92"/>
      <c r="F65" s="90">
        <v>0</v>
      </c>
      <c r="G65" s="92"/>
      <c r="H65" s="92">
        <v>2</v>
      </c>
    </row>
    <row r="66" spans="1:11" ht="22.5" customHeight="1">
      <c r="A66" s="83" t="s">
        <v>147</v>
      </c>
      <c r="B66" s="91">
        <v>153685</v>
      </c>
      <c r="C66" s="92"/>
      <c r="D66" s="91">
        <v>75000</v>
      </c>
      <c r="E66" s="92"/>
      <c r="F66" s="90">
        <v>80450</v>
      </c>
      <c r="G66" s="92"/>
      <c r="H66" s="91">
        <v>75000</v>
      </c>
      <c r="J66" s="106"/>
    </row>
    <row r="67" spans="1:11" ht="22.5" customHeight="1">
      <c r="A67" s="83" t="s">
        <v>148</v>
      </c>
      <c r="B67" s="91">
        <v>-47832</v>
      </c>
      <c r="C67" s="92"/>
      <c r="D67" s="91">
        <v>-95000</v>
      </c>
      <c r="E67" s="92"/>
      <c r="F67" s="90">
        <v>-8104</v>
      </c>
      <c r="G67" s="92"/>
      <c r="H67" s="91">
        <v>-95000</v>
      </c>
      <c r="J67" s="106"/>
    </row>
    <row r="68" spans="1:11" ht="22.5" customHeight="1">
      <c r="A68" s="83" t="s">
        <v>149</v>
      </c>
      <c r="B68" s="91">
        <v>-3578</v>
      </c>
      <c r="C68" s="92"/>
      <c r="D68" s="91">
        <v>-21627</v>
      </c>
      <c r="E68" s="92"/>
      <c r="F68" s="90">
        <v>-3578</v>
      </c>
      <c r="G68" s="92"/>
      <c r="H68" s="91">
        <v>-11627</v>
      </c>
      <c r="J68" s="106"/>
    </row>
    <row r="69" spans="1:11" ht="22.5" customHeight="1">
      <c r="A69" s="83" t="s">
        <v>150</v>
      </c>
      <c r="B69" s="101">
        <v>-6024</v>
      </c>
      <c r="C69" s="92"/>
      <c r="D69" s="101">
        <v>-5571</v>
      </c>
      <c r="E69" s="92"/>
      <c r="F69" s="99">
        <v>-4180</v>
      </c>
      <c r="G69" s="92"/>
      <c r="H69" s="92">
        <v>-4021</v>
      </c>
      <c r="J69" s="106"/>
      <c r="K69" s="108"/>
    </row>
    <row r="70" spans="1:11" ht="22.5" customHeight="1">
      <c r="A70" s="83" t="s">
        <v>151</v>
      </c>
      <c r="B70" s="101">
        <v>-9213</v>
      </c>
      <c r="C70" s="92"/>
      <c r="D70" s="101">
        <v>-7184</v>
      </c>
      <c r="E70" s="92"/>
      <c r="F70" s="99">
        <v>-7172</v>
      </c>
      <c r="G70" s="92"/>
      <c r="H70" s="92">
        <v>-6377</v>
      </c>
      <c r="J70" s="106"/>
      <c r="K70" s="108"/>
    </row>
    <row r="71" spans="1:11" ht="22.5" customHeight="1">
      <c r="A71" s="97" t="s">
        <v>168</v>
      </c>
      <c r="B71" s="68">
        <f>SUM(B65:B70)</f>
        <v>87038</v>
      </c>
      <c r="C71" s="171"/>
      <c r="D71" s="68">
        <f>SUM(D65:D70)</f>
        <v>-54380</v>
      </c>
      <c r="E71" s="171"/>
      <c r="F71" s="68">
        <f>SUM(F65:F70)</f>
        <v>57416</v>
      </c>
      <c r="G71" s="171"/>
      <c r="H71" s="68">
        <f>SUM(H65:H70)</f>
        <v>-42023</v>
      </c>
    </row>
    <row r="72" spans="1:11" ht="21.5">
      <c r="B72" s="101"/>
      <c r="C72" s="92"/>
      <c r="D72" s="101"/>
      <c r="E72" s="92"/>
      <c r="G72" s="92"/>
      <c r="H72" s="92"/>
    </row>
    <row r="73" spans="1:11" ht="22.5" customHeight="1">
      <c r="A73" s="84" t="str">
        <f>A1</f>
        <v>บริษัท ยูบิส (เอเชีย) จำกัด (มหาชน) และบริษัทย่อย</v>
      </c>
    </row>
    <row r="74" spans="1:11" ht="22.5" customHeight="1">
      <c r="A74" s="84" t="s">
        <v>133</v>
      </c>
    </row>
    <row r="75" spans="1:11" ht="21" customHeight="1">
      <c r="B75" s="216" t="s">
        <v>2</v>
      </c>
      <c r="C75" s="216"/>
      <c r="D75" s="216"/>
      <c r="E75" s="85"/>
      <c r="F75" s="216" t="s">
        <v>3</v>
      </c>
      <c r="G75" s="216"/>
      <c r="H75" s="216"/>
    </row>
    <row r="76" spans="1:11" ht="21" customHeight="1">
      <c r="B76" s="214" t="s">
        <v>218</v>
      </c>
      <c r="C76" s="220"/>
      <c r="D76" s="220"/>
      <c r="E76" s="86"/>
      <c r="F76" s="214" t="s">
        <v>218</v>
      </c>
      <c r="G76" s="220"/>
      <c r="H76" s="220"/>
    </row>
    <row r="77" spans="1:11" ht="21" customHeight="1">
      <c r="B77" s="214" t="s">
        <v>217</v>
      </c>
      <c r="C77" s="220"/>
      <c r="D77" s="220"/>
      <c r="E77" s="86"/>
      <c r="F77" s="214" t="s">
        <v>217</v>
      </c>
      <c r="G77" s="220"/>
      <c r="H77" s="220"/>
    </row>
    <row r="78" spans="1:11" ht="21" customHeight="1">
      <c r="B78" s="86">
        <v>2568</v>
      </c>
      <c r="C78" s="86"/>
      <c r="D78" s="86">
        <v>2567</v>
      </c>
      <c r="E78" s="86"/>
      <c r="F78" s="86">
        <v>2568</v>
      </c>
      <c r="G78" s="86"/>
      <c r="H78" s="86">
        <v>2567</v>
      </c>
    </row>
    <row r="79" spans="1:11" ht="22.5" customHeight="1">
      <c r="B79" s="213" t="s">
        <v>9</v>
      </c>
      <c r="C79" s="213"/>
      <c r="D79" s="213"/>
      <c r="E79" s="213"/>
      <c r="F79" s="213"/>
      <c r="G79" s="213"/>
      <c r="H79" s="213"/>
    </row>
    <row r="80" spans="1:11" ht="22.5" customHeight="1">
      <c r="A80" s="111" t="s">
        <v>169</v>
      </c>
      <c r="B80" s="92"/>
      <c r="C80" s="92"/>
      <c r="D80" s="92"/>
      <c r="E80" s="92"/>
      <c r="G80" s="92"/>
      <c r="H80" s="92"/>
    </row>
    <row r="81" spans="1:9" ht="22.5" customHeight="1">
      <c r="A81" s="112" t="s">
        <v>152</v>
      </c>
      <c r="B81" s="77">
        <f>B38+B62+B71</f>
        <v>-85981</v>
      </c>
      <c r="C81" s="92"/>
      <c r="D81" s="77">
        <f>D38+D62+D71</f>
        <v>5145</v>
      </c>
      <c r="E81" s="101"/>
      <c r="F81" s="77">
        <f>F38+F62+F71</f>
        <v>-59932</v>
      </c>
      <c r="G81" s="92"/>
      <c r="H81" s="77">
        <f>H38+H62+H71</f>
        <v>3749</v>
      </c>
    </row>
    <row r="82" spans="1:9" ht="22.5" customHeight="1">
      <c r="A82" s="111" t="s">
        <v>171</v>
      </c>
      <c r="B82" s="33"/>
      <c r="C82" s="171"/>
      <c r="D82" s="33"/>
      <c r="E82" s="174"/>
      <c r="F82" s="33"/>
      <c r="G82" s="171"/>
      <c r="H82" s="33"/>
    </row>
    <row r="83" spans="1:9" ht="22.5" customHeight="1">
      <c r="A83" s="111" t="s">
        <v>172</v>
      </c>
      <c r="B83" s="103">
        <v>-3828</v>
      </c>
      <c r="C83" s="92"/>
      <c r="D83" s="103">
        <v>-467</v>
      </c>
      <c r="E83" s="92"/>
      <c r="F83" s="113">
        <v>-3828</v>
      </c>
      <c r="G83" s="101"/>
      <c r="H83" s="103">
        <v>-467</v>
      </c>
    </row>
    <row r="84" spans="1:9" ht="22.5" customHeight="1">
      <c r="A84" s="111" t="s">
        <v>182</v>
      </c>
      <c r="B84" s="101">
        <v>2133</v>
      </c>
      <c r="C84" s="92"/>
      <c r="D84" s="101">
        <v>1405</v>
      </c>
      <c r="E84" s="92"/>
      <c r="F84" s="91">
        <v>0</v>
      </c>
      <c r="G84" s="101"/>
      <c r="H84" s="91">
        <v>0</v>
      </c>
    </row>
    <row r="85" spans="1:9" ht="22.5" customHeight="1">
      <c r="A85" s="97" t="s">
        <v>169</v>
      </c>
      <c r="B85" s="205">
        <f>SUM(B81:B84)</f>
        <v>-87676</v>
      </c>
      <c r="C85" s="92"/>
      <c r="D85" s="205">
        <f>SUM(D81:D84)</f>
        <v>6083</v>
      </c>
      <c r="E85" s="101"/>
      <c r="F85" s="205">
        <f>SUM(F81:F84)</f>
        <v>-63760</v>
      </c>
      <c r="G85" s="92"/>
      <c r="H85" s="205">
        <f>SUM(H81:H84)</f>
        <v>3282</v>
      </c>
    </row>
    <row r="86" spans="1:9" ht="22.5" customHeight="1">
      <c r="A86" s="112" t="s">
        <v>153</v>
      </c>
      <c r="B86" s="206">
        <f>'BS 3-5'!F10-625</f>
        <v>368411</v>
      </c>
      <c r="C86" s="92"/>
      <c r="D86" s="99">
        <v>250405</v>
      </c>
      <c r="E86" s="101"/>
      <c r="F86" s="206">
        <f>'BS 3-5'!J10-625</f>
        <v>300803</v>
      </c>
      <c r="G86" s="92"/>
      <c r="H86" s="99">
        <v>209157</v>
      </c>
    </row>
    <row r="87" spans="1:9" ht="22.5" customHeight="1" thickBot="1">
      <c r="A87" s="97" t="s">
        <v>219</v>
      </c>
      <c r="B87" s="66">
        <f>SUM(B85:B86)</f>
        <v>280735</v>
      </c>
      <c r="C87" s="171"/>
      <c r="D87" s="66">
        <f>SUM(D85:D86)</f>
        <v>256488</v>
      </c>
      <c r="E87" s="171"/>
      <c r="F87" s="66">
        <f>SUM(F85:F86)</f>
        <v>237043</v>
      </c>
      <c r="G87" s="171"/>
      <c r="H87" s="66">
        <f>SUM(H85:H86)</f>
        <v>212439</v>
      </c>
    </row>
    <row r="88" spans="1:9" ht="22" thickTop="1">
      <c r="B88" s="101"/>
      <c r="C88" s="92"/>
      <c r="D88" s="101"/>
      <c r="E88" s="92"/>
      <c r="G88" s="92"/>
      <c r="H88" s="92"/>
    </row>
    <row r="89" spans="1:9" ht="22">
      <c r="A89" s="97" t="s">
        <v>154</v>
      </c>
      <c r="B89" s="101"/>
      <c r="C89" s="92"/>
      <c r="D89" s="101"/>
      <c r="E89" s="92"/>
      <c r="G89" s="92"/>
      <c r="H89" s="92"/>
    </row>
    <row r="90" spans="1:9" ht="21.5">
      <c r="A90" s="74" t="s">
        <v>155</v>
      </c>
      <c r="B90" s="207">
        <f>'BS 3-5'!D10</f>
        <v>281427</v>
      </c>
      <c r="C90" s="107"/>
      <c r="D90" s="114">
        <v>256556</v>
      </c>
      <c r="E90" s="107"/>
      <c r="F90" s="208">
        <f>'BS 3-5'!H10</f>
        <v>237705</v>
      </c>
      <c r="G90" s="107"/>
      <c r="H90" s="114">
        <v>212507</v>
      </c>
    </row>
    <row r="91" spans="1:9" ht="21.5">
      <c r="A91" s="83" t="s">
        <v>156</v>
      </c>
      <c r="B91" s="89">
        <v>-692</v>
      </c>
      <c r="C91" s="107"/>
      <c r="D91" s="89">
        <v>-68</v>
      </c>
      <c r="E91" s="107"/>
      <c r="F91" s="114">
        <v>-662</v>
      </c>
      <c r="G91" s="107"/>
      <c r="H91" s="91">
        <v>-68</v>
      </c>
    </row>
    <row r="92" spans="1:9" ht="22.5" customHeight="1" thickBot="1">
      <c r="A92" s="97"/>
      <c r="B92" s="66">
        <f>SUM(B90:B91)</f>
        <v>280735</v>
      </c>
      <c r="C92" s="171"/>
      <c r="D92" s="66">
        <f>SUM(D90:D91)</f>
        <v>256488</v>
      </c>
      <c r="E92" s="171"/>
      <c r="F92" s="66">
        <f>SUM(F90:F91)</f>
        <v>237043</v>
      </c>
      <c r="G92" s="171"/>
      <c r="H92" s="66">
        <f>SUM(H90:H91)</f>
        <v>212439</v>
      </c>
      <c r="I92" s="222"/>
    </row>
    <row r="93" spans="1:9" ht="22.5" customHeight="1" thickTop="1">
      <c r="A93" s="97"/>
      <c r="B93" s="29"/>
      <c r="C93" s="171"/>
      <c r="D93" s="29"/>
      <c r="E93" s="171"/>
      <c r="F93" s="29"/>
      <c r="G93" s="171"/>
      <c r="H93" s="29"/>
    </row>
    <row r="94" spans="1:9" ht="22.5" customHeight="1">
      <c r="A94" s="115" t="s">
        <v>157</v>
      </c>
      <c r="B94" s="101"/>
      <c r="C94" s="92"/>
      <c r="D94" s="101"/>
      <c r="E94" s="92"/>
      <c r="G94" s="92"/>
      <c r="H94" s="92"/>
    </row>
    <row r="95" spans="1:9" ht="22.5" customHeight="1">
      <c r="A95" s="197" t="s">
        <v>197</v>
      </c>
      <c r="B95" s="89">
        <v>226</v>
      </c>
      <c r="C95" s="92"/>
      <c r="D95" s="89">
        <v>0</v>
      </c>
      <c r="E95" s="92"/>
      <c r="F95" s="116">
        <v>75</v>
      </c>
      <c r="G95" s="92"/>
      <c r="H95" s="89">
        <v>0</v>
      </c>
    </row>
    <row r="96" spans="1:9" ht="22.5" hidden="1" customHeight="1">
      <c r="A96" s="74" t="s">
        <v>185</v>
      </c>
      <c r="B96" s="109"/>
      <c r="C96" s="92"/>
      <c r="D96" s="116">
        <v>0</v>
      </c>
      <c r="E96" s="92"/>
      <c r="F96" s="89"/>
      <c r="G96" s="92"/>
      <c r="H96" s="114">
        <v>0</v>
      </c>
    </row>
    <row r="97" spans="2:8" ht="22.5" customHeight="1">
      <c r="B97" s="175"/>
      <c r="C97" s="175"/>
      <c r="D97" s="175"/>
      <c r="E97" s="176"/>
      <c r="F97" s="175"/>
      <c r="G97" s="175"/>
      <c r="H97" s="175"/>
    </row>
    <row r="98" spans="2:8" ht="22.5" customHeight="1">
      <c r="B98" s="173"/>
      <c r="C98" s="105"/>
      <c r="D98" s="173"/>
      <c r="E98" s="105"/>
      <c r="F98" s="210"/>
      <c r="G98" s="105"/>
      <c r="H98" s="105"/>
    </row>
    <row r="99" spans="2:8" ht="22.5" customHeight="1">
      <c r="B99" s="173"/>
      <c r="C99" s="105"/>
      <c r="D99" s="173"/>
      <c r="E99" s="105"/>
      <c r="G99" s="105"/>
      <c r="H99" s="105"/>
    </row>
    <row r="100" spans="2:8" ht="22.5" customHeight="1">
      <c r="B100" s="173"/>
      <c r="C100" s="105"/>
      <c r="D100" s="173"/>
      <c r="E100" s="105"/>
      <c r="G100" s="105"/>
      <c r="H100" s="105"/>
    </row>
    <row r="101" spans="2:8" ht="22.5" customHeight="1">
      <c r="B101" s="173"/>
      <c r="C101" s="105"/>
      <c r="D101" s="173"/>
      <c r="E101" s="105"/>
      <c r="G101" s="105"/>
      <c r="H101" s="105"/>
    </row>
  </sheetData>
  <sheetProtection formatCells="0" formatColumns="0" formatRows="0" insertColumns="0" insertRows="0" insertHyperlinks="0" deleteColumns="0" deleteRows="0" sort="0" autoFilter="0" pivotTables="0"/>
  <mergeCells count="21">
    <mergeCell ref="B77:D77"/>
    <mergeCell ref="F77:H77"/>
    <mergeCell ref="B79:H79"/>
    <mergeCell ref="B75:D75"/>
    <mergeCell ref="F75:H75"/>
    <mergeCell ref="B76:D76"/>
    <mergeCell ref="F76:H76"/>
    <mergeCell ref="B46:H46"/>
    <mergeCell ref="B4:D4"/>
    <mergeCell ref="F4:H4"/>
    <mergeCell ref="B5:D5"/>
    <mergeCell ref="F5:H5"/>
    <mergeCell ref="B43:D43"/>
    <mergeCell ref="F43:H43"/>
    <mergeCell ref="B44:D44"/>
    <mergeCell ref="F44:H44"/>
    <mergeCell ref="B3:D3"/>
    <mergeCell ref="F3:H3"/>
    <mergeCell ref="B7:H7"/>
    <mergeCell ref="B42:D42"/>
    <mergeCell ref="F42:H42"/>
  </mergeCells>
  <pageMargins left="0.8" right="0.8" top="0.48" bottom="0.5" header="0.5" footer="0.5"/>
  <pageSetup paperSize="9" scale="92" firstPageNumber="14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9" max="16383" man="1"/>
    <brk id="72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CC6147-9AB3-4201-88AC-2DD434F60F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792402-C568-42D9-A600-BF563EFD926B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f6ba49b0-bcda-4796-8236-5b5cc1493ace"/>
    <ds:schemaRef ds:uri="http://schemas.microsoft.com/office/2006/metadata/properties"/>
    <ds:schemaRef ds:uri="4243d5be-521d-4052-81ca-f0f31ea6f2da"/>
    <ds:schemaRef ds:uri="http://purl.org/dc/terms/"/>
    <ds:schemaRef ds:uri="05716746-add9-412a-97a9-1b5167d151a3"/>
    <ds:schemaRef ds:uri="http://schemas.microsoft.com/sharepoint/v3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FA75713-727D-4727-80AE-E3C528A89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3M 6-7</vt:lpstr>
      <vt:lpstr>PL Q1</vt:lpstr>
      <vt:lpstr>PL 9M 8-9</vt:lpstr>
      <vt:lpstr>SH รวม 10-11</vt:lpstr>
      <vt:lpstr>SH เฉพาะ 12-13</vt:lpstr>
      <vt:lpstr>CF 14-16</vt:lpstr>
      <vt:lpstr>'BS 3-5'!Print_Area</vt:lpstr>
      <vt:lpstr>'CF 14-16'!Print_Area</vt:lpstr>
      <vt:lpstr>'PL 3M 6-7'!Print_Area</vt:lpstr>
      <vt:lpstr>'PL 9M 8-9'!Print_Area</vt:lpstr>
      <vt:lpstr>'PL Q1'!Print_Area</vt:lpstr>
      <vt:lpstr>'SH เฉพาะ 12-13'!Print_Area</vt:lpstr>
      <vt:lpstr>'SH รวม 10-11'!Print_Area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Kitiya, Limpakdee</dc:creator>
  <cp:keywords/>
  <dc:description/>
  <cp:lastModifiedBy>Anyamanee, Soongying</cp:lastModifiedBy>
  <cp:revision/>
  <cp:lastPrinted>2025-11-11T08:34:22Z</cp:lastPrinted>
  <dcterms:created xsi:type="dcterms:W3CDTF">2012-05-04T04:02:45Z</dcterms:created>
  <dcterms:modified xsi:type="dcterms:W3CDTF">2025-11-11T09:04:09Z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