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Oil\2026\Q2'2026\TOP\"/>
    </mc:Choice>
  </mc:AlternateContent>
  <xr:revisionPtr revIDLastSave="0" documentId="8_{AFA7B0D9-A23B-44FD-A37F-F1A3C08495DD}" xr6:coauthVersionLast="47" xr6:coauthVersionMax="47" xr10:uidLastSave="{00000000-0000-0000-0000-000000000000}"/>
  <bookViews>
    <workbookView xWindow="-108" yWindow="-108" windowWidth="23256" windowHeight="12456" tabRatio="731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7" r:id="rId5"/>
  </sheets>
  <definedNames>
    <definedName name="_xlnm.Print_Area" localSheetId="0">BS!$A$1:$K$126</definedName>
    <definedName name="_xlnm.Print_Area" localSheetId="4">CF!$A$1:$K$126</definedName>
    <definedName name="_xlnm.Print_Area" localSheetId="2">Consolidated!$A$1:$AJ$35</definedName>
    <definedName name="_xlnm.Print_Area" localSheetId="1">PL!$A$1:$L$152</definedName>
    <definedName name="_xlnm.Print_Area" localSheetId="3">'The Company'!$A$1:$X$31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5" i="7" l="1"/>
  <c r="I106" i="7"/>
  <c r="E106" i="7"/>
  <c r="E116" i="1"/>
  <c r="AE31" i="2"/>
  <c r="AE33" i="2" s="1"/>
  <c r="Q29" i="2"/>
  <c r="E147" i="4"/>
  <c r="E142" i="4"/>
  <c r="K142" i="4"/>
  <c r="I142" i="4"/>
  <c r="G142" i="4"/>
  <c r="E40" i="1"/>
  <c r="AC28" i="2"/>
  <c r="AI28" i="2" s="1"/>
  <c r="AC26" i="2"/>
  <c r="AI26" i="2" s="1"/>
  <c r="AE20" i="2"/>
  <c r="AE22" i="2" s="1"/>
  <c r="I112" i="1" l="1"/>
  <c r="I111" i="1"/>
  <c r="I109" i="1"/>
  <c r="I108" i="1"/>
  <c r="I107" i="1"/>
  <c r="AC24" i="2"/>
  <c r="U25" i="3" l="1"/>
  <c r="S25" i="3"/>
  <c r="Q25" i="3"/>
  <c r="U18" i="3"/>
  <c r="S18" i="3"/>
  <c r="Q18" i="3"/>
  <c r="AG29" i="2"/>
  <c r="AA30" i="2"/>
  <c r="Y30" i="2"/>
  <c r="W30" i="2"/>
  <c r="S30" i="2"/>
  <c r="AG18" i="2"/>
  <c r="AA19" i="2"/>
  <c r="Y19" i="2"/>
  <c r="W19" i="2"/>
  <c r="S19" i="2"/>
  <c r="K95" i="7" l="1"/>
  <c r="K73" i="7"/>
  <c r="G95" i="7"/>
  <c r="G73" i="7"/>
  <c r="M21" i="3"/>
  <c r="K21" i="3"/>
  <c r="I21" i="3"/>
  <c r="G21" i="3"/>
  <c r="E21" i="3"/>
  <c r="W20" i="3"/>
  <c r="Q19" i="3"/>
  <c r="M19" i="3"/>
  <c r="K19" i="3"/>
  <c r="I19" i="3"/>
  <c r="G19" i="3"/>
  <c r="E19" i="3"/>
  <c r="U19" i="3"/>
  <c r="U21" i="3" s="1"/>
  <c r="W18" i="3"/>
  <c r="W16" i="3"/>
  <c r="AC21" i="2"/>
  <c r="AI21" i="2" s="1"/>
  <c r="W20" i="2"/>
  <c r="O20" i="2"/>
  <c r="O22" i="2" s="1"/>
  <c r="M20" i="2"/>
  <c r="M22" i="2" s="1"/>
  <c r="K20" i="2"/>
  <c r="K22" i="2" s="1"/>
  <c r="I20" i="2"/>
  <c r="I22" i="2" s="1"/>
  <c r="G20" i="2"/>
  <c r="E20" i="2"/>
  <c r="C20" i="2"/>
  <c r="AA20" i="2"/>
  <c r="AA22" i="2" s="1"/>
  <c r="Y20" i="2"/>
  <c r="Y22" i="2" s="1"/>
  <c r="U19" i="2"/>
  <c r="U20" i="2" s="1"/>
  <c r="S20" i="2"/>
  <c r="AG20" i="2"/>
  <c r="AG22" i="2" s="1"/>
  <c r="AC17" i="2"/>
  <c r="AI17" i="2" s="1"/>
  <c r="K134" i="4"/>
  <c r="K87" i="4"/>
  <c r="K89" i="4" s="1"/>
  <c r="K98" i="4" s="1"/>
  <c r="K100" i="4" s="1"/>
  <c r="K65" i="4"/>
  <c r="K58" i="4"/>
  <c r="K66" i="4" s="1"/>
  <c r="K11" i="4"/>
  <c r="K13" i="4" s="1"/>
  <c r="K22" i="4" s="1"/>
  <c r="K24" i="4" s="1"/>
  <c r="K26" i="4" s="1"/>
  <c r="G134" i="4"/>
  <c r="G143" i="4" s="1"/>
  <c r="G87" i="4"/>
  <c r="G89" i="4" s="1"/>
  <c r="G98" i="4" s="1"/>
  <c r="G100" i="4" s="1"/>
  <c r="G65" i="4"/>
  <c r="G58" i="4"/>
  <c r="G66" i="4" s="1"/>
  <c r="G11" i="4"/>
  <c r="G13" i="4" s="1"/>
  <c r="G22" i="4" s="1"/>
  <c r="G24" i="4" s="1"/>
  <c r="G26" i="4" s="1"/>
  <c r="E95" i="7"/>
  <c r="I73" i="7"/>
  <c r="E73" i="7"/>
  <c r="M28" i="3"/>
  <c r="K28" i="3"/>
  <c r="I28" i="3"/>
  <c r="G28" i="3"/>
  <c r="E28" i="3"/>
  <c r="W27" i="3"/>
  <c r="S26" i="3"/>
  <c r="S28" i="3" s="1"/>
  <c r="Q26" i="3"/>
  <c r="Q28" i="3" s="1"/>
  <c r="M26" i="3"/>
  <c r="K26" i="3"/>
  <c r="I26" i="3"/>
  <c r="G26" i="3"/>
  <c r="E26" i="3"/>
  <c r="U26" i="3"/>
  <c r="U28" i="3" s="1"/>
  <c r="W23" i="3"/>
  <c r="AC32" i="2"/>
  <c r="AI32" i="2" s="1"/>
  <c r="O31" i="2"/>
  <c r="O33" i="2" s="1"/>
  <c r="E112" i="1" s="1"/>
  <c r="M31" i="2"/>
  <c r="M33" i="2" s="1"/>
  <c r="E111" i="1" s="1"/>
  <c r="K31" i="2"/>
  <c r="K33" i="2" s="1"/>
  <c r="I31" i="2"/>
  <c r="I33" i="2" s="1"/>
  <c r="G31" i="2"/>
  <c r="G33" i="2" s="1"/>
  <c r="E31" i="2"/>
  <c r="E33" i="2" s="1"/>
  <c r="E108" i="1" s="1"/>
  <c r="C31" i="2"/>
  <c r="C33" i="2" s="1"/>
  <c r="E107" i="1" s="1"/>
  <c r="AA31" i="2"/>
  <c r="AA33" i="2" s="1"/>
  <c r="Y31" i="2"/>
  <c r="Y33" i="2" s="1"/>
  <c r="W31" i="2"/>
  <c r="W33" i="2" s="1"/>
  <c r="U31" i="2"/>
  <c r="U33" i="2" s="1"/>
  <c r="AG31" i="2"/>
  <c r="AG33" i="2" s="1"/>
  <c r="E117" i="1" s="1"/>
  <c r="AI24" i="2"/>
  <c r="I134" i="4"/>
  <c r="I143" i="4" s="1"/>
  <c r="E134" i="4"/>
  <c r="E143" i="4" s="1"/>
  <c r="I87" i="4"/>
  <c r="I89" i="4" s="1"/>
  <c r="I98" i="4" s="1"/>
  <c r="I100" i="4" s="1"/>
  <c r="E87" i="4"/>
  <c r="E89" i="4" s="1"/>
  <c r="E98" i="4" s="1"/>
  <c r="E100" i="4" s="1"/>
  <c r="I65" i="4"/>
  <c r="E65" i="4"/>
  <c r="I58" i="4"/>
  <c r="E58" i="4"/>
  <c r="E66" i="4" s="1"/>
  <c r="I11" i="4"/>
  <c r="I13" i="4" s="1"/>
  <c r="I22" i="4" s="1"/>
  <c r="I24" i="4" s="1"/>
  <c r="I26" i="4" s="1"/>
  <c r="E11" i="4"/>
  <c r="E13" i="4" s="1"/>
  <c r="E22" i="4" s="1"/>
  <c r="E24" i="4" s="1"/>
  <c r="E26" i="4" s="1"/>
  <c r="E29" i="4" s="1"/>
  <c r="K143" i="4" l="1"/>
  <c r="I114" i="1"/>
  <c r="I66" i="4"/>
  <c r="K9" i="7"/>
  <c r="K32" i="7" s="1"/>
  <c r="K46" i="7" s="1"/>
  <c r="K48" i="7" s="1"/>
  <c r="K105" i="7" s="1"/>
  <c r="K108" i="7" s="1"/>
  <c r="K102" i="4"/>
  <c r="K29" i="4"/>
  <c r="K36" i="4" s="1"/>
  <c r="K46" i="4"/>
  <c r="K67" i="4" s="1"/>
  <c r="K70" i="4" s="1"/>
  <c r="G102" i="4"/>
  <c r="G9" i="7"/>
  <c r="G32" i="7" s="1"/>
  <c r="G46" i="7" s="1"/>
  <c r="G48" i="7" s="1"/>
  <c r="G105" i="7" s="1"/>
  <c r="G108" i="7" s="1"/>
  <c r="I102" i="4"/>
  <c r="I9" i="7"/>
  <c r="I32" i="7" s="1"/>
  <c r="I46" i="7" s="1"/>
  <c r="I48" i="7" s="1"/>
  <c r="I105" i="7" s="1"/>
  <c r="I108" i="7" s="1"/>
  <c r="E102" i="4"/>
  <c r="E105" i="4" s="1"/>
  <c r="E108" i="4" s="1"/>
  <c r="E9" i="7"/>
  <c r="E32" i="7" s="1"/>
  <c r="E46" i="7" s="1"/>
  <c r="E48" i="7" s="1"/>
  <c r="E109" i="1"/>
  <c r="Q21" i="3"/>
  <c r="S19" i="3"/>
  <c r="S21" i="3" s="1"/>
  <c r="AC19" i="2"/>
  <c r="AI19" i="2" s="1"/>
  <c r="AC30" i="2"/>
  <c r="AI30" i="2" s="1"/>
  <c r="U22" i="2"/>
  <c r="S22" i="2"/>
  <c r="E22" i="2"/>
  <c r="W22" i="2"/>
  <c r="C22" i="2"/>
  <c r="G22" i="2"/>
  <c r="G29" i="4"/>
  <c r="G46" i="4"/>
  <c r="G67" i="4" s="1"/>
  <c r="G70" i="4" s="1"/>
  <c r="G73" i="4" s="1"/>
  <c r="G105" i="4"/>
  <c r="Q18" i="2" s="1"/>
  <c r="G122" i="4"/>
  <c r="G144" i="4" s="1"/>
  <c r="G147" i="4" s="1"/>
  <c r="G150" i="4" s="1"/>
  <c r="W25" i="3"/>
  <c r="S31" i="2"/>
  <c r="S33" i="2" s="1"/>
  <c r="E114" i="1" s="1"/>
  <c r="E46" i="4"/>
  <c r="E67" i="4" s="1"/>
  <c r="E70" i="4" s="1"/>
  <c r="E73" i="4" s="1"/>
  <c r="I29" i="4"/>
  <c r="I36" i="4" s="1"/>
  <c r="I46" i="4"/>
  <c r="E105" i="7" l="1"/>
  <c r="E108" i="7" s="1"/>
  <c r="O24" i="3"/>
  <c r="I105" i="4"/>
  <c r="I112" i="4" s="1"/>
  <c r="I122" i="4"/>
  <c r="I144" i="4" s="1"/>
  <c r="I147" i="4" s="1"/>
  <c r="E122" i="4"/>
  <c r="E144" i="4" s="1"/>
  <c r="E150" i="4" s="1"/>
  <c r="I67" i="4"/>
  <c r="I70" i="4" s="1"/>
  <c r="K122" i="4"/>
  <c r="K144" i="4" s="1"/>
  <c r="K147" i="4" s="1"/>
  <c r="O17" i="3"/>
  <c r="K105" i="4"/>
  <c r="K112" i="4" s="1"/>
  <c r="Q20" i="2"/>
  <c r="Q22" i="2" s="1"/>
  <c r="AC18" i="2"/>
  <c r="G112" i="4"/>
  <c r="G108" i="4"/>
  <c r="G32" i="4"/>
  <c r="G36" i="4"/>
  <c r="E36" i="4"/>
  <c r="E32" i="4"/>
  <c r="AI18" i="2" l="1"/>
  <c r="AI20" i="2" s="1"/>
  <c r="AI22" i="2" s="1"/>
  <c r="AC20" i="2"/>
  <c r="AC22" i="2" s="1"/>
  <c r="O26" i="3"/>
  <c r="O28" i="3" s="1"/>
  <c r="I113" i="1" s="1"/>
  <c r="W24" i="3"/>
  <c r="W26" i="3" s="1"/>
  <c r="W28" i="3" s="1"/>
  <c r="Q31" i="2"/>
  <c r="Q33" i="2" s="1"/>
  <c r="E113" i="1" s="1"/>
  <c r="AC29" i="2"/>
  <c r="E112" i="4"/>
  <c r="O19" i="3"/>
  <c r="O21" i="3" s="1"/>
  <c r="W17" i="3"/>
  <c r="W19" i="3" s="1"/>
  <c r="W21" i="3" s="1"/>
  <c r="K23" i="1"/>
  <c r="I23" i="1"/>
  <c r="G23" i="1"/>
  <c r="E23" i="1"/>
  <c r="AI29" i="2" l="1"/>
  <c r="AI31" i="2" s="1"/>
  <c r="AI33" i="2" s="1"/>
  <c r="AC31" i="2"/>
  <c r="AC33" i="2" s="1"/>
  <c r="K40" i="1"/>
  <c r="G40" i="1"/>
  <c r="K115" i="1" l="1"/>
  <c r="K118" i="1" s="1"/>
  <c r="G115" i="1"/>
  <c r="G118" i="1" s="1"/>
  <c r="K82" i="1"/>
  <c r="I82" i="1"/>
  <c r="G82" i="1"/>
  <c r="E82" i="1"/>
  <c r="K71" i="1"/>
  <c r="I71" i="1"/>
  <c r="G71" i="1"/>
  <c r="E71" i="1"/>
  <c r="I40" i="1"/>
  <c r="E83" i="1" l="1"/>
  <c r="K83" i="1"/>
  <c r="K119" i="1" s="1"/>
  <c r="G83" i="1"/>
  <c r="G119" i="1" s="1"/>
  <c r="I83" i="1"/>
  <c r="G41" i="1"/>
  <c r="I41" i="1"/>
  <c r="K41" i="1"/>
  <c r="E41" i="1"/>
  <c r="I115" i="1" l="1"/>
  <c r="I118" i="1" s="1"/>
  <c r="I119" i="1" s="1"/>
  <c r="E115" i="1"/>
  <c r="E118" i="1" s="1"/>
  <c r="E119" i="1" s="1"/>
</calcChain>
</file>

<file path=xl/sharedStrings.xml><?xml version="1.0" encoding="utf-8"?>
<sst xmlns="http://schemas.openxmlformats.org/spreadsheetml/2006/main" count="522" uniqueCount="319">
  <si>
    <t>Thai Oil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</si>
  <si>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</si>
  <si>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</si>
  <si>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</si>
  <si>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</si>
  <si>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</si>
  <si>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</si>
  <si>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</si>
  <si>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</si>
  <si>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</si>
  <si>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</si>
  <si>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</si>
  <si>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Short-term investments in financial assets </t>
  </si>
  <si>
    <t>Trade receivables</t>
  </si>
  <si>
    <t>Current portion of finance lease receivables</t>
  </si>
  <si>
    <t>Receivables from oil fuel fund</t>
  </si>
  <si>
    <t>Short-term loans to related parties</t>
  </si>
  <si>
    <t>Inventories</t>
  </si>
  <si>
    <t>Derivative assets</t>
  </si>
  <si>
    <t>Prepaid corporate income tax</t>
  </si>
  <si>
    <t>Value added tax receivables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</si>
  <si>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</si>
  <si>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</si>
  <si>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</si>
  <si>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</si>
  <si>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   through other comprehensive income</t>
  </si>
  <si>
    <t xml:space="preserve">Investments in subsidiaries </t>
  </si>
  <si>
    <t>Long-term loans to related party</t>
  </si>
  <si>
    <t>Finance lease receivables, net of current portion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</si>
  <si>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</si>
  <si>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</si>
  <si>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</si>
  <si>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</si>
  <si>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</si>
  <si>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</si>
  <si>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</si>
  <si>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</si>
  <si>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</si>
  <si>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</si>
  <si>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</si>
  <si>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</si>
  <si>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</si>
  <si>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</si>
  <si>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related parties</t>
  </si>
  <si>
    <t>Trade payables</t>
  </si>
  <si>
    <t>Current portion of long-term loans</t>
  </si>
  <si>
    <t xml:space="preserve">   from financial institutions</t>
  </si>
  <si>
    <t>Current portion of debentures</t>
  </si>
  <si>
    <t>Derivative liabilities</t>
  </si>
  <si>
    <t>Current portion of lease liabilities</t>
  </si>
  <si>
    <t>Income tax payables</t>
  </si>
  <si>
    <t>Excise duty payables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</si>
  <si>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</si>
  <si>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</si>
  <si>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</si>
  <si>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</si>
  <si>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Debentures, net of current portion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</si>
  <si>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</si>
  <si>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</si>
  <si>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</si>
  <si>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</si>
  <si>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</si>
  <si>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</si>
  <si>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</si>
  <si>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</si>
  <si>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2,233,835,566 ordinary shares of Baht 10 each </t>
  </si>
  <si>
    <t xml:space="preserve">   Issued and fully paid up</t>
  </si>
  <si>
    <t>Share premium on ordinary shares</t>
  </si>
  <si>
    <t>Other deficits</t>
  </si>
  <si>
    <t>Retained earnings</t>
  </si>
  <si>
    <t xml:space="preserve">   Appropriated - statutory reserve</t>
  </si>
  <si>
    <t xml:space="preserve">   Appropriated - other reserves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</si>
  <si>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</si>
  <si>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</si>
  <si>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</si>
  <si>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</si>
  <si>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</si>
  <si>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</si>
  <si>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</si>
  <si>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</si>
  <si>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(Unaudited but reviewed)</t>
  </si>
  <si>
    <t>Statement of income</t>
  </si>
  <si>
    <t>(Unit: Thousand Baht, except earnings per share expressed in Baht)</t>
  </si>
  <si>
    <t>Revenue</t>
  </si>
  <si>
    <t xml:space="preserve">Revenue from sales </t>
  </si>
  <si>
    <t>Subsidy from oil fuel fund</t>
  </si>
  <si>
    <t>Total revenue</t>
  </si>
  <si>
    <t xml:space="preserve">Cost of sales </t>
  </si>
  <si>
    <t>Gross profit</t>
  </si>
  <si>
    <t>Dividend income</t>
  </si>
  <si>
    <t>Other income</t>
  </si>
  <si>
    <t>Selling and distribution expenses</t>
  </si>
  <si>
    <t>Administrative expenses</t>
  </si>
  <si>
    <t>Operating profit</t>
  </si>
  <si>
    <t>Finance cost</t>
  </si>
  <si>
    <t>Profit before income tax expenses</t>
  </si>
  <si>
    <t>Profit for the period</t>
  </si>
  <si>
    <t>Profit attributable to:</t>
  </si>
  <si>
    <t>Equity holders of the Company</t>
  </si>
  <si>
    <t>Earnings per share</t>
  </si>
  <si>
    <t>Basic earnings per share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</si>
  <si>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</si>
  <si>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</si>
  <si>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</si>
  <si>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</si>
  <si>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periods:</t>
  </si>
  <si>
    <t>Cash flow hedges, net of income tax</t>
  </si>
  <si>
    <t>Cost of hedging, net of income tax</t>
  </si>
  <si>
    <t xml:space="preserve">Exchange differences on translation of financial </t>
  </si>
  <si>
    <t xml:space="preserve">   statements in foreign currency</t>
  </si>
  <si>
    <t xml:space="preserve">Share of other comprehensive income from investments </t>
  </si>
  <si>
    <t xml:space="preserve">   in associates under equity method, net of income tax</t>
  </si>
  <si>
    <t>Other comprehensive income to be reclassified</t>
  </si>
  <si>
    <t xml:space="preserve">   to profit or loss in subsequent periods, net of income tax</t>
  </si>
  <si>
    <t xml:space="preserve">Other comprehensive income not to be reclassified </t>
  </si>
  <si>
    <t xml:space="preserve">Changes in fair value of financial assets at fair value </t>
  </si>
  <si>
    <t xml:space="preserve">   through other comprehensive income, net of income tax</t>
  </si>
  <si>
    <t>Other comprehensive income not to be reclassified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</si>
  <si>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</si>
  <si>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</si>
  <si>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</si>
  <si>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</si>
  <si>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comprehensive income</t>
  </si>
  <si>
    <t xml:space="preserve"> Changes in </t>
  </si>
  <si>
    <t>Other surpluses (deficits)</t>
  </si>
  <si>
    <t>value of</t>
  </si>
  <si>
    <t>Exchange</t>
  </si>
  <si>
    <t>Deficits from</t>
  </si>
  <si>
    <t xml:space="preserve"> financial assets</t>
  </si>
  <si>
    <t xml:space="preserve"> differences on</t>
  </si>
  <si>
    <t xml:space="preserve">Surplus </t>
  </si>
  <si>
    <t>the change in</t>
  </si>
  <si>
    <t xml:space="preserve"> designated at</t>
  </si>
  <si>
    <t xml:space="preserve"> translation of</t>
  </si>
  <si>
    <t>Share of other</t>
  </si>
  <si>
    <t>Total equity</t>
  </si>
  <si>
    <t>Issued and</t>
  </si>
  <si>
    <t>on business</t>
  </si>
  <si>
    <t>the ownership</t>
  </si>
  <si>
    <t xml:space="preserve"> fair value </t>
  </si>
  <si>
    <t xml:space="preserve"> financial </t>
  </si>
  <si>
    <t>comprehensive</t>
  </si>
  <si>
    <t>attributable to</t>
  </si>
  <si>
    <t xml:space="preserve"> Non-controlling</t>
  </si>
  <si>
    <t>Total</t>
  </si>
  <si>
    <t xml:space="preserve"> fully paid-up</t>
  </si>
  <si>
    <t>Share premium</t>
  </si>
  <si>
    <t>combination under</t>
  </si>
  <si>
    <t>interests</t>
  </si>
  <si>
    <t xml:space="preserve">Appropriated - </t>
  </si>
  <si>
    <t>through other</t>
  </si>
  <si>
    <t xml:space="preserve">   statements in </t>
  </si>
  <si>
    <t>Cash flow</t>
  </si>
  <si>
    <t>Cost of</t>
  </si>
  <si>
    <t>income (loss)</t>
  </si>
  <si>
    <t>owners of</t>
  </si>
  <si>
    <t xml:space="preserve"> interests of</t>
  </si>
  <si>
    <t>shareholders'</t>
  </si>
  <si>
    <t>share capital</t>
  </si>
  <si>
    <t>on ordinary shares</t>
  </si>
  <si>
    <t>common control</t>
  </si>
  <si>
    <t>in subsidiaries</t>
  </si>
  <si>
    <t>statutory reserve</t>
  </si>
  <si>
    <t>other reserves</t>
  </si>
  <si>
    <t>Unappropriated</t>
  </si>
  <si>
    <t>foreign currency</t>
  </si>
  <si>
    <t>hedges</t>
  </si>
  <si>
    <t xml:space="preserve"> hedging</t>
  </si>
  <si>
    <t>from an associate</t>
  </si>
  <si>
    <t>the Company</t>
  </si>
  <si>
    <t>the subsidiaries</t>
  </si>
  <si>
    <t>equity</t>
  </si>
  <si>
    <t>Statement of changes in shareholders' equity (continued)</t>
  </si>
  <si>
    <t xml:space="preserve">Other components of </t>
  </si>
  <si>
    <t>shareholdes' equity</t>
  </si>
  <si>
    <t>Change in value</t>
  </si>
  <si>
    <t>of financial assets</t>
  </si>
  <si>
    <t xml:space="preserve">Deficits </t>
  </si>
  <si>
    <t>disinaged at fair value</t>
  </si>
  <si>
    <t xml:space="preserve">through other </t>
  </si>
  <si>
    <t xml:space="preserve">   Appropriated - </t>
  </si>
  <si>
    <t xml:space="preserve"> statutory reserve</t>
  </si>
  <si>
    <t>income</t>
  </si>
  <si>
    <t>Statement of cash flows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</si>
  <si>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</si>
  <si>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</si>
  <si>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</si>
  <si>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</si>
  <si>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Finance cost</t>
  </si>
  <si>
    <t xml:space="preserve">   Dividends income</t>
  </si>
  <si>
    <t xml:space="preserve">   Difference on lease termination</t>
  </si>
  <si>
    <t xml:space="preserve">   Loss on write-off of property, plant and equipment</t>
  </si>
  <si>
    <t xml:space="preserve">   Amortisation of advance receipts for land lease and others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</si>
  <si>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</si>
  <si>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</si>
  <si>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</si>
  <si>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receivables</t>
  </si>
  <si>
    <t xml:space="preserve">   Receivables from oil fuel fund</t>
  </si>
  <si>
    <t xml:space="preserve">   Inventories</t>
  </si>
  <si>
    <t xml:space="preserve">   Value added tax receivables</t>
  </si>
  <si>
    <t xml:space="preserve">   Other non-current assets</t>
  </si>
  <si>
    <t>Operating liabilities increase (decrease)</t>
  </si>
  <si>
    <t xml:space="preserve">   Trade payables</t>
  </si>
  <si>
    <t xml:space="preserve">   Excise duty payables</t>
  </si>
  <si>
    <t xml:space="preserve">   Other non-current liabilities</t>
  </si>
  <si>
    <t xml:space="preserve">   Corporate income tax paid</t>
  </si>
  <si>
    <t>Statement of cash flows (continued)</t>
  </si>
  <si>
    <t>Cash flows from investing activities</t>
  </si>
  <si>
    <t>Dividends received</t>
  </si>
  <si>
    <t xml:space="preserve">Cash payment for purchase of financial assets measured at </t>
  </si>
  <si>
    <t xml:space="preserve">   fair value through profit or loss</t>
  </si>
  <si>
    <t>Cash receipt from short-term loans to related parties</t>
  </si>
  <si>
    <t>Proceeds from long-term loans to</t>
  </si>
  <si>
    <t xml:space="preserve">   savings co-operative of employees </t>
  </si>
  <si>
    <t xml:space="preserve">Cash payment for acquisition of intangible assets </t>
  </si>
  <si>
    <t>Cash flows from financing activities</t>
  </si>
  <si>
    <t>Finance costs paid</t>
  </si>
  <si>
    <t>Proceeds from short-term loans from financial institutions</t>
  </si>
  <si>
    <t>Repayment of short-term loans from financial institutions</t>
  </si>
  <si>
    <t>Proceeds from short-term loans from related parties</t>
  </si>
  <si>
    <t>Proceeds from long-term loans from financial institutions</t>
  </si>
  <si>
    <t>Repayment of long-term loans from financial institutions</t>
  </si>
  <si>
    <t>Repayment of long-term loans from related parties</t>
  </si>
  <si>
    <t>Cash payment for loans financing fee</t>
  </si>
  <si>
    <t>Payment of principal portion of lease liabilities</t>
  </si>
  <si>
    <t>Cash and cash equivalents at beginning of period</t>
  </si>
  <si>
    <t>Effect of exchange rate changes</t>
  </si>
  <si>
    <t>Cash and cash equivalents at end of period</t>
  </si>
  <si>
    <t>Supplemental disclosure of cash flows information</t>
  </si>
  <si>
    <t xml:space="preserve">   Payables on acquisition of property, plant and equipment</t>
  </si>
  <si>
    <t xml:space="preserve">   Payables on acquisition of intangible assets</t>
  </si>
  <si>
    <t xml:space="preserve">   Increase in right-of-use assets and lease liabilities</t>
  </si>
  <si>
    <t xml:space="preserve">   Gain on repurchase of debentures</t>
  </si>
  <si>
    <t>Gain on repurchase of debentures</t>
  </si>
  <si>
    <t>the net assets</t>
  </si>
  <si>
    <t>in an associate</t>
  </si>
  <si>
    <t>Redemption and repurchase of debentures</t>
  </si>
  <si>
    <t>Balance as at 1 January 2025</t>
  </si>
  <si>
    <t>Other current receivables</t>
  </si>
  <si>
    <t>Non-current provision for employee benefits</t>
  </si>
  <si>
    <t xml:space="preserve">   Difference on lease modification</t>
  </si>
  <si>
    <t xml:space="preserve">   Other current receivables</t>
  </si>
  <si>
    <t xml:space="preserve">   Other current payables</t>
  </si>
  <si>
    <t>Net cash flows from (used in) investing activities</t>
  </si>
  <si>
    <t>Other current payables</t>
  </si>
  <si>
    <t>Proceeds from enforcement of security under contract</t>
  </si>
  <si>
    <t>31 December 2025</t>
  </si>
  <si>
    <t xml:space="preserve">Investments in associates </t>
  </si>
  <si>
    <t>Short-term provision</t>
  </si>
  <si>
    <t>Long-term loans from related party</t>
  </si>
  <si>
    <t xml:space="preserve">Other current assets </t>
  </si>
  <si>
    <t>Subordinated perpetual debentures</t>
  </si>
  <si>
    <t>As at 30 June 2026</t>
  </si>
  <si>
    <t>30 June 2026</t>
  </si>
  <si>
    <t>Gross profit (loss)</t>
  </si>
  <si>
    <t xml:space="preserve">Loss on exchange </t>
  </si>
  <si>
    <t>Operating profit (loss)</t>
  </si>
  <si>
    <t>Profit (loss) before income tax expenses</t>
  </si>
  <si>
    <t>Tax income (expenses)</t>
  </si>
  <si>
    <t>Profit (loss) for the period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</si>
  <si>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</si>
  <si>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</si>
  <si>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</si>
  <si>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</si>
  <si>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>Statement of income (continued)</t>
  </si>
  <si>
    <t>Loss from financial instruments</t>
  </si>
  <si>
    <t>Statement of comprehensive income (continued)</t>
  </si>
  <si>
    <t>Balance as at 30 June 2025</t>
  </si>
  <si>
    <t xml:space="preserve">   Loss from unwinding cross currency swap contract</t>
  </si>
  <si>
    <t>Cash payment for short-term loans to related parties</t>
  </si>
  <si>
    <t>Cash payment for long-term loans to</t>
  </si>
  <si>
    <t>Dividends paid to the shareholders of the Company</t>
  </si>
  <si>
    <t>Dividends paid to non-controlling interests</t>
  </si>
  <si>
    <t>Cash payment for unwinding cross currency swap contract</t>
  </si>
  <si>
    <t>Net cash flows used in financing activities</t>
  </si>
  <si>
    <t>For the three-month period ended 30 June 2026</t>
  </si>
  <si>
    <t>For the six-month period ended 30 June 2026</t>
  </si>
  <si>
    <t>Balance as at 1 January 2026</t>
  </si>
  <si>
    <t>Balance as at 30 June 2026</t>
  </si>
  <si>
    <t>8, 15</t>
  </si>
  <si>
    <t>2, 15</t>
  </si>
  <si>
    <t>Dividend paid (Note 13)</t>
  </si>
  <si>
    <t>Subordinated</t>
  </si>
  <si>
    <t>perpetual</t>
  </si>
  <si>
    <t>debentures</t>
  </si>
  <si>
    <t>Issuance of subordinated perpetual debentures</t>
  </si>
  <si>
    <t xml:space="preserve">  (Note 10)</t>
  </si>
  <si>
    <t>Share gain from the change in the</t>
  </si>
  <si>
    <t xml:space="preserve">   net assets in an associate</t>
  </si>
  <si>
    <t>Net cash proceeds from initial exchange under the</t>
  </si>
  <si>
    <t xml:space="preserve">  cross curency swap contracts</t>
  </si>
  <si>
    <t>Net cash proceeds from issuance of subordinated perpetual debentures</t>
  </si>
  <si>
    <t>Cash payment for transaction costs on issue subordinated</t>
  </si>
  <si>
    <t xml:space="preserve">  perpetual debentures</t>
  </si>
  <si>
    <t>Subordinated perpetual debentures holders</t>
  </si>
  <si>
    <t>Actuarial loss, net of income tax</t>
  </si>
  <si>
    <t>Share of profit from investments in associates</t>
  </si>
  <si>
    <t xml:space="preserve">Gain (loss) on exchange </t>
  </si>
  <si>
    <t xml:space="preserve">   Share of profit from investments in associates</t>
  </si>
  <si>
    <t xml:space="preserve">   Other current assets</t>
  </si>
  <si>
    <t xml:space="preserve">   Expected credit loss (reversal)</t>
  </si>
  <si>
    <t xml:space="preserve">   Loss (reversal) of reduction of inventory to net realisable value</t>
  </si>
  <si>
    <t xml:space="preserve">   Loss (gain) on disposal property, plant and equipment</t>
  </si>
  <si>
    <t xml:space="preserve">   Unrealised (gain) loss on exchange</t>
  </si>
  <si>
    <t xml:space="preserve">   Other current provisions (reversal) </t>
  </si>
  <si>
    <t xml:space="preserve">   Loss (gain) on hedging of forecasted revenue transaction</t>
  </si>
  <si>
    <t xml:space="preserve">   Loss (gain) from changes in fair value of financial assets</t>
  </si>
  <si>
    <t xml:space="preserve">   Unrealised loss (gain) from changes in fair value of derivatives</t>
  </si>
  <si>
    <t>Net cash flows from (used in) operating activities</t>
  </si>
  <si>
    <t>Repayment of short-term loans from related parties</t>
  </si>
  <si>
    <t>Share gain</t>
  </si>
  <si>
    <t>(loss) from</t>
  </si>
  <si>
    <t xml:space="preserve">   Impairment loss on assets</t>
  </si>
  <si>
    <t>Cash from (used in) operating activities</t>
  </si>
  <si>
    <t>Cash receipt (payment) of short-term investments in financial assets</t>
  </si>
  <si>
    <t>Cash receipt from disposal of property, plant and equipment</t>
  </si>
  <si>
    <t>Net increase (decrease) in cash and cash equivalents</t>
  </si>
  <si>
    <t>Proceeds of long-term loans from a third party</t>
  </si>
  <si>
    <t>Cash payment for acquisition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</si>
</sst>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\(#,##0\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9"/>
      <name val="Arial"/>
      <family val="2"/>
    </font>
    <font>
      <sz val="10"/>
      <name val="Arial"/>
      <family val="2"/>
    </font>
    <font>
      <sz val="14"/>
      <name val="AngsanaUPC"/>
      <family val="1"/>
    </font>
    <font>
      <b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rgb="FF00B0F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trike/>
      <sz val="1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i/>
      <sz val="10.5"/>
      <name val="Arial"/>
      <family val="2"/>
    </font>
    <font>
      <u/>
      <sz val="10.5"/>
      <name val="Arial"/>
      <family val="2"/>
    </font>
    <font>
      <sz val="10.5"/>
      <color theme="0"/>
      <name val="Arial"/>
      <family val="2"/>
    </font>
    <font>
      <sz val="11"/>
      <color rgb="FF00B0F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9" fillId="0" borderId="0"/>
    <xf numFmtId="0" fontId="6" fillId="0" borderId="0"/>
    <xf numFmtId="0" fontId="1" fillId="0" borderId="0"/>
  </cellStyleXfs>
  <cellXfs count="17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2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164" fontId="14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2" xfId="0" applyNumberFormat="1" applyFont="1" applyBorder="1"/>
    <xf numFmtId="0" fontId="3" fillId="0" borderId="2" xfId="0" applyFont="1" applyBorder="1" applyAlignment="1">
      <alignment horizontal="center"/>
    </xf>
    <xf numFmtId="164" fontId="3" fillId="0" borderId="2" xfId="0" quotePrefix="1" applyNumberFormat="1" applyFont="1" applyBorder="1" applyAlignment="1">
      <alignment horizontal="center"/>
    </xf>
    <xf numFmtId="0" fontId="15" fillId="0" borderId="0" xfId="0" applyFont="1"/>
    <xf numFmtId="164" fontId="14" fillId="0" borderId="0" xfId="0" applyNumberFormat="1" applyFont="1" applyAlignment="1">
      <alignment horizontal="center"/>
    </xf>
    <xf numFmtId="43" fontId="20" fillId="0" borderId="0" xfId="1" applyFont="1" applyFill="1" applyAlignment="1"/>
    <xf numFmtId="41" fontId="24" fillId="0" borderId="0" xfId="0" applyNumberFormat="1" applyFont="1" applyAlignment="1">
      <alignment horizontal="center"/>
    </xf>
    <xf numFmtId="0" fontId="19" fillId="0" borderId="0" xfId="0" applyFont="1"/>
    <xf numFmtId="164" fontId="20" fillId="0" borderId="0" xfId="0" quotePrefix="1" applyNumberFormat="1" applyFont="1" applyAlignment="1">
      <alignment horizontal="centerContinuous"/>
    </xf>
    <xf numFmtId="0" fontId="20" fillId="0" borderId="0" xfId="0" applyFont="1" applyAlignment="1">
      <alignment horizontal="centerContinuous"/>
    </xf>
    <xf numFmtId="164" fontId="20" fillId="0" borderId="0" xfId="0" applyNumberFormat="1" applyFont="1" applyAlignment="1">
      <alignment horizontal="centerContinuous"/>
    </xf>
    <xf numFmtId="164" fontId="20" fillId="0" borderId="0" xfId="0" applyNumberFormat="1" applyFont="1" applyAlignment="1">
      <alignment horizontal="left"/>
    </xf>
    <xf numFmtId="37" fontId="19" fillId="0" borderId="0" xfId="5" applyNumberFormat="1" applyFont="1" applyAlignment="1">
      <alignment horizontal="left"/>
    </xf>
    <xf numFmtId="0" fontId="20" fillId="0" borderId="0" xfId="0" applyFont="1" applyAlignment="1">
      <alignment horizontal="right"/>
    </xf>
    <xf numFmtId="0" fontId="20" fillId="0" borderId="0" xfId="0" applyFont="1"/>
    <xf numFmtId="164" fontId="20" fillId="0" borderId="0" xfId="0" applyNumberFormat="1" applyFont="1"/>
    <xf numFmtId="164" fontId="19" fillId="0" borderId="2" xfId="0" applyNumberFormat="1" applyFont="1" applyBorder="1" applyAlignment="1">
      <alignment horizontal="centerContinuous"/>
    </xf>
    <xf numFmtId="164" fontId="19" fillId="0" borderId="0" xfId="0" applyNumberFormat="1" applyFont="1"/>
    <xf numFmtId="164" fontId="20" fillId="0" borderId="2" xfId="0" applyNumberFormat="1" applyFont="1" applyBorder="1" applyAlignment="1">
      <alignment horizontal="center"/>
    </xf>
    <xf numFmtId="49" fontId="20" fillId="0" borderId="2" xfId="0" quotePrefix="1" applyNumberFormat="1" applyFont="1" applyBorder="1" applyAlignment="1">
      <alignment horizontal="center"/>
    </xf>
    <xf numFmtId="49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0" fillId="0" borderId="0" xfId="0" quotePrefix="1" applyFont="1" applyAlignment="1">
      <alignment horizontal="center"/>
    </xf>
    <xf numFmtId="164" fontId="22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166" fontId="20" fillId="0" borderId="0" xfId="0" applyNumberFormat="1" applyFont="1" applyAlignment="1">
      <alignment horizontal="left"/>
    </xf>
    <xf numFmtId="41" fontId="20" fillId="0" borderId="0" xfId="0" applyNumberFormat="1" applyFont="1" applyAlignment="1">
      <alignment horizontal="center"/>
    </xf>
    <xf numFmtId="41" fontId="20" fillId="0" borderId="0" xfId="0" applyNumberFormat="1" applyFont="1" applyAlignment="1">
      <alignment horizontal="right"/>
    </xf>
    <xf numFmtId="166" fontId="20" fillId="0" borderId="0" xfId="0" applyNumberFormat="1" applyFont="1"/>
    <xf numFmtId="41" fontId="20" fillId="0" borderId="0" xfId="0" applyNumberFormat="1" applyFont="1" applyAlignment="1">
      <alignment horizontal="left"/>
    </xf>
    <xf numFmtId="41" fontId="20" fillId="0" borderId="1" xfId="0" applyNumberFormat="1" applyFont="1" applyBorder="1" applyAlignment="1">
      <alignment horizontal="center"/>
    </xf>
    <xf numFmtId="41" fontId="20" fillId="0" borderId="2" xfId="0" applyNumberFormat="1" applyFont="1" applyBorder="1" applyAlignment="1">
      <alignment horizontal="center"/>
    </xf>
    <xf numFmtId="41" fontId="20" fillId="0" borderId="2" xfId="0" applyNumberFormat="1" applyFont="1" applyBorder="1" applyAlignment="1">
      <alignment horizontal="right"/>
    </xf>
    <xf numFmtId="41" fontId="20" fillId="0" borderId="3" xfId="0" applyNumberFormat="1" applyFont="1" applyBorder="1" applyAlignment="1">
      <alignment horizontal="center"/>
    </xf>
    <xf numFmtId="164" fontId="20" fillId="0" borderId="0" xfId="0" applyNumberFormat="1" applyFont="1" applyAlignment="1">
      <alignment horizontal="right"/>
    </xf>
    <xf numFmtId="0" fontId="20" fillId="0" borderId="0" xfId="0" quotePrefix="1" applyFont="1" applyAlignment="1">
      <alignment horizontal="left"/>
    </xf>
    <xf numFmtId="164" fontId="20" fillId="0" borderId="0" xfId="0" quotePrefix="1" applyNumberFormat="1" applyFont="1" applyAlignment="1">
      <alignment horizontal="left"/>
    </xf>
    <xf numFmtId="41" fontId="20" fillId="0" borderId="4" xfId="0" applyNumberFormat="1" applyFont="1" applyBorder="1"/>
    <xf numFmtId="41" fontId="20" fillId="0" borderId="0" xfId="0" applyNumberFormat="1" applyFont="1"/>
    <xf numFmtId="41" fontId="20" fillId="0" borderId="4" xfId="0" applyNumberFormat="1" applyFont="1" applyBorder="1" applyAlignment="1">
      <alignment horizontal="right"/>
    </xf>
    <xf numFmtId="0" fontId="23" fillId="0" borderId="0" xfId="0" applyFont="1"/>
    <xf numFmtId="164" fontId="23" fillId="0" borderId="0" xfId="0" applyNumberFormat="1" applyFont="1"/>
    <xf numFmtId="41" fontId="23" fillId="0" borderId="0" xfId="0" applyNumberFormat="1" applyFont="1"/>
    <xf numFmtId="0" fontId="20" fillId="0" borderId="5" xfId="0" applyFont="1" applyBorder="1"/>
    <xf numFmtId="0" fontId="20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10" fillId="0" borderId="0" xfId="0" applyFont="1"/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164" fontId="7" fillId="0" borderId="0" xfId="0" applyNumberFormat="1" applyFont="1"/>
    <xf numFmtId="0" fontId="7" fillId="0" borderId="0" xfId="0" applyFont="1"/>
    <xf numFmtId="38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2" xfId="0" applyNumberFormat="1" applyFont="1" applyBorder="1" applyAlignment="1">
      <alignment horizontal="centerContinuous"/>
    </xf>
    <xf numFmtId="164" fontId="10" fillId="0" borderId="0" xfId="0" applyNumberFormat="1" applyFont="1"/>
    <xf numFmtId="164" fontId="7" fillId="0" borderId="1" xfId="0" applyNumberFormat="1" applyFont="1" applyBorder="1" applyAlignment="1">
      <alignment horizontal="centerContinuous"/>
    </xf>
    <xf numFmtId="164" fontId="7" fillId="0" borderId="2" xfId="0" applyNumberFormat="1" applyFont="1" applyBorder="1" applyAlignment="1">
      <alignment horizontal="centerContinuous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164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164" fontId="7" fillId="0" borderId="2" xfId="0" quotePrefix="1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2" xfId="0" applyNumberFormat="1" applyFont="1" applyBorder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1" fontId="7" fillId="0" borderId="0" xfId="0" applyNumberFormat="1" applyFont="1"/>
    <xf numFmtId="41" fontId="13" fillId="0" borderId="0" xfId="0" applyNumberFormat="1" applyFont="1" applyAlignment="1">
      <alignment horizontal="center"/>
    </xf>
    <xf numFmtId="41" fontId="7" fillId="0" borderId="6" xfId="0" applyNumberFormat="1" applyFont="1" applyBorder="1"/>
    <xf numFmtId="0" fontId="17" fillId="0" borderId="0" xfId="0" applyFont="1"/>
    <xf numFmtId="164" fontId="18" fillId="0" borderId="0" xfId="0" applyNumberFormat="1" applyFont="1"/>
    <xf numFmtId="164" fontId="18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left"/>
    </xf>
    <xf numFmtId="37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3" fontId="3" fillId="0" borderId="4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7" fillId="0" borderId="2" xfId="0" applyNumberFormat="1" applyFont="1" applyBorder="1"/>
    <xf numFmtId="43" fontId="3" fillId="0" borderId="0" xfId="1" applyFont="1" applyFill="1" applyAlignment="1">
      <alignment horizontal="center"/>
    </xf>
    <xf numFmtId="164" fontId="19" fillId="0" borderId="0" xfId="0" applyNumberFormat="1" applyFont="1" applyAlignment="1">
      <alignment horizontal="center"/>
    </xf>
    <xf numFmtId="41" fontId="3" fillId="0" borderId="0" xfId="1" applyNumberFormat="1" applyFont="1" applyFill="1" applyBorder="1" applyAlignment="1">
      <alignment horizontal="right" vertical="center"/>
    </xf>
    <xf numFmtId="164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vertical="center"/>
    </xf>
    <xf numFmtId="164" fontId="2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27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3" fillId="0" borderId="1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7">
    <cellStyle name="Comma" xfId="1" builtinId="3"/>
    <cellStyle name="Comma 10" xfId="2" xr:uid="{00000000-0005-0000-0000-000001000000}"/>
    <cellStyle name="Normal" xfId="0" builtinId="0"/>
    <cellStyle name="Normal 3" xfId="3" xr:uid="{00000000-0005-0000-0000-000003000000}"/>
    <cellStyle name="Normal 3 2" xfId="6" xr:uid="{DA2C8920-9E52-4BB1-ADAD-84F455A50C58}"/>
    <cellStyle name="Normal 3 5" xfId="4" xr:uid="{00000000-0005-0000-0000-000004000000}"/>
    <cellStyle name="Normal_BS - E" xfId="5" xr:uid="{00000000-0005-0000-0000-000005000000}"/>
  </cellStyles>
  <dxfs count="0"/>
  <tableStyles count="1" defaultTableStyle="TableStyleMedium9" defaultPivotStyle="PivotStyleLight16">
    <tableStyle name="Invisible" pivot="0" table="0" count="0" xr9:uid="{99A04EBC-0223-4487-AED8-5AF7CBBB1CF9}"/>
  </tableStyles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showGridLines="0" tabSelected="1" view="pageBreakPreview" zoomScale="70" zoomScaleNormal="101" zoomScaleSheetLayoutView="70" workbookViewId="0">
      <selection activeCell="E3" sqref="E3"/>
    </sheetView>
  </sheetViews>
  <sheetFormatPr defaultColWidth="10.44140625" defaultRowHeight="24" customHeight="1"/>
  <cols>
    <col min="1" max="1" width="44.88671875" style="33" customWidth="1"/>
    <col min="2" max="2" width="1.88671875" style="34" customWidth="1"/>
    <col min="3" max="3" width="5.88671875" style="33" customWidth="1"/>
    <col min="4" max="4" width="1.88671875" style="34" customWidth="1"/>
    <col min="5" max="5" width="17.88671875" style="34" customWidth="1"/>
    <col min="6" max="6" width="1.88671875" style="34" customWidth="1"/>
    <col min="7" max="7" width="17.88671875" style="34" customWidth="1"/>
    <col min="8" max="8" width="1.88671875" style="34" customWidth="1"/>
    <col min="9" max="9" width="17.88671875" style="34" customWidth="1"/>
    <col min="10" max="10" width="1.88671875" style="34" customWidth="1"/>
    <col min="11" max="11" width="17.88671875" style="34" customWidth="1"/>
    <col min="12" max="12" width="1.88671875" style="34" customWidth="1"/>
    <col min="13" max="13" width="15.44140625" style="34" customWidth="1"/>
    <col min="14" max="14" width="1.44140625" style="34" customWidth="1"/>
    <col min="15" max="16384" width="10.44140625" style="34"/>
  </cols>
  <sheetData>
    <row r="1" spans="1:14" s="30" customFormat="1" ht="24" customHeight="1">
      <c r="A1" s="26" t="s">
        <v>0</v>
      </c>
      <c r="B1" s="27"/>
      <c r="C1" s="28"/>
      <c r="D1" s="29"/>
      <c r="E1" s="29"/>
      <c r="F1" s="29"/>
      <c r="G1" s="29"/>
      <c r="H1" s="29"/>
      <c r="I1" s="29"/>
      <c r="J1" s="29"/>
      <c r="K1" s="29"/>
      <c r="L1" s="29"/>
    </row>
    <row r="2" spans="1:14" s="30" customFormat="1" ht="24" customHeight="1">
      <c r="A2" s="26" t="s">
        <v>1</v>
      </c>
      <c r="B2" s="29"/>
      <c r="C2" s="28"/>
      <c r="D2" s="29"/>
      <c r="E2" s="29"/>
      <c r="F2" s="29"/>
      <c r="G2" s="29"/>
      <c r="H2" s="29"/>
      <c r="I2" s="29"/>
      <c r="J2" s="29"/>
      <c r="K2" s="29"/>
      <c r="L2" s="29"/>
    </row>
    <row r="3" spans="1:14" s="30" customFormat="1" ht="24" customHeight="1">
      <c r="A3" s="31" t="s">
        <v>252</v>
      </c>
      <c r="B3" s="29"/>
      <c r="C3" s="28"/>
      <c r="D3" s="29"/>
      <c r="E3" s="29"/>
      <c r="F3" s="29"/>
      <c r="G3" s="29"/>
      <c r="H3" s="29"/>
      <c r="I3" s="29"/>
      <c r="J3" s="29"/>
      <c r="K3" s="29"/>
      <c r="L3" s="29"/>
    </row>
    <row r="4" spans="1:14" s="30" customFormat="1" ht="24" customHeight="1">
      <c r="B4" s="29"/>
      <c r="C4" s="28"/>
      <c r="D4" s="29"/>
      <c r="E4" s="29"/>
      <c r="F4" s="29"/>
      <c r="G4" s="29"/>
      <c r="H4" s="29"/>
      <c r="I4" s="29"/>
      <c r="J4" s="29"/>
      <c r="K4" s="32" t="s">
        <v>2</v>
      </c>
      <c r="L4" s="29"/>
      <c r="N4" s="29"/>
    </row>
    <row r="5" spans="1:14" ht="24" customHeight="1">
      <c r="E5" s="35" t="s">
        <v>3</v>
      </c>
      <c r="F5" s="35"/>
      <c r="G5" s="35"/>
      <c r="H5" s="36"/>
      <c r="I5" s="35" t="s">
        <v>4</v>
      </c>
      <c r="J5" s="35"/>
      <c r="K5" s="35"/>
      <c r="L5" s="36"/>
      <c r="N5" s="146"/>
    </row>
    <row r="6" spans="1:14" ht="24" customHeight="1">
      <c r="C6" s="37" t="s">
        <v>5</v>
      </c>
      <c r="E6" s="38" t="s">
        <v>253</v>
      </c>
      <c r="F6" s="39"/>
      <c r="G6" s="38" t="s">
        <v>246</v>
      </c>
      <c r="H6" s="39"/>
      <c r="I6" s="38" t="s">
        <v>253</v>
      </c>
      <c r="J6" s="39"/>
      <c r="K6" s="38" t="s">
        <v>246</v>
      </c>
      <c r="L6" s="39"/>
      <c r="N6" s="40"/>
    </row>
    <row r="7" spans="1:14" ht="24" customHeight="1">
      <c r="C7" s="42"/>
      <c r="E7" s="43" t="s">
        <v>6</v>
      </c>
      <c r="F7" s="44"/>
      <c r="G7" s="43" t="s">
        <v>7</v>
      </c>
      <c r="H7" s="43"/>
      <c r="I7" s="43" t="s">
        <v>6</v>
      </c>
      <c r="J7" s="44"/>
      <c r="K7" s="43" t="s">
        <v>7</v>
      </c>
      <c r="L7" s="39"/>
      <c r="N7" s="45"/>
    </row>
    <row r="8" spans="1:14" ht="24" customHeight="1">
      <c r="C8" s="42"/>
      <c r="E8" s="46" t="s">
        <v>8</v>
      </c>
      <c r="F8" s="44"/>
      <c r="G8" s="46"/>
      <c r="H8" s="46"/>
      <c r="I8" s="46" t="s">
        <v>8</v>
      </c>
      <c r="J8" s="44"/>
      <c r="K8" s="46"/>
      <c r="L8" s="39"/>
    </row>
    <row r="9" spans="1:14" ht="22.5" customHeight="1">
      <c r="A9" s="26" t="s">
        <v>9</v>
      </c>
      <c r="C9" s="47"/>
      <c r="M9" s="30"/>
    </row>
    <row r="10" spans="1:14" ht="22.5" customHeight="1">
      <c r="A10" s="26" t="s">
        <v>10</v>
      </c>
      <c r="C10" s="47"/>
      <c r="M10" s="30"/>
    </row>
    <row r="11" spans="1:14" ht="22.5" customHeight="1">
      <c r="A11" s="33" t="s">
        <v>11</v>
      </c>
      <c r="B11" s="48"/>
      <c r="C11" s="47"/>
      <c r="E11" s="49">
        <v>47797981</v>
      </c>
      <c r="F11" s="49"/>
      <c r="G11" s="49">
        <v>62568203</v>
      </c>
      <c r="H11" s="50"/>
      <c r="I11" s="49">
        <v>39778821</v>
      </c>
      <c r="J11" s="50"/>
      <c r="K11" s="49">
        <v>56606771</v>
      </c>
      <c r="L11" s="24"/>
      <c r="M11" s="30"/>
      <c r="N11" s="30"/>
    </row>
    <row r="12" spans="1:14" ht="22.5" customHeight="1">
      <c r="A12" s="33" t="s">
        <v>12</v>
      </c>
      <c r="B12" s="48"/>
      <c r="C12" s="47"/>
      <c r="E12" s="49">
        <v>165574</v>
      </c>
      <c r="F12" s="49"/>
      <c r="G12" s="49">
        <v>6032404</v>
      </c>
      <c r="H12" s="50"/>
      <c r="I12" s="49">
        <v>0</v>
      </c>
      <c r="J12" s="50"/>
      <c r="K12" s="49">
        <v>5875606</v>
      </c>
      <c r="L12" s="24"/>
      <c r="M12" s="30"/>
      <c r="N12" s="30"/>
    </row>
    <row r="13" spans="1:14" ht="22.5" customHeight="1">
      <c r="A13" s="33" t="s">
        <v>13</v>
      </c>
      <c r="B13" s="48"/>
      <c r="C13" s="47">
        <v>3</v>
      </c>
      <c r="E13" s="49">
        <v>30548558</v>
      </c>
      <c r="F13" s="49"/>
      <c r="G13" s="50">
        <v>23687347</v>
      </c>
      <c r="H13" s="50"/>
      <c r="I13" s="50">
        <v>30518212</v>
      </c>
      <c r="J13" s="50"/>
      <c r="K13" s="50">
        <v>23595779</v>
      </c>
      <c r="L13" s="24"/>
      <c r="M13" s="30"/>
      <c r="N13" s="30"/>
    </row>
    <row r="14" spans="1:14" ht="22.5" customHeight="1">
      <c r="A14" s="33" t="s">
        <v>238</v>
      </c>
      <c r="B14" s="48"/>
      <c r="C14" s="47"/>
      <c r="E14" s="49">
        <v>2604245</v>
      </c>
      <c r="F14" s="49"/>
      <c r="G14" s="50">
        <v>4307819</v>
      </c>
      <c r="H14" s="50"/>
      <c r="I14" s="50">
        <v>2557886</v>
      </c>
      <c r="J14" s="50"/>
      <c r="K14" s="50">
        <v>4258748</v>
      </c>
      <c r="L14" s="24"/>
      <c r="M14" s="30"/>
      <c r="N14" s="30"/>
    </row>
    <row r="15" spans="1:14" ht="22.5" customHeight="1">
      <c r="A15" s="33" t="s">
        <v>14</v>
      </c>
      <c r="B15" s="51"/>
      <c r="C15" s="47"/>
      <c r="E15" s="49">
        <v>0</v>
      </c>
      <c r="F15" s="49"/>
      <c r="G15" s="50">
        <v>0</v>
      </c>
      <c r="H15" s="50"/>
      <c r="I15" s="50">
        <v>390894</v>
      </c>
      <c r="J15" s="50"/>
      <c r="K15" s="50">
        <v>390917</v>
      </c>
      <c r="L15" s="24"/>
      <c r="M15" s="30"/>
      <c r="N15" s="30"/>
    </row>
    <row r="16" spans="1:14" ht="22.5" customHeight="1">
      <c r="A16" s="33" t="s">
        <v>15</v>
      </c>
      <c r="B16" s="48"/>
      <c r="C16" s="47"/>
      <c r="E16" s="49">
        <v>9734096</v>
      </c>
      <c r="F16" s="49"/>
      <c r="G16" s="50">
        <v>39763</v>
      </c>
      <c r="H16" s="50"/>
      <c r="I16" s="50">
        <v>9734096</v>
      </c>
      <c r="J16" s="50"/>
      <c r="K16" s="50">
        <v>39763</v>
      </c>
      <c r="L16" s="24"/>
      <c r="M16" s="30"/>
      <c r="N16" s="30"/>
    </row>
    <row r="17" spans="1:14" ht="22.5" customHeight="1">
      <c r="A17" s="33" t="s">
        <v>16</v>
      </c>
      <c r="B17" s="48"/>
      <c r="C17" s="47">
        <v>2</v>
      </c>
      <c r="E17" s="49">
        <v>0</v>
      </c>
      <c r="F17" s="49"/>
      <c r="G17" s="50">
        <v>0</v>
      </c>
      <c r="H17" s="50"/>
      <c r="I17" s="50">
        <v>148969</v>
      </c>
      <c r="J17" s="50"/>
      <c r="K17" s="50">
        <v>141070</v>
      </c>
      <c r="L17" s="24"/>
      <c r="M17" s="30"/>
      <c r="N17" s="30"/>
    </row>
    <row r="18" spans="1:14" ht="22.5" customHeight="1">
      <c r="A18" s="33" t="s">
        <v>17</v>
      </c>
      <c r="B18" s="48"/>
      <c r="C18" s="47"/>
      <c r="E18" s="49">
        <v>50565482</v>
      </c>
      <c r="F18" s="49"/>
      <c r="G18" s="50">
        <v>32103838</v>
      </c>
      <c r="H18" s="50"/>
      <c r="I18" s="50">
        <v>44431834</v>
      </c>
      <c r="J18" s="50"/>
      <c r="K18" s="50">
        <v>28004113</v>
      </c>
      <c r="L18" s="24"/>
      <c r="M18" s="30"/>
      <c r="N18" s="30"/>
    </row>
    <row r="19" spans="1:14" ht="22.5" customHeight="1">
      <c r="A19" s="33" t="s">
        <v>18</v>
      </c>
      <c r="B19" s="48"/>
      <c r="C19" s="47">
        <v>15</v>
      </c>
      <c r="E19" s="49">
        <v>266010</v>
      </c>
      <c r="F19" s="49"/>
      <c r="G19" s="52">
        <v>500556</v>
      </c>
      <c r="H19" s="50"/>
      <c r="I19" s="52">
        <v>237255</v>
      </c>
      <c r="J19" s="50"/>
      <c r="K19" s="52">
        <v>500556</v>
      </c>
      <c r="L19" s="24"/>
      <c r="M19" s="30"/>
      <c r="N19" s="30"/>
    </row>
    <row r="20" spans="1:14" ht="22.5" customHeight="1">
      <c r="A20" s="33" t="s">
        <v>19</v>
      </c>
      <c r="B20" s="48"/>
      <c r="C20" s="47"/>
      <c r="E20" s="49">
        <v>357214</v>
      </c>
      <c r="F20" s="49"/>
      <c r="G20" s="52">
        <v>335053</v>
      </c>
      <c r="H20" s="50"/>
      <c r="I20" s="52">
        <v>0</v>
      </c>
      <c r="J20" s="50"/>
      <c r="K20" s="52">
        <v>0</v>
      </c>
      <c r="L20" s="24"/>
      <c r="M20" s="30"/>
      <c r="N20" s="30"/>
    </row>
    <row r="21" spans="1:14" ht="22.5" customHeight="1">
      <c r="A21" s="33" t="s">
        <v>20</v>
      </c>
      <c r="B21" s="48"/>
      <c r="C21" s="47"/>
      <c r="E21" s="49">
        <v>3116798</v>
      </c>
      <c r="F21" s="49"/>
      <c r="G21" s="52">
        <v>723954</v>
      </c>
      <c r="H21" s="50"/>
      <c r="I21" s="52">
        <v>2549582</v>
      </c>
      <c r="J21" s="50"/>
      <c r="K21" s="52">
        <v>166898</v>
      </c>
      <c r="L21" s="24"/>
      <c r="M21" s="30"/>
      <c r="N21" s="30"/>
    </row>
    <row r="22" spans="1:14" ht="22.5" customHeight="1">
      <c r="A22" s="33" t="s">
        <v>250</v>
      </c>
      <c r="B22" s="48"/>
      <c r="C22" s="47"/>
      <c r="E22" s="49">
        <v>63927</v>
      </c>
      <c r="F22" s="49"/>
      <c r="G22" s="52">
        <v>0</v>
      </c>
      <c r="H22" s="50"/>
      <c r="I22" s="52">
        <v>63385</v>
      </c>
      <c r="J22" s="50"/>
      <c r="K22" s="52">
        <v>0</v>
      </c>
      <c r="L22" s="24"/>
      <c r="M22" s="30"/>
      <c r="N22" s="30"/>
    </row>
    <row r="23" spans="1:14" ht="22.5" customHeight="1">
      <c r="A23" s="26" t="s">
        <v>21</v>
      </c>
      <c r="C23" s="47"/>
      <c r="E23" s="53">
        <f>SUM(E11:E22)</f>
        <v>145219885</v>
      </c>
      <c r="F23" s="49"/>
      <c r="G23" s="53">
        <f>SUM(G11:G22)</f>
        <v>130298937</v>
      </c>
      <c r="H23" s="49"/>
      <c r="I23" s="53">
        <f>SUM(I11:I22)</f>
        <v>130410934</v>
      </c>
      <c r="J23" s="49"/>
      <c r="K23" s="53">
        <f>SUM(K11:K22)</f>
        <v>119580221</v>
      </c>
      <c r="L23" s="24"/>
      <c r="M23" s="30"/>
      <c r="N23" s="30"/>
    </row>
    <row r="24" spans="1:14" ht="22.5" customHeight="1">
      <c r="A24" s="26" t="s">
        <v>22</v>
      </c>
      <c r="C24" s="47"/>
      <c r="E24" s="49"/>
      <c r="F24" s="49"/>
      <c r="G24" s="49"/>
      <c r="H24" s="49"/>
      <c r="I24" s="49"/>
      <c r="J24" s="49"/>
      <c r="K24" s="49"/>
      <c r="L24" s="24"/>
      <c r="M24" s="30"/>
      <c r="N24" s="30"/>
    </row>
    <row r="25" spans="1:14" ht="22.5" customHeight="1">
      <c r="A25" s="33" t="s">
        <v>23</v>
      </c>
      <c r="C25" s="47"/>
      <c r="E25" s="49"/>
      <c r="F25" s="49"/>
      <c r="G25" s="49"/>
      <c r="H25" s="49"/>
      <c r="I25" s="49"/>
      <c r="J25" s="49"/>
      <c r="K25" s="49"/>
      <c r="L25" s="24"/>
      <c r="M25" s="30"/>
      <c r="N25" s="30"/>
    </row>
    <row r="26" spans="1:14" ht="22.5" customHeight="1">
      <c r="A26" s="33" t="s">
        <v>24</v>
      </c>
      <c r="C26" s="47">
        <v>15</v>
      </c>
      <c r="E26" s="49">
        <v>825374</v>
      </c>
      <c r="F26" s="49"/>
      <c r="G26" s="50">
        <v>665164</v>
      </c>
      <c r="H26" s="50"/>
      <c r="I26" s="50">
        <v>325009</v>
      </c>
      <c r="J26" s="50"/>
      <c r="K26" s="50">
        <v>255242</v>
      </c>
      <c r="L26" s="24"/>
      <c r="M26" s="30"/>
      <c r="N26" s="30"/>
    </row>
    <row r="27" spans="1:14" ht="22.5" customHeight="1">
      <c r="A27" s="33" t="s">
        <v>23</v>
      </c>
      <c r="C27" s="47"/>
      <c r="E27" s="49"/>
      <c r="F27" s="49"/>
      <c r="G27" s="50"/>
      <c r="H27" s="50"/>
      <c r="I27" s="50"/>
      <c r="J27" s="50"/>
      <c r="K27" s="50"/>
      <c r="L27" s="24"/>
      <c r="M27" s="30"/>
      <c r="N27" s="30"/>
    </row>
    <row r="28" spans="1:14" ht="22.5" customHeight="1">
      <c r="A28" s="33" t="s">
        <v>25</v>
      </c>
      <c r="C28" s="47">
        <v>15</v>
      </c>
      <c r="E28" s="49">
        <v>12878052</v>
      </c>
      <c r="F28" s="49"/>
      <c r="G28" s="50">
        <v>10564948</v>
      </c>
      <c r="H28" s="50"/>
      <c r="I28" s="50">
        <v>12408309</v>
      </c>
      <c r="J28" s="50"/>
      <c r="K28" s="50">
        <v>10152526</v>
      </c>
      <c r="L28" s="24"/>
      <c r="M28" s="30"/>
      <c r="N28" s="30"/>
    </row>
    <row r="29" spans="1:14" ht="22.5" customHeight="1">
      <c r="A29" s="33" t="s">
        <v>26</v>
      </c>
      <c r="C29" s="47">
        <v>4</v>
      </c>
      <c r="E29" s="49">
        <v>0</v>
      </c>
      <c r="F29" s="49"/>
      <c r="G29" s="50">
        <v>0</v>
      </c>
      <c r="H29" s="50"/>
      <c r="I29" s="50">
        <v>60440555</v>
      </c>
      <c r="J29" s="50"/>
      <c r="K29" s="50">
        <v>60440555</v>
      </c>
      <c r="L29" s="24"/>
      <c r="M29" s="30"/>
      <c r="N29" s="30"/>
    </row>
    <row r="30" spans="1:14" ht="22.5" customHeight="1">
      <c r="A30" s="33" t="s">
        <v>247</v>
      </c>
      <c r="B30" s="30"/>
      <c r="C30" s="47">
        <v>5</v>
      </c>
      <c r="E30" s="49">
        <v>37345045</v>
      </c>
      <c r="F30" s="49"/>
      <c r="G30" s="50">
        <v>34865240</v>
      </c>
      <c r="H30" s="50"/>
      <c r="I30" s="50">
        <v>981870</v>
      </c>
      <c r="J30" s="50"/>
      <c r="K30" s="50">
        <v>981870</v>
      </c>
      <c r="L30" s="24"/>
      <c r="M30" s="30"/>
      <c r="N30" s="30"/>
    </row>
    <row r="31" spans="1:14" ht="22.5" customHeight="1">
      <c r="A31" s="33" t="s">
        <v>27</v>
      </c>
      <c r="B31" s="30"/>
      <c r="C31" s="47">
        <v>2</v>
      </c>
      <c r="E31" s="49">
        <v>0</v>
      </c>
      <c r="F31" s="49"/>
      <c r="G31" s="50">
        <v>0</v>
      </c>
      <c r="H31" s="50"/>
      <c r="I31" s="50">
        <v>9989690</v>
      </c>
      <c r="J31" s="50"/>
      <c r="K31" s="50">
        <v>9988917</v>
      </c>
      <c r="L31" s="24"/>
      <c r="M31" s="30"/>
      <c r="N31" s="30"/>
    </row>
    <row r="32" spans="1:14" ht="22.5" customHeight="1">
      <c r="A32" s="33" t="s">
        <v>28</v>
      </c>
      <c r="B32" s="30"/>
      <c r="C32" s="47"/>
      <c r="E32" s="49">
        <v>0</v>
      </c>
      <c r="F32" s="49"/>
      <c r="G32" s="50">
        <v>0</v>
      </c>
      <c r="H32" s="50"/>
      <c r="I32" s="50">
        <v>860136</v>
      </c>
      <c r="J32" s="50"/>
      <c r="K32" s="50">
        <v>838888</v>
      </c>
      <c r="L32" s="24"/>
      <c r="M32" s="30"/>
      <c r="N32" s="30"/>
    </row>
    <row r="33" spans="1:14" ht="22.5" customHeight="1">
      <c r="A33" s="33" t="s">
        <v>29</v>
      </c>
      <c r="B33" s="30"/>
      <c r="C33" s="47"/>
      <c r="E33" s="49">
        <v>102520</v>
      </c>
      <c r="F33" s="49"/>
      <c r="G33" s="50">
        <v>102520</v>
      </c>
      <c r="H33" s="50"/>
      <c r="I33" s="50">
        <v>1185364</v>
      </c>
      <c r="J33" s="50"/>
      <c r="K33" s="50">
        <v>1185364</v>
      </c>
      <c r="L33" s="24"/>
      <c r="M33" s="30"/>
      <c r="N33" s="30"/>
    </row>
    <row r="34" spans="1:14" ht="22.5" customHeight="1">
      <c r="A34" s="33" t="s">
        <v>30</v>
      </c>
      <c r="B34" s="30"/>
      <c r="C34" s="47">
        <v>6</v>
      </c>
      <c r="E34" s="49">
        <v>225647819</v>
      </c>
      <c r="F34" s="49"/>
      <c r="G34" s="50">
        <v>218460728</v>
      </c>
      <c r="H34" s="50"/>
      <c r="I34" s="50">
        <v>202305713</v>
      </c>
      <c r="J34" s="50"/>
      <c r="K34" s="50">
        <v>193156921</v>
      </c>
      <c r="L34" s="24"/>
      <c r="M34" s="30"/>
      <c r="N34" s="30"/>
    </row>
    <row r="35" spans="1:14" ht="22.5" customHeight="1">
      <c r="A35" s="33" t="s">
        <v>31</v>
      </c>
      <c r="B35" s="30"/>
      <c r="C35" s="47"/>
      <c r="E35" s="49">
        <v>17912190</v>
      </c>
      <c r="F35" s="49"/>
      <c r="G35" s="50">
        <v>18799405</v>
      </c>
      <c r="H35" s="50"/>
      <c r="I35" s="50">
        <v>17229355</v>
      </c>
      <c r="J35" s="50"/>
      <c r="K35" s="50">
        <v>18087230</v>
      </c>
      <c r="L35" s="24"/>
      <c r="M35" s="30"/>
      <c r="N35" s="30"/>
    </row>
    <row r="36" spans="1:14" ht="22.5" customHeight="1">
      <c r="A36" s="33" t="s">
        <v>32</v>
      </c>
      <c r="B36" s="30"/>
      <c r="C36" s="47"/>
      <c r="E36" s="49">
        <v>770712</v>
      </c>
      <c r="F36" s="49"/>
      <c r="G36" s="50">
        <v>745278</v>
      </c>
      <c r="H36" s="50"/>
      <c r="I36" s="50">
        <v>0</v>
      </c>
      <c r="J36" s="50"/>
      <c r="K36" s="50">
        <v>0</v>
      </c>
      <c r="L36" s="24"/>
      <c r="M36" s="30"/>
      <c r="N36" s="30"/>
    </row>
    <row r="37" spans="1:14" ht="22.5" customHeight="1">
      <c r="A37" s="33" t="s">
        <v>33</v>
      </c>
      <c r="B37" s="30"/>
      <c r="C37" s="47"/>
      <c r="E37" s="49">
        <v>2315198</v>
      </c>
      <c r="F37" s="49"/>
      <c r="G37" s="50">
        <v>2445126</v>
      </c>
      <c r="H37" s="50"/>
      <c r="I37" s="50">
        <v>1054412</v>
      </c>
      <c r="J37" s="50"/>
      <c r="K37" s="50">
        <v>1060674</v>
      </c>
      <c r="L37" s="24"/>
      <c r="M37" s="30"/>
      <c r="N37" s="30"/>
    </row>
    <row r="38" spans="1:14" ht="22.5" customHeight="1">
      <c r="A38" s="33" t="s">
        <v>34</v>
      </c>
      <c r="B38" s="30"/>
      <c r="C38" s="47"/>
      <c r="E38" s="49">
        <v>6937797</v>
      </c>
      <c r="F38" s="49"/>
      <c r="G38" s="50">
        <v>7391720</v>
      </c>
      <c r="H38" s="50"/>
      <c r="I38" s="50">
        <v>6792828</v>
      </c>
      <c r="J38" s="50"/>
      <c r="K38" s="50">
        <v>7223786</v>
      </c>
      <c r="L38" s="24"/>
      <c r="M38" s="30"/>
      <c r="N38" s="30"/>
    </row>
    <row r="39" spans="1:14" ht="22.5" customHeight="1">
      <c r="A39" s="33" t="s">
        <v>35</v>
      </c>
      <c r="B39" s="30"/>
      <c r="E39" s="54">
        <v>2732009</v>
      </c>
      <c r="F39" s="49"/>
      <c r="G39" s="55">
        <v>2944747</v>
      </c>
      <c r="H39" s="50"/>
      <c r="I39" s="55">
        <v>2751687</v>
      </c>
      <c r="J39" s="50"/>
      <c r="K39" s="55">
        <v>2953754</v>
      </c>
      <c r="L39" s="24"/>
      <c r="M39" s="30"/>
      <c r="N39" s="30"/>
    </row>
    <row r="40" spans="1:14" ht="22.5" customHeight="1">
      <c r="A40" s="26" t="s">
        <v>36</v>
      </c>
      <c r="C40" s="47"/>
      <c r="E40" s="49">
        <f>SUM(E26:E39)</f>
        <v>307466716</v>
      </c>
      <c r="F40" s="49"/>
      <c r="G40" s="49">
        <f>SUM(G26:G39)</f>
        <v>296984876</v>
      </c>
      <c r="H40" s="49"/>
      <c r="I40" s="49">
        <f>SUM(I26:I39)</f>
        <v>316324928</v>
      </c>
      <c r="J40" s="49"/>
      <c r="K40" s="49">
        <f>SUM(K26:K39)</f>
        <v>306325727</v>
      </c>
      <c r="M40" s="30"/>
      <c r="N40" s="30"/>
    </row>
    <row r="41" spans="1:14" ht="22.5" customHeight="1" thickBot="1">
      <c r="A41" s="26" t="s">
        <v>37</v>
      </c>
      <c r="E41" s="56">
        <f>SUM(E23,E40)</f>
        <v>452686601</v>
      </c>
      <c r="F41" s="49"/>
      <c r="G41" s="56">
        <f>SUM(G23,G40)</f>
        <v>427283813</v>
      </c>
      <c r="H41" s="49"/>
      <c r="I41" s="56">
        <f>SUM(I23,I40)</f>
        <v>446735862</v>
      </c>
      <c r="J41" s="49"/>
      <c r="K41" s="56">
        <f>SUM(K23,K40)</f>
        <v>425905948</v>
      </c>
      <c r="M41" s="30"/>
      <c r="N41" s="30"/>
    </row>
    <row r="42" spans="1:14" ht="22.5" customHeight="1" thickTop="1">
      <c r="E42" s="57"/>
      <c r="G42" s="57"/>
      <c r="I42" s="57"/>
      <c r="J42" s="57"/>
      <c r="K42" s="57"/>
    </row>
    <row r="43" spans="1:14" ht="22.5" customHeight="1">
      <c r="A43" s="58" t="s">
        <v>38</v>
      </c>
      <c r="B43" s="59"/>
      <c r="E43" s="57"/>
      <c r="G43" s="57"/>
      <c r="I43" s="57"/>
      <c r="J43" s="57"/>
      <c r="K43" s="57"/>
    </row>
    <row r="44" spans="1:14" ht="22.5" customHeight="1">
      <c r="A44" s="58"/>
      <c r="B44" s="59"/>
      <c r="E44" s="57"/>
      <c r="G44" s="57"/>
      <c r="I44" s="57"/>
      <c r="J44" s="57"/>
      <c r="K44" s="57"/>
    </row>
    <row r="45" spans="1:14" ht="22.5" customHeight="1">
      <c r="A45" s="58"/>
      <c r="B45" s="59"/>
      <c r="E45" s="57"/>
      <c r="G45" s="57"/>
      <c r="I45" s="57"/>
      <c r="J45" s="57"/>
      <c r="K45" s="57"/>
    </row>
    <row r="46" spans="1:14" ht="22.5" customHeight="1">
      <c r="A46" s="58"/>
      <c r="B46" s="59"/>
      <c r="E46" s="57"/>
      <c r="G46" s="57"/>
      <c r="I46" s="57"/>
      <c r="J46" s="57"/>
      <c r="K46" s="57"/>
    </row>
    <row r="47" spans="1:14" ht="22.5" customHeight="1">
      <c r="A47" s="58"/>
      <c r="B47" s="59"/>
      <c r="E47" s="57"/>
      <c r="G47" s="57"/>
      <c r="I47" s="57"/>
      <c r="J47" s="57"/>
      <c r="K47" s="57"/>
    </row>
    <row r="48" spans="1:14" ht="22.5" customHeight="1">
      <c r="A48" s="58"/>
      <c r="B48" s="59"/>
      <c r="E48" s="57"/>
      <c r="G48" s="57"/>
      <c r="I48" s="57"/>
      <c r="J48" s="57"/>
      <c r="K48" s="57"/>
    </row>
    <row r="49" spans="1:14" s="30" customFormat="1" ht="21.75" customHeight="1">
      <c r="A49" s="26" t="s">
        <v>0</v>
      </c>
      <c r="B49" s="27"/>
      <c r="C49" s="28"/>
      <c r="D49" s="29"/>
      <c r="E49" s="29"/>
      <c r="F49" s="29"/>
      <c r="G49" s="29"/>
      <c r="H49" s="29"/>
      <c r="I49" s="29"/>
      <c r="J49" s="29"/>
      <c r="K49" s="29"/>
    </row>
    <row r="50" spans="1:14" s="30" customFormat="1" ht="22.5" customHeight="1">
      <c r="A50" s="26" t="s">
        <v>39</v>
      </c>
      <c r="B50" s="29"/>
      <c r="C50" s="28"/>
      <c r="D50" s="29"/>
      <c r="E50" s="29"/>
      <c r="F50" s="29"/>
      <c r="G50" s="29"/>
      <c r="H50" s="29"/>
      <c r="I50" s="29"/>
      <c r="J50" s="29"/>
      <c r="K50" s="29"/>
    </row>
    <row r="51" spans="1:14" s="30" customFormat="1" ht="24" customHeight="1">
      <c r="A51" s="31" t="s">
        <v>252</v>
      </c>
      <c r="B51" s="29"/>
      <c r="C51" s="28"/>
      <c r="D51" s="29"/>
      <c r="E51" s="29"/>
      <c r="F51" s="29"/>
      <c r="G51" s="29"/>
      <c r="H51" s="29"/>
      <c r="I51" s="29"/>
      <c r="J51" s="29"/>
      <c r="K51" s="29"/>
      <c r="L51" s="29"/>
    </row>
    <row r="52" spans="1:14" s="30" customFormat="1" ht="24" customHeight="1">
      <c r="B52" s="29"/>
      <c r="C52" s="28"/>
      <c r="D52" s="29"/>
      <c r="E52" s="29"/>
      <c r="F52" s="29"/>
      <c r="G52" s="29"/>
      <c r="H52" s="29"/>
      <c r="I52" s="29"/>
      <c r="J52" s="29"/>
      <c r="K52" s="32" t="s">
        <v>2</v>
      </c>
      <c r="L52" s="29"/>
      <c r="N52" s="29"/>
    </row>
    <row r="53" spans="1:14" ht="24" customHeight="1">
      <c r="E53" s="35" t="s">
        <v>3</v>
      </c>
      <c r="F53" s="35"/>
      <c r="G53" s="35"/>
      <c r="H53" s="36"/>
      <c r="I53" s="35" t="s">
        <v>4</v>
      </c>
      <c r="J53" s="35"/>
      <c r="K53" s="35"/>
      <c r="L53" s="36"/>
      <c r="N53" s="146"/>
    </row>
    <row r="54" spans="1:14" ht="24" customHeight="1">
      <c r="C54" s="37" t="s">
        <v>5</v>
      </c>
      <c r="E54" s="38" t="s">
        <v>253</v>
      </c>
      <c r="F54" s="39"/>
      <c r="G54" s="38" t="s">
        <v>246</v>
      </c>
      <c r="H54" s="39"/>
      <c r="I54" s="38" t="s">
        <v>253</v>
      </c>
      <c r="J54" s="39"/>
      <c r="K54" s="38" t="s">
        <v>246</v>
      </c>
      <c r="L54" s="39"/>
      <c r="N54" s="40"/>
    </row>
    <row r="55" spans="1:14" ht="24" customHeight="1">
      <c r="C55" s="42"/>
      <c r="E55" s="43" t="s">
        <v>6</v>
      </c>
      <c r="F55" s="44"/>
      <c r="G55" s="43" t="s">
        <v>7</v>
      </c>
      <c r="H55" s="43"/>
      <c r="I55" s="43" t="s">
        <v>6</v>
      </c>
      <c r="J55" s="44"/>
      <c r="K55" s="43" t="s">
        <v>7</v>
      </c>
      <c r="L55" s="39"/>
      <c r="N55" s="45"/>
    </row>
    <row r="56" spans="1:14" ht="24" customHeight="1">
      <c r="C56" s="42"/>
      <c r="E56" s="46" t="s">
        <v>8</v>
      </c>
      <c r="F56" s="44"/>
      <c r="G56" s="46"/>
      <c r="H56" s="46"/>
      <c r="I56" s="46" t="s">
        <v>8</v>
      </c>
      <c r="J56" s="44"/>
      <c r="K56" s="46"/>
      <c r="L56" s="39"/>
    </row>
    <row r="57" spans="1:14" ht="22.5" customHeight="1">
      <c r="A57" s="26" t="s">
        <v>40</v>
      </c>
      <c r="C57" s="47"/>
      <c r="M57" s="30"/>
    </row>
    <row r="58" spans="1:14" ht="22.5" customHeight="1">
      <c r="A58" s="26" t="s">
        <v>41</v>
      </c>
      <c r="C58" s="47"/>
      <c r="M58" s="30"/>
    </row>
    <row r="59" spans="1:14" ht="22.5" customHeight="1">
      <c r="A59" s="33" t="s">
        <v>42</v>
      </c>
      <c r="B59" s="30"/>
      <c r="C59" s="47"/>
      <c r="E59" s="49">
        <v>3100988</v>
      </c>
      <c r="F59" s="49"/>
      <c r="G59" s="34">
        <v>2658491</v>
      </c>
      <c r="H59" s="49"/>
      <c r="I59" s="49">
        <v>0</v>
      </c>
      <c r="J59" s="49"/>
      <c r="K59" s="49">
        <v>0</v>
      </c>
      <c r="M59" s="30"/>
      <c r="N59" s="30"/>
    </row>
    <row r="60" spans="1:14" ht="22.5" customHeight="1">
      <c r="A60" s="33" t="s">
        <v>43</v>
      </c>
      <c r="B60" s="30"/>
      <c r="C60" s="47">
        <v>2</v>
      </c>
      <c r="E60" s="49">
        <v>0</v>
      </c>
      <c r="F60" s="49"/>
      <c r="G60" s="49">
        <v>0</v>
      </c>
      <c r="H60" s="49"/>
      <c r="I60" s="49">
        <v>6758139</v>
      </c>
      <c r="J60" s="49"/>
      <c r="K60" s="49">
        <v>8074426</v>
      </c>
      <c r="M60" s="30"/>
      <c r="N60" s="30"/>
    </row>
    <row r="61" spans="1:14" ht="22.5" customHeight="1">
      <c r="A61" s="33" t="s">
        <v>44</v>
      </c>
      <c r="B61" s="30"/>
      <c r="C61" s="47"/>
      <c r="E61" s="49">
        <v>63791274</v>
      </c>
      <c r="F61" s="49"/>
      <c r="G61" s="49">
        <v>76391683</v>
      </c>
      <c r="H61" s="49"/>
      <c r="I61" s="49">
        <v>67623987</v>
      </c>
      <c r="J61" s="49"/>
      <c r="K61" s="49">
        <v>79383175</v>
      </c>
      <c r="M61" s="30"/>
      <c r="N61" s="30"/>
    </row>
    <row r="62" spans="1:14" ht="22.5" customHeight="1">
      <c r="A62" s="33" t="s">
        <v>244</v>
      </c>
      <c r="B62" s="30"/>
      <c r="C62" s="47"/>
      <c r="E62" s="49">
        <v>4389052</v>
      </c>
      <c r="F62" s="49"/>
      <c r="G62" s="49">
        <v>4752054</v>
      </c>
      <c r="H62" s="49"/>
      <c r="I62" s="49">
        <v>4708773</v>
      </c>
      <c r="J62" s="49"/>
      <c r="K62" s="49">
        <v>4509445</v>
      </c>
      <c r="M62" s="30"/>
      <c r="N62" s="30"/>
    </row>
    <row r="63" spans="1:14" ht="22.5" customHeight="1">
      <c r="A63" s="33" t="s">
        <v>45</v>
      </c>
      <c r="B63" s="30"/>
      <c r="C63" s="47"/>
      <c r="E63" s="49"/>
      <c r="F63" s="49"/>
      <c r="G63" s="49"/>
      <c r="H63" s="49"/>
      <c r="I63" s="49"/>
      <c r="J63" s="49"/>
      <c r="K63" s="49"/>
      <c r="M63" s="30"/>
      <c r="N63" s="30"/>
    </row>
    <row r="64" spans="1:14" ht="22.5" customHeight="1">
      <c r="A64" s="33" t="s">
        <v>46</v>
      </c>
      <c r="B64" s="30"/>
      <c r="C64" s="47">
        <v>7</v>
      </c>
      <c r="E64" s="49">
        <v>1503567</v>
      </c>
      <c r="F64" s="49"/>
      <c r="G64" s="49">
        <v>1175536</v>
      </c>
      <c r="H64" s="49"/>
      <c r="I64" s="49">
        <v>1158911</v>
      </c>
      <c r="J64" s="49"/>
      <c r="K64" s="49">
        <v>828798</v>
      </c>
      <c r="M64" s="30"/>
      <c r="N64" s="30"/>
    </row>
    <row r="65" spans="1:14" ht="22.5" customHeight="1">
      <c r="A65" s="33" t="s">
        <v>47</v>
      </c>
      <c r="B65" s="30"/>
      <c r="C65" s="47" t="s">
        <v>279</v>
      </c>
      <c r="E65" s="49">
        <v>7500000</v>
      </c>
      <c r="F65" s="49"/>
      <c r="G65" s="49">
        <v>0</v>
      </c>
      <c r="H65" s="49"/>
      <c r="I65" s="49">
        <v>7500000</v>
      </c>
      <c r="J65" s="49"/>
      <c r="K65" s="49">
        <v>0</v>
      </c>
      <c r="M65" s="30"/>
      <c r="N65" s="30"/>
    </row>
    <row r="66" spans="1:14" ht="22.5" customHeight="1">
      <c r="A66" s="33" t="s">
        <v>48</v>
      </c>
      <c r="B66" s="30"/>
      <c r="C66" s="47">
        <v>15</v>
      </c>
      <c r="E66" s="49">
        <v>1949746</v>
      </c>
      <c r="F66" s="49"/>
      <c r="G66" s="49">
        <v>85388</v>
      </c>
      <c r="H66" s="49"/>
      <c r="I66" s="49">
        <v>2050453</v>
      </c>
      <c r="J66" s="49"/>
      <c r="K66" s="49">
        <v>85388</v>
      </c>
      <c r="M66" s="30"/>
      <c r="N66" s="30"/>
    </row>
    <row r="67" spans="1:14" ht="22.5" customHeight="1">
      <c r="A67" s="33" t="s">
        <v>49</v>
      </c>
      <c r="C67" s="47"/>
      <c r="E67" s="49">
        <v>1457889</v>
      </c>
      <c r="F67" s="49"/>
      <c r="G67" s="49">
        <v>1375730</v>
      </c>
      <c r="H67" s="49"/>
      <c r="I67" s="49">
        <v>1411487</v>
      </c>
      <c r="J67" s="49"/>
      <c r="K67" s="49">
        <v>1330082</v>
      </c>
      <c r="M67" s="30"/>
      <c r="N67" s="30"/>
    </row>
    <row r="68" spans="1:14" ht="22.5" customHeight="1">
      <c r="A68" s="33" t="s">
        <v>50</v>
      </c>
      <c r="B68" s="30"/>
      <c r="E68" s="34">
        <v>6825820</v>
      </c>
      <c r="F68" s="49"/>
      <c r="G68" s="49">
        <v>1763690</v>
      </c>
      <c r="H68" s="49"/>
      <c r="I68" s="49">
        <v>5048465</v>
      </c>
      <c r="J68" s="49"/>
      <c r="K68" s="49">
        <v>674325</v>
      </c>
      <c r="M68" s="30"/>
      <c r="N68" s="30"/>
    </row>
    <row r="69" spans="1:14" ht="22.5" customHeight="1">
      <c r="A69" s="33" t="s">
        <v>51</v>
      </c>
      <c r="B69" s="30"/>
      <c r="C69" s="47"/>
      <c r="E69" s="49">
        <v>1320317</v>
      </c>
      <c r="F69" s="49"/>
      <c r="G69" s="49">
        <v>2069195</v>
      </c>
      <c r="H69" s="49"/>
      <c r="I69" s="49">
        <v>1319805</v>
      </c>
      <c r="J69" s="49"/>
      <c r="K69" s="49">
        <v>2068689</v>
      </c>
      <c r="M69" s="30"/>
      <c r="N69" s="30"/>
    </row>
    <row r="70" spans="1:14" ht="22.5" customHeight="1">
      <c r="A70" s="33" t="s">
        <v>248</v>
      </c>
      <c r="B70" s="30"/>
      <c r="C70" s="47"/>
      <c r="E70" s="49">
        <v>230662</v>
      </c>
      <c r="F70" s="49"/>
      <c r="G70" s="49">
        <v>117047</v>
      </c>
      <c r="H70" s="49"/>
      <c r="I70" s="49">
        <v>104899</v>
      </c>
      <c r="J70" s="49"/>
      <c r="K70" s="49">
        <v>117046</v>
      </c>
      <c r="M70" s="30"/>
      <c r="N70" s="30"/>
    </row>
    <row r="71" spans="1:14" ht="22.5" customHeight="1">
      <c r="A71" s="26" t="s">
        <v>52</v>
      </c>
      <c r="C71" s="47"/>
      <c r="E71" s="53">
        <f>SUM(E59:E70)</f>
        <v>92069315</v>
      </c>
      <c r="F71" s="49"/>
      <c r="G71" s="53">
        <f>SUM(G59:G70)</f>
        <v>90388814</v>
      </c>
      <c r="H71" s="49"/>
      <c r="I71" s="53">
        <f>SUM(I59:I70)</f>
        <v>97684919</v>
      </c>
      <c r="J71" s="49"/>
      <c r="K71" s="53">
        <f>SUM(K59:K70)</f>
        <v>97071374</v>
      </c>
      <c r="M71" s="30"/>
      <c r="N71" s="30"/>
    </row>
    <row r="72" spans="1:14" ht="22.5" customHeight="1">
      <c r="A72" s="26" t="s">
        <v>53</v>
      </c>
      <c r="C72" s="47"/>
      <c r="E72" s="49"/>
      <c r="F72" s="49"/>
      <c r="G72" s="49"/>
      <c r="H72" s="49"/>
      <c r="I72" s="49"/>
      <c r="J72" s="49"/>
      <c r="K72" s="49"/>
      <c r="M72" s="30"/>
      <c r="N72" s="30"/>
    </row>
    <row r="73" spans="1:14" ht="22.5" customHeight="1">
      <c r="A73" s="33" t="s">
        <v>54</v>
      </c>
      <c r="C73" s="47"/>
      <c r="E73" s="49"/>
      <c r="F73" s="49"/>
      <c r="G73" s="49"/>
      <c r="H73" s="49"/>
      <c r="I73" s="49"/>
      <c r="J73" s="49"/>
      <c r="K73" s="49"/>
      <c r="M73" s="30"/>
      <c r="N73" s="30"/>
    </row>
    <row r="74" spans="1:14" ht="22.5" customHeight="1">
      <c r="A74" s="33" t="s">
        <v>55</v>
      </c>
      <c r="C74" s="47">
        <v>7</v>
      </c>
      <c r="E74" s="49">
        <v>10563751</v>
      </c>
      <c r="F74" s="49"/>
      <c r="G74" s="49">
        <v>11301839</v>
      </c>
      <c r="H74" s="49"/>
      <c r="I74" s="49">
        <v>8585068</v>
      </c>
      <c r="J74" s="49"/>
      <c r="K74" s="49">
        <v>9164086</v>
      </c>
      <c r="M74" s="30"/>
      <c r="N74" s="30"/>
    </row>
    <row r="75" spans="1:14" ht="22.5" customHeight="1">
      <c r="A75" s="33" t="s">
        <v>249</v>
      </c>
      <c r="C75" s="47" t="s">
        <v>280</v>
      </c>
      <c r="E75" s="49">
        <v>0</v>
      </c>
      <c r="F75" s="49"/>
      <c r="G75" s="49">
        <v>0</v>
      </c>
      <c r="H75" s="49"/>
      <c r="I75" s="49">
        <v>114260804</v>
      </c>
      <c r="J75" s="49"/>
      <c r="K75" s="49">
        <v>108693616</v>
      </c>
      <c r="M75" s="30"/>
      <c r="N75" s="30"/>
    </row>
    <row r="76" spans="1:14" ht="22.5" customHeight="1">
      <c r="A76" s="33" t="s">
        <v>56</v>
      </c>
      <c r="C76" s="47" t="s">
        <v>279</v>
      </c>
      <c r="E76" s="49">
        <v>78902167</v>
      </c>
      <c r="F76" s="49"/>
      <c r="G76" s="49">
        <v>100679665</v>
      </c>
      <c r="H76" s="49"/>
      <c r="I76" s="49">
        <v>22276810</v>
      </c>
      <c r="J76" s="49"/>
      <c r="K76" s="49">
        <v>29687744</v>
      </c>
      <c r="M76" s="30"/>
      <c r="N76" s="30"/>
    </row>
    <row r="77" spans="1:14" ht="22.5" customHeight="1">
      <c r="A77" s="33" t="s">
        <v>48</v>
      </c>
      <c r="C77" s="47">
        <v>15</v>
      </c>
      <c r="E77" s="49">
        <v>2734714</v>
      </c>
      <c r="F77" s="49"/>
      <c r="G77" s="49">
        <v>6711829</v>
      </c>
      <c r="H77" s="49"/>
      <c r="I77" s="49">
        <v>2734714</v>
      </c>
      <c r="J77" s="49"/>
      <c r="K77" s="49">
        <v>6711829</v>
      </c>
      <c r="M77" s="30"/>
      <c r="N77" s="30"/>
    </row>
    <row r="78" spans="1:14" ht="22.5" customHeight="1">
      <c r="A78" s="33" t="s">
        <v>57</v>
      </c>
      <c r="C78" s="47"/>
      <c r="E78" s="49">
        <v>16342242</v>
      </c>
      <c r="F78" s="49"/>
      <c r="G78" s="49">
        <v>16501324</v>
      </c>
      <c r="H78" s="49"/>
      <c r="I78" s="49">
        <v>16516857</v>
      </c>
      <c r="J78" s="49"/>
      <c r="K78" s="49">
        <v>16638675</v>
      </c>
      <c r="M78" s="30"/>
      <c r="N78" s="30"/>
    </row>
    <row r="79" spans="1:14" ht="22.5" customHeight="1">
      <c r="A79" s="33" t="s">
        <v>58</v>
      </c>
      <c r="C79" s="47"/>
      <c r="E79" s="49">
        <v>23503</v>
      </c>
      <c r="F79" s="49"/>
      <c r="G79" s="49">
        <v>33072</v>
      </c>
      <c r="H79" s="49"/>
      <c r="I79" s="49">
        <v>0</v>
      </c>
      <c r="J79" s="49"/>
      <c r="K79" s="49">
        <v>0</v>
      </c>
      <c r="M79" s="30"/>
      <c r="N79" s="30"/>
    </row>
    <row r="80" spans="1:14" ht="22.5" customHeight="1">
      <c r="A80" s="33" t="s">
        <v>239</v>
      </c>
      <c r="C80" s="47"/>
      <c r="E80" s="49">
        <v>3691752</v>
      </c>
      <c r="F80" s="49"/>
      <c r="G80" s="49">
        <v>3711900</v>
      </c>
      <c r="H80" s="49"/>
      <c r="I80" s="49">
        <v>2348348</v>
      </c>
      <c r="J80" s="49"/>
      <c r="K80" s="49">
        <v>2456194</v>
      </c>
      <c r="M80" s="30"/>
      <c r="N80" s="30"/>
    </row>
    <row r="81" spans="1:14" ht="22.5" customHeight="1">
      <c r="A81" s="33" t="s">
        <v>59</v>
      </c>
      <c r="C81" s="47"/>
      <c r="E81" s="54">
        <v>4950779</v>
      </c>
      <c r="F81" s="49"/>
      <c r="G81" s="54">
        <v>4923770</v>
      </c>
      <c r="H81" s="49"/>
      <c r="I81" s="54">
        <v>5920181</v>
      </c>
      <c r="J81" s="49"/>
      <c r="K81" s="54">
        <v>5693728</v>
      </c>
      <c r="M81" s="30"/>
      <c r="N81" s="30"/>
    </row>
    <row r="82" spans="1:14" ht="22.5" customHeight="1">
      <c r="A82" s="26" t="s">
        <v>60</v>
      </c>
      <c r="C82" s="47"/>
      <c r="E82" s="49">
        <f>SUM(E74:E81)</f>
        <v>117208908</v>
      </c>
      <c r="F82" s="49"/>
      <c r="G82" s="49">
        <f>SUM(G74:G81)</f>
        <v>143863399</v>
      </c>
      <c r="H82" s="49"/>
      <c r="I82" s="49">
        <f>SUM(I74:I81)</f>
        <v>172642782</v>
      </c>
      <c r="J82" s="49"/>
      <c r="K82" s="49">
        <f>SUM(K74:K81)</f>
        <v>179045872</v>
      </c>
      <c r="M82" s="30"/>
      <c r="N82" s="30"/>
    </row>
    <row r="83" spans="1:14" ht="22.5" customHeight="1">
      <c r="A83" s="26" t="s">
        <v>61</v>
      </c>
      <c r="E83" s="53">
        <f>SUM(E71,E82)</f>
        <v>209278223</v>
      </c>
      <c r="F83" s="49"/>
      <c r="G83" s="53">
        <f>SUM(G71,G82)</f>
        <v>234252213</v>
      </c>
      <c r="H83" s="49"/>
      <c r="I83" s="53">
        <f>SUM(I71,I82)</f>
        <v>270327701</v>
      </c>
      <c r="J83" s="49"/>
      <c r="K83" s="53">
        <f>SUM(K71,K82)</f>
        <v>276117246</v>
      </c>
      <c r="M83" s="30"/>
      <c r="N83" s="30"/>
    </row>
    <row r="84" spans="1:14" ht="22.5" customHeight="1">
      <c r="E84" s="57"/>
      <c r="G84" s="57"/>
      <c r="I84" s="57"/>
      <c r="J84" s="57"/>
      <c r="K84" s="57"/>
    </row>
    <row r="85" spans="1:14" ht="22.5" customHeight="1">
      <c r="A85" s="58" t="s">
        <v>38</v>
      </c>
      <c r="B85" s="59"/>
      <c r="E85" s="57"/>
      <c r="G85" s="57"/>
      <c r="I85" s="57"/>
      <c r="J85" s="57"/>
      <c r="K85" s="57"/>
    </row>
    <row r="86" spans="1:14" ht="22.5" customHeight="1">
      <c r="A86" s="58"/>
      <c r="B86" s="59"/>
      <c r="E86" s="57"/>
      <c r="G86" s="57"/>
      <c r="I86" s="57"/>
      <c r="J86" s="57"/>
      <c r="K86" s="57"/>
    </row>
    <row r="87" spans="1:14" ht="22.5" customHeight="1">
      <c r="A87" s="58"/>
      <c r="B87" s="59"/>
      <c r="E87" s="57"/>
      <c r="G87" s="57"/>
      <c r="I87" s="57"/>
      <c r="J87" s="57"/>
      <c r="K87" s="57"/>
    </row>
    <row r="88" spans="1:14" ht="22.5" customHeight="1">
      <c r="A88" s="58"/>
      <c r="B88" s="59"/>
      <c r="E88" s="57"/>
      <c r="G88" s="57"/>
      <c r="I88" s="57"/>
      <c r="J88" s="57"/>
      <c r="K88" s="57"/>
    </row>
    <row r="89" spans="1:14" ht="22.5" customHeight="1">
      <c r="A89" s="58"/>
      <c r="B89" s="59"/>
      <c r="E89" s="57"/>
      <c r="G89" s="57"/>
      <c r="I89" s="57"/>
      <c r="J89" s="57"/>
      <c r="K89" s="57"/>
    </row>
    <row r="90" spans="1:14" ht="22.5" customHeight="1">
      <c r="A90" s="58"/>
      <c r="B90" s="59"/>
      <c r="E90" s="57"/>
      <c r="G90" s="57"/>
      <c r="I90" s="57"/>
      <c r="J90" s="57"/>
      <c r="K90" s="57"/>
    </row>
    <row r="91" spans="1:14" ht="22.5" customHeight="1">
      <c r="A91" s="58"/>
      <c r="B91" s="59"/>
      <c r="E91" s="57"/>
      <c r="G91" s="57"/>
      <c r="I91" s="57"/>
      <c r="J91" s="57"/>
      <c r="K91" s="57"/>
    </row>
    <row r="92" spans="1:14" ht="22.5" customHeight="1">
      <c r="A92" s="58"/>
      <c r="B92" s="59"/>
      <c r="E92" s="57"/>
      <c r="G92" s="57"/>
      <c r="I92" s="57"/>
      <c r="J92" s="57"/>
      <c r="K92" s="57"/>
    </row>
    <row r="93" spans="1:14" ht="22.5" customHeight="1">
      <c r="A93" s="58"/>
      <c r="B93" s="59"/>
      <c r="E93" s="57"/>
      <c r="G93" s="57"/>
      <c r="I93" s="57"/>
      <c r="J93" s="57"/>
      <c r="K93" s="57"/>
    </row>
    <row r="94" spans="1:14" s="30" customFormat="1" ht="22.5" customHeight="1">
      <c r="A94" s="26" t="s">
        <v>0</v>
      </c>
      <c r="B94" s="27"/>
      <c r="C94" s="28"/>
      <c r="D94" s="29"/>
      <c r="E94" s="29"/>
      <c r="F94" s="29"/>
      <c r="G94" s="29"/>
      <c r="H94" s="29"/>
      <c r="I94" s="29"/>
      <c r="J94" s="29"/>
      <c r="K94" s="29"/>
    </row>
    <row r="95" spans="1:14" s="30" customFormat="1" ht="22.5" customHeight="1">
      <c r="A95" s="26" t="s">
        <v>39</v>
      </c>
      <c r="B95" s="29"/>
      <c r="C95" s="28"/>
      <c r="D95" s="29"/>
      <c r="E95" s="29"/>
      <c r="F95" s="29"/>
      <c r="G95" s="29"/>
      <c r="H95" s="29"/>
      <c r="I95" s="29"/>
      <c r="J95" s="29"/>
      <c r="K95" s="29"/>
    </row>
    <row r="96" spans="1:14" s="30" customFormat="1" ht="24" customHeight="1">
      <c r="A96" s="31" t="s">
        <v>252</v>
      </c>
      <c r="B96" s="29"/>
      <c r="C96" s="28"/>
      <c r="D96" s="29"/>
      <c r="E96" s="29"/>
      <c r="F96" s="29"/>
      <c r="G96" s="29"/>
      <c r="H96" s="29"/>
      <c r="I96" s="29"/>
      <c r="J96" s="29"/>
      <c r="K96" s="29"/>
      <c r="L96" s="29"/>
    </row>
    <row r="97" spans="1:14" s="30" customFormat="1" ht="24" customHeight="1">
      <c r="B97" s="29"/>
      <c r="C97" s="28"/>
      <c r="D97" s="29"/>
      <c r="E97" s="29"/>
      <c r="F97" s="29"/>
      <c r="G97" s="29"/>
      <c r="H97" s="29"/>
      <c r="I97" s="29"/>
      <c r="J97" s="29"/>
      <c r="K97" s="32" t="s">
        <v>2</v>
      </c>
      <c r="L97" s="29"/>
      <c r="N97" s="29"/>
    </row>
    <row r="98" spans="1:14" ht="24" customHeight="1">
      <c r="E98" s="35" t="s">
        <v>3</v>
      </c>
      <c r="F98" s="35"/>
      <c r="G98" s="35"/>
      <c r="H98" s="36"/>
      <c r="I98" s="35" t="s">
        <v>4</v>
      </c>
      <c r="J98" s="35"/>
      <c r="K98" s="35"/>
      <c r="L98" s="36"/>
      <c r="N98" s="146"/>
    </row>
    <row r="99" spans="1:14" ht="24" customHeight="1">
      <c r="C99" s="37" t="s">
        <v>5</v>
      </c>
      <c r="E99" s="38" t="s">
        <v>253</v>
      </c>
      <c r="F99" s="39"/>
      <c r="G99" s="38" t="s">
        <v>246</v>
      </c>
      <c r="H99" s="39"/>
      <c r="I99" s="38" t="s">
        <v>253</v>
      </c>
      <c r="J99" s="39"/>
      <c r="K99" s="38" t="s">
        <v>246</v>
      </c>
      <c r="L99" s="39"/>
      <c r="N99" s="40"/>
    </row>
    <row r="100" spans="1:14" ht="24" customHeight="1">
      <c r="C100" s="42"/>
      <c r="E100" s="43" t="s">
        <v>6</v>
      </c>
      <c r="F100" s="44"/>
      <c r="G100" s="43" t="s">
        <v>7</v>
      </c>
      <c r="H100" s="43"/>
      <c r="I100" s="43" t="s">
        <v>6</v>
      </c>
      <c r="J100" s="44"/>
      <c r="K100" s="43" t="s">
        <v>7</v>
      </c>
      <c r="L100" s="39"/>
      <c r="N100" s="45"/>
    </row>
    <row r="101" spans="1:14" ht="24" customHeight="1">
      <c r="C101" s="42"/>
      <c r="E101" s="46" t="s">
        <v>8</v>
      </c>
      <c r="F101" s="44"/>
      <c r="G101" s="46"/>
      <c r="H101" s="46"/>
      <c r="I101" s="46" t="s">
        <v>8</v>
      </c>
      <c r="J101" s="44"/>
      <c r="K101" s="46"/>
      <c r="L101" s="39"/>
    </row>
    <row r="102" spans="1:14" ht="22.5" customHeight="1">
      <c r="A102" s="26" t="s">
        <v>62</v>
      </c>
      <c r="C102" s="47"/>
      <c r="E102" s="57"/>
      <c r="F102" s="57"/>
      <c r="G102" s="57"/>
      <c r="H102" s="57"/>
      <c r="I102" s="57"/>
      <c r="J102" s="57"/>
      <c r="K102" s="57"/>
    </row>
    <row r="103" spans="1:14" ht="22.5" customHeight="1">
      <c r="A103" s="33" t="s">
        <v>63</v>
      </c>
      <c r="C103" s="47"/>
      <c r="E103" s="57"/>
      <c r="F103" s="57"/>
      <c r="G103" s="57"/>
      <c r="H103" s="57"/>
      <c r="I103" s="57"/>
      <c r="J103" s="57"/>
      <c r="K103" s="57"/>
    </row>
    <row r="104" spans="1:14" ht="22.5" customHeight="1">
      <c r="A104" s="33" t="s">
        <v>64</v>
      </c>
      <c r="B104" s="59"/>
      <c r="C104" s="47"/>
      <c r="E104" s="57"/>
      <c r="F104" s="57"/>
      <c r="G104" s="57"/>
      <c r="H104" s="57"/>
      <c r="I104" s="57"/>
      <c r="J104" s="57"/>
      <c r="K104" s="57"/>
    </row>
    <row r="105" spans="1:14" ht="22.5" customHeight="1" thickBot="1">
      <c r="A105" s="33" t="s">
        <v>65</v>
      </c>
      <c r="B105" s="30"/>
      <c r="C105" s="47"/>
      <c r="E105" s="60">
        <v>22338356</v>
      </c>
      <c r="F105" s="61"/>
      <c r="G105" s="62">
        <v>22338356</v>
      </c>
      <c r="H105" s="61"/>
      <c r="I105" s="60">
        <v>22338356</v>
      </c>
      <c r="J105" s="61"/>
      <c r="K105" s="62">
        <v>22338356</v>
      </c>
    </row>
    <row r="106" spans="1:14" ht="22.5" customHeight="1" thickTop="1">
      <c r="A106" s="33" t="s">
        <v>66</v>
      </c>
      <c r="B106" s="59"/>
      <c r="C106" s="47"/>
      <c r="E106" s="61"/>
      <c r="F106" s="61"/>
      <c r="G106" s="50"/>
      <c r="H106" s="61"/>
      <c r="I106" s="61"/>
      <c r="J106" s="61"/>
      <c r="K106" s="50"/>
    </row>
    <row r="107" spans="1:14" ht="22.5" customHeight="1">
      <c r="A107" s="33" t="s">
        <v>65</v>
      </c>
      <c r="B107" s="30"/>
      <c r="C107" s="47"/>
      <c r="E107" s="50">
        <f>Consolidated!C33</f>
        <v>22338356</v>
      </c>
      <c r="F107" s="50"/>
      <c r="G107" s="50">
        <v>22338356</v>
      </c>
      <c r="H107" s="50"/>
      <c r="I107" s="50">
        <f>'The Company'!E28</f>
        <v>22338356</v>
      </c>
      <c r="J107" s="50"/>
      <c r="K107" s="50">
        <v>22338356</v>
      </c>
    </row>
    <row r="108" spans="1:14" ht="22.5" customHeight="1">
      <c r="A108" s="33" t="s">
        <v>67</v>
      </c>
      <c r="B108" s="30"/>
      <c r="C108" s="47"/>
      <c r="E108" s="50">
        <f>Consolidated!E33</f>
        <v>10698724</v>
      </c>
      <c r="F108" s="50"/>
      <c r="G108" s="50">
        <v>10698724</v>
      </c>
      <c r="H108" s="50"/>
      <c r="I108" s="50">
        <f>'The Company'!G28</f>
        <v>10698724</v>
      </c>
      <c r="J108" s="50"/>
      <c r="K108" s="50">
        <v>10698724</v>
      </c>
    </row>
    <row r="109" spans="1:14" ht="22.5" customHeight="1">
      <c r="A109" s="33" t="s">
        <v>68</v>
      </c>
      <c r="B109" s="30"/>
      <c r="E109" s="50">
        <f>Consolidated!G33+Consolidated!I33+Consolidated!K33</f>
        <v>-4056749</v>
      </c>
      <c r="F109" s="50"/>
      <c r="G109" s="50">
        <v>-4338889</v>
      </c>
      <c r="H109" s="50"/>
      <c r="I109" s="50">
        <f>'The Company'!I28</f>
        <v>-9146634</v>
      </c>
      <c r="J109" s="50"/>
      <c r="K109" s="50">
        <v>-9146634</v>
      </c>
    </row>
    <row r="110" spans="1:14" ht="22.5" customHeight="1">
      <c r="A110" s="33" t="s">
        <v>69</v>
      </c>
      <c r="B110" s="59"/>
      <c r="C110" s="47"/>
      <c r="E110" s="61"/>
      <c r="F110" s="61"/>
      <c r="G110" s="50"/>
      <c r="H110" s="61"/>
      <c r="I110" s="61"/>
      <c r="J110" s="61"/>
      <c r="K110" s="50"/>
    </row>
    <row r="111" spans="1:14" ht="22.5" customHeight="1">
      <c r="A111" s="33" t="s">
        <v>70</v>
      </c>
      <c r="B111" s="30"/>
      <c r="C111" s="47"/>
      <c r="E111" s="50">
        <f>Consolidated!M33</f>
        <v>2315148</v>
      </c>
      <c r="F111" s="50"/>
      <c r="G111" s="50">
        <v>2315148</v>
      </c>
      <c r="H111" s="50"/>
      <c r="I111" s="50">
        <f>'The Company'!K28</f>
        <v>2315148</v>
      </c>
      <c r="J111" s="50"/>
      <c r="K111" s="50">
        <v>2315148</v>
      </c>
    </row>
    <row r="112" spans="1:14" ht="22.5" customHeight="1">
      <c r="A112" s="33" t="s">
        <v>71</v>
      </c>
      <c r="B112" s="30"/>
      <c r="C112" s="47"/>
      <c r="E112" s="50">
        <f>Consolidated!O33</f>
        <v>244500</v>
      </c>
      <c r="F112" s="50"/>
      <c r="G112" s="50">
        <v>244500</v>
      </c>
      <c r="H112" s="50"/>
      <c r="I112" s="50">
        <f>'The Company'!M28</f>
        <v>244500</v>
      </c>
      <c r="J112" s="50"/>
      <c r="K112" s="50">
        <v>244500</v>
      </c>
    </row>
    <row r="113" spans="1:12" ht="22.5" customHeight="1">
      <c r="A113" s="33" t="s">
        <v>72</v>
      </c>
      <c r="B113" s="30"/>
      <c r="C113" s="47"/>
      <c r="E113" s="50">
        <f>Consolidated!Q33</f>
        <v>178509056</v>
      </c>
      <c r="F113" s="50"/>
      <c r="G113" s="50">
        <v>152980175</v>
      </c>
      <c r="H113" s="50"/>
      <c r="I113" s="50">
        <f>'The Company'!O28</f>
        <v>158259852</v>
      </c>
      <c r="J113" s="50"/>
      <c r="K113" s="50">
        <v>133577651</v>
      </c>
    </row>
    <row r="114" spans="1:12" ht="22.5" customHeight="1">
      <c r="A114" s="33" t="s">
        <v>73</v>
      </c>
      <c r="B114" s="30"/>
      <c r="C114" s="47"/>
      <c r="E114" s="55">
        <f>Consolidated!S33+Consolidated!U33+Consolidated!W33+Consolidated!Y33+Consolidated!AA33</f>
        <v>-7462412</v>
      </c>
      <c r="F114" s="50"/>
      <c r="G114" s="55">
        <v>-12285280</v>
      </c>
      <c r="H114" s="50"/>
      <c r="I114" s="55">
        <f>'The Company'!Q28+'The Company'!S28+'The Company'!U28</f>
        <v>-8301785</v>
      </c>
      <c r="J114" s="50"/>
      <c r="K114" s="55">
        <v>-10239043</v>
      </c>
    </row>
    <row r="115" spans="1:12" ht="22.5" customHeight="1">
      <c r="A115" s="33" t="s">
        <v>74</v>
      </c>
      <c r="B115" s="30"/>
      <c r="E115" s="50">
        <f>SUM(E107:E114)</f>
        <v>202586623</v>
      </c>
      <c r="F115" s="50"/>
      <c r="G115" s="50">
        <f>SUM(G107:G114)</f>
        <v>171952734</v>
      </c>
      <c r="H115" s="50"/>
      <c r="I115" s="50">
        <f>SUM(I107:I114)</f>
        <v>176408161</v>
      </c>
      <c r="J115" s="50"/>
      <c r="K115" s="50">
        <f>SUM(K107:K114)</f>
        <v>149788702</v>
      </c>
    </row>
    <row r="116" spans="1:12" ht="22.5" customHeight="1">
      <c r="A116" s="33" t="s">
        <v>251</v>
      </c>
      <c r="B116" s="30"/>
      <c r="C116" s="47">
        <v>10</v>
      </c>
      <c r="E116" s="50">
        <f>Consolidated!AE33</f>
        <v>19424945</v>
      </c>
      <c r="F116" s="50"/>
      <c r="G116" s="50">
        <v>0</v>
      </c>
      <c r="H116" s="50"/>
      <c r="I116" s="50">
        <v>0</v>
      </c>
      <c r="J116" s="50"/>
      <c r="K116" s="50">
        <v>0</v>
      </c>
    </row>
    <row r="117" spans="1:12" ht="22.5" customHeight="1">
      <c r="A117" s="33" t="s">
        <v>75</v>
      </c>
      <c r="B117" s="30"/>
      <c r="C117" s="47"/>
      <c r="E117" s="55">
        <f>Consolidated!AG33</f>
        <v>21396810</v>
      </c>
      <c r="F117" s="50"/>
      <c r="G117" s="55">
        <v>21078866</v>
      </c>
      <c r="H117" s="50"/>
      <c r="I117" s="55">
        <v>0</v>
      </c>
      <c r="J117" s="50"/>
      <c r="K117" s="55">
        <v>0</v>
      </c>
    </row>
    <row r="118" spans="1:12" ht="22.5" customHeight="1">
      <c r="A118" s="26" t="s">
        <v>76</v>
      </c>
      <c r="B118" s="59"/>
      <c r="E118" s="55">
        <f>SUM(E115:E117)</f>
        <v>243408378</v>
      </c>
      <c r="F118" s="50"/>
      <c r="G118" s="55">
        <f>SUM(G115:G117)</f>
        <v>193031600</v>
      </c>
      <c r="H118" s="50"/>
      <c r="I118" s="55">
        <f>SUM(I115:I117)</f>
        <v>176408161</v>
      </c>
      <c r="J118" s="50"/>
      <c r="K118" s="55">
        <f>SUM(K115:K117)</f>
        <v>149788702</v>
      </c>
    </row>
    <row r="119" spans="1:12" ht="22.5" customHeight="1" thickBot="1">
      <c r="A119" s="26" t="s">
        <v>77</v>
      </c>
      <c r="E119" s="62">
        <f>SUM(E83,E118)</f>
        <v>452686601</v>
      </c>
      <c r="F119" s="50"/>
      <c r="G119" s="62">
        <f>SUM(G83,G118)</f>
        <v>427283813</v>
      </c>
      <c r="H119" s="50"/>
      <c r="I119" s="62">
        <f>SUM(I83,I118)</f>
        <v>446735862</v>
      </c>
      <c r="J119" s="50"/>
      <c r="K119" s="62">
        <f>SUM(K83,K118)</f>
        <v>425905948</v>
      </c>
    </row>
    <row r="120" spans="1:12" s="64" customFormat="1" ht="24" customHeight="1" thickTop="1">
      <c r="A120" s="63"/>
      <c r="C120" s="63"/>
      <c r="E120" s="50"/>
      <c r="F120" s="61"/>
      <c r="G120" s="50"/>
      <c r="H120" s="61"/>
      <c r="I120" s="50"/>
      <c r="J120" s="61"/>
      <c r="K120" s="50"/>
      <c r="L120" s="65"/>
    </row>
    <row r="121" spans="1:12" ht="24" customHeight="1">
      <c r="A121" s="58" t="s">
        <v>38</v>
      </c>
      <c r="B121" s="59"/>
      <c r="C121" s="41"/>
    </row>
    <row r="122" spans="1:12" ht="24" customHeight="1">
      <c r="A122" s="58"/>
      <c r="B122" s="59"/>
      <c r="C122" s="41"/>
      <c r="E122" s="57"/>
      <c r="G122" s="57"/>
      <c r="I122" s="57"/>
      <c r="K122" s="57"/>
    </row>
    <row r="123" spans="1:12" ht="24" customHeight="1">
      <c r="A123" s="66"/>
      <c r="C123" s="41"/>
      <c r="G123" s="34" t="s">
        <v>78</v>
      </c>
    </row>
    <row r="124" spans="1:12" ht="24" customHeight="1">
      <c r="A124" s="58"/>
      <c r="B124" s="59"/>
      <c r="C124" s="41"/>
    </row>
    <row r="125" spans="1:12" ht="24" customHeight="1">
      <c r="A125" s="58"/>
      <c r="B125" s="67" t="s">
        <v>79</v>
      </c>
      <c r="C125" s="34"/>
    </row>
    <row r="126" spans="1:12" ht="24" customHeight="1">
      <c r="A126" s="66"/>
      <c r="C126" s="45"/>
    </row>
  </sheetData>
  <phoneticPr fontId="28" type="noConversion"/>
  <printOptions horizontalCentered="1"/>
  <pageMargins left="0.78740157480314965" right="0.19685039370078741" top="0.78740157480314965" bottom="0.19685039370078741" header="0.19685039370078741" footer="0.19685039370078741"/>
  <pageSetup paperSize="9" scale="71" firstPageNumber="2" fitToHeight="7" orientation="portrait" useFirstPageNumber="1" r:id="rId1"/>
  <headerFooter>
    <oddFooter xml:space="preserve">&amp;R&amp;14&amp;P        </oddFooter>
  </headerFooter>
  <rowBreaks count="2" manualBreakCount="2">
    <brk id="48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2"/>
  <sheetViews>
    <sheetView showGridLines="0" view="pageBreakPreview" topLeftCell="A10" zoomScale="70" zoomScaleNormal="60" zoomScaleSheetLayoutView="70" workbookViewId="0">
      <selection activeCell="G23" sqref="G23"/>
    </sheetView>
  </sheetViews>
  <sheetFormatPr defaultColWidth="10.44140625" defaultRowHeight="23.1" customHeight="1"/>
  <cols>
    <col min="1" max="1" width="52.5546875" style="74" customWidth="1"/>
    <col min="2" max="2" width="1.5546875" style="75" customWidth="1"/>
    <col min="3" max="3" width="5.5546875" style="74" customWidth="1"/>
    <col min="4" max="4" width="1.5546875" style="75" customWidth="1"/>
    <col min="5" max="5" width="16.5546875" style="75" customWidth="1"/>
    <col min="6" max="6" width="1.5546875" style="75" customWidth="1"/>
    <col min="7" max="7" width="16.5546875" style="75" customWidth="1"/>
    <col min="8" max="8" width="1.5546875" style="75" customWidth="1"/>
    <col min="9" max="9" width="16.5546875" style="75" customWidth="1"/>
    <col min="10" max="10" width="1.5546875" style="75" customWidth="1"/>
    <col min="11" max="11" width="16.5546875" style="75" customWidth="1"/>
    <col min="12" max="12" width="1.5546875" style="75" customWidth="1"/>
    <col min="13" max="13" width="10.44140625" style="75"/>
    <col min="14" max="14" width="14" style="75" bestFit="1" customWidth="1"/>
    <col min="15" max="15" width="2.44140625" style="75" customWidth="1"/>
    <col min="16" max="16" width="14" style="75" bestFit="1" customWidth="1"/>
    <col min="17" max="17" width="1.44140625" style="75" customWidth="1"/>
    <col min="18" max="18" width="14" style="75" bestFit="1" customWidth="1"/>
    <col min="19" max="19" width="2" style="75" customWidth="1"/>
    <col min="20" max="20" width="13.88671875" style="75" customWidth="1"/>
    <col min="21" max="21" width="10.44140625" style="75"/>
    <col min="22" max="22" width="12.109375" style="75" bestFit="1" customWidth="1"/>
    <col min="23" max="23" width="1.88671875" style="75" customWidth="1"/>
    <col min="24" max="24" width="13.44140625" style="75" bestFit="1" customWidth="1"/>
    <col min="25" max="25" width="1.88671875" style="75" customWidth="1"/>
    <col min="26" max="26" width="12.109375" style="75" bestFit="1" customWidth="1"/>
    <col min="27" max="27" width="1.44140625" style="75" customWidth="1"/>
    <col min="28" max="28" width="13.88671875" style="75" customWidth="1"/>
    <col min="29" max="16384" width="10.44140625" style="75"/>
  </cols>
  <sheetData>
    <row r="1" spans="1:11" s="73" customFormat="1" ht="23.1" customHeight="1">
      <c r="A1" s="68"/>
      <c r="B1" s="69"/>
      <c r="C1" s="70"/>
      <c r="D1" s="71"/>
      <c r="E1" s="71"/>
      <c r="F1" s="71"/>
      <c r="G1" s="71"/>
      <c r="H1" s="71"/>
      <c r="I1" s="71"/>
      <c r="J1" s="71"/>
      <c r="K1" s="72" t="s">
        <v>80</v>
      </c>
    </row>
    <row r="2" spans="1:11" s="73" customFormat="1" ht="23.1" customHeight="1">
      <c r="A2" s="68" t="s">
        <v>0</v>
      </c>
      <c r="B2" s="69"/>
      <c r="C2" s="70"/>
      <c r="D2" s="71"/>
      <c r="E2" s="71"/>
      <c r="F2" s="71"/>
      <c r="G2" s="71"/>
      <c r="H2" s="71"/>
      <c r="I2" s="71"/>
      <c r="J2" s="71"/>
      <c r="K2" s="71"/>
    </row>
    <row r="3" spans="1:11" s="73" customFormat="1" ht="23.1" customHeight="1">
      <c r="A3" s="68" t="s">
        <v>81</v>
      </c>
      <c r="B3" s="71"/>
      <c r="C3" s="70"/>
      <c r="D3" s="71"/>
      <c r="E3" s="71"/>
      <c r="F3" s="71"/>
      <c r="G3" s="71"/>
      <c r="H3" s="71"/>
      <c r="I3" s="71"/>
      <c r="J3" s="71"/>
      <c r="K3" s="71"/>
    </row>
    <row r="4" spans="1:11" s="73" customFormat="1" ht="23.1" customHeight="1">
      <c r="A4" s="68" t="s">
        <v>275</v>
      </c>
      <c r="B4" s="71"/>
      <c r="C4" s="70"/>
      <c r="D4" s="71"/>
      <c r="E4" s="71"/>
      <c r="F4" s="71"/>
      <c r="G4" s="71"/>
      <c r="H4" s="71"/>
      <c r="I4" s="71"/>
      <c r="J4" s="71"/>
      <c r="K4" s="71"/>
    </row>
    <row r="5" spans="1:11" s="73" customFormat="1" ht="23.1" customHeight="1">
      <c r="B5" s="71"/>
      <c r="C5" s="70"/>
      <c r="D5" s="71"/>
      <c r="E5" s="71"/>
      <c r="F5" s="71"/>
      <c r="G5" s="71"/>
      <c r="H5" s="71"/>
      <c r="I5" s="71"/>
      <c r="J5" s="71"/>
      <c r="K5" s="119" t="s">
        <v>82</v>
      </c>
    </row>
    <row r="6" spans="1:11" ht="23.1" customHeight="1">
      <c r="E6" s="76"/>
      <c r="F6" s="76" t="s">
        <v>3</v>
      </c>
      <c r="G6" s="76"/>
      <c r="H6" s="77"/>
      <c r="I6" s="76"/>
      <c r="J6" s="76" t="s">
        <v>4</v>
      </c>
      <c r="K6" s="76"/>
    </row>
    <row r="7" spans="1:11" ht="23.1" customHeight="1">
      <c r="C7" s="78" t="s">
        <v>5</v>
      </c>
      <c r="E7" s="78">
        <v>2026</v>
      </c>
      <c r="F7" s="79"/>
      <c r="G7" s="78">
        <v>2025</v>
      </c>
      <c r="H7" s="79"/>
      <c r="I7" s="78">
        <v>2026</v>
      </c>
      <c r="J7" s="79"/>
      <c r="K7" s="78">
        <v>2025</v>
      </c>
    </row>
    <row r="8" spans="1:11" ht="23.1" customHeight="1">
      <c r="A8" s="68" t="s">
        <v>83</v>
      </c>
      <c r="H8" s="120"/>
    </row>
    <row r="9" spans="1:11" ht="23.1" customHeight="1">
      <c r="A9" s="74" t="s">
        <v>84</v>
      </c>
      <c r="B9" s="73"/>
      <c r="C9" s="80"/>
      <c r="E9" s="81">
        <v>129708888</v>
      </c>
      <c r="F9" s="81"/>
      <c r="G9" s="81">
        <v>99086172</v>
      </c>
      <c r="H9" s="81"/>
      <c r="I9" s="81">
        <v>142000573</v>
      </c>
      <c r="J9" s="81"/>
      <c r="K9" s="81">
        <v>105213939</v>
      </c>
    </row>
    <row r="10" spans="1:11" ht="23.1" customHeight="1">
      <c r="A10" s="74" t="s">
        <v>85</v>
      </c>
      <c r="B10" s="73"/>
      <c r="C10" s="80"/>
      <c r="E10" s="82">
        <v>5261560</v>
      </c>
      <c r="F10" s="81"/>
      <c r="G10" s="82">
        <v>353364</v>
      </c>
      <c r="H10" s="81"/>
      <c r="I10" s="82">
        <v>5261560</v>
      </c>
      <c r="J10" s="81"/>
      <c r="K10" s="82">
        <v>353364</v>
      </c>
    </row>
    <row r="11" spans="1:11" ht="23.1" customHeight="1">
      <c r="A11" s="68" t="s">
        <v>86</v>
      </c>
      <c r="B11" s="73"/>
      <c r="C11" s="80"/>
      <c r="E11" s="81">
        <f>SUM(E9:E10)</f>
        <v>134970448</v>
      </c>
      <c r="F11" s="81"/>
      <c r="G11" s="81">
        <f>SUM(G9:G10)</f>
        <v>99439536</v>
      </c>
      <c r="H11" s="81"/>
      <c r="I11" s="81">
        <f>SUM(I9:I10)</f>
        <v>147262133</v>
      </c>
      <c r="J11" s="81"/>
      <c r="K11" s="81">
        <f>SUM(K9:K10)</f>
        <v>105567303</v>
      </c>
    </row>
    <row r="12" spans="1:11" ht="23.1" customHeight="1">
      <c r="A12" s="74" t="s">
        <v>87</v>
      </c>
      <c r="B12" s="73"/>
      <c r="C12" s="83"/>
      <c r="E12" s="82">
        <v>-120735324</v>
      </c>
      <c r="F12" s="81"/>
      <c r="G12" s="82">
        <v>-99295493</v>
      </c>
      <c r="H12" s="81"/>
      <c r="I12" s="82">
        <v>-136726324</v>
      </c>
      <c r="J12" s="81"/>
      <c r="K12" s="82">
        <v>-107673755</v>
      </c>
    </row>
    <row r="13" spans="1:11" ht="23.1" customHeight="1">
      <c r="A13" s="68" t="s">
        <v>254</v>
      </c>
      <c r="B13" s="73"/>
      <c r="C13" s="83"/>
      <c r="E13" s="81">
        <f>SUM(E11:E12)</f>
        <v>14235124</v>
      </c>
      <c r="F13" s="81"/>
      <c r="G13" s="81">
        <f>SUM(G11:G12)</f>
        <v>144043</v>
      </c>
      <c r="H13" s="81"/>
      <c r="I13" s="81">
        <f>I11+I12</f>
        <v>10535809</v>
      </c>
      <c r="J13" s="81"/>
      <c r="K13" s="81">
        <f>K11+K12</f>
        <v>-2106452</v>
      </c>
    </row>
    <row r="14" spans="1:11" ht="23.1" customHeight="1">
      <c r="A14" s="74" t="s">
        <v>89</v>
      </c>
      <c r="B14" s="73"/>
      <c r="C14" s="80"/>
      <c r="E14" s="81">
        <v>276272</v>
      </c>
      <c r="F14" s="81"/>
      <c r="G14" s="81">
        <v>139329</v>
      </c>
      <c r="H14" s="81"/>
      <c r="I14" s="81">
        <v>6228031</v>
      </c>
      <c r="J14" s="81"/>
      <c r="K14" s="81">
        <v>2330272</v>
      </c>
    </row>
    <row r="15" spans="1:11" ht="23.1" customHeight="1">
      <c r="A15" s="74" t="s">
        <v>265</v>
      </c>
      <c r="B15" s="73"/>
      <c r="E15" s="81">
        <v>-1422615</v>
      </c>
      <c r="F15" s="81"/>
      <c r="G15" s="81">
        <v>-631572</v>
      </c>
      <c r="H15" s="81"/>
      <c r="I15" s="81">
        <v>-1498591</v>
      </c>
      <c r="J15" s="81"/>
      <c r="K15" s="81">
        <v>-623338</v>
      </c>
    </row>
    <row r="16" spans="1:11" ht="23.1" customHeight="1">
      <c r="A16" s="74" t="s">
        <v>255</v>
      </c>
      <c r="B16" s="73"/>
      <c r="E16" s="81">
        <v>-689555</v>
      </c>
      <c r="F16" s="81"/>
      <c r="G16" s="81">
        <v>-383715</v>
      </c>
      <c r="H16" s="81"/>
      <c r="I16" s="81">
        <v>-728147</v>
      </c>
      <c r="J16" s="81"/>
      <c r="K16" s="81">
        <v>-254599</v>
      </c>
    </row>
    <row r="17" spans="1:11" ht="23.1" customHeight="1">
      <c r="A17" s="74" t="s">
        <v>233</v>
      </c>
      <c r="B17" s="73"/>
      <c r="C17" s="80"/>
      <c r="D17" s="84"/>
      <c r="E17" s="81">
        <v>36799</v>
      </c>
      <c r="F17" s="81"/>
      <c r="G17" s="81">
        <v>2521979</v>
      </c>
      <c r="H17" s="81"/>
      <c r="I17" s="81">
        <v>0</v>
      </c>
      <c r="J17" s="81"/>
      <c r="K17" s="81">
        <v>0</v>
      </c>
    </row>
    <row r="18" spans="1:11" ht="23.1" customHeight="1">
      <c r="A18" s="74" t="s">
        <v>90</v>
      </c>
      <c r="B18" s="73"/>
      <c r="C18" s="80"/>
      <c r="E18" s="81">
        <v>438824</v>
      </c>
      <c r="F18" s="81"/>
      <c r="G18" s="81">
        <v>426882</v>
      </c>
      <c r="H18" s="81"/>
      <c r="I18" s="81">
        <v>997373</v>
      </c>
      <c r="J18" s="81"/>
      <c r="K18" s="81">
        <v>975730</v>
      </c>
    </row>
    <row r="19" spans="1:11" ht="23.1" customHeight="1">
      <c r="A19" s="74" t="s">
        <v>91</v>
      </c>
      <c r="B19" s="121"/>
      <c r="C19" s="80"/>
      <c r="E19" s="81">
        <v>-248006</v>
      </c>
      <c r="F19" s="81"/>
      <c r="G19" s="81">
        <v>-244359</v>
      </c>
      <c r="H19" s="81"/>
      <c r="I19" s="81">
        <v>-43387</v>
      </c>
      <c r="J19" s="81"/>
      <c r="K19" s="81">
        <v>-41635</v>
      </c>
    </row>
    <row r="20" spans="1:11" ht="23.1" customHeight="1">
      <c r="A20" s="74" t="s">
        <v>92</v>
      </c>
      <c r="B20" s="121"/>
      <c r="C20" s="80"/>
      <c r="E20" s="81">
        <v>-1665340</v>
      </c>
      <c r="F20" s="81"/>
      <c r="G20" s="81">
        <v>-777888</v>
      </c>
      <c r="H20" s="81"/>
      <c r="I20" s="81">
        <v>-1757731</v>
      </c>
      <c r="J20" s="81"/>
      <c r="K20" s="81">
        <v>-876394</v>
      </c>
    </row>
    <row r="21" spans="1:11" ht="23.1" customHeight="1">
      <c r="A21" s="74" t="s">
        <v>296</v>
      </c>
      <c r="B21" s="121"/>
      <c r="C21" s="80"/>
      <c r="E21" s="82">
        <v>726495</v>
      </c>
      <c r="F21" s="81"/>
      <c r="G21" s="82">
        <v>6584776</v>
      </c>
      <c r="H21" s="81"/>
      <c r="I21" s="82">
        <v>0</v>
      </c>
      <c r="J21" s="81"/>
      <c r="K21" s="82">
        <v>0</v>
      </c>
    </row>
    <row r="22" spans="1:11" ht="23.1" customHeight="1">
      <c r="A22" s="68" t="s">
        <v>256</v>
      </c>
      <c r="E22" s="81">
        <f>SUM(E13:E21)</f>
        <v>11687998</v>
      </c>
      <c r="F22" s="81"/>
      <c r="G22" s="81">
        <f>SUM(G13:G21)</f>
        <v>7779475</v>
      </c>
      <c r="H22" s="81"/>
      <c r="I22" s="81">
        <f>SUM(I13:J20)</f>
        <v>13733357</v>
      </c>
      <c r="J22" s="81"/>
      <c r="K22" s="81">
        <f>SUM(K13:L20)</f>
        <v>-596416</v>
      </c>
    </row>
    <row r="23" spans="1:11" ht="23.1" customHeight="1">
      <c r="A23" s="74" t="s">
        <v>94</v>
      </c>
      <c r="E23" s="82">
        <v>-667740</v>
      </c>
      <c r="F23" s="81"/>
      <c r="G23" s="82">
        <v>-982381</v>
      </c>
      <c r="H23" s="81"/>
      <c r="I23" s="82">
        <v>-1487017</v>
      </c>
      <c r="J23" s="81"/>
      <c r="K23" s="82">
        <v>-969065</v>
      </c>
    </row>
    <row r="24" spans="1:11" ht="23.1" customHeight="1">
      <c r="A24" s="68" t="s">
        <v>257</v>
      </c>
      <c r="E24" s="81">
        <f>SUM(E22:E23)</f>
        <v>11020258</v>
      </c>
      <c r="F24" s="81"/>
      <c r="G24" s="81">
        <f>SUM(G22:G23)</f>
        <v>6797094</v>
      </c>
      <c r="H24" s="81"/>
      <c r="I24" s="81">
        <f>SUM(I22:I23)</f>
        <v>12246340</v>
      </c>
      <c r="J24" s="81"/>
      <c r="K24" s="81">
        <f>SUM(K22:K23)</f>
        <v>-1565481</v>
      </c>
    </row>
    <row r="25" spans="1:11" ht="23.1" customHeight="1">
      <c r="A25" s="74" t="s">
        <v>258</v>
      </c>
      <c r="C25" s="80">
        <v>9</v>
      </c>
      <c r="E25" s="82">
        <v>-2015233</v>
      </c>
      <c r="F25" s="81"/>
      <c r="G25" s="82">
        <v>-291750</v>
      </c>
      <c r="H25" s="81"/>
      <c r="I25" s="81">
        <v>-1177053</v>
      </c>
      <c r="J25" s="81"/>
      <c r="K25" s="81">
        <v>706402</v>
      </c>
    </row>
    <row r="26" spans="1:11" ht="23.1" customHeight="1" thickBot="1">
      <c r="A26" s="122" t="s">
        <v>259</v>
      </c>
      <c r="B26" s="73"/>
      <c r="C26" s="80"/>
      <c r="E26" s="123">
        <f>SUM(E24:E25)</f>
        <v>9005025</v>
      </c>
      <c r="F26" s="84"/>
      <c r="G26" s="123">
        <f>SUM(G24:G25)</f>
        <v>6505344</v>
      </c>
      <c r="H26" s="84"/>
      <c r="I26" s="123">
        <f>SUM(I24:I25)</f>
        <v>11069287</v>
      </c>
      <c r="J26" s="84"/>
      <c r="K26" s="123">
        <f>SUM(K24:K25)</f>
        <v>-859079</v>
      </c>
    </row>
    <row r="27" spans="1:11" ht="23.1" customHeight="1" thickTop="1">
      <c r="A27" s="122"/>
      <c r="C27" s="124"/>
      <c r="D27" s="125"/>
      <c r="E27" s="84"/>
      <c r="F27" s="84"/>
      <c r="G27" s="84"/>
      <c r="H27" s="84"/>
      <c r="I27" s="84"/>
      <c r="J27" s="84"/>
      <c r="K27" s="84"/>
    </row>
    <row r="28" spans="1:11" ht="23.1" customHeight="1">
      <c r="A28" s="68" t="s">
        <v>260</v>
      </c>
      <c r="C28" s="80"/>
      <c r="E28" s="85"/>
      <c r="G28" s="85"/>
      <c r="I28" s="85"/>
      <c r="J28" s="85"/>
      <c r="K28" s="85"/>
    </row>
    <row r="29" spans="1:11" ht="23.1" customHeight="1" thickBot="1">
      <c r="A29" s="74" t="s">
        <v>98</v>
      </c>
      <c r="C29" s="80"/>
      <c r="E29" s="86">
        <f>E26-E31-E30</f>
        <v>8283847</v>
      </c>
      <c r="F29" s="87"/>
      <c r="G29" s="86">
        <f>G26-G31</f>
        <v>6475775</v>
      </c>
      <c r="H29" s="87"/>
      <c r="I29" s="126">
        <f>I26</f>
        <v>11069287</v>
      </c>
      <c r="J29" s="86"/>
      <c r="K29" s="126">
        <f>K26</f>
        <v>-859079</v>
      </c>
    </row>
    <row r="30" spans="1:11" ht="23.1" customHeight="1" thickTop="1">
      <c r="A30" s="74" t="s">
        <v>294</v>
      </c>
      <c r="C30" s="80"/>
      <c r="E30" s="86">
        <v>288352</v>
      </c>
      <c r="F30" s="87"/>
      <c r="G30" s="86">
        <v>0</v>
      </c>
      <c r="H30" s="87"/>
      <c r="I30" s="86"/>
      <c r="J30" s="86"/>
      <c r="K30" s="86"/>
    </row>
    <row r="31" spans="1:11" ht="23.1" customHeight="1">
      <c r="A31" s="74" t="s">
        <v>75</v>
      </c>
      <c r="C31" s="80"/>
      <c r="E31" s="127">
        <v>432826</v>
      </c>
      <c r="F31" s="87"/>
      <c r="G31" s="127">
        <v>29569</v>
      </c>
      <c r="H31" s="87"/>
      <c r="I31" s="86"/>
      <c r="J31" s="86"/>
      <c r="K31" s="86"/>
    </row>
    <row r="32" spans="1:11" ht="23.1" customHeight="1" thickBot="1">
      <c r="C32" s="80"/>
      <c r="E32" s="123">
        <f>SUM(E29:E31)</f>
        <v>9005025</v>
      </c>
      <c r="F32" s="81"/>
      <c r="G32" s="123">
        <f>SUM(G29:G31)</f>
        <v>6505344</v>
      </c>
      <c r="H32" s="81"/>
      <c r="I32" s="81"/>
      <c r="J32" s="81"/>
      <c r="K32" s="81"/>
    </row>
    <row r="33" spans="1:20" ht="23.1" customHeight="1" thickTop="1">
      <c r="C33" s="80"/>
      <c r="E33" s="84"/>
      <c r="F33" s="84"/>
      <c r="G33" s="84"/>
      <c r="H33" s="84"/>
      <c r="I33" s="84"/>
      <c r="J33" s="84"/>
      <c r="K33" s="84"/>
    </row>
    <row r="34" spans="1:20" ht="23.1" customHeight="1">
      <c r="A34" s="68" t="s">
        <v>261</v>
      </c>
      <c r="C34" s="80">
        <v>11</v>
      </c>
      <c r="E34" s="84"/>
      <c r="F34" s="84"/>
      <c r="G34" s="84"/>
      <c r="H34" s="84"/>
      <c r="I34" s="84"/>
      <c r="J34" s="84"/>
      <c r="K34" s="84"/>
    </row>
    <row r="35" spans="1:20" ht="23.1" customHeight="1">
      <c r="A35" s="74" t="s">
        <v>262</v>
      </c>
      <c r="C35" s="80"/>
      <c r="E35" s="85"/>
      <c r="G35" s="85"/>
      <c r="I35" s="85"/>
      <c r="J35" s="85"/>
      <c r="K35" s="85"/>
    </row>
    <row r="36" spans="1:20" ht="23.1" customHeight="1" thickBot="1">
      <c r="A36" s="74" t="s">
        <v>263</v>
      </c>
      <c r="B36" s="73"/>
      <c r="C36" s="80"/>
      <c r="E36" s="128">
        <f>E29*1000/2233835566</f>
        <v>3.7083512887358157</v>
      </c>
      <c r="F36" s="129"/>
      <c r="G36" s="128">
        <f>G29*1000/2233835566</f>
        <v>2.8989488297904558</v>
      </c>
      <c r="H36" s="129"/>
      <c r="I36" s="128">
        <f>I29*1000/2233835566</f>
        <v>4.9552828186996463</v>
      </c>
      <c r="J36" s="130"/>
      <c r="K36" s="128">
        <f>K29*1000/2233835566</f>
        <v>-0.38457575529532062</v>
      </c>
      <c r="N36" s="129"/>
      <c r="O36" s="129"/>
      <c r="P36" s="129"/>
      <c r="Q36" s="129"/>
      <c r="R36" s="129"/>
      <c r="S36" s="129"/>
      <c r="T36" s="129"/>
    </row>
    <row r="37" spans="1:20" ht="23.1" customHeight="1" thickTop="1">
      <c r="B37" s="73"/>
      <c r="C37" s="80"/>
      <c r="E37" s="130"/>
      <c r="F37" s="129"/>
      <c r="G37" s="130"/>
      <c r="H37" s="129"/>
      <c r="I37" s="130"/>
      <c r="J37" s="130"/>
      <c r="K37" s="130"/>
    </row>
    <row r="38" spans="1:20" ht="23.1" customHeight="1">
      <c r="A38" s="74" t="s">
        <v>38</v>
      </c>
      <c r="C38" s="131"/>
      <c r="E38" s="85"/>
      <c r="G38" s="85"/>
      <c r="I38" s="85"/>
      <c r="J38" s="85"/>
      <c r="K38" s="85"/>
    </row>
    <row r="39" spans="1:20" ht="23.1" customHeight="1">
      <c r="A39" s="68"/>
      <c r="B39" s="69"/>
      <c r="C39" s="70"/>
      <c r="D39" s="71"/>
      <c r="E39" s="71"/>
      <c r="F39" s="71"/>
      <c r="G39" s="71"/>
      <c r="H39" s="71"/>
      <c r="I39" s="71"/>
      <c r="J39" s="71"/>
      <c r="K39" s="72" t="s">
        <v>80</v>
      </c>
    </row>
    <row r="40" spans="1:20" ht="23.1" customHeight="1">
      <c r="A40" s="68" t="s">
        <v>0</v>
      </c>
      <c r="B40" s="69"/>
      <c r="C40" s="70"/>
      <c r="D40" s="71"/>
      <c r="E40" s="71"/>
      <c r="F40" s="71"/>
      <c r="G40" s="71"/>
      <c r="H40" s="71"/>
      <c r="I40" s="71"/>
      <c r="J40" s="71"/>
      <c r="K40" s="71"/>
    </row>
    <row r="41" spans="1:20" ht="23.1" customHeight="1">
      <c r="A41" s="68" t="s">
        <v>102</v>
      </c>
      <c r="B41" s="71"/>
      <c r="C41" s="70"/>
      <c r="D41" s="71"/>
      <c r="E41" s="71"/>
      <c r="F41" s="71"/>
      <c r="G41" s="71"/>
      <c r="H41" s="71"/>
      <c r="I41" s="71"/>
      <c r="J41" s="71"/>
      <c r="K41" s="71"/>
    </row>
    <row r="42" spans="1:20" ht="23.1" customHeight="1">
      <c r="A42" s="68" t="s">
        <v>275</v>
      </c>
      <c r="B42" s="71"/>
      <c r="C42" s="70"/>
      <c r="D42" s="71"/>
      <c r="E42" s="71"/>
      <c r="F42" s="71"/>
      <c r="G42" s="71"/>
      <c r="H42" s="71"/>
      <c r="I42" s="71"/>
      <c r="J42" s="71"/>
      <c r="K42" s="71"/>
    </row>
    <row r="43" spans="1:20" ht="23.1" customHeight="1">
      <c r="A43" s="73"/>
      <c r="B43" s="71"/>
      <c r="C43" s="70"/>
      <c r="D43" s="71"/>
      <c r="E43" s="71"/>
      <c r="F43" s="71"/>
      <c r="G43" s="71"/>
      <c r="H43" s="71"/>
      <c r="I43" s="71"/>
      <c r="J43" s="71"/>
      <c r="K43" s="72" t="s">
        <v>2</v>
      </c>
    </row>
    <row r="44" spans="1:20" ht="23.1" customHeight="1">
      <c r="E44" s="76"/>
      <c r="F44" s="76" t="s">
        <v>3</v>
      </c>
      <c r="G44" s="76"/>
      <c r="H44" s="77"/>
      <c r="I44" s="76"/>
      <c r="J44" s="76" t="s">
        <v>4</v>
      </c>
      <c r="K44" s="76"/>
    </row>
    <row r="45" spans="1:20" ht="23.1" customHeight="1">
      <c r="E45" s="78">
        <v>2026</v>
      </c>
      <c r="F45" s="79"/>
      <c r="G45" s="78">
        <v>2025</v>
      </c>
      <c r="H45" s="79"/>
      <c r="I45" s="78">
        <v>2026</v>
      </c>
      <c r="J45" s="79"/>
      <c r="K45" s="78">
        <v>2025</v>
      </c>
    </row>
    <row r="46" spans="1:20" ht="23.1" customHeight="1">
      <c r="A46" s="122" t="s">
        <v>259</v>
      </c>
      <c r="E46" s="132">
        <f>E26</f>
        <v>9005025</v>
      </c>
      <c r="G46" s="132">
        <f>G26</f>
        <v>6505344</v>
      </c>
      <c r="I46" s="132">
        <f>I26</f>
        <v>11069287</v>
      </c>
      <c r="K46" s="132">
        <f>K26</f>
        <v>-859079</v>
      </c>
    </row>
    <row r="48" spans="1:20" ht="23.1" customHeight="1">
      <c r="A48" s="122" t="s">
        <v>103</v>
      </c>
    </row>
    <row r="49" spans="1:11" ht="23.1" customHeight="1">
      <c r="A49" s="133" t="s">
        <v>104</v>
      </c>
    </row>
    <row r="50" spans="1:11" ht="23.1" customHeight="1">
      <c r="A50" s="133" t="s">
        <v>105</v>
      </c>
    </row>
    <row r="51" spans="1:11" ht="23.1" customHeight="1">
      <c r="A51" s="134" t="s">
        <v>106</v>
      </c>
      <c r="E51" s="87">
        <v>-1409721</v>
      </c>
      <c r="F51" s="87"/>
      <c r="G51" s="87">
        <v>1698483</v>
      </c>
      <c r="H51" s="87"/>
      <c r="I51" s="87">
        <v>-1409721</v>
      </c>
      <c r="J51" s="87"/>
      <c r="K51" s="87">
        <v>1698483</v>
      </c>
    </row>
    <row r="52" spans="1:11" ht="23.1" customHeight="1">
      <c r="A52" s="134" t="s">
        <v>107</v>
      </c>
      <c r="E52" s="87">
        <v>643913</v>
      </c>
      <c r="F52" s="87"/>
      <c r="G52" s="87">
        <v>485352</v>
      </c>
      <c r="H52" s="87"/>
      <c r="I52" s="87">
        <v>643913</v>
      </c>
      <c r="J52" s="87"/>
      <c r="K52" s="87">
        <v>485352</v>
      </c>
    </row>
    <row r="53" spans="1:11" ht="23.1" customHeight="1">
      <c r="A53" s="134" t="s">
        <v>108</v>
      </c>
      <c r="F53" s="87"/>
      <c r="G53" s="87"/>
      <c r="H53" s="87"/>
      <c r="I53" s="87"/>
      <c r="J53" s="87"/>
      <c r="K53" s="87"/>
    </row>
    <row r="54" spans="1:11" ht="23.1" customHeight="1">
      <c r="A54" s="134" t="s">
        <v>109</v>
      </c>
      <c r="E54" s="87">
        <v>744293</v>
      </c>
      <c r="F54" s="87"/>
      <c r="G54" s="87">
        <v>-1573506</v>
      </c>
      <c r="H54" s="81"/>
      <c r="I54" s="81">
        <v>0</v>
      </c>
      <c r="J54" s="81"/>
      <c r="K54" s="81">
        <v>0</v>
      </c>
    </row>
    <row r="55" spans="1:11" ht="23.1" customHeight="1">
      <c r="A55" s="134" t="s">
        <v>110</v>
      </c>
      <c r="E55" s="87"/>
      <c r="F55" s="87"/>
      <c r="G55" s="87"/>
      <c r="H55" s="81"/>
      <c r="I55" s="81"/>
      <c r="J55" s="81"/>
      <c r="K55" s="81"/>
    </row>
    <row r="56" spans="1:11" ht="23.1" customHeight="1">
      <c r="A56" s="134" t="s">
        <v>111</v>
      </c>
      <c r="E56" s="135">
        <v>-11773</v>
      </c>
      <c r="F56" s="87"/>
      <c r="G56" s="135">
        <v>-2083</v>
      </c>
      <c r="H56" s="81"/>
      <c r="I56" s="136">
        <v>0</v>
      </c>
      <c r="J56" s="81"/>
      <c r="K56" s="136">
        <v>0</v>
      </c>
    </row>
    <row r="57" spans="1:11" ht="23.1" customHeight="1">
      <c r="A57" s="74" t="s">
        <v>112</v>
      </c>
      <c r="E57" s="87"/>
      <c r="F57" s="87"/>
      <c r="G57" s="87"/>
      <c r="H57" s="87"/>
      <c r="I57" s="87"/>
      <c r="J57" s="87"/>
      <c r="K57" s="87"/>
    </row>
    <row r="58" spans="1:11" ht="23.1" customHeight="1">
      <c r="A58" s="74" t="s">
        <v>113</v>
      </c>
      <c r="E58" s="135">
        <f>SUM(E51:E56)</f>
        <v>-33288</v>
      </c>
      <c r="F58" s="87"/>
      <c r="G58" s="135">
        <f>SUM(G51:G56)</f>
        <v>608246</v>
      </c>
      <c r="H58" s="87"/>
      <c r="I58" s="135">
        <f>SUM(I51:I56)</f>
        <v>-765808</v>
      </c>
      <c r="J58" s="87"/>
      <c r="K58" s="135">
        <f>SUM(K51:K56)</f>
        <v>2183835</v>
      </c>
    </row>
    <row r="59" spans="1:11" ht="23.1" customHeight="1">
      <c r="E59" s="87"/>
      <c r="F59" s="87"/>
      <c r="G59" s="87"/>
      <c r="H59" s="87"/>
      <c r="I59" s="87"/>
      <c r="J59" s="87"/>
      <c r="K59" s="87"/>
    </row>
    <row r="60" spans="1:11" ht="23.1" customHeight="1">
      <c r="A60" s="133" t="s">
        <v>114</v>
      </c>
      <c r="E60" s="87"/>
      <c r="F60" s="87"/>
      <c r="G60" s="87"/>
      <c r="H60" s="87"/>
      <c r="I60" s="87"/>
      <c r="J60" s="87"/>
      <c r="K60" s="87"/>
    </row>
    <row r="61" spans="1:11" ht="23.1" customHeight="1">
      <c r="A61" s="133" t="s">
        <v>105</v>
      </c>
      <c r="E61" s="87"/>
      <c r="F61" s="87"/>
      <c r="G61" s="87"/>
      <c r="H61" s="87"/>
      <c r="I61" s="87"/>
      <c r="J61" s="87"/>
      <c r="K61" s="87"/>
    </row>
    <row r="62" spans="1:11" ht="23.1" customHeight="1">
      <c r="A62" s="134" t="s">
        <v>115</v>
      </c>
      <c r="B62" s="80"/>
      <c r="C62" s="137"/>
      <c r="E62" s="87"/>
      <c r="F62" s="87"/>
      <c r="G62" s="87"/>
      <c r="H62" s="87"/>
      <c r="I62" s="87"/>
      <c r="J62" s="87"/>
      <c r="K62" s="87"/>
    </row>
    <row r="63" spans="1:11" ht="23.1" customHeight="1">
      <c r="A63" s="134" t="s">
        <v>116</v>
      </c>
      <c r="C63" s="75"/>
      <c r="E63" s="135">
        <v>2162686</v>
      </c>
      <c r="F63" s="87"/>
      <c r="G63" s="135">
        <v>561351</v>
      </c>
      <c r="H63" s="81"/>
      <c r="I63" s="82">
        <v>2255784</v>
      </c>
      <c r="J63" s="81"/>
      <c r="K63" s="82">
        <v>563946</v>
      </c>
    </row>
    <row r="64" spans="1:11" ht="23.1" customHeight="1">
      <c r="A64" s="74" t="s">
        <v>117</v>
      </c>
      <c r="E64" s="87"/>
      <c r="F64" s="87"/>
      <c r="G64" s="87"/>
      <c r="H64" s="87"/>
      <c r="I64" s="87"/>
      <c r="J64" s="87"/>
      <c r="K64" s="87"/>
    </row>
    <row r="65" spans="1:11" ht="23.1" customHeight="1">
      <c r="A65" s="74" t="s">
        <v>113</v>
      </c>
      <c r="E65" s="135">
        <f>SUM(E63:E63)</f>
        <v>2162686</v>
      </c>
      <c r="F65" s="87"/>
      <c r="G65" s="135">
        <f>SUM(G63:G63)</f>
        <v>561351</v>
      </c>
      <c r="H65" s="87"/>
      <c r="I65" s="135">
        <f>SUM(I63:I63)</f>
        <v>2255784</v>
      </c>
      <c r="J65" s="87"/>
      <c r="K65" s="135">
        <f>SUM(K63:K63)</f>
        <v>563946</v>
      </c>
    </row>
    <row r="66" spans="1:11" ht="23.1" customHeight="1">
      <c r="A66" s="122" t="s">
        <v>118</v>
      </c>
      <c r="E66" s="87">
        <f>SUM(E58,E65)</f>
        <v>2129398</v>
      </c>
      <c r="F66" s="87"/>
      <c r="G66" s="87">
        <f>SUM(G58,G65)</f>
        <v>1169597</v>
      </c>
      <c r="H66" s="87"/>
      <c r="I66" s="87">
        <f>SUM(I58,I65)</f>
        <v>1489976</v>
      </c>
      <c r="J66" s="87"/>
      <c r="K66" s="87">
        <f>SUM(K58,K65)</f>
        <v>2747781</v>
      </c>
    </row>
    <row r="67" spans="1:11" ht="23.1" customHeight="1" thickBot="1">
      <c r="A67" s="122" t="s">
        <v>119</v>
      </c>
      <c r="E67" s="138">
        <f>SUM(E66,E46)</f>
        <v>11134423</v>
      </c>
      <c r="F67" s="87"/>
      <c r="G67" s="138">
        <f>SUM(G66,G46)</f>
        <v>7674941</v>
      </c>
      <c r="H67" s="87"/>
      <c r="I67" s="138">
        <f>SUM(I66,I46)</f>
        <v>12559263</v>
      </c>
      <c r="J67" s="87"/>
      <c r="K67" s="138">
        <f>SUM(K66,K46)</f>
        <v>1888702</v>
      </c>
    </row>
    <row r="68" spans="1:11" ht="23.1" customHeight="1" thickTop="1">
      <c r="E68" s="87"/>
      <c r="F68" s="87"/>
      <c r="G68" s="87"/>
      <c r="H68" s="87"/>
      <c r="I68" s="87"/>
      <c r="J68" s="87"/>
      <c r="K68" s="87"/>
    </row>
    <row r="69" spans="1:11" ht="23.1" customHeight="1">
      <c r="A69" s="68" t="s">
        <v>120</v>
      </c>
      <c r="E69" s="87"/>
      <c r="F69" s="86"/>
      <c r="G69" s="87"/>
      <c r="H69" s="87"/>
      <c r="I69" s="86"/>
      <c r="J69" s="87"/>
      <c r="K69" s="86"/>
    </row>
    <row r="70" spans="1:11" ht="23.1" customHeight="1" thickBot="1">
      <c r="A70" s="74" t="s">
        <v>98</v>
      </c>
      <c r="E70" s="87">
        <f>E67-E72-E71</f>
        <v>10411326</v>
      </c>
      <c r="F70" s="86"/>
      <c r="G70" s="87">
        <f>G67-G72</f>
        <v>7645650</v>
      </c>
      <c r="H70" s="87"/>
      <c r="I70" s="139">
        <f>I67</f>
        <v>12559263</v>
      </c>
      <c r="J70" s="140"/>
      <c r="K70" s="139">
        <f>K67</f>
        <v>1888702</v>
      </c>
    </row>
    <row r="71" spans="1:11" ht="23.1" customHeight="1" thickTop="1">
      <c r="A71" s="74" t="s">
        <v>294</v>
      </c>
      <c r="E71" s="87">
        <v>288352</v>
      </c>
      <c r="F71" s="86"/>
      <c r="G71" s="87">
        <v>0</v>
      </c>
      <c r="H71" s="87"/>
      <c r="I71" s="147"/>
      <c r="J71" s="140"/>
      <c r="K71" s="147"/>
    </row>
    <row r="72" spans="1:11" ht="23.1" customHeight="1">
      <c r="A72" s="74" t="s">
        <v>75</v>
      </c>
      <c r="E72" s="87">
        <v>434745</v>
      </c>
      <c r="F72" s="86"/>
      <c r="G72" s="87">
        <v>29291</v>
      </c>
      <c r="H72" s="87"/>
      <c r="I72" s="86"/>
      <c r="J72" s="87"/>
      <c r="K72" s="87"/>
    </row>
    <row r="73" spans="1:11" ht="23.1" customHeight="1" thickBot="1">
      <c r="E73" s="141">
        <f>SUM(E70:E72)</f>
        <v>11134423</v>
      </c>
      <c r="F73" s="142"/>
      <c r="G73" s="141">
        <f>SUM(G70:G72)</f>
        <v>7674941</v>
      </c>
      <c r="H73" s="143"/>
      <c r="I73" s="87"/>
      <c r="J73" s="87"/>
      <c r="K73" s="87"/>
    </row>
    <row r="74" spans="1:11" ht="23.1" customHeight="1" thickTop="1"/>
    <row r="75" spans="1:11" ht="23.1" customHeight="1">
      <c r="A75" s="88" t="s">
        <v>38</v>
      </c>
    </row>
    <row r="77" spans="1:11" s="73" customFormat="1" ht="23.1" customHeight="1">
      <c r="A77" s="68"/>
      <c r="B77" s="69"/>
      <c r="C77" s="70"/>
      <c r="D77" s="71"/>
      <c r="E77" s="71"/>
      <c r="F77" s="71"/>
      <c r="G77" s="71"/>
      <c r="H77" s="71"/>
      <c r="I77" s="71"/>
      <c r="J77" s="71"/>
      <c r="K77" s="72" t="s">
        <v>80</v>
      </c>
    </row>
    <row r="78" spans="1:11" s="73" customFormat="1" ht="23.1" customHeight="1">
      <c r="A78" s="68" t="s">
        <v>0</v>
      </c>
      <c r="B78" s="69"/>
      <c r="C78" s="70"/>
      <c r="D78" s="71"/>
      <c r="E78" s="71"/>
      <c r="F78" s="71"/>
      <c r="G78" s="71"/>
      <c r="H78" s="71"/>
      <c r="I78" s="71"/>
      <c r="J78" s="71"/>
      <c r="K78" s="71"/>
    </row>
    <row r="79" spans="1:11" s="73" customFormat="1" ht="23.1" customHeight="1">
      <c r="A79" s="68" t="s">
        <v>264</v>
      </c>
      <c r="B79" s="71"/>
      <c r="C79" s="70"/>
      <c r="D79" s="71"/>
      <c r="E79" s="71"/>
      <c r="F79" s="71"/>
      <c r="G79" s="71"/>
      <c r="H79" s="71"/>
      <c r="I79" s="71"/>
      <c r="J79" s="71"/>
      <c r="K79" s="71"/>
    </row>
    <row r="80" spans="1:11" s="73" customFormat="1" ht="23.1" customHeight="1">
      <c r="A80" s="68" t="s">
        <v>276</v>
      </c>
      <c r="B80" s="71"/>
      <c r="C80" s="70"/>
      <c r="D80" s="71"/>
      <c r="E80" s="71"/>
      <c r="F80" s="71"/>
      <c r="G80" s="71"/>
      <c r="H80" s="71"/>
      <c r="I80" s="71"/>
      <c r="J80" s="71"/>
      <c r="K80" s="71"/>
    </row>
    <row r="81" spans="1:11" s="73" customFormat="1" ht="23.1" customHeight="1">
      <c r="B81" s="71"/>
      <c r="C81" s="70"/>
      <c r="D81" s="71"/>
      <c r="E81" s="71"/>
      <c r="F81" s="71"/>
      <c r="G81" s="71"/>
      <c r="H81" s="71"/>
      <c r="I81" s="71"/>
      <c r="J81" s="71"/>
      <c r="K81" s="119" t="s">
        <v>82</v>
      </c>
    </row>
    <row r="82" spans="1:11" ht="23.1" customHeight="1">
      <c r="E82" s="76"/>
      <c r="F82" s="76" t="s">
        <v>3</v>
      </c>
      <c r="G82" s="76"/>
      <c r="H82" s="77"/>
      <c r="I82" s="76"/>
      <c r="J82" s="76" t="s">
        <v>4</v>
      </c>
      <c r="K82" s="76"/>
    </row>
    <row r="83" spans="1:11" ht="23.1" customHeight="1">
      <c r="C83" s="78" t="s">
        <v>5</v>
      </c>
      <c r="E83" s="78">
        <v>2026</v>
      </c>
      <c r="F83" s="79"/>
      <c r="G83" s="78">
        <v>2025</v>
      </c>
      <c r="H83" s="79"/>
      <c r="I83" s="78">
        <v>2026</v>
      </c>
      <c r="J83" s="79"/>
      <c r="K83" s="78">
        <v>2025</v>
      </c>
    </row>
    <row r="84" spans="1:11" ht="23.1" customHeight="1">
      <c r="A84" s="68" t="s">
        <v>83</v>
      </c>
      <c r="H84" s="120"/>
    </row>
    <row r="85" spans="1:11" ht="23.1" customHeight="1">
      <c r="A85" s="74" t="s">
        <v>84</v>
      </c>
      <c r="B85" s="73"/>
      <c r="C85" s="80"/>
      <c r="E85" s="81">
        <v>244518013</v>
      </c>
      <c r="F85" s="81"/>
      <c r="G85" s="81">
        <v>205355763</v>
      </c>
      <c r="H85" s="81"/>
      <c r="I85" s="81">
        <v>263901066</v>
      </c>
      <c r="J85" s="81"/>
      <c r="K85" s="81">
        <v>218076817</v>
      </c>
    </row>
    <row r="86" spans="1:11" ht="23.1" customHeight="1">
      <c r="A86" s="74" t="s">
        <v>85</v>
      </c>
      <c r="B86" s="73"/>
      <c r="C86" s="80"/>
      <c r="E86" s="82">
        <v>12910085</v>
      </c>
      <c r="F86" s="81"/>
      <c r="G86" s="82">
        <v>871708</v>
      </c>
      <c r="H86" s="81"/>
      <c r="I86" s="82">
        <v>12910085</v>
      </c>
      <c r="J86" s="81"/>
      <c r="K86" s="82">
        <v>871708</v>
      </c>
    </row>
    <row r="87" spans="1:11" ht="23.1" customHeight="1">
      <c r="A87" s="68" t="s">
        <v>86</v>
      </c>
      <c r="B87" s="73"/>
      <c r="C87" s="80"/>
      <c r="E87" s="81">
        <f>SUM(E85:E86)</f>
        <v>257428098</v>
      </c>
      <c r="F87" s="81"/>
      <c r="G87" s="81">
        <f>SUM(G85:G86)</f>
        <v>206227471</v>
      </c>
      <c r="H87" s="81"/>
      <c r="I87" s="81">
        <f>SUM(I85:I86)</f>
        <v>276811151</v>
      </c>
      <c r="J87" s="81"/>
      <c r="K87" s="81">
        <f>SUM(K85:K86)</f>
        <v>218948525</v>
      </c>
    </row>
    <row r="88" spans="1:11" ht="23.1" customHeight="1">
      <c r="A88" s="74" t="s">
        <v>87</v>
      </c>
      <c r="B88" s="73"/>
      <c r="C88" s="83"/>
      <c r="E88" s="82">
        <v>-213047932</v>
      </c>
      <c r="F88" s="81"/>
      <c r="G88" s="82">
        <v>-200928645</v>
      </c>
      <c r="H88" s="81"/>
      <c r="I88" s="82">
        <v>-238900697</v>
      </c>
      <c r="J88" s="81"/>
      <c r="K88" s="82">
        <v>-218326522</v>
      </c>
    </row>
    <row r="89" spans="1:11" ht="23.1" customHeight="1">
      <c r="A89" s="68" t="s">
        <v>88</v>
      </c>
      <c r="B89" s="73"/>
      <c r="C89" s="83"/>
      <c r="E89" s="81">
        <f>SUM(E87:E88)</f>
        <v>44380166</v>
      </c>
      <c r="F89" s="81"/>
      <c r="G89" s="81">
        <f>SUM(G87:G88)</f>
        <v>5298826</v>
      </c>
      <c r="H89" s="81"/>
      <c r="I89" s="81">
        <f>I87+I88</f>
        <v>37910454</v>
      </c>
      <c r="J89" s="81"/>
      <c r="K89" s="81">
        <f>K87+K88</f>
        <v>622003</v>
      </c>
    </row>
    <row r="90" spans="1:11" ht="23.1" customHeight="1">
      <c r="A90" s="74" t="s">
        <v>89</v>
      </c>
      <c r="B90" s="73"/>
      <c r="C90" s="80"/>
      <c r="E90" s="81">
        <v>277207</v>
      </c>
      <c r="F90" s="81"/>
      <c r="G90" s="81">
        <v>140334</v>
      </c>
      <c r="H90" s="81"/>
      <c r="I90" s="81">
        <v>6378031</v>
      </c>
      <c r="J90" s="81"/>
      <c r="K90" s="81">
        <v>2330272</v>
      </c>
    </row>
    <row r="91" spans="1:11" ht="23.1" customHeight="1">
      <c r="A91" s="74" t="s">
        <v>265</v>
      </c>
      <c r="B91" s="73"/>
      <c r="E91" s="81">
        <v>-9714547</v>
      </c>
      <c r="F91" s="81"/>
      <c r="G91" s="81">
        <v>-370301</v>
      </c>
      <c r="H91" s="81"/>
      <c r="I91" s="81">
        <v>-9935281</v>
      </c>
      <c r="J91" s="81"/>
      <c r="K91" s="81">
        <v>-366072</v>
      </c>
    </row>
    <row r="92" spans="1:11" ht="23.1" customHeight="1">
      <c r="A92" s="74" t="s">
        <v>297</v>
      </c>
      <c r="B92" s="73"/>
      <c r="E92" s="81">
        <v>1288504</v>
      </c>
      <c r="F92" s="81"/>
      <c r="G92" s="81">
        <v>-304061</v>
      </c>
      <c r="H92" s="81"/>
      <c r="I92" s="81">
        <v>1033153</v>
      </c>
      <c r="J92" s="81"/>
      <c r="K92" s="81">
        <v>-165297</v>
      </c>
    </row>
    <row r="93" spans="1:11" ht="23.1" customHeight="1">
      <c r="A93" s="74" t="s">
        <v>233</v>
      </c>
      <c r="B93" s="73"/>
      <c r="C93" s="80">
        <v>8</v>
      </c>
      <c r="D93" s="84"/>
      <c r="E93" s="81">
        <v>2472968</v>
      </c>
      <c r="F93" s="81"/>
      <c r="G93" s="81">
        <v>2695677</v>
      </c>
      <c r="H93" s="81"/>
      <c r="I93" s="81">
        <v>0</v>
      </c>
      <c r="J93" s="81"/>
      <c r="K93" s="81">
        <v>173698</v>
      </c>
    </row>
    <row r="94" spans="1:11" ht="23.1" customHeight="1">
      <c r="A94" s="74" t="s">
        <v>90</v>
      </c>
      <c r="B94" s="73"/>
      <c r="C94" s="80"/>
      <c r="E94" s="81">
        <v>907886</v>
      </c>
      <c r="F94" s="81"/>
      <c r="G94" s="81">
        <v>1049358</v>
      </c>
      <c r="H94" s="81"/>
      <c r="I94" s="81">
        <v>1986404</v>
      </c>
      <c r="J94" s="81"/>
      <c r="K94" s="81">
        <v>2162086</v>
      </c>
    </row>
    <row r="95" spans="1:11" ht="23.1" customHeight="1">
      <c r="A95" s="74" t="s">
        <v>91</v>
      </c>
      <c r="B95" s="121"/>
      <c r="C95" s="80"/>
      <c r="E95" s="81">
        <v>-504035</v>
      </c>
      <c r="F95" s="81"/>
      <c r="G95" s="81">
        <v>-538199</v>
      </c>
      <c r="H95" s="81"/>
      <c r="I95" s="81">
        <v>-83328</v>
      </c>
      <c r="J95" s="81"/>
      <c r="K95" s="81">
        <v>-88789</v>
      </c>
    </row>
    <row r="96" spans="1:11" ht="23.1" customHeight="1">
      <c r="A96" s="74" t="s">
        <v>92</v>
      </c>
      <c r="B96" s="121"/>
      <c r="C96" s="80"/>
      <c r="E96" s="81">
        <v>-2633780</v>
      </c>
      <c r="F96" s="81"/>
      <c r="G96" s="81">
        <v>-1296494</v>
      </c>
      <c r="H96" s="81"/>
      <c r="I96" s="81">
        <v>-2561814</v>
      </c>
      <c r="J96" s="81"/>
      <c r="K96" s="81">
        <v>-1514660</v>
      </c>
    </row>
    <row r="97" spans="1:20" ht="23.1" customHeight="1">
      <c r="A97" s="74" t="s">
        <v>296</v>
      </c>
      <c r="B97" s="121"/>
      <c r="C97" s="80">
        <v>5</v>
      </c>
      <c r="E97" s="82">
        <v>836321</v>
      </c>
      <c r="F97" s="81"/>
      <c r="G97" s="82">
        <v>6471973</v>
      </c>
      <c r="H97" s="81"/>
      <c r="I97" s="82">
        <v>0</v>
      </c>
      <c r="J97" s="81"/>
      <c r="K97" s="82">
        <v>0</v>
      </c>
    </row>
    <row r="98" spans="1:20" ht="23.1" customHeight="1">
      <c r="A98" s="68" t="s">
        <v>93</v>
      </c>
      <c r="E98" s="81">
        <f>SUM(E89:E97)</f>
        <v>37310690</v>
      </c>
      <c r="F98" s="81"/>
      <c r="G98" s="81">
        <f>SUM(G89:G97)</f>
        <v>13147113</v>
      </c>
      <c r="H98" s="81"/>
      <c r="I98" s="81">
        <f>SUM(I89:J96)</f>
        <v>34727619</v>
      </c>
      <c r="J98" s="81"/>
      <c r="K98" s="81">
        <f>SUM(K89:L96)</f>
        <v>3153241</v>
      </c>
    </row>
    <row r="99" spans="1:20" ht="23.1" customHeight="1">
      <c r="A99" s="74" t="s">
        <v>94</v>
      </c>
      <c r="E99" s="82">
        <v>-1350358</v>
      </c>
      <c r="F99" s="81"/>
      <c r="G99" s="82">
        <v>-1951495</v>
      </c>
      <c r="H99" s="81"/>
      <c r="I99" s="82">
        <v>-2747957</v>
      </c>
      <c r="J99" s="81"/>
      <c r="K99" s="82">
        <v>-1935983</v>
      </c>
    </row>
    <row r="100" spans="1:20" ht="23.1" customHeight="1">
      <c r="A100" s="68" t="s">
        <v>95</v>
      </c>
      <c r="E100" s="81">
        <f>SUM(E98:E99)</f>
        <v>35960332</v>
      </c>
      <c r="F100" s="81"/>
      <c r="G100" s="81">
        <f>SUM(G98:G99)</f>
        <v>11195618</v>
      </c>
      <c r="H100" s="81"/>
      <c r="I100" s="81">
        <f>SUM(I98:I99)</f>
        <v>31979662</v>
      </c>
      <c r="J100" s="81"/>
      <c r="K100" s="81">
        <f>SUM(K98:K99)</f>
        <v>1217258</v>
      </c>
    </row>
    <row r="101" spans="1:20" ht="23.1" customHeight="1">
      <c r="A101" s="74" t="s">
        <v>258</v>
      </c>
      <c r="C101" s="80">
        <v>9</v>
      </c>
      <c r="E101" s="82">
        <v>-6898791</v>
      </c>
      <c r="F101" s="81"/>
      <c r="G101" s="82">
        <v>-1174819</v>
      </c>
      <c r="H101" s="81"/>
      <c r="I101" s="81">
        <v>-5063637</v>
      </c>
      <c r="J101" s="81"/>
      <c r="K101" s="81">
        <v>165533</v>
      </c>
    </row>
    <row r="102" spans="1:20" ht="23.1" customHeight="1" thickBot="1">
      <c r="A102" s="122" t="s">
        <v>96</v>
      </c>
      <c r="B102" s="73"/>
      <c r="C102" s="80"/>
      <c r="E102" s="123">
        <f>SUM(E100:E101)</f>
        <v>29061541</v>
      </c>
      <c r="F102" s="84"/>
      <c r="G102" s="123">
        <f>SUM(G100:G101)</f>
        <v>10020799</v>
      </c>
      <c r="H102" s="84"/>
      <c r="I102" s="123">
        <f>SUM(I100:I101)</f>
        <v>26916025</v>
      </c>
      <c r="J102" s="84"/>
      <c r="K102" s="123">
        <f>SUM(K100:K101)</f>
        <v>1382791</v>
      </c>
    </row>
    <row r="103" spans="1:20" ht="23.1" customHeight="1" thickTop="1">
      <c r="A103" s="122"/>
      <c r="C103" s="124"/>
      <c r="D103" s="125"/>
      <c r="E103" s="84"/>
      <c r="F103" s="84"/>
      <c r="G103" s="84"/>
      <c r="H103" s="84"/>
      <c r="I103" s="84"/>
      <c r="J103" s="84"/>
      <c r="K103" s="84"/>
    </row>
    <row r="104" spans="1:20" ht="23.1" customHeight="1">
      <c r="A104" s="68" t="s">
        <v>97</v>
      </c>
      <c r="C104" s="80"/>
      <c r="E104" s="85"/>
      <c r="G104" s="85"/>
      <c r="I104" s="85"/>
      <c r="J104" s="85"/>
      <c r="K104" s="85"/>
    </row>
    <row r="105" spans="1:20" ht="23.1" customHeight="1" thickBot="1">
      <c r="A105" s="74" t="s">
        <v>98</v>
      </c>
      <c r="C105" s="80"/>
      <c r="E105" s="86">
        <f>E102-E107-E106</f>
        <v>27765004</v>
      </c>
      <c r="F105" s="87"/>
      <c r="G105" s="86">
        <f>G102-G107</f>
        <v>9979285</v>
      </c>
      <c r="H105" s="87"/>
      <c r="I105" s="126">
        <f>I102</f>
        <v>26916025</v>
      </c>
      <c r="J105" s="86"/>
      <c r="K105" s="126">
        <f>K102</f>
        <v>1382791</v>
      </c>
    </row>
    <row r="106" spans="1:20" ht="23.1" customHeight="1" thickTop="1">
      <c r="A106" s="74" t="s">
        <v>294</v>
      </c>
      <c r="C106" s="80"/>
      <c r="E106" s="86">
        <v>522678</v>
      </c>
      <c r="F106" s="87"/>
      <c r="G106" s="86">
        <v>0</v>
      </c>
      <c r="H106" s="87"/>
      <c r="I106" s="86"/>
      <c r="J106" s="86"/>
      <c r="K106" s="86"/>
    </row>
    <row r="107" spans="1:20" ht="23.1" customHeight="1">
      <c r="A107" s="74" t="s">
        <v>75</v>
      </c>
      <c r="C107" s="80"/>
      <c r="E107" s="127">
        <v>773859</v>
      </c>
      <c r="F107" s="87"/>
      <c r="G107" s="127">
        <v>41514</v>
      </c>
      <c r="H107" s="87"/>
      <c r="I107" s="86"/>
      <c r="J107" s="86"/>
      <c r="K107" s="86"/>
    </row>
    <row r="108" spans="1:20" ht="23.1" customHeight="1" thickBot="1">
      <c r="C108" s="80"/>
      <c r="E108" s="123">
        <f>SUM(E105:E107)</f>
        <v>29061541</v>
      </c>
      <c r="F108" s="81"/>
      <c r="G108" s="123">
        <f>SUM(G105:G107)</f>
        <v>10020799</v>
      </c>
      <c r="H108" s="81"/>
      <c r="I108" s="81"/>
      <c r="J108" s="81"/>
      <c r="K108" s="81"/>
    </row>
    <row r="109" spans="1:20" ht="23.1" customHeight="1" thickTop="1">
      <c r="C109" s="80"/>
      <c r="E109" s="84"/>
      <c r="F109" s="84"/>
      <c r="G109" s="84"/>
      <c r="H109" s="84"/>
      <c r="I109" s="84"/>
      <c r="J109" s="84"/>
      <c r="K109" s="84"/>
    </row>
    <row r="110" spans="1:20" ht="23.1" customHeight="1">
      <c r="A110" s="68" t="s">
        <v>99</v>
      </c>
      <c r="C110" s="80">
        <v>11</v>
      </c>
      <c r="E110" s="84"/>
      <c r="F110" s="84"/>
      <c r="G110" s="84"/>
      <c r="H110" s="84"/>
      <c r="I110" s="84"/>
      <c r="J110" s="84"/>
      <c r="K110" s="84"/>
    </row>
    <row r="111" spans="1:20" ht="23.1" customHeight="1">
      <c r="A111" s="74" t="s">
        <v>100</v>
      </c>
      <c r="C111" s="80"/>
      <c r="E111" s="85"/>
      <c r="G111" s="85"/>
      <c r="I111" s="85"/>
      <c r="J111" s="85"/>
      <c r="K111" s="85"/>
    </row>
    <row r="112" spans="1:20" ht="23.1" customHeight="1" thickBot="1">
      <c r="A112" s="74" t="s">
        <v>101</v>
      </c>
      <c r="B112" s="73"/>
      <c r="C112" s="80"/>
      <c r="E112" s="128">
        <f>E105*1000/2233835566</f>
        <v>12.42929623943502</v>
      </c>
      <c r="F112" s="129"/>
      <c r="G112" s="128">
        <f>G105*1000/2233835566</f>
        <v>4.4673319522212314</v>
      </c>
      <c r="H112" s="129"/>
      <c r="I112" s="128">
        <f>I105*1000/2233835566</f>
        <v>12.049241855432076</v>
      </c>
      <c r="J112" s="130"/>
      <c r="K112" s="128">
        <f>K105*1000/2233835566</f>
        <v>0.6190209436391434</v>
      </c>
      <c r="N112" s="129"/>
      <c r="O112" s="129"/>
      <c r="P112" s="129"/>
      <c r="Q112" s="129"/>
      <c r="R112" s="129"/>
      <c r="S112" s="129"/>
      <c r="T112" s="129"/>
    </row>
    <row r="113" spans="1:11" ht="23.1" customHeight="1" thickTop="1">
      <c r="B113" s="73"/>
      <c r="C113" s="80"/>
      <c r="E113" s="130"/>
      <c r="F113" s="129"/>
      <c r="G113" s="130"/>
      <c r="H113" s="129"/>
      <c r="I113" s="130"/>
      <c r="J113" s="130"/>
      <c r="K113" s="130"/>
    </row>
    <row r="114" spans="1:11" ht="23.1" customHeight="1">
      <c r="A114" s="74" t="s">
        <v>38</v>
      </c>
      <c r="C114" s="131"/>
      <c r="E114" s="85"/>
      <c r="G114" s="85"/>
      <c r="I114" s="85"/>
      <c r="J114" s="85"/>
      <c r="K114" s="85"/>
    </row>
    <row r="115" spans="1:11" ht="23.1" customHeight="1">
      <c r="A115" s="68"/>
      <c r="B115" s="69"/>
      <c r="C115" s="70"/>
      <c r="D115" s="71"/>
      <c r="E115" s="71"/>
      <c r="F115" s="71"/>
      <c r="G115" s="71"/>
      <c r="H115" s="71"/>
      <c r="I115" s="71"/>
      <c r="J115" s="71"/>
      <c r="K115" s="72" t="s">
        <v>80</v>
      </c>
    </row>
    <row r="116" spans="1:11" ht="23.1" customHeight="1">
      <c r="A116" s="68" t="s">
        <v>0</v>
      </c>
      <c r="B116" s="69"/>
      <c r="C116" s="70"/>
      <c r="D116" s="71"/>
      <c r="E116" s="71"/>
      <c r="F116" s="71"/>
      <c r="G116" s="71"/>
      <c r="H116" s="71"/>
      <c r="I116" s="71"/>
      <c r="J116" s="71"/>
      <c r="K116" s="71"/>
    </row>
    <row r="117" spans="1:11" ht="23.1" customHeight="1">
      <c r="A117" s="68" t="s">
        <v>266</v>
      </c>
      <c r="B117" s="71"/>
      <c r="C117" s="70"/>
      <c r="D117" s="71"/>
      <c r="E117" s="71"/>
      <c r="F117" s="71"/>
      <c r="G117" s="71"/>
      <c r="H117" s="71"/>
      <c r="I117" s="71"/>
      <c r="J117" s="71"/>
      <c r="K117" s="71"/>
    </row>
    <row r="118" spans="1:11" ht="23.1" customHeight="1">
      <c r="A118" s="68" t="s">
        <v>276</v>
      </c>
      <c r="B118" s="71"/>
      <c r="C118" s="70"/>
      <c r="D118" s="71"/>
      <c r="E118" s="71"/>
      <c r="F118" s="71"/>
      <c r="G118" s="71"/>
      <c r="H118" s="71"/>
      <c r="I118" s="71"/>
      <c r="J118" s="71"/>
      <c r="K118" s="71"/>
    </row>
    <row r="119" spans="1:11" ht="23.1" customHeight="1">
      <c r="A119" s="73"/>
      <c r="B119" s="71"/>
      <c r="C119" s="70"/>
      <c r="D119" s="71"/>
      <c r="E119" s="71"/>
      <c r="F119" s="71"/>
      <c r="G119" s="71"/>
      <c r="H119" s="71"/>
      <c r="I119" s="71"/>
      <c r="J119" s="71"/>
      <c r="K119" s="72" t="s">
        <v>2</v>
      </c>
    </row>
    <row r="120" spans="1:11" ht="23.1" customHeight="1">
      <c r="E120" s="76"/>
      <c r="F120" s="76" t="s">
        <v>3</v>
      </c>
      <c r="G120" s="76"/>
      <c r="H120" s="77"/>
      <c r="I120" s="76"/>
      <c r="J120" s="76" t="s">
        <v>4</v>
      </c>
      <c r="K120" s="76"/>
    </row>
    <row r="121" spans="1:11" ht="23.1" customHeight="1">
      <c r="E121" s="78">
        <v>2026</v>
      </c>
      <c r="F121" s="79"/>
      <c r="G121" s="78">
        <v>2025</v>
      </c>
      <c r="H121" s="79"/>
      <c r="I121" s="78">
        <v>2026</v>
      </c>
      <c r="J121" s="79"/>
      <c r="K121" s="78">
        <v>2025</v>
      </c>
    </row>
    <row r="122" spans="1:11" ht="23.1" customHeight="1">
      <c r="A122" s="122" t="s">
        <v>96</v>
      </c>
      <c r="E122" s="132">
        <f>E102</f>
        <v>29061541</v>
      </c>
      <c r="G122" s="132">
        <f>G102</f>
        <v>10020799</v>
      </c>
      <c r="I122" s="132">
        <f>I102</f>
        <v>26916025</v>
      </c>
      <c r="K122" s="132">
        <f>K102</f>
        <v>1382791</v>
      </c>
    </row>
    <row r="124" spans="1:11" ht="23.1" customHeight="1">
      <c r="A124" s="122" t="s">
        <v>103</v>
      </c>
    </row>
    <row r="125" spans="1:11" ht="23.1" customHeight="1">
      <c r="A125" s="133" t="s">
        <v>104</v>
      </c>
    </row>
    <row r="126" spans="1:11" ht="23.1" customHeight="1">
      <c r="A126" s="133" t="s">
        <v>105</v>
      </c>
    </row>
    <row r="127" spans="1:11" ht="23.1" customHeight="1">
      <c r="A127" s="134" t="s">
        <v>106</v>
      </c>
      <c r="E127" s="87">
        <v>-235489</v>
      </c>
      <c r="F127" s="87"/>
      <c r="G127" s="87">
        <v>2400760</v>
      </c>
      <c r="H127" s="81"/>
      <c r="I127" s="81">
        <v>-235489</v>
      </c>
      <c r="J127" s="81"/>
      <c r="K127" s="81">
        <v>2400760</v>
      </c>
    </row>
    <row r="128" spans="1:11" ht="23.1" customHeight="1">
      <c r="A128" s="134" t="s">
        <v>107</v>
      </c>
      <c r="E128" s="87">
        <v>368119</v>
      </c>
      <c r="F128" s="87"/>
      <c r="G128" s="87">
        <v>-1617655</v>
      </c>
      <c r="H128" s="81"/>
      <c r="I128" s="81">
        <v>368119</v>
      </c>
      <c r="J128" s="81"/>
      <c r="K128" s="81">
        <v>-1617655</v>
      </c>
    </row>
    <row r="129" spans="1:11" ht="23.1" customHeight="1">
      <c r="A129" s="134" t="s">
        <v>108</v>
      </c>
      <c r="E129" s="87"/>
      <c r="F129" s="87"/>
      <c r="G129" s="87"/>
      <c r="H129" s="87"/>
      <c r="I129" s="87"/>
      <c r="J129" s="87"/>
      <c r="K129" s="87"/>
    </row>
    <row r="130" spans="1:11" ht="23.1" customHeight="1">
      <c r="A130" s="134" t="s">
        <v>109</v>
      </c>
      <c r="E130" s="87">
        <v>2910951</v>
      </c>
      <c r="F130" s="87"/>
      <c r="G130" s="87">
        <v>-1631557</v>
      </c>
      <c r="H130" s="81"/>
      <c r="I130" s="81">
        <v>0</v>
      </c>
      <c r="J130" s="81"/>
      <c r="K130" s="81">
        <v>0</v>
      </c>
    </row>
    <row r="131" spans="1:11" ht="23.1" customHeight="1">
      <c r="A131" s="134" t="s">
        <v>110</v>
      </c>
      <c r="E131" s="87"/>
      <c r="F131" s="87"/>
      <c r="G131" s="87"/>
      <c r="H131" s="81"/>
      <c r="I131" s="81"/>
      <c r="J131" s="81"/>
      <c r="K131" s="81"/>
    </row>
    <row r="132" spans="1:11" ht="23.1" customHeight="1">
      <c r="A132" s="134" t="s">
        <v>111</v>
      </c>
      <c r="E132" s="135">
        <v>-62421</v>
      </c>
      <c r="F132" s="87"/>
      <c r="G132" s="135">
        <v>-12069</v>
      </c>
      <c r="H132" s="81"/>
      <c r="I132" s="136">
        <v>0</v>
      </c>
      <c r="J132" s="81"/>
      <c r="K132" s="136">
        <v>0</v>
      </c>
    </row>
    <row r="133" spans="1:11" ht="23.1" customHeight="1">
      <c r="A133" s="74" t="s">
        <v>112</v>
      </c>
      <c r="E133" s="87"/>
      <c r="F133" s="87"/>
      <c r="G133" s="87"/>
      <c r="H133" s="87"/>
      <c r="I133" s="87"/>
      <c r="J133" s="87"/>
      <c r="K133" s="87"/>
    </row>
    <row r="134" spans="1:11" ht="23.1" customHeight="1">
      <c r="A134" s="74" t="s">
        <v>113</v>
      </c>
      <c r="E134" s="135">
        <f>SUM(E127:E132)</f>
        <v>2981160</v>
      </c>
      <c r="F134" s="87"/>
      <c r="G134" s="135">
        <f>SUM(G127:G132)</f>
        <v>-860521</v>
      </c>
      <c r="H134" s="87"/>
      <c r="I134" s="135">
        <f>SUM(I127:I132)</f>
        <v>132630</v>
      </c>
      <c r="J134" s="87"/>
      <c r="K134" s="135">
        <f>SUM(K127:K132)</f>
        <v>783105</v>
      </c>
    </row>
    <row r="135" spans="1:11" ht="23.1" customHeight="1">
      <c r="E135" s="87"/>
      <c r="F135" s="87"/>
      <c r="G135" s="87"/>
      <c r="H135" s="87"/>
      <c r="I135" s="87"/>
      <c r="J135" s="87"/>
      <c r="K135" s="87"/>
    </row>
    <row r="136" spans="1:11" ht="23.1" customHeight="1">
      <c r="A136" s="133" t="s">
        <v>114</v>
      </c>
      <c r="E136" s="87"/>
      <c r="F136" s="87"/>
      <c r="G136" s="87"/>
      <c r="H136" s="87"/>
      <c r="I136" s="87"/>
      <c r="J136" s="87"/>
      <c r="K136" s="87"/>
    </row>
    <row r="137" spans="1:11" ht="23.1" customHeight="1">
      <c r="A137" s="133" t="s">
        <v>105</v>
      </c>
      <c r="E137" s="87"/>
      <c r="F137" s="87"/>
      <c r="G137" s="87"/>
      <c r="H137" s="87"/>
      <c r="I137" s="87"/>
      <c r="J137" s="87"/>
      <c r="K137" s="87"/>
    </row>
    <row r="138" spans="1:11" ht="23.1" customHeight="1">
      <c r="A138" s="134" t="s">
        <v>295</v>
      </c>
      <c r="E138" s="87">
        <v>-4598</v>
      </c>
      <c r="F138" s="87"/>
      <c r="G138" s="87">
        <v>0</v>
      </c>
      <c r="H138" s="87"/>
      <c r="I138" s="87">
        <v>0</v>
      </c>
      <c r="J138" s="87"/>
      <c r="K138" s="87">
        <v>0</v>
      </c>
    </row>
    <row r="139" spans="1:11" ht="23.1" customHeight="1">
      <c r="A139" s="134" t="s">
        <v>115</v>
      </c>
      <c r="B139" s="80"/>
      <c r="C139" s="137"/>
      <c r="E139" s="87"/>
      <c r="F139" s="87"/>
      <c r="G139" s="87"/>
      <c r="H139" s="87"/>
      <c r="I139" s="87"/>
      <c r="J139" s="87"/>
      <c r="K139" s="87"/>
    </row>
    <row r="140" spans="1:11" ht="23.1" customHeight="1">
      <c r="A140" s="134" t="s">
        <v>116</v>
      </c>
      <c r="C140" s="75"/>
      <c r="E140" s="135">
        <v>1843028</v>
      </c>
      <c r="F140" s="87"/>
      <c r="G140" s="135">
        <v>-2090389</v>
      </c>
      <c r="H140" s="87"/>
      <c r="I140" s="135">
        <v>1804627</v>
      </c>
      <c r="J140" s="87"/>
      <c r="K140" s="135">
        <v>-2030205</v>
      </c>
    </row>
    <row r="141" spans="1:11" ht="23.1" customHeight="1">
      <c r="A141" s="74" t="s">
        <v>117</v>
      </c>
      <c r="E141" s="87"/>
      <c r="F141" s="87"/>
      <c r="G141" s="87"/>
      <c r="H141" s="87"/>
      <c r="I141" s="87"/>
      <c r="J141" s="87"/>
      <c r="K141" s="87"/>
    </row>
    <row r="142" spans="1:11" ht="23.1" customHeight="1">
      <c r="A142" s="74" t="s">
        <v>113</v>
      </c>
      <c r="E142" s="135">
        <f>SUM(E138:E140)</f>
        <v>1838430</v>
      </c>
      <c r="F142" s="87"/>
      <c r="G142" s="135">
        <f>SUM(G138:G140)</f>
        <v>-2090389</v>
      </c>
      <c r="H142" s="87"/>
      <c r="I142" s="135">
        <f>SUM(I138:I140)</f>
        <v>1804627</v>
      </c>
      <c r="J142" s="87"/>
      <c r="K142" s="135">
        <f>SUM(K138:K140)</f>
        <v>-2030205</v>
      </c>
    </row>
    <row r="143" spans="1:11" ht="23.1" customHeight="1">
      <c r="A143" s="122" t="s">
        <v>118</v>
      </c>
      <c r="E143" s="87">
        <f>SUM(E134,E142)</f>
        <v>4819590</v>
      </c>
      <c r="F143" s="87"/>
      <c r="G143" s="87">
        <f>SUM(G134,G142)</f>
        <v>-2950910</v>
      </c>
      <c r="H143" s="87"/>
      <c r="I143" s="87">
        <f>SUM(I134,I142)</f>
        <v>1937257</v>
      </c>
      <c r="J143" s="87"/>
      <c r="K143" s="87">
        <f>SUM(K134,K142)</f>
        <v>-1247100</v>
      </c>
    </row>
    <row r="144" spans="1:11" ht="23.1" customHeight="1" thickBot="1">
      <c r="A144" s="122" t="s">
        <v>119</v>
      </c>
      <c r="E144" s="138">
        <f>SUM(E143,E122)</f>
        <v>33881131</v>
      </c>
      <c r="F144" s="87"/>
      <c r="G144" s="138">
        <f>SUM(G143,G122)</f>
        <v>7069889</v>
      </c>
      <c r="H144" s="87"/>
      <c r="I144" s="138">
        <f>SUM(I143,I122)</f>
        <v>28853282</v>
      </c>
      <c r="J144" s="87"/>
      <c r="K144" s="138">
        <f>SUM(K143,K122)</f>
        <v>135691</v>
      </c>
    </row>
    <row r="145" spans="1:11" ht="23.1" customHeight="1" thickTop="1">
      <c r="E145" s="87"/>
      <c r="F145" s="87"/>
      <c r="G145" s="87"/>
      <c r="H145" s="87"/>
      <c r="I145" s="87"/>
      <c r="J145" s="87"/>
      <c r="K145" s="87"/>
    </row>
    <row r="146" spans="1:11" ht="23.1" customHeight="1">
      <c r="A146" s="68" t="s">
        <v>120</v>
      </c>
      <c r="E146" s="87"/>
      <c r="F146" s="86"/>
      <c r="G146" s="87"/>
      <c r="H146" s="87"/>
      <c r="I146" s="86"/>
      <c r="J146" s="87"/>
      <c r="K146" s="86"/>
    </row>
    <row r="147" spans="1:11" ht="23.1" customHeight="1" thickBot="1">
      <c r="A147" s="74" t="s">
        <v>98</v>
      </c>
      <c r="E147" s="87">
        <f>E144-E149-E148</f>
        <v>32585573</v>
      </c>
      <c r="F147" s="86"/>
      <c r="G147" s="87">
        <f>G144-G149</f>
        <v>7027763</v>
      </c>
      <c r="H147" s="87"/>
      <c r="I147" s="139">
        <f>I144</f>
        <v>28853282</v>
      </c>
      <c r="J147" s="140"/>
      <c r="K147" s="139">
        <f>K144</f>
        <v>135691</v>
      </c>
    </row>
    <row r="148" spans="1:11" ht="23.1" customHeight="1" thickTop="1">
      <c r="A148" s="74" t="s">
        <v>294</v>
      </c>
      <c r="E148" s="87">
        <v>522678</v>
      </c>
      <c r="F148" s="86"/>
      <c r="G148" s="87">
        <v>0</v>
      </c>
      <c r="H148" s="87"/>
      <c r="I148" s="147"/>
      <c r="J148" s="140"/>
      <c r="K148" s="147"/>
    </row>
    <row r="149" spans="1:11" ht="23.1" customHeight="1">
      <c r="A149" s="74" t="s">
        <v>75</v>
      </c>
      <c r="E149" s="87">
        <v>772880</v>
      </c>
      <c r="F149" s="86"/>
      <c r="G149" s="87">
        <v>42126</v>
      </c>
      <c r="H149" s="87"/>
      <c r="I149" s="86"/>
      <c r="J149" s="87"/>
      <c r="K149" s="87"/>
    </row>
    <row r="150" spans="1:11" ht="23.1" customHeight="1" thickBot="1">
      <c r="E150" s="141">
        <f>SUM(E147:E149)</f>
        <v>33881131</v>
      </c>
      <c r="F150" s="142"/>
      <c r="G150" s="141">
        <f>SUM(G147:G149)</f>
        <v>7069889</v>
      </c>
      <c r="H150" s="143"/>
      <c r="I150" s="87"/>
      <c r="J150" s="87"/>
      <c r="K150" s="87"/>
    </row>
    <row r="151" spans="1:11" ht="23.1" customHeight="1" thickTop="1"/>
    <row r="152" spans="1:11" ht="23.1" customHeight="1">
      <c r="A152" s="88" t="s">
        <v>38</v>
      </c>
    </row>
  </sheetData>
  <printOptions horizontalCentered="1"/>
  <pageMargins left="0.78740157480314965" right="0.19685039370078741" top="0.78740157480314965" bottom="0.19685039370078741" header="0.19685039370078741" footer="0.19685039370078741"/>
  <pageSetup paperSize="9" scale="69" firstPageNumber="5" fitToHeight="2" orientation="portrait" useFirstPageNumber="1" r:id="rId1"/>
  <headerFooter>
    <oddFooter xml:space="preserve">&amp;R&amp;14&amp;P     </oddFooter>
  </headerFooter>
  <rowBreaks count="3" manualBreakCount="3">
    <brk id="38" max="16383" man="1"/>
    <brk id="76" max="16383" man="1"/>
    <brk id="114" max="16383" man="1"/>
  </rowBreaks>
  <customProperties>
    <customPr name="FPMExcelClientCellBasedFunctionStatu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5"/>
  <sheetViews>
    <sheetView showGridLines="0" view="pageBreakPreview" topLeftCell="A22" zoomScaleNormal="55" zoomScaleSheetLayoutView="100" workbookViewId="0">
      <selection activeCell="G23" sqref="G23"/>
    </sheetView>
  </sheetViews>
  <sheetFormatPr defaultColWidth="9.44140625" defaultRowHeight="24" customHeight="1"/>
  <cols>
    <col min="1" max="1" width="37.44140625" style="94" customWidth="1"/>
    <col min="2" max="2" width="1.5546875" style="93" customWidth="1"/>
    <col min="3" max="3" width="12.44140625" style="93" customWidth="1"/>
    <col min="4" max="4" width="0.88671875" style="93" customWidth="1"/>
    <col min="5" max="5" width="12.44140625" style="93" customWidth="1"/>
    <col min="6" max="6" width="0.88671875" style="93" customWidth="1"/>
    <col min="7" max="7" width="12.44140625" style="93" customWidth="1"/>
    <col min="8" max="8" width="0.88671875" style="93" customWidth="1"/>
    <col min="9" max="9" width="12.44140625" style="93" customWidth="1"/>
    <col min="10" max="10" width="0.88671875" style="93" customWidth="1"/>
    <col min="11" max="11" width="12.44140625" style="93" customWidth="1"/>
    <col min="12" max="12" width="0.88671875" style="93" customWidth="1"/>
    <col min="13" max="13" width="12.44140625" style="93" customWidth="1"/>
    <col min="14" max="14" width="0.88671875" style="93" customWidth="1"/>
    <col min="15" max="15" width="12.44140625" style="93" customWidth="1"/>
    <col min="16" max="16" width="0.5546875" style="93" customWidth="1"/>
    <col min="17" max="17" width="12.44140625" style="93" customWidth="1"/>
    <col min="18" max="18" width="0.88671875" style="93" customWidth="1"/>
    <col min="19" max="19" width="12.44140625" style="93" customWidth="1"/>
    <col min="20" max="20" width="0.88671875" style="93" customWidth="1"/>
    <col min="21" max="21" width="12.44140625" style="93" customWidth="1"/>
    <col min="22" max="22" width="0.88671875" style="93" customWidth="1"/>
    <col min="23" max="23" width="12.44140625" style="93" customWidth="1"/>
    <col min="24" max="24" width="0.88671875" style="93" customWidth="1"/>
    <col min="25" max="25" width="12.44140625" style="93" customWidth="1"/>
    <col min="26" max="26" width="0.88671875" style="93" customWidth="1"/>
    <col min="27" max="27" width="12.44140625" style="93" customWidth="1"/>
    <col min="28" max="28" width="0.88671875" style="93" customWidth="1"/>
    <col min="29" max="29" width="12.44140625" style="93" customWidth="1"/>
    <col min="30" max="30" width="0.88671875" style="93" customWidth="1"/>
    <col min="31" max="31" width="12.44140625" style="93" customWidth="1"/>
    <col min="32" max="32" width="0.88671875" style="93" customWidth="1"/>
    <col min="33" max="33" width="12.44140625" style="93" customWidth="1"/>
    <col min="34" max="34" width="0.88671875" style="93" customWidth="1"/>
    <col min="35" max="35" width="12.44140625" style="93" customWidth="1"/>
    <col min="36" max="36" width="0.44140625" style="93" customWidth="1"/>
    <col min="37" max="16384" width="9.44140625" style="93"/>
  </cols>
  <sheetData>
    <row r="1" spans="1:35" ht="24" customHeight="1">
      <c r="A1" s="89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1"/>
      <c r="AD1" s="90"/>
      <c r="AE1" s="90"/>
      <c r="AF1" s="90"/>
      <c r="AG1" s="90"/>
      <c r="AH1" s="90"/>
      <c r="AI1" s="92" t="s">
        <v>80</v>
      </c>
    </row>
    <row r="2" spans="1:35" ht="24" customHeight="1">
      <c r="A2" s="89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4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1"/>
      <c r="AD2" s="90"/>
      <c r="AE2" s="90"/>
      <c r="AF2" s="90"/>
      <c r="AG2" s="90"/>
      <c r="AH2" s="90"/>
      <c r="AI2" s="90"/>
    </row>
    <row r="3" spans="1:35" ht="24" customHeight="1">
      <c r="A3" s="89" t="s">
        <v>121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4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</row>
    <row r="4" spans="1:35" ht="24" customHeight="1">
      <c r="A4" s="89" t="s">
        <v>276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4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</row>
    <row r="5" spans="1:35" ht="24" customHeight="1"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6"/>
      <c r="AD5" s="95"/>
      <c r="AE5" s="95"/>
      <c r="AF5" s="95"/>
      <c r="AG5" s="95"/>
      <c r="AH5" s="95"/>
      <c r="AI5" s="96" t="s">
        <v>2</v>
      </c>
    </row>
    <row r="6" spans="1:35" s="100" customFormat="1" ht="24" customHeight="1">
      <c r="A6" s="97"/>
      <c r="B6" s="98"/>
      <c r="C6" s="99" t="s">
        <v>3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</row>
    <row r="7" spans="1:35" s="100" customFormat="1" ht="24" customHeight="1">
      <c r="A7" s="97"/>
      <c r="B7" s="98"/>
      <c r="C7" s="101" t="s">
        <v>74</v>
      </c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2"/>
      <c r="AD7" s="98"/>
      <c r="AE7" s="103"/>
      <c r="AF7" s="98"/>
      <c r="AG7" s="103"/>
      <c r="AH7" s="98"/>
      <c r="AI7" s="98"/>
    </row>
    <row r="8" spans="1:35" s="100" customFormat="1" ht="24" customHeight="1">
      <c r="A8" s="97"/>
      <c r="B8" s="98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70" t="s">
        <v>73</v>
      </c>
      <c r="T8" s="170"/>
      <c r="U8" s="170"/>
      <c r="V8" s="170"/>
      <c r="W8" s="170"/>
      <c r="X8" s="170"/>
      <c r="Y8" s="170"/>
      <c r="Z8" s="170"/>
      <c r="AA8" s="170"/>
      <c r="AB8" s="170"/>
      <c r="AC8" s="104"/>
      <c r="AD8" s="98"/>
      <c r="AE8" s="103"/>
      <c r="AF8" s="98"/>
      <c r="AG8" s="103"/>
      <c r="AH8" s="98"/>
      <c r="AI8" s="98"/>
    </row>
    <row r="9" spans="1:35" s="100" customFormat="1" ht="24" customHeight="1">
      <c r="A9" s="97"/>
      <c r="B9" s="98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70" t="s">
        <v>122</v>
      </c>
      <c r="T9" s="170"/>
      <c r="U9" s="170"/>
      <c r="V9" s="170"/>
      <c r="W9" s="170"/>
      <c r="X9" s="170"/>
      <c r="Y9" s="170"/>
      <c r="Z9" s="170"/>
      <c r="AA9" s="170"/>
      <c r="AB9" s="170"/>
      <c r="AC9" s="104"/>
      <c r="AD9" s="98"/>
      <c r="AE9" s="103"/>
      <c r="AF9" s="98"/>
      <c r="AG9" s="103"/>
      <c r="AH9" s="98"/>
      <c r="AI9" s="98"/>
    </row>
    <row r="10" spans="1:35" s="100" customFormat="1" ht="24" customHeight="1">
      <c r="A10" s="97"/>
      <c r="B10" s="98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3" t="s">
        <v>123</v>
      </c>
      <c r="T10" s="103"/>
      <c r="U10" s="103"/>
      <c r="V10" s="103"/>
      <c r="W10" s="103"/>
      <c r="X10" s="103"/>
      <c r="Y10" s="103"/>
      <c r="Z10" s="103"/>
      <c r="AA10" s="103"/>
      <c r="AB10" s="103"/>
      <c r="AC10" s="104"/>
      <c r="AD10" s="98"/>
      <c r="AE10" s="103"/>
      <c r="AF10" s="98"/>
      <c r="AG10" s="103"/>
      <c r="AH10" s="98"/>
      <c r="AI10" s="98"/>
    </row>
    <row r="11" spans="1:35" s="100" customFormat="1" ht="24" customHeight="1">
      <c r="A11" s="97"/>
      <c r="B11" s="98"/>
      <c r="C11" s="104"/>
      <c r="D11" s="104"/>
      <c r="E11" s="104"/>
      <c r="F11" s="104"/>
      <c r="G11" s="171" t="s">
        <v>124</v>
      </c>
      <c r="H11" s="171"/>
      <c r="I11" s="171"/>
      <c r="J11" s="171"/>
      <c r="K11" s="171"/>
      <c r="L11" s="103"/>
      <c r="M11" s="104"/>
      <c r="N11" s="104"/>
      <c r="O11" s="104"/>
      <c r="P11" s="104"/>
      <c r="Q11" s="103"/>
      <c r="R11" s="104"/>
      <c r="S11" s="103" t="s">
        <v>125</v>
      </c>
      <c r="T11" s="104"/>
      <c r="U11" s="103" t="s">
        <v>126</v>
      </c>
      <c r="V11" s="104"/>
      <c r="W11" s="104"/>
      <c r="X11" s="104"/>
      <c r="Y11" s="104"/>
      <c r="Z11" s="104"/>
      <c r="AA11" s="104"/>
      <c r="AB11" s="104"/>
      <c r="AC11" s="104"/>
      <c r="AD11" s="98"/>
      <c r="AE11" s="103"/>
      <c r="AF11" s="98"/>
      <c r="AG11" s="103"/>
      <c r="AH11" s="98"/>
      <c r="AI11" s="98"/>
    </row>
    <row r="12" spans="1:35" s="100" customFormat="1" ht="24" customHeight="1">
      <c r="A12" s="97"/>
      <c r="B12" s="98"/>
      <c r="C12" s="104"/>
      <c r="D12" s="104"/>
      <c r="E12" s="104"/>
      <c r="F12" s="104"/>
      <c r="G12" s="103"/>
      <c r="H12" s="104"/>
      <c r="I12" s="103" t="s">
        <v>127</v>
      </c>
      <c r="J12" s="104"/>
      <c r="K12" s="103" t="s">
        <v>310</v>
      </c>
      <c r="L12" s="104"/>
      <c r="M12" s="104"/>
      <c r="N12" s="104"/>
      <c r="O12" s="103"/>
      <c r="P12" s="104"/>
      <c r="Q12" s="103"/>
      <c r="R12" s="104"/>
      <c r="S12" s="103" t="s">
        <v>128</v>
      </c>
      <c r="T12" s="103"/>
      <c r="U12" s="103" t="s">
        <v>129</v>
      </c>
      <c r="V12" s="103"/>
      <c r="W12" s="103"/>
      <c r="X12" s="104"/>
      <c r="Y12" s="104"/>
      <c r="Z12" s="104"/>
      <c r="AA12" s="104"/>
      <c r="AB12" s="104"/>
      <c r="AC12" s="104"/>
      <c r="AD12" s="98"/>
      <c r="AE12" s="103"/>
      <c r="AF12" s="98"/>
      <c r="AG12" s="103"/>
      <c r="AH12" s="98"/>
      <c r="AI12" s="98"/>
    </row>
    <row r="13" spans="1:35" s="103" customFormat="1" ht="24" customHeight="1">
      <c r="A13" s="106"/>
      <c r="G13" s="103" t="s">
        <v>130</v>
      </c>
      <c r="I13" s="103" t="s">
        <v>131</v>
      </c>
      <c r="K13" s="103" t="s">
        <v>311</v>
      </c>
      <c r="S13" s="103" t="s">
        <v>132</v>
      </c>
      <c r="U13" s="103" t="s">
        <v>133</v>
      </c>
      <c r="AA13" s="103" t="s">
        <v>134</v>
      </c>
      <c r="AC13" s="103" t="s">
        <v>135</v>
      </c>
    </row>
    <row r="14" spans="1:35" s="103" customFormat="1" ht="24" customHeight="1">
      <c r="A14" s="106"/>
      <c r="C14" s="103" t="s">
        <v>136</v>
      </c>
      <c r="G14" s="103" t="s">
        <v>137</v>
      </c>
      <c r="I14" s="103" t="s">
        <v>138</v>
      </c>
      <c r="K14" s="103" t="s">
        <v>131</v>
      </c>
      <c r="M14" s="102" t="s">
        <v>69</v>
      </c>
      <c r="N14" s="102"/>
      <c r="O14" s="102"/>
      <c r="P14" s="102"/>
      <c r="Q14" s="102"/>
      <c r="S14" s="103" t="s">
        <v>139</v>
      </c>
      <c r="U14" s="103" t="s">
        <v>140</v>
      </c>
      <c r="AA14" s="103" t="s">
        <v>141</v>
      </c>
      <c r="AC14" s="103" t="s">
        <v>142</v>
      </c>
      <c r="AE14" s="103" t="s">
        <v>282</v>
      </c>
      <c r="AG14" s="103" t="s">
        <v>143</v>
      </c>
      <c r="AI14" s="103" t="s">
        <v>144</v>
      </c>
    </row>
    <row r="15" spans="1:35" s="103" customFormat="1" ht="24" customHeight="1">
      <c r="A15" s="106"/>
      <c r="C15" s="103" t="s">
        <v>145</v>
      </c>
      <c r="E15" s="94" t="s">
        <v>146</v>
      </c>
      <c r="G15" s="103" t="s">
        <v>147</v>
      </c>
      <c r="I15" s="103" t="s">
        <v>148</v>
      </c>
      <c r="K15" s="103" t="s">
        <v>234</v>
      </c>
      <c r="M15" s="106" t="s">
        <v>149</v>
      </c>
      <c r="O15" s="94" t="s">
        <v>149</v>
      </c>
      <c r="S15" s="103" t="s">
        <v>150</v>
      </c>
      <c r="U15" s="103" t="s">
        <v>151</v>
      </c>
      <c r="W15" s="103" t="s">
        <v>152</v>
      </c>
      <c r="Y15" s="103" t="s">
        <v>153</v>
      </c>
      <c r="AA15" s="103" t="s">
        <v>154</v>
      </c>
      <c r="AC15" s="103" t="s">
        <v>155</v>
      </c>
      <c r="AE15" s="103" t="s">
        <v>283</v>
      </c>
      <c r="AG15" s="103" t="s">
        <v>156</v>
      </c>
      <c r="AI15" s="103" t="s">
        <v>157</v>
      </c>
    </row>
    <row r="16" spans="1:35" s="103" customFormat="1" ht="24" customHeight="1">
      <c r="A16" s="106"/>
      <c r="C16" s="105" t="s">
        <v>158</v>
      </c>
      <c r="E16" s="107" t="s">
        <v>159</v>
      </c>
      <c r="G16" s="105" t="s">
        <v>160</v>
      </c>
      <c r="I16" s="105" t="s">
        <v>161</v>
      </c>
      <c r="K16" s="105" t="s">
        <v>235</v>
      </c>
      <c r="M16" s="108" t="s">
        <v>162</v>
      </c>
      <c r="O16" s="105" t="s">
        <v>163</v>
      </c>
      <c r="Q16" s="105" t="s">
        <v>164</v>
      </c>
      <c r="S16" s="105" t="s">
        <v>141</v>
      </c>
      <c r="U16" s="105" t="s">
        <v>165</v>
      </c>
      <c r="W16" s="105" t="s">
        <v>166</v>
      </c>
      <c r="Y16" s="105" t="s">
        <v>167</v>
      </c>
      <c r="AA16" s="105" t="s">
        <v>168</v>
      </c>
      <c r="AC16" s="105" t="s">
        <v>169</v>
      </c>
      <c r="AE16" s="105" t="s">
        <v>284</v>
      </c>
      <c r="AG16" s="105" t="s">
        <v>170</v>
      </c>
      <c r="AI16" s="105" t="s">
        <v>171</v>
      </c>
    </row>
    <row r="17" spans="1:35" ht="24" customHeight="1">
      <c r="A17" s="89" t="s">
        <v>237</v>
      </c>
      <c r="C17" s="109">
        <v>22338356</v>
      </c>
      <c r="D17" s="109"/>
      <c r="E17" s="109">
        <v>10698724</v>
      </c>
      <c r="F17" s="109"/>
      <c r="G17" s="109">
        <v>330836</v>
      </c>
      <c r="H17" s="109"/>
      <c r="I17" s="109">
        <v>-4673495</v>
      </c>
      <c r="J17" s="109"/>
      <c r="K17" s="109">
        <v>-1738</v>
      </c>
      <c r="L17" s="109"/>
      <c r="M17" s="109">
        <v>2315148</v>
      </c>
      <c r="N17" s="109"/>
      <c r="O17" s="109">
        <v>244500</v>
      </c>
      <c r="P17" s="109"/>
      <c r="Q17" s="109">
        <v>142423975</v>
      </c>
      <c r="R17" s="109"/>
      <c r="S17" s="109">
        <v>-6737848</v>
      </c>
      <c r="T17" s="109"/>
      <c r="U17" s="109">
        <v>1246630</v>
      </c>
      <c r="V17" s="109"/>
      <c r="W17" s="109">
        <v>-3612640</v>
      </c>
      <c r="X17" s="109"/>
      <c r="Y17" s="109">
        <v>-1326240</v>
      </c>
      <c r="Z17" s="109"/>
      <c r="AA17" s="109">
        <v>200124</v>
      </c>
      <c r="AB17" s="109"/>
      <c r="AC17" s="109">
        <f>SUM(C17:AB17)</f>
        <v>163446332</v>
      </c>
      <c r="AD17" s="109"/>
      <c r="AE17" s="109">
        <v>0</v>
      </c>
      <c r="AF17" s="109"/>
      <c r="AG17" s="109">
        <v>2738564</v>
      </c>
      <c r="AH17" s="109"/>
      <c r="AI17" s="109">
        <f>SUM(AC17:AG17)</f>
        <v>166184896</v>
      </c>
    </row>
    <row r="18" spans="1:35" ht="24" customHeight="1">
      <c r="A18" s="94" t="s">
        <v>96</v>
      </c>
      <c r="C18" s="109">
        <v>0</v>
      </c>
      <c r="D18" s="109"/>
      <c r="E18" s="109">
        <v>0</v>
      </c>
      <c r="F18" s="109"/>
      <c r="G18" s="109">
        <v>0</v>
      </c>
      <c r="H18" s="109"/>
      <c r="I18" s="109">
        <v>0</v>
      </c>
      <c r="J18" s="109"/>
      <c r="K18" s="109">
        <v>0</v>
      </c>
      <c r="L18" s="109"/>
      <c r="M18" s="109">
        <v>0</v>
      </c>
      <c r="N18" s="109"/>
      <c r="O18" s="109">
        <v>0</v>
      </c>
      <c r="P18" s="109"/>
      <c r="Q18" s="109">
        <f>PL!G105</f>
        <v>9979285</v>
      </c>
      <c r="R18" s="109"/>
      <c r="S18" s="109">
        <v>0</v>
      </c>
      <c r="T18" s="109"/>
      <c r="U18" s="109">
        <v>0</v>
      </c>
      <c r="V18" s="109"/>
      <c r="W18" s="109">
        <v>0</v>
      </c>
      <c r="X18" s="109"/>
      <c r="Y18" s="109">
        <v>0</v>
      </c>
      <c r="Z18" s="109"/>
      <c r="AA18" s="109">
        <v>0</v>
      </c>
      <c r="AB18" s="109"/>
      <c r="AC18" s="109">
        <f>SUM(C18:AB18)</f>
        <v>9979285</v>
      </c>
      <c r="AD18" s="109"/>
      <c r="AE18" s="109">
        <v>0</v>
      </c>
      <c r="AF18" s="109"/>
      <c r="AG18" s="109">
        <f>PL!G107</f>
        <v>41514</v>
      </c>
      <c r="AH18" s="109"/>
      <c r="AI18" s="109">
        <f>SUM(AC18:AG18)</f>
        <v>10020799</v>
      </c>
    </row>
    <row r="19" spans="1:35" ht="24" customHeight="1">
      <c r="A19" s="94" t="s">
        <v>118</v>
      </c>
      <c r="C19" s="110">
        <v>0</v>
      </c>
      <c r="D19" s="109"/>
      <c r="E19" s="110">
        <v>0</v>
      </c>
      <c r="F19" s="109"/>
      <c r="G19" s="110">
        <v>0</v>
      </c>
      <c r="H19" s="109"/>
      <c r="I19" s="110">
        <v>0</v>
      </c>
      <c r="J19" s="109"/>
      <c r="K19" s="110">
        <v>0</v>
      </c>
      <c r="L19" s="109"/>
      <c r="M19" s="110">
        <v>0</v>
      </c>
      <c r="N19" s="109"/>
      <c r="O19" s="110">
        <v>0</v>
      </c>
      <c r="P19" s="109"/>
      <c r="Q19" s="110">
        <v>0</v>
      </c>
      <c r="R19" s="109"/>
      <c r="S19" s="114">
        <f>PL!G140</f>
        <v>-2090389</v>
      </c>
      <c r="T19" s="113"/>
      <c r="U19" s="114">
        <f>-1631557-AG19</f>
        <v>-1632169</v>
      </c>
      <c r="V19" s="113"/>
      <c r="W19" s="114">
        <f>PL!G127</f>
        <v>2400760</v>
      </c>
      <c r="X19" s="113"/>
      <c r="Y19" s="114">
        <f>PL!G128</f>
        <v>-1617655</v>
      </c>
      <c r="Z19" s="113"/>
      <c r="AA19" s="114">
        <f>PL!G132</f>
        <v>-12069</v>
      </c>
      <c r="AB19" s="113"/>
      <c r="AC19" s="110">
        <f>SUM(C19:AB19)</f>
        <v>-2951522</v>
      </c>
      <c r="AD19" s="109"/>
      <c r="AE19" s="110">
        <v>0</v>
      </c>
      <c r="AF19" s="109"/>
      <c r="AG19" s="110">
        <v>612</v>
      </c>
      <c r="AH19" s="109"/>
      <c r="AI19" s="110">
        <f>SUM(AC19:AG19)</f>
        <v>-2950910</v>
      </c>
    </row>
    <row r="20" spans="1:35" ht="24" customHeight="1">
      <c r="A20" s="94" t="s">
        <v>119</v>
      </c>
      <c r="C20" s="109">
        <f>SUM(C18:C19)</f>
        <v>0</v>
      </c>
      <c r="D20" s="109"/>
      <c r="E20" s="109">
        <f>SUM(E18:E19)</f>
        <v>0</v>
      </c>
      <c r="F20" s="109"/>
      <c r="G20" s="109">
        <f>SUM(G18:G19)</f>
        <v>0</v>
      </c>
      <c r="H20" s="109"/>
      <c r="I20" s="109">
        <f>SUM(I18:I19)</f>
        <v>0</v>
      </c>
      <c r="J20" s="109"/>
      <c r="K20" s="109">
        <f>SUM(K18:K19)</f>
        <v>0</v>
      </c>
      <c r="L20" s="109"/>
      <c r="M20" s="109">
        <f>SUM(M18:M19)</f>
        <v>0</v>
      </c>
      <c r="N20" s="109"/>
      <c r="O20" s="109">
        <f>SUM(O18:O19)</f>
        <v>0</v>
      </c>
      <c r="P20" s="109"/>
      <c r="Q20" s="109">
        <f>SUM(Q18:Q19)</f>
        <v>9979285</v>
      </c>
      <c r="R20" s="109"/>
      <c r="S20" s="109">
        <f>SUM(S18:S19)</f>
        <v>-2090389</v>
      </c>
      <c r="T20" s="109"/>
      <c r="U20" s="109">
        <f>SUM(U18:U19)</f>
        <v>-1632169</v>
      </c>
      <c r="V20" s="109"/>
      <c r="W20" s="109">
        <f>SUM(W18:W19)</f>
        <v>2400760</v>
      </c>
      <c r="X20" s="109"/>
      <c r="Y20" s="109">
        <f>SUM(Y18:Y19)</f>
        <v>-1617655</v>
      </c>
      <c r="Z20" s="109"/>
      <c r="AA20" s="109">
        <f>SUM(AA18:AA19)</f>
        <v>-12069</v>
      </c>
      <c r="AB20" s="109"/>
      <c r="AC20" s="109">
        <f>SUM(AC18:AC19)</f>
        <v>7027763</v>
      </c>
      <c r="AD20" s="109"/>
      <c r="AE20" s="109">
        <f>SUM(AE18:AE19)</f>
        <v>0</v>
      </c>
      <c r="AF20" s="109"/>
      <c r="AG20" s="109">
        <f>SUM(AG18:AG19)</f>
        <v>42126</v>
      </c>
      <c r="AH20" s="109"/>
      <c r="AI20" s="109">
        <f>SUM(AI18:AI19)</f>
        <v>7069889</v>
      </c>
    </row>
    <row r="21" spans="1:35" ht="24" customHeight="1">
      <c r="A21" s="94" t="s">
        <v>281</v>
      </c>
      <c r="C21" s="144">
        <v>0</v>
      </c>
      <c r="D21" s="113"/>
      <c r="E21" s="144">
        <v>0</v>
      </c>
      <c r="F21" s="113"/>
      <c r="G21" s="144">
        <v>0</v>
      </c>
      <c r="H21" s="113"/>
      <c r="I21" s="144">
        <v>0</v>
      </c>
      <c r="J21" s="113"/>
      <c r="K21" s="144">
        <v>0</v>
      </c>
      <c r="L21" s="113"/>
      <c r="M21" s="144">
        <v>0</v>
      </c>
      <c r="N21" s="113"/>
      <c r="O21" s="144">
        <v>0</v>
      </c>
      <c r="P21" s="113"/>
      <c r="Q21" s="144">
        <v>-1563627</v>
      </c>
      <c r="R21" s="113"/>
      <c r="S21" s="144">
        <v>0</v>
      </c>
      <c r="T21" s="113"/>
      <c r="U21" s="144">
        <v>0</v>
      </c>
      <c r="V21" s="112">
        <v>0</v>
      </c>
      <c r="W21" s="144">
        <v>0</v>
      </c>
      <c r="X21" s="112">
        <v>0</v>
      </c>
      <c r="Y21" s="144">
        <v>0</v>
      </c>
      <c r="Z21" s="112">
        <v>0</v>
      </c>
      <c r="AA21" s="144">
        <v>0</v>
      </c>
      <c r="AB21" s="112">
        <v>0</v>
      </c>
      <c r="AC21" s="144">
        <f>SUM(C21:AB21)</f>
        <v>-1563627</v>
      </c>
      <c r="AD21" s="113"/>
      <c r="AE21" s="144">
        <v>0</v>
      </c>
      <c r="AF21" s="113"/>
      <c r="AG21" s="144">
        <v>-39878</v>
      </c>
      <c r="AH21" s="113"/>
      <c r="AI21" s="144">
        <f>SUM(AC21:AH21)</f>
        <v>-1603505</v>
      </c>
    </row>
    <row r="22" spans="1:35" ht="24" customHeight="1" thickBot="1">
      <c r="A22" s="89" t="s">
        <v>267</v>
      </c>
      <c r="C22" s="111">
        <f>SUM(C17:C21)-C20</f>
        <v>22338356</v>
      </c>
      <c r="D22" s="109"/>
      <c r="E22" s="111">
        <f>SUM(E17:E21)-E20</f>
        <v>10698724</v>
      </c>
      <c r="F22" s="109"/>
      <c r="G22" s="111">
        <f>SUM(G17:G21)-G20</f>
        <v>330836</v>
      </c>
      <c r="H22" s="109"/>
      <c r="I22" s="111">
        <f>SUM(I17:I21)-I20</f>
        <v>-4673495</v>
      </c>
      <c r="J22" s="109"/>
      <c r="K22" s="111">
        <f>SUM(K17:K21)-K20</f>
        <v>-1738</v>
      </c>
      <c r="L22" s="109"/>
      <c r="M22" s="111">
        <f>SUM(M17:M21)-M20</f>
        <v>2315148</v>
      </c>
      <c r="N22" s="109"/>
      <c r="O22" s="111">
        <f>SUM(O17:O21)-O20</f>
        <v>244500</v>
      </c>
      <c r="P22" s="109"/>
      <c r="Q22" s="111">
        <f>SUM(Q17:Q21)-Q20</f>
        <v>150839633</v>
      </c>
      <c r="R22" s="109"/>
      <c r="S22" s="111">
        <f>SUM(S17:S21)-S20</f>
        <v>-8828237</v>
      </c>
      <c r="T22" s="109"/>
      <c r="U22" s="111">
        <f>SUM(U17:U21)-U20</f>
        <v>-385539</v>
      </c>
      <c r="V22" s="109"/>
      <c r="W22" s="111">
        <f>SUM(W17:W21)-W20</f>
        <v>-1211880</v>
      </c>
      <c r="X22" s="109"/>
      <c r="Y22" s="111">
        <f>SUM(Y17:Y21)-Y20</f>
        <v>-2943895</v>
      </c>
      <c r="Z22" s="109"/>
      <c r="AA22" s="111">
        <f>SUM(AA17:AA21)-AA20</f>
        <v>188055</v>
      </c>
      <c r="AB22" s="109"/>
      <c r="AC22" s="111">
        <f>SUM(AC17:AC21)-AC20</f>
        <v>168910468</v>
      </c>
      <c r="AD22" s="109"/>
      <c r="AE22" s="111">
        <f>SUM(AE17:AE21)-AE20</f>
        <v>0</v>
      </c>
      <c r="AF22" s="109"/>
      <c r="AG22" s="111">
        <f>SUM(AG17:AG21)-AG20</f>
        <v>2740812</v>
      </c>
      <c r="AH22" s="109"/>
      <c r="AI22" s="111">
        <f>SUM(AI17:AI21)-AI20</f>
        <v>171651280</v>
      </c>
    </row>
    <row r="23" spans="1:35" ht="24" customHeight="1" thickTop="1">
      <c r="A23" s="8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12"/>
    </row>
    <row r="24" spans="1:35" ht="24" customHeight="1">
      <c r="A24" s="89" t="s">
        <v>277</v>
      </c>
      <c r="C24" s="112">
        <v>22338356</v>
      </c>
      <c r="D24" s="113"/>
      <c r="E24" s="112">
        <v>10698724</v>
      </c>
      <c r="F24" s="113"/>
      <c r="G24" s="112">
        <v>330836</v>
      </c>
      <c r="H24" s="113"/>
      <c r="I24" s="112">
        <v>-4667986</v>
      </c>
      <c r="J24" s="113"/>
      <c r="K24" s="112">
        <v>-1739</v>
      </c>
      <c r="L24" s="113"/>
      <c r="M24" s="112">
        <v>2315148</v>
      </c>
      <c r="N24" s="113"/>
      <c r="O24" s="112">
        <v>244500</v>
      </c>
      <c r="P24" s="113"/>
      <c r="Q24" s="112">
        <v>152980175</v>
      </c>
      <c r="R24" s="113"/>
      <c r="S24" s="112">
        <v>-7315572</v>
      </c>
      <c r="T24" s="113"/>
      <c r="U24" s="112">
        <v>-1405957</v>
      </c>
      <c r="V24" s="113"/>
      <c r="W24" s="112">
        <v>-2782592</v>
      </c>
      <c r="X24" s="113"/>
      <c r="Y24" s="112">
        <v>-971073</v>
      </c>
      <c r="Z24" s="113"/>
      <c r="AA24" s="112">
        <v>189914</v>
      </c>
      <c r="AB24" s="109"/>
      <c r="AC24" s="109">
        <f>SUM(C24:AB24)</f>
        <v>171952734</v>
      </c>
      <c r="AD24" s="109"/>
      <c r="AE24" s="112">
        <v>0</v>
      </c>
      <c r="AF24" s="109"/>
      <c r="AG24" s="112">
        <v>21078866</v>
      </c>
      <c r="AH24" s="109"/>
      <c r="AI24" s="109">
        <f>SUM(AC24:AG24)</f>
        <v>193031600</v>
      </c>
    </row>
    <row r="25" spans="1:35" ht="24" customHeight="1">
      <c r="A25" s="94" t="s">
        <v>285</v>
      </c>
      <c r="C25" s="112"/>
      <c r="D25" s="113"/>
      <c r="E25" s="112"/>
      <c r="F25" s="113"/>
      <c r="G25" s="112"/>
      <c r="H25" s="113"/>
      <c r="I25" s="112"/>
      <c r="J25" s="113"/>
      <c r="K25" s="112"/>
      <c r="L25" s="113"/>
      <c r="M25" s="112"/>
      <c r="N25" s="113"/>
      <c r="O25" s="112"/>
      <c r="P25" s="113"/>
      <c r="Q25" s="112"/>
      <c r="R25" s="113"/>
      <c r="S25" s="112"/>
      <c r="T25" s="113"/>
      <c r="U25" s="112"/>
      <c r="V25" s="113"/>
      <c r="W25" s="112"/>
      <c r="X25" s="113"/>
      <c r="Y25" s="112"/>
      <c r="Z25" s="113"/>
      <c r="AA25" s="112"/>
      <c r="AB25" s="109"/>
      <c r="AC25" s="109"/>
      <c r="AD25" s="109"/>
      <c r="AE25" s="112"/>
      <c r="AF25" s="109"/>
      <c r="AG25" s="112"/>
      <c r="AH25" s="109"/>
      <c r="AI25" s="109"/>
    </row>
    <row r="26" spans="1:35" ht="24" customHeight="1">
      <c r="A26" s="94" t="s">
        <v>286</v>
      </c>
      <c r="C26" s="112">
        <v>0</v>
      </c>
      <c r="D26" s="113"/>
      <c r="E26" s="112">
        <v>0</v>
      </c>
      <c r="F26" s="113"/>
      <c r="G26" s="112">
        <v>0</v>
      </c>
      <c r="H26" s="113"/>
      <c r="I26" s="112">
        <v>0</v>
      </c>
      <c r="J26" s="113"/>
      <c r="K26" s="112">
        <v>0</v>
      </c>
      <c r="L26" s="113"/>
      <c r="M26" s="112">
        <v>0</v>
      </c>
      <c r="N26" s="113"/>
      <c r="O26" s="112">
        <v>0</v>
      </c>
      <c r="P26" s="113"/>
      <c r="Q26" s="112">
        <v>0</v>
      </c>
      <c r="R26" s="113"/>
      <c r="S26" s="112">
        <v>0</v>
      </c>
      <c r="T26" s="113"/>
      <c r="U26" s="112">
        <v>0</v>
      </c>
      <c r="V26" s="113"/>
      <c r="W26" s="112">
        <v>0</v>
      </c>
      <c r="X26" s="113"/>
      <c r="Y26" s="112">
        <v>0</v>
      </c>
      <c r="Z26" s="113"/>
      <c r="AA26" s="112">
        <v>0</v>
      </c>
      <c r="AB26" s="109"/>
      <c r="AC26" s="109">
        <f t="shared" ref="AC26:AC28" si="0">SUM(C26:AB26)</f>
        <v>0</v>
      </c>
      <c r="AD26" s="109"/>
      <c r="AE26" s="112">
        <v>18902267</v>
      </c>
      <c r="AF26" s="109"/>
      <c r="AG26" s="112">
        <v>0</v>
      </c>
      <c r="AH26" s="109"/>
      <c r="AI26" s="109">
        <f t="shared" ref="AI26:AI28" si="1">SUM(AC26:AG26)</f>
        <v>18902267</v>
      </c>
    </row>
    <row r="27" spans="1:35" ht="24" customHeight="1">
      <c r="A27" s="94" t="s">
        <v>287</v>
      </c>
      <c r="C27" s="112"/>
      <c r="D27" s="113"/>
      <c r="E27" s="112"/>
      <c r="F27" s="113"/>
      <c r="G27" s="112"/>
      <c r="H27" s="113"/>
      <c r="I27" s="112"/>
      <c r="J27" s="113"/>
      <c r="K27" s="112"/>
      <c r="L27" s="113"/>
      <c r="M27" s="112"/>
      <c r="N27" s="113"/>
      <c r="O27" s="112"/>
      <c r="P27" s="113"/>
      <c r="Q27" s="112"/>
      <c r="R27" s="113"/>
      <c r="S27" s="112"/>
      <c r="T27" s="113"/>
      <c r="U27" s="112"/>
      <c r="V27" s="113"/>
      <c r="W27" s="112"/>
      <c r="X27" s="113"/>
      <c r="Y27" s="112"/>
      <c r="Z27" s="113"/>
      <c r="AA27" s="112"/>
      <c r="AB27" s="109"/>
      <c r="AC27" s="109"/>
      <c r="AD27" s="109"/>
      <c r="AE27" s="112"/>
      <c r="AF27" s="109"/>
      <c r="AG27" s="112"/>
      <c r="AH27" s="109"/>
      <c r="AI27" s="109"/>
    </row>
    <row r="28" spans="1:35" ht="24" customHeight="1">
      <c r="A28" s="94" t="s">
        <v>288</v>
      </c>
      <c r="C28" s="112">
        <v>0</v>
      </c>
      <c r="D28" s="113"/>
      <c r="E28" s="112">
        <v>0</v>
      </c>
      <c r="F28" s="113"/>
      <c r="G28" s="112">
        <v>0</v>
      </c>
      <c r="H28" s="113"/>
      <c r="I28" s="112">
        <v>0</v>
      </c>
      <c r="J28" s="113"/>
      <c r="K28" s="112">
        <v>282140</v>
      </c>
      <c r="L28" s="113"/>
      <c r="M28" s="112">
        <v>0</v>
      </c>
      <c r="N28" s="113"/>
      <c r="O28" s="112">
        <v>0</v>
      </c>
      <c r="P28" s="113"/>
      <c r="Q28" s="112">
        <v>0</v>
      </c>
      <c r="R28" s="113"/>
      <c r="S28" s="112">
        <v>0</v>
      </c>
      <c r="T28" s="113"/>
      <c r="U28" s="112">
        <v>0</v>
      </c>
      <c r="V28" s="113"/>
      <c r="W28" s="112">
        <v>0</v>
      </c>
      <c r="X28" s="113"/>
      <c r="Y28" s="112">
        <v>0</v>
      </c>
      <c r="Z28" s="113"/>
      <c r="AA28" s="112">
        <v>0</v>
      </c>
      <c r="AB28" s="109"/>
      <c r="AC28" s="109">
        <f t="shared" si="0"/>
        <v>282140</v>
      </c>
      <c r="AD28" s="109"/>
      <c r="AE28" s="112">
        <v>0</v>
      </c>
      <c r="AF28" s="109"/>
      <c r="AG28" s="112">
        <v>0</v>
      </c>
      <c r="AH28" s="109"/>
      <c r="AI28" s="109">
        <f t="shared" si="1"/>
        <v>282140</v>
      </c>
    </row>
    <row r="29" spans="1:35" ht="24" customHeight="1">
      <c r="A29" s="94" t="s">
        <v>96</v>
      </c>
      <c r="C29" s="109">
        <v>0</v>
      </c>
      <c r="D29" s="109"/>
      <c r="E29" s="109">
        <v>0</v>
      </c>
      <c r="F29" s="109"/>
      <c r="G29" s="109">
        <v>0</v>
      </c>
      <c r="H29" s="109"/>
      <c r="I29" s="109">
        <v>0</v>
      </c>
      <c r="J29" s="109"/>
      <c r="K29" s="109">
        <v>0</v>
      </c>
      <c r="L29" s="109"/>
      <c r="M29" s="109">
        <v>0</v>
      </c>
      <c r="N29" s="109"/>
      <c r="O29" s="109">
        <v>0</v>
      </c>
      <c r="P29" s="109"/>
      <c r="Q29" s="109">
        <f>PL!E105</f>
        <v>27765004</v>
      </c>
      <c r="R29" s="109"/>
      <c r="S29" s="109">
        <v>0</v>
      </c>
      <c r="T29" s="109"/>
      <c r="U29" s="109">
        <v>0</v>
      </c>
      <c r="V29" s="109"/>
      <c r="W29" s="109">
        <v>0</v>
      </c>
      <c r="X29" s="109"/>
      <c r="Y29" s="109">
        <v>0</v>
      </c>
      <c r="Z29" s="109"/>
      <c r="AA29" s="109">
        <v>0</v>
      </c>
      <c r="AB29" s="109"/>
      <c r="AC29" s="109">
        <f>SUM(C29:AB29)</f>
        <v>27765004</v>
      </c>
      <c r="AD29" s="109"/>
      <c r="AE29" s="109">
        <v>522678</v>
      </c>
      <c r="AF29" s="109"/>
      <c r="AG29" s="109">
        <f>PL!E107</f>
        <v>773859</v>
      </c>
      <c r="AH29" s="109"/>
      <c r="AI29" s="109">
        <f>SUM(AC29:AG29)</f>
        <v>29061541</v>
      </c>
    </row>
    <row r="30" spans="1:35" ht="24" customHeight="1">
      <c r="A30" s="94" t="s">
        <v>118</v>
      </c>
      <c r="C30" s="110">
        <v>0</v>
      </c>
      <c r="D30" s="109"/>
      <c r="E30" s="110">
        <v>0</v>
      </c>
      <c r="F30" s="109"/>
      <c r="G30" s="110">
        <v>0</v>
      </c>
      <c r="H30" s="109"/>
      <c r="I30" s="110">
        <v>0</v>
      </c>
      <c r="J30" s="109"/>
      <c r="K30" s="110">
        <v>0</v>
      </c>
      <c r="L30" s="109"/>
      <c r="M30" s="110">
        <v>0</v>
      </c>
      <c r="N30" s="109"/>
      <c r="O30" s="110">
        <v>0</v>
      </c>
      <c r="P30" s="109"/>
      <c r="Q30" s="110">
        <v>-2299</v>
      </c>
      <c r="R30" s="109"/>
      <c r="S30" s="114">
        <f>PL!E140</f>
        <v>1843028</v>
      </c>
      <c r="T30" s="113"/>
      <c r="U30" s="114">
        <v>2909631</v>
      </c>
      <c r="V30" s="113"/>
      <c r="W30" s="114">
        <f>PL!E127</f>
        <v>-235489</v>
      </c>
      <c r="X30" s="113"/>
      <c r="Y30" s="114">
        <f>PL!E128</f>
        <v>368119</v>
      </c>
      <c r="Z30" s="113"/>
      <c r="AA30" s="114">
        <f>PL!E132</f>
        <v>-62421</v>
      </c>
      <c r="AB30" s="113"/>
      <c r="AC30" s="110">
        <f>SUM(C30:AB30)</f>
        <v>4820569</v>
      </c>
      <c r="AD30" s="109"/>
      <c r="AE30" s="110">
        <v>0</v>
      </c>
      <c r="AF30" s="109"/>
      <c r="AG30" s="110">
        <v>-979</v>
      </c>
      <c r="AH30" s="109"/>
      <c r="AI30" s="110">
        <f>SUM(AC30:AG30)</f>
        <v>4819590</v>
      </c>
    </row>
    <row r="31" spans="1:35" ht="24" customHeight="1">
      <c r="A31" s="94" t="s">
        <v>119</v>
      </c>
      <c r="C31" s="109">
        <f>SUM(C29:C30)</f>
        <v>0</v>
      </c>
      <c r="D31" s="109"/>
      <c r="E31" s="109">
        <f>SUM(E29:E30)</f>
        <v>0</v>
      </c>
      <c r="F31" s="109"/>
      <c r="G31" s="109">
        <f>SUM(G29:G30)</f>
        <v>0</v>
      </c>
      <c r="H31" s="109"/>
      <c r="I31" s="109">
        <f>SUM(I29:I30)</f>
        <v>0</v>
      </c>
      <c r="J31" s="109"/>
      <c r="K31" s="109">
        <f>SUM(K29:K30)</f>
        <v>0</v>
      </c>
      <c r="L31" s="109"/>
      <c r="M31" s="109">
        <f>SUM(M29:M30)</f>
        <v>0</v>
      </c>
      <c r="N31" s="109"/>
      <c r="O31" s="109">
        <f>SUM(O29:O30)</f>
        <v>0</v>
      </c>
      <c r="P31" s="109"/>
      <c r="Q31" s="109">
        <f>SUM(Q29:Q30)</f>
        <v>27762705</v>
      </c>
      <c r="R31" s="109"/>
      <c r="S31" s="109">
        <f>SUM(S29:S30)</f>
        <v>1843028</v>
      </c>
      <c r="T31" s="109"/>
      <c r="U31" s="109">
        <f>SUM(U29:U30)</f>
        <v>2909631</v>
      </c>
      <c r="V31" s="109"/>
      <c r="W31" s="109">
        <f>SUM(W29:W30)</f>
        <v>-235489</v>
      </c>
      <c r="X31" s="109"/>
      <c r="Y31" s="109">
        <f>SUM(Y29:Y30)</f>
        <v>368119</v>
      </c>
      <c r="Z31" s="109"/>
      <c r="AA31" s="109">
        <f>SUM(AA29:AA30)</f>
        <v>-62421</v>
      </c>
      <c r="AB31" s="109"/>
      <c r="AC31" s="109">
        <f>SUM(AC29:AC30)</f>
        <v>32585573</v>
      </c>
      <c r="AD31" s="109"/>
      <c r="AE31" s="109">
        <f>SUM(AE29:AE30)</f>
        <v>522678</v>
      </c>
      <c r="AF31" s="109"/>
      <c r="AG31" s="109">
        <f>SUM(AG29:AG30)</f>
        <v>772880</v>
      </c>
      <c r="AH31" s="109"/>
      <c r="AI31" s="109">
        <f>SUM(AI29:AI30)</f>
        <v>33881131</v>
      </c>
    </row>
    <row r="32" spans="1:35" ht="24" customHeight="1">
      <c r="A32" s="94" t="s">
        <v>281</v>
      </c>
      <c r="C32" s="144">
        <v>0</v>
      </c>
      <c r="D32" s="113"/>
      <c r="E32" s="144">
        <v>0</v>
      </c>
      <c r="F32" s="113"/>
      <c r="G32" s="144">
        <v>0</v>
      </c>
      <c r="H32" s="113"/>
      <c r="I32" s="144">
        <v>0</v>
      </c>
      <c r="J32" s="113"/>
      <c r="K32" s="144">
        <v>0</v>
      </c>
      <c r="L32" s="113"/>
      <c r="M32" s="144">
        <v>0</v>
      </c>
      <c r="N32" s="113"/>
      <c r="O32" s="144">
        <v>0</v>
      </c>
      <c r="P32" s="113"/>
      <c r="Q32" s="144">
        <v>-2233824</v>
      </c>
      <c r="R32" s="113"/>
      <c r="S32" s="144">
        <v>0</v>
      </c>
      <c r="T32" s="113"/>
      <c r="U32" s="144">
        <v>0</v>
      </c>
      <c r="V32" s="112">
        <v>0</v>
      </c>
      <c r="W32" s="144">
        <v>0</v>
      </c>
      <c r="X32" s="112">
        <v>0</v>
      </c>
      <c r="Y32" s="144">
        <v>0</v>
      </c>
      <c r="Z32" s="112">
        <v>0</v>
      </c>
      <c r="AA32" s="144">
        <v>0</v>
      </c>
      <c r="AB32" s="112">
        <v>0</v>
      </c>
      <c r="AC32" s="144">
        <f>SUM(C32:AB32)</f>
        <v>-2233824</v>
      </c>
      <c r="AD32" s="113"/>
      <c r="AE32" s="144">
        <v>0</v>
      </c>
      <c r="AF32" s="113"/>
      <c r="AG32" s="144">
        <v>-454936</v>
      </c>
      <c r="AH32" s="113"/>
      <c r="AI32" s="144">
        <f>SUM(AC32:AH32)</f>
        <v>-2688760</v>
      </c>
    </row>
    <row r="33" spans="1:35" ht="24" customHeight="1" thickBot="1">
      <c r="A33" s="89" t="s">
        <v>278</v>
      </c>
      <c r="C33" s="111">
        <f>SUM(C24:C32)-C31</f>
        <v>22338356</v>
      </c>
      <c r="D33" s="109"/>
      <c r="E33" s="111">
        <f>SUM(E24:E32)-E31</f>
        <v>10698724</v>
      </c>
      <c r="F33" s="109"/>
      <c r="G33" s="111">
        <f>SUM(G24:G32)-G31</f>
        <v>330836</v>
      </c>
      <c r="H33" s="109"/>
      <c r="I33" s="111">
        <f>SUM(I24:I32)-I31</f>
        <v>-4667986</v>
      </c>
      <c r="J33" s="109"/>
      <c r="K33" s="111">
        <f>SUM(K24:K32)-K31</f>
        <v>280401</v>
      </c>
      <c r="L33" s="109"/>
      <c r="M33" s="111">
        <f>SUM(M24:M32)-M31</f>
        <v>2315148</v>
      </c>
      <c r="N33" s="109"/>
      <c r="O33" s="111">
        <f>SUM(O24:O32)-O31</f>
        <v>244500</v>
      </c>
      <c r="P33" s="109"/>
      <c r="Q33" s="111">
        <f>SUM(Q24:Q32)-Q31</f>
        <v>178509056</v>
      </c>
      <c r="R33" s="109"/>
      <c r="S33" s="111">
        <f>SUM(S24:S32)-S31</f>
        <v>-5472544</v>
      </c>
      <c r="T33" s="109"/>
      <c r="U33" s="111">
        <f>SUM(U24:U32)-U31</f>
        <v>1503674</v>
      </c>
      <c r="V33" s="109"/>
      <c r="W33" s="111">
        <f>SUM(W24:W32)-W31</f>
        <v>-3018081</v>
      </c>
      <c r="X33" s="109"/>
      <c r="Y33" s="111">
        <f>SUM(Y24:Y32)-Y31</f>
        <v>-602954</v>
      </c>
      <c r="Z33" s="109"/>
      <c r="AA33" s="111">
        <f>SUM(AA24:AA32)-AA31</f>
        <v>127493</v>
      </c>
      <c r="AB33" s="109"/>
      <c r="AC33" s="111">
        <f>SUM(AC24:AC32)-AC31</f>
        <v>202586623</v>
      </c>
      <c r="AD33" s="109"/>
      <c r="AE33" s="111">
        <f>SUM(AE24:AE32)-AE31</f>
        <v>19424945</v>
      </c>
      <c r="AF33" s="109"/>
      <c r="AG33" s="111">
        <f>SUM(AG24:AG32)-AG31</f>
        <v>21396810</v>
      </c>
      <c r="AH33" s="109"/>
      <c r="AI33" s="111">
        <f>SUM(AI24:AI32)-AI31</f>
        <v>243408378</v>
      </c>
    </row>
    <row r="34" spans="1:35" s="116" customFormat="1" ht="24" customHeight="1" thickTop="1">
      <c r="A34" s="115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</row>
    <row r="35" spans="1:35" ht="24" customHeight="1">
      <c r="A35" s="118" t="s">
        <v>38</v>
      </c>
    </row>
  </sheetData>
  <mergeCells count="3">
    <mergeCell ref="S9:AB9"/>
    <mergeCell ref="S8:AB8"/>
    <mergeCell ref="G11:K11"/>
  </mergeCells>
  <printOptions horizontalCentered="1"/>
  <pageMargins left="0.39370078740157499" right="0" top="0.78740157480314998" bottom="0.196850393700787" header="0.196850393700787" footer="0.196850393700787"/>
  <pageSetup paperSize="9" scale="54" firstPageNumber="9" orientation="landscape" useFirstPageNumber="1" r:id="rId1"/>
  <headerFooter>
    <oddFooter xml:space="preserve">&amp;R&amp;15&amp;P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16"/>
  <sheetViews>
    <sheetView showGridLines="0" view="pageBreakPreview" topLeftCell="A14" zoomScale="70" zoomScaleNormal="70" zoomScaleSheetLayoutView="70" workbookViewId="0">
      <selection activeCell="G23" sqref="G23"/>
    </sheetView>
  </sheetViews>
  <sheetFormatPr defaultColWidth="9.44140625" defaultRowHeight="24" customHeight="1"/>
  <cols>
    <col min="1" max="1" width="11.44140625" style="3" customWidth="1"/>
    <col min="2" max="2" width="11.44140625" style="4" customWidth="1"/>
    <col min="3" max="3" width="9.44140625" style="4" customWidth="1"/>
    <col min="4" max="4" width="10" style="4" customWidth="1"/>
    <col min="5" max="5" width="14.44140625" style="4" customWidth="1"/>
    <col min="6" max="6" width="1.44140625" style="4" customWidth="1"/>
    <col min="7" max="7" width="14.44140625" style="4" customWidth="1"/>
    <col min="8" max="8" width="1.44140625" style="4" customWidth="1"/>
    <col min="9" max="9" width="14.44140625" style="4" customWidth="1"/>
    <col min="10" max="10" width="1.44140625" style="4" customWidth="1"/>
    <col min="11" max="11" width="14.44140625" style="4" customWidth="1"/>
    <col min="12" max="12" width="1.44140625" style="4" customWidth="1"/>
    <col min="13" max="13" width="14.44140625" style="4" customWidth="1"/>
    <col min="14" max="14" width="1.44140625" style="4" customWidth="1"/>
    <col min="15" max="15" width="17.109375" style="4" customWidth="1"/>
    <col min="16" max="16" width="1.44140625" style="4" customWidth="1"/>
    <col min="17" max="17" width="14.44140625" style="4" customWidth="1"/>
    <col min="18" max="18" width="1.44140625" style="4" customWidth="1"/>
    <col min="19" max="19" width="14.44140625" style="4" customWidth="1"/>
    <col min="20" max="20" width="1.44140625" style="4" customWidth="1"/>
    <col min="21" max="21" width="14.44140625" style="4" customWidth="1"/>
    <col min="22" max="22" width="1.44140625" style="4" customWidth="1"/>
    <col min="23" max="23" width="19.33203125" style="4" customWidth="1"/>
    <col min="24" max="24" width="1.44140625" style="4" customWidth="1"/>
    <col min="25" max="16384" width="9.44140625" style="4"/>
  </cols>
  <sheetData>
    <row r="1" spans="1:24" ht="21.9" customHeight="1">
      <c r="A1" s="1"/>
      <c r="B1" s="13"/>
      <c r="C1" s="13"/>
      <c r="D1" s="13"/>
      <c r="E1" s="13"/>
      <c r="F1" s="13"/>
      <c r="G1" s="14"/>
      <c r="H1" s="13"/>
      <c r="I1" s="13"/>
      <c r="J1" s="13"/>
      <c r="K1" s="13"/>
      <c r="L1" s="13"/>
      <c r="M1" s="13"/>
      <c r="N1" s="13"/>
      <c r="O1" s="13"/>
      <c r="P1" s="13"/>
      <c r="Q1" s="2"/>
      <c r="R1" s="2"/>
      <c r="S1" s="2"/>
      <c r="T1" s="13"/>
      <c r="U1" s="2"/>
      <c r="V1" s="13"/>
      <c r="W1" s="2" t="s">
        <v>80</v>
      </c>
    </row>
    <row r="2" spans="1:24" ht="21.9" customHeight="1">
      <c r="A2" s="1" t="s">
        <v>0</v>
      </c>
      <c r="B2" s="13"/>
      <c r="C2" s="13"/>
      <c r="D2" s="13"/>
      <c r="E2" s="13"/>
      <c r="F2" s="13"/>
      <c r="G2" s="14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4" ht="21.9" customHeight="1">
      <c r="A3" s="1" t="s">
        <v>172</v>
      </c>
      <c r="B3" s="13"/>
      <c r="C3" s="13"/>
      <c r="D3" s="13"/>
      <c r="E3" s="13"/>
      <c r="F3" s="13"/>
      <c r="G3" s="14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4" ht="21.9" customHeight="1">
      <c r="A4" s="1" t="s">
        <v>276</v>
      </c>
      <c r="B4" s="13"/>
      <c r="C4" s="13"/>
      <c r="D4" s="13"/>
      <c r="E4" s="13"/>
      <c r="F4" s="13"/>
      <c r="G4" s="14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4" ht="21.9" customHeight="1">
      <c r="B5" s="15"/>
      <c r="C5" s="15"/>
      <c r="D5" s="15"/>
      <c r="E5" s="15"/>
      <c r="F5" s="15"/>
      <c r="G5" s="14"/>
      <c r="H5" s="15"/>
      <c r="I5" s="15"/>
      <c r="J5" s="15"/>
      <c r="K5" s="15"/>
      <c r="L5" s="15"/>
      <c r="M5" s="15"/>
      <c r="N5" s="15"/>
      <c r="O5" s="15"/>
      <c r="P5" s="15"/>
      <c r="Q5" s="16"/>
      <c r="R5" s="16"/>
      <c r="S5" s="16"/>
      <c r="T5" s="15"/>
      <c r="U5" s="16"/>
      <c r="V5" s="15"/>
      <c r="W5" s="16" t="s">
        <v>2</v>
      </c>
    </row>
    <row r="6" spans="1:24" s="5" customFormat="1" ht="21.9" customHeight="1">
      <c r="A6" s="17"/>
      <c r="B6" s="18"/>
      <c r="C6" s="18"/>
      <c r="E6" s="173" t="s">
        <v>4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9"/>
    </row>
    <row r="7" spans="1:24" s="14" customFormat="1" ht="21.9" customHeight="1">
      <c r="A7" s="12"/>
      <c r="Q7" s="174" t="s">
        <v>173</v>
      </c>
      <c r="R7" s="174"/>
      <c r="S7" s="174"/>
      <c r="T7" s="174"/>
      <c r="U7" s="174"/>
    </row>
    <row r="8" spans="1:24" s="14" customFormat="1" ht="21.9" customHeight="1">
      <c r="A8" s="12"/>
      <c r="Q8" s="172" t="s">
        <v>174</v>
      </c>
      <c r="R8" s="172"/>
      <c r="S8" s="172"/>
      <c r="T8" s="172"/>
      <c r="U8" s="172"/>
    </row>
    <row r="9" spans="1:24" s="14" customFormat="1" ht="21.9" customHeight="1">
      <c r="A9" s="12"/>
      <c r="K9" s="174"/>
      <c r="L9" s="174"/>
      <c r="M9" s="174"/>
      <c r="N9" s="174"/>
      <c r="O9" s="174"/>
      <c r="Q9" s="175" t="s">
        <v>122</v>
      </c>
      <c r="R9" s="175"/>
      <c r="S9" s="175"/>
      <c r="T9" s="175"/>
      <c r="U9" s="175"/>
    </row>
    <row r="10" spans="1:24" s="14" customFormat="1" ht="21.9" customHeight="1">
      <c r="A10" s="12"/>
      <c r="Q10" s="14" t="s">
        <v>175</v>
      </c>
    </row>
    <row r="11" spans="1:24" s="14" customFormat="1" ht="21.9" customHeight="1">
      <c r="A11" s="12"/>
      <c r="I11" s="6" t="s">
        <v>68</v>
      </c>
      <c r="Q11" s="14" t="s">
        <v>176</v>
      </c>
    </row>
    <row r="12" spans="1:24" s="14" customFormat="1" ht="21.9" customHeight="1">
      <c r="A12" s="12"/>
      <c r="I12" s="14" t="s">
        <v>177</v>
      </c>
      <c r="Q12" s="14" t="s">
        <v>178</v>
      </c>
    </row>
    <row r="13" spans="1:24" s="14" customFormat="1" ht="21.9" customHeight="1">
      <c r="A13" s="12"/>
      <c r="E13" s="14" t="s">
        <v>136</v>
      </c>
      <c r="I13" s="14" t="s">
        <v>137</v>
      </c>
      <c r="K13" s="172" t="s">
        <v>69</v>
      </c>
      <c r="L13" s="172"/>
      <c r="M13" s="172"/>
      <c r="N13" s="172"/>
      <c r="O13" s="172"/>
      <c r="Q13" s="14" t="s">
        <v>179</v>
      </c>
      <c r="W13" s="14" t="s">
        <v>144</v>
      </c>
    </row>
    <row r="14" spans="1:24" s="14" customFormat="1" ht="21.9" customHeight="1">
      <c r="A14" s="12"/>
      <c r="E14" s="14" t="s">
        <v>145</v>
      </c>
      <c r="G14" s="14" t="s">
        <v>146</v>
      </c>
      <c r="I14" s="14" t="s">
        <v>147</v>
      </c>
      <c r="K14" s="3" t="s">
        <v>180</v>
      </c>
      <c r="M14" s="14" t="s">
        <v>149</v>
      </c>
      <c r="Q14" s="14" t="s">
        <v>141</v>
      </c>
      <c r="S14" s="14" t="s">
        <v>152</v>
      </c>
      <c r="U14" s="14" t="s">
        <v>153</v>
      </c>
      <c r="W14" s="14" t="s">
        <v>157</v>
      </c>
    </row>
    <row r="15" spans="1:24" s="14" customFormat="1" ht="21.9" customHeight="1">
      <c r="A15" s="12"/>
      <c r="E15" s="6" t="s">
        <v>158</v>
      </c>
      <c r="G15" s="20" t="s">
        <v>159</v>
      </c>
      <c r="I15" s="6" t="s">
        <v>160</v>
      </c>
      <c r="K15" s="21" t="s">
        <v>181</v>
      </c>
      <c r="M15" s="6" t="s">
        <v>163</v>
      </c>
      <c r="O15" s="6" t="s">
        <v>164</v>
      </c>
      <c r="Q15" s="6" t="s">
        <v>182</v>
      </c>
      <c r="S15" s="6" t="s">
        <v>166</v>
      </c>
      <c r="U15" s="6" t="s">
        <v>167</v>
      </c>
      <c r="W15" s="6" t="s">
        <v>171</v>
      </c>
    </row>
    <row r="16" spans="1:24" ht="21.9" customHeight="1">
      <c r="A16" s="1" t="s">
        <v>237</v>
      </c>
      <c r="D16" s="14"/>
      <c r="E16" s="7">
        <v>22338356</v>
      </c>
      <c r="F16" s="7"/>
      <c r="G16" s="7">
        <v>10698724</v>
      </c>
      <c r="H16" s="7"/>
      <c r="I16" s="7">
        <v>-9146634</v>
      </c>
      <c r="J16" s="7"/>
      <c r="K16" s="7">
        <v>2315148</v>
      </c>
      <c r="L16" s="7"/>
      <c r="M16" s="7">
        <v>244500</v>
      </c>
      <c r="N16" s="7"/>
      <c r="O16" s="7">
        <v>127829355</v>
      </c>
      <c r="P16" s="7"/>
      <c r="Q16" s="7">
        <v>-5977826</v>
      </c>
      <c r="R16" s="7"/>
      <c r="S16" s="7">
        <v>-3612640</v>
      </c>
      <c r="T16" s="7"/>
      <c r="U16" s="7">
        <v>-1326240</v>
      </c>
      <c r="V16" s="7"/>
      <c r="W16" s="7">
        <f>SUM(E16:V16)</f>
        <v>143362743</v>
      </c>
      <c r="X16" s="14"/>
    </row>
    <row r="17" spans="1:24" ht="21.9" customHeight="1">
      <c r="A17" s="3" t="s">
        <v>96</v>
      </c>
      <c r="D17" s="14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0</v>
      </c>
      <c r="N17" s="7"/>
      <c r="O17" s="7">
        <f>PL!K102</f>
        <v>1382791</v>
      </c>
      <c r="P17" s="7"/>
      <c r="Q17" s="7">
        <v>0</v>
      </c>
      <c r="R17" s="7"/>
      <c r="S17" s="7">
        <v>0</v>
      </c>
      <c r="T17" s="7"/>
      <c r="U17" s="7">
        <v>0</v>
      </c>
      <c r="V17" s="7"/>
      <c r="W17" s="7">
        <f>SUM(E17:V17)</f>
        <v>1382791</v>
      </c>
      <c r="X17" s="14"/>
    </row>
    <row r="18" spans="1:24" ht="21.9" customHeight="1">
      <c r="A18" s="3" t="s">
        <v>118</v>
      </c>
      <c r="D18" s="14"/>
      <c r="E18" s="8">
        <v>0</v>
      </c>
      <c r="F18" s="7"/>
      <c r="G18" s="8">
        <v>0</v>
      </c>
      <c r="H18" s="7"/>
      <c r="I18" s="8">
        <v>0</v>
      </c>
      <c r="J18" s="7"/>
      <c r="K18" s="8">
        <v>0</v>
      </c>
      <c r="L18" s="7"/>
      <c r="M18" s="8">
        <v>0</v>
      </c>
      <c r="N18" s="7"/>
      <c r="O18" s="8">
        <v>0</v>
      </c>
      <c r="P18" s="7"/>
      <c r="Q18" s="8">
        <f>PL!K140</f>
        <v>-2030205</v>
      </c>
      <c r="R18" s="7"/>
      <c r="S18" s="8">
        <f>PL!K127</f>
        <v>2400760</v>
      </c>
      <c r="T18" s="7"/>
      <c r="U18" s="8">
        <f>PL!K128</f>
        <v>-1617655</v>
      </c>
      <c r="V18" s="7"/>
      <c r="W18" s="8">
        <f>SUM(E18:V18)</f>
        <v>-1247100</v>
      </c>
      <c r="X18" s="14"/>
    </row>
    <row r="19" spans="1:24" ht="21.9" customHeight="1">
      <c r="A19" s="3" t="s">
        <v>119</v>
      </c>
      <c r="D19" s="14"/>
      <c r="E19" s="7">
        <f>SUM(E17:E18)</f>
        <v>0</v>
      </c>
      <c r="F19" s="7"/>
      <c r="G19" s="7">
        <f>SUM(G17:G18)</f>
        <v>0</v>
      </c>
      <c r="H19" s="7"/>
      <c r="I19" s="7">
        <f>SUM(I17:I18)</f>
        <v>0</v>
      </c>
      <c r="J19" s="7"/>
      <c r="K19" s="7">
        <f>SUM(K17:K18)</f>
        <v>0</v>
      </c>
      <c r="L19" s="7"/>
      <c r="M19" s="7">
        <f>SUM(M17:M18)</f>
        <v>0</v>
      </c>
      <c r="N19" s="7"/>
      <c r="O19" s="7">
        <f>SUM(O17:O18)</f>
        <v>1382791</v>
      </c>
      <c r="P19" s="7"/>
      <c r="Q19" s="7">
        <f>SUM(Q17:Q18)</f>
        <v>-2030205</v>
      </c>
      <c r="R19" s="7"/>
      <c r="S19" s="7">
        <f>SUM(S17:S18)</f>
        <v>2400760</v>
      </c>
      <c r="T19" s="7"/>
      <c r="U19" s="7">
        <f>SUM(U17:U18)</f>
        <v>-1617655</v>
      </c>
      <c r="V19" s="7"/>
      <c r="W19" s="7">
        <f>SUM(W17:W18)</f>
        <v>135691</v>
      </c>
      <c r="X19" s="14"/>
    </row>
    <row r="20" spans="1:24" ht="21.9" customHeight="1">
      <c r="A20" s="3" t="s">
        <v>281</v>
      </c>
      <c r="D20" s="14"/>
      <c r="E20" s="7">
        <v>0</v>
      </c>
      <c r="F20" s="25"/>
      <c r="G20" s="7">
        <v>0</v>
      </c>
      <c r="H20" s="25"/>
      <c r="I20" s="7">
        <v>0</v>
      </c>
      <c r="J20" s="25"/>
      <c r="K20" s="7">
        <v>0</v>
      </c>
      <c r="L20" s="25"/>
      <c r="M20" s="7">
        <v>0</v>
      </c>
      <c r="N20" s="25"/>
      <c r="O20" s="7">
        <v>-1563627</v>
      </c>
      <c r="P20" s="25"/>
      <c r="Q20" s="7">
        <v>0</v>
      </c>
      <c r="R20" s="25"/>
      <c r="S20" s="7">
        <v>0</v>
      </c>
      <c r="T20" s="25"/>
      <c r="U20" s="7">
        <v>0</v>
      </c>
      <c r="V20" s="25"/>
      <c r="W20" s="7">
        <f>SUM(E20:U20)</f>
        <v>-1563627</v>
      </c>
      <c r="X20" s="14"/>
    </row>
    <row r="21" spans="1:24" ht="21.9" customHeight="1" thickBot="1">
      <c r="A21" s="1" t="s">
        <v>267</v>
      </c>
      <c r="D21" s="14"/>
      <c r="E21" s="9">
        <f>SUM(E16:E20)-E19</f>
        <v>22338356</v>
      </c>
      <c r="F21" s="7"/>
      <c r="G21" s="9">
        <f>SUM(G16:G20)-G19</f>
        <v>10698724</v>
      </c>
      <c r="H21" s="7"/>
      <c r="I21" s="9">
        <f>SUM(I16:I20)-I19</f>
        <v>-9146634</v>
      </c>
      <c r="J21" s="7"/>
      <c r="K21" s="9">
        <f>SUM(K16:K20)-K19</f>
        <v>2315148</v>
      </c>
      <c r="L21" s="7"/>
      <c r="M21" s="9">
        <f>SUM(M16:M20)-M19</f>
        <v>244500</v>
      </c>
      <c r="N21" s="7"/>
      <c r="O21" s="9">
        <f>SUM(O16:O20)-O19</f>
        <v>127648519</v>
      </c>
      <c r="P21" s="7"/>
      <c r="Q21" s="9">
        <f>SUM(Q16:Q20)-Q19</f>
        <v>-8008031</v>
      </c>
      <c r="R21" s="7"/>
      <c r="S21" s="9">
        <f>SUM(S16:S20)-S19</f>
        <v>-1211880</v>
      </c>
      <c r="T21" s="7"/>
      <c r="U21" s="9">
        <f>SUM(U16:U20)-U19</f>
        <v>-2943895</v>
      </c>
      <c r="V21" s="7"/>
      <c r="W21" s="9">
        <f>SUM(W16:W20)-W19</f>
        <v>141934807</v>
      </c>
    </row>
    <row r="22" spans="1:24" ht="21.9" customHeight="1" thickTop="1">
      <c r="A22" s="1"/>
      <c r="D22" s="14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45"/>
    </row>
    <row r="23" spans="1:24" ht="21.9" customHeight="1">
      <c r="A23" s="1" t="s">
        <v>277</v>
      </c>
      <c r="D23" s="14"/>
      <c r="E23" s="7">
        <v>22338356</v>
      </c>
      <c r="F23" s="7"/>
      <c r="G23" s="7">
        <v>10698724</v>
      </c>
      <c r="H23" s="7"/>
      <c r="I23" s="7">
        <v>-9146634</v>
      </c>
      <c r="J23" s="7"/>
      <c r="K23" s="7">
        <v>2315148</v>
      </c>
      <c r="L23" s="7"/>
      <c r="M23" s="7">
        <v>244500</v>
      </c>
      <c r="N23" s="7"/>
      <c r="O23" s="7">
        <v>133577651</v>
      </c>
      <c r="P23" s="7"/>
      <c r="Q23" s="7">
        <v>-6485377</v>
      </c>
      <c r="R23" s="7"/>
      <c r="S23" s="7">
        <v>-2782592</v>
      </c>
      <c r="T23" s="7"/>
      <c r="U23" s="7">
        <v>-971073</v>
      </c>
      <c r="V23" s="7"/>
      <c r="W23" s="7">
        <f>SUM(E23:V23)</f>
        <v>149788703</v>
      </c>
      <c r="X23" s="14"/>
    </row>
    <row r="24" spans="1:24" ht="21.9" customHeight="1">
      <c r="A24" s="3" t="s">
        <v>96</v>
      </c>
      <c r="D24" s="14"/>
      <c r="E24" s="7">
        <v>0</v>
      </c>
      <c r="F24" s="7"/>
      <c r="G24" s="7">
        <v>0</v>
      </c>
      <c r="H24" s="7"/>
      <c r="I24" s="7">
        <v>0</v>
      </c>
      <c r="J24" s="7"/>
      <c r="K24" s="7">
        <v>0</v>
      </c>
      <c r="L24" s="7"/>
      <c r="M24" s="7">
        <v>0</v>
      </c>
      <c r="N24" s="7"/>
      <c r="O24" s="7">
        <f>PL!I102</f>
        <v>26916025</v>
      </c>
      <c r="P24" s="7"/>
      <c r="Q24" s="7">
        <v>0</v>
      </c>
      <c r="R24" s="7"/>
      <c r="S24" s="7">
        <v>0</v>
      </c>
      <c r="T24" s="7"/>
      <c r="U24" s="7">
        <v>0</v>
      </c>
      <c r="V24" s="7"/>
      <c r="W24" s="7">
        <f>SUM(E24:V24)</f>
        <v>26916025</v>
      </c>
      <c r="X24" s="14"/>
    </row>
    <row r="25" spans="1:24" ht="21.9" customHeight="1">
      <c r="A25" s="3" t="s">
        <v>118</v>
      </c>
      <c r="D25" s="14"/>
      <c r="E25" s="8">
        <v>0</v>
      </c>
      <c r="F25" s="7"/>
      <c r="G25" s="8">
        <v>0</v>
      </c>
      <c r="H25" s="7"/>
      <c r="I25" s="8">
        <v>0</v>
      </c>
      <c r="J25" s="7"/>
      <c r="K25" s="8">
        <v>0</v>
      </c>
      <c r="L25" s="7"/>
      <c r="M25" s="8">
        <v>0</v>
      </c>
      <c r="N25" s="7"/>
      <c r="O25" s="8">
        <v>0</v>
      </c>
      <c r="P25" s="7"/>
      <c r="Q25" s="8">
        <f>PL!I140</f>
        <v>1804627</v>
      </c>
      <c r="R25" s="7"/>
      <c r="S25" s="8">
        <f>PL!I127</f>
        <v>-235489</v>
      </c>
      <c r="T25" s="7"/>
      <c r="U25" s="8">
        <f>PL!I128</f>
        <v>368119</v>
      </c>
      <c r="V25" s="7"/>
      <c r="W25" s="8">
        <f>SUM(E25:V25)</f>
        <v>1937257</v>
      </c>
      <c r="X25" s="14"/>
    </row>
    <row r="26" spans="1:24" ht="21.9" customHeight="1">
      <c r="A26" s="3" t="s">
        <v>119</v>
      </c>
      <c r="D26" s="14"/>
      <c r="E26" s="7">
        <f>SUM(E24:E25)</f>
        <v>0</v>
      </c>
      <c r="F26" s="7"/>
      <c r="G26" s="7">
        <f>SUM(G24:G25)</f>
        <v>0</v>
      </c>
      <c r="H26" s="7"/>
      <c r="I26" s="7">
        <f>SUM(I24:I25)</f>
        <v>0</v>
      </c>
      <c r="J26" s="7"/>
      <c r="K26" s="7">
        <f>SUM(K24:K25)</f>
        <v>0</v>
      </c>
      <c r="L26" s="7"/>
      <c r="M26" s="7">
        <f>SUM(M24:M25)</f>
        <v>0</v>
      </c>
      <c r="N26" s="7"/>
      <c r="O26" s="7">
        <f>SUM(O24:O25)</f>
        <v>26916025</v>
      </c>
      <c r="P26" s="7"/>
      <c r="Q26" s="7">
        <f>SUM(Q24:Q25)</f>
        <v>1804627</v>
      </c>
      <c r="R26" s="7"/>
      <c r="S26" s="7">
        <f>SUM(S24:S25)</f>
        <v>-235489</v>
      </c>
      <c r="T26" s="7"/>
      <c r="U26" s="7">
        <f>SUM(U24:U25)</f>
        <v>368119</v>
      </c>
      <c r="V26" s="7"/>
      <c r="W26" s="7">
        <f>SUM(W24:W25)</f>
        <v>28853282</v>
      </c>
      <c r="X26" s="14"/>
    </row>
    <row r="27" spans="1:24" ht="21.9" customHeight="1">
      <c r="A27" s="3" t="s">
        <v>281</v>
      </c>
      <c r="D27" s="14"/>
      <c r="E27" s="7">
        <v>0</v>
      </c>
      <c r="F27" s="25"/>
      <c r="G27" s="7">
        <v>0</v>
      </c>
      <c r="H27" s="25"/>
      <c r="I27" s="7">
        <v>0</v>
      </c>
      <c r="J27" s="25"/>
      <c r="K27" s="7">
        <v>0</v>
      </c>
      <c r="L27" s="25"/>
      <c r="M27" s="7">
        <v>0</v>
      </c>
      <c r="N27" s="25"/>
      <c r="O27" s="7">
        <v>-2233824</v>
      </c>
      <c r="P27" s="25"/>
      <c r="Q27" s="7">
        <v>0</v>
      </c>
      <c r="R27" s="25"/>
      <c r="S27" s="7">
        <v>0</v>
      </c>
      <c r="T27" s="25"/>
      <c r="U27" s="7">
        <v>0</v>
      </c>
      <c r="V27" s="25"/>
      <c r="W27" s="7">
        <f>SUM(E27:U27)</f>
        <v>-2233824</v>
      </c>
      <c r="X27" s="14"/>
    </row>
    <row r="28" spans="1:24" ht="21.9" customHeight="1" thickBot="1">
      <c r="A28" s="1" t="s">
        <v>278</v>
      </c>
      <c r="D28" s="14"/>
      <c r="E28" s="9">
        <f>SUM(E23:E27)-E26</f>
        <v>22338356</v>
      </c>
      <c r="F28" s="7"/>
      <c r="G28" s="9">
        <f>SUM(G23:G27)-G26</f>
        <v>10698724</v>
      </c>
      <c r="H28" s="7"/>
      <c r="I28" s="9">
        <f>SUM(I23:I27)-I26</f>
        <v>-9146634</v>
      </c>
      <c r="J28" s="7"/>
      <c r="K28" s="9">
        <f>SUM(K23:K27)-K26</f>
        <v>2315148</v>
      </c>
      <c r="L28" s="7"/>
      <c r="M28" s="9">
        <f>SUM(M23:M27)-M26</f>
        <v>244500</v>
      </c>
      <c r="N28" s="7"/>
      <c r="O28" s="9">
        <f>SUM(O23:O27)-O26</f>
        <v>158259852</v>
      </c>
      <c r="P28" s="7"/>
      <c r="Q28" s="9">
        <f>SUM(Q23:Q27)-Q26</f>
        <v>-4680750</v>
      </c>
      <c r="R28" s="7"/>
      <c r="S28" s="9">
        <f>SUM(S23:S27)-S26</f>
        <v>-3018081</v>
      </c>
      <c r="T28" s="7"/>
      <c r="U28" s="9">
        <f>SUM(U23:U27)-U26</f>
        <v>-602954</v>
      </c>
      <c r="V28" s="7"/>
      <c r="W28" s="9">
        <f>SUM(W23:W27)-W26</f>
        <v>176408161</v>
      </c>
    </row>
    <row r="29" spans="1:24" s="11" customFormat="1" ht="21.9" customHeight="1" thickTop="1">
      <c r="A29" s="22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4" ht="21.9" customHeight="1">
      <c r="A30" s="10" t="s">
        <v>38</v>
      </c>
    </row>
    <row r="116" ht="21.9" customHeight="1"/>
  </sheetData>
  <mergeCells count="6">
    <mergeCell ref="K13:O13"/>
    <mergeCell ref="E6:W6"/>
    <mergeCell ref="K9:O9"/>
    <mergeCell ref="Q8:U8"/>
    <mergeCell ref="Q9:U9"/>
    <mergeCell ref="Q7:U7"/>
  </mergeCells>
  <printOptions horizontalCentered="1"/>
  <pageMargins left="0.78740157480314998" right="0.196850393700787" top="0.78740157480314998" bottom="0.31496062992126" header="0.196850393700787" footer="0.196850393700787"/>
  <pageSetup paperSize="9" scale="65" firstPageNumber="10" orientation="landscape" useFirstPageNumber="1" r:id="rId1"/>
  <headerFooter>
    <oddFooter xml:space="preserve">&amp;R&amp;15&amp;P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DBCD-8CE5-479B-8157-8C7D6227FC2C}">
  <dimension ref="A1:AB115"/>
  <sheetViews>
    <sheetView showGridLines="0" view="pageBreakPreview" topLeftCell="A102" zoomScale="84" zoomScaleNormal="80" zoomScaleSheetLayoutView="115" workbookViewId="0">
      <selection activeCell="I109" sqref="I109"/>
    </sheetView>
  </sheetViews>
  <sheetFormatPr defaultColWidth="10.44140625" defaultRowHeight="23.1" customHeight="1"/>
  <cols>
    <col min="1" max="1" width="50.5546875" style="74" customWidth="1"/>
    <col min="2" max="2" width="17.109375" style="75" customWidth="1"/>
    <col min="3" max="3" width="5.5546875" style="74" customWidth="1"/>
    <col min="4" max="4" width="1.5546875" style="75" customWidth="1"/>
    <col min="5" max="5" width="15.5546875" style="75" customWidth="1"/>
    <col min="6" max="6" width="1.5546875" style="75" customWidth="1"/>
    <col min="7" max="7" width="15.5546875" style="75" customWidth="1"/>
    <col min="8" max="8" width="1.5546875" style="75" customWidth="1"/>
    <col min="9" max="9" width="15.5546875" style="75" customWidth="1"/>
    <col min="10" max="10" width="1.5546875" style="75" customWidth="1"/>
    <col min="11" max="11" width="15.5546875" style="75" customWidth="1"/>
    <col min="12" max="12" width="1.5546875" style="75" customWidth="1"/>
    <col min="13" max="13" width="10.44140625" style="75"/>
    <col min="14" max="14" width="11" style="75" bestFit="1" customWidth="1"/>
    <col min="15" max="15" width="2.44140625" style="75" customWidth="1"/>
    <col min="16" max="16" width="11.44140625" style="75" bestFit="1" customWidth="1"/>
    <col min="17" max="17" width="2.44140625" style="75" customWidth="1"/>
    <col min="18" max="18" width="11" style="75" bestFit="1" customWidth="1"/>
    <col min="19" max="19" width="3" style="75" customWidth="1"/>
    <col min="20" max="20" width="11.44140625" style="75" bestFit="1" customWidth="1"/>
    <col min="21" max="22" width="10.44140625" style="75"/>
    <col min="23" max="23" width="1.5546875" style="75" customWidth="1"/>
    <col min="24" max="24" width="10.44140625" style="75"/>
    <col min="25" max="25" width="2" style="75" customWidth="1"/>
    <col min="26" max="26" width="10.44140625" style="75"/>
    <col min="27" max="27" width="1.88671875" style="75" customWidth="1"/>
    <col min="28" max="16384" width="10.44140625" style="75"/>
  </cols>
  <sheetData>
    <row r="1" spans="1:20" s="73" customFormat="1" ht="23.1" customHeight="1">
      <c r="A1" s="68"/>
      <c r="B1" s="69"/>
      <c r="C1" s="70"/>
      <c r="D1" s="71"/>
      <c r="E1" s="71"/>
      <c r="F1" s="71"/>
      <c r="G1" s="71"/>
      <c r="H1" s="71"/>
      <c r="I1" s="71"/>
      <c r="J1" s="71"/>
      <c r="K1" s="72" t="s">
        <v>80</v>
      </c>
    </row>
    <row r="2" spans="1:20" s="73" customFormat="1" ht="23.1" customHeight="1">
      <c r="A2" s="68" t="s">
        <v>0</v>
      </c>
      <c r="B2" s="69"/>
      <c r="C2" s="70"/>
      <c r="D2" s="71"/>
      <c r="E2" s="71"/>
      <c r="F2" s="71"/>
      <c r="G2" s="71"/>
      <c r="H2" s="71"/>
      <c r="I2" s="71"/>
      <c r="J2" s="71"/>
      <c r="K2" s="71"/>
    </row>
    <row r="3" spans="1:20" s="73" customFormat="1" ht="23.1" customHeight="1">
      <c r="A3" s="68" t="s">
        <v>183</v>
      </c>
      <c r="B3" s="69"/>
      <c r="C3" s="70"/>
      <c r="D3" s="71"/>
      <c r="E3" s="71"/>
      <c r="F3" s="71"/>
      <c r="G3" s="71"/>
      <c r="H3" s="71"/>
      <c r="I3" s="71"/>
      <c r="J3" s="71"/>
      <c r="K3" s="71"/>
    </row>
    <row r="4" spans="1:20" s="73" customFormat="1" ht="23.1" customHeight="1">
      <c r="A4" s="68" t="s">
        <v>276</v>
      </c>
      <c r="B4" s="71"/>
      <c r="C4" s="70"/>
      <c r="D4" s="71"/>
      <c r="E4" s="71"/>
      <c r="F4" s="71"/>
      <c r="G4" s="71"/>
      <c r="H4" s="71"/>
      <c r="I4" s="71"/>
      <c r="J4" s="71"/>
      <c r="K4" s="71"/>
    </row>
    <row r="5" spans="1:20" s="73" customFormat="1" ht="23.1" customHeight="1">
      <c r="B5" s="71"/>
      <c r="C5" s="70"/>
      <c r="D5" s="71"/>
      <c r="E5" s="71"/>
      <c r="F5" s="71"/>
      <c r="G5" s="71"/>
      <c r="H5" s="71"/>
      <c r="I5" s="71"/>
      <c r="J5" s="71"/>
      <c r="K5" s="72" t="s">
        <v>2</v>
      </c>
      <c r="N5" s="148"/>
      <c r="O5" s="148"/>
      <c r="P5" s="148"/>
      <c r="Q5" s="148"/>
      <c r="R5" s="148"/>
      <c r="S5" s="148"/>
      <c r="T5" s="148"/>
    </row>
    <row r="6" spans="1:20" ht="23.1" customHeight="1">
      <c r="E6" s="76"/>
      <c r="F6" s="76" t="s">
        <v>3</v>
      </c>
      <c r="G6" s="76"/>
      <c r="H6" s="77"/>
      <c r="I6" s="76"/>
      <c r="J6" s="76" t="s">
        <v>4</v>
      </c>
      <c r="K6" s="76"/>
      <c r="N6" s="149"/>
      <c r="O6" s="149"/>
      <c r="P6" s="149"/>
      <c r="Q6" s="149"/>
      <c r="R6" s="149"/>
      <c r="S6" s="149"/>
      <c r="T6" s="149"/>
    </row>
    <row r="7" spans="1:20" ht="23.1" customHeight="1">
      <c r="C7" s="157" t="s">
        <v>5</v>
      </c>
      <c r="E7" s="78">
        <v>2026</v>
      </c>
      <c r="F7" s="79"/>
      <c r="G7" s="78">
        <v>2025</v>
      </c>
      <c r="H7" s="79"/>
      <c r="I7" s="78">
        <v>2026</v>
      </c>
      <c r="J7" s="79"/>
      <c r="K7" s="78">
        <v>2025</v>
      </c>
      <c r="N7" s="149"/>
      <c r="O7" s="149"/>
      <c r="P7" s="149"/>
      <c r="Q7" s="149"/>
      <c r="R7" s="149"/>
      <c r="S7" s="149"/>
      <c r="T7" s="149"/>
    </row>
    <row r="8" spans="1:20" s="77" customFormat="1" ht="23.1" customHeight="1">
      <c r="A8" s="68" t="s">
        <v>184</v>
      </c>
      <c r="C8" s="158"/>
      <c r="E8" s="159"/>
      <c r="F8" s="159"/>
      <c r="G8" s="159"/>
      <c r="I8" s="159"/>
      <c r="J8" s="159"/>
      <c r="K8" s="159"/>
      <c r="N8" s="150"/>
      <c r="O8" s="150"/>
      <c r="P8" s="150"/>
      <c r="Q8" s="150"/>
      <c r="R8" s="150"/>
      <c r="S8" s="150"/>
      <c r="T8" s="150"/>
    </row>
    <row r="9" spans="1:20" ht="23.1" customHeight="1">
      <c r="A9" s="74" t="s">
        <v>95</v>
      </c>
      <c r="C9" s="83"/>
      <c r="E9" s="81">
        <f>PL!E100</f>
        <v>35960332</v>
      </c>
      <c r="F9" s="81"/>
      <c r="G9" s="81">
        <f>PL!G100</f>
        <v>11195618</v>
      </c>
      <c r="H9" s="81"/>
      <c r="I9" s="81">
        <f>PL!I100</f>
        <v>31979662</v>
      </c>
      <c r="J9" s="81"/>
      <c r="K9" s="81">
        <f>PL!K100</f>
        <v>1217258</v>
      </c>
      <c r="N9" s="149"/>
      <c r="O9" s="149"/>
      <c r="P9" s="149"/>
      <c r="Q9" s="149"/>
      <c r="R9" s="149"/>
      <c r="S9" s="149"/>
      <c r="T9" s="149"/>
    </row>
    <row r="10" spans="1:20" ht="23.1" customHeight="1">
      <c r="A10" s="74" t="s">
        <v>185</v>
      </c>
      <c r="C10" s="83"/>
      <c r="E10" s="81"/>
      <c r="F10" s="81"/>
      <c r="G10" s="81"/>
      <c r="H10" s="81"/>
      <c r="I10" s="81"/>
      <c r="J10" s="81"/>
      <c r="K10" s="81"/>
      <c r="N10" s="149"/>
      <c r="O10" s="149"/>
      <c r="P10" s="149"/>
      <c r="Q10" s="149"/>
      <c r="R10" s="149"/>
      <c r="S10" s="149"/>
      <c r="T10" s="149"/>
    </row>
    <row r="11" spans="1:20" ht="23.1" customHeight="1">
      <c r="A11" s="74" t="s">
        <v>186</v>
      </c>
      <c r="C11" s="83"/>
      <c r="E11" s="81"/>
      <c r="F11" s="81"/>
      <c r="G11" s="81"/>
      <c r="H11" s="81"/>
      <c r="I11" s="81"/>
      <c r="J11" s="81"/>
      <c r="K11" s="81"/>
      <c r="N11" s="149"/>
      <c r="O11" s="149"/>
      <c r="P11" s="149"/>
      <c r="Q11" s="149"/>
      <c r="R11" s="149"/>
      <c r="S11" s="149"/>
      <c r="T11" s="149"/>
    </row>
    <row r="12" spans="1:20" ht="23.1" customHeight="1">
      <c r="A12" s="151" t="s">
        <v>187</v>
      </c>
      <c r="C12" s="83"/>
      <c r="E12" s="81">
        <v>4073510</v>
      </c>
      <c r="F12" s="81"/>
      <c r="G12" s="81">
        <v>3929460</v>
      </c>
      <c r="H12" s="81"/>
      <c r="I12" s="81">
        <v>2727831</v>
      </c>
      <c r="J12" s="81"/>
      <c r="K12" s="81">
        <v>2622047</v>
      </c>
      <c r="N12" s="149"/>
      <c r="O12" s="149"/>
      <c r="P12" s="149"/>
      <c r="Q12" s="149"/>
      <c r="R12" s="149"/>
      <c r="S12" s="149"/>
      <c r="T12" s="149"/>
    </row>
    <row r="13" spans="1:20" ht="23.1" customHeight="1">
      <c r="A13" s="151" t="s">
        <v>300</v>
      </c>
      <c r="C13" s="83"/>
      <c r="E13" s="81">
        <v>-4036</v>
      </c>
      <c r="F13" s="81"/>
      <c r="G13" s="81">
        <v>19043</v>
      </c>
      <c r="H13" s="81"/>
      <c r="I13" s="81">
        <v>0</v>
      </c>
      <c r="J13" s="81"/>
      <c r="K13" s="81">
        <v>0</v>
      </c>
      <c r="N13" s="149"/>
      <c r="O13" s="149"/>
      <c r="P13" s="149"/>
      <c r="Q13" s="149"/>
      <c r="R13" s="149"/>
      <c r="S13" s="149"/>
      <c r="T13" s="149"/>
    </row>
    <row r="14" spans="1:20" ht="23.1" customHeight="1">
      <c r="A14" s="74" t="s">
        <v>301</v>
      </c>
      <c r="C14" s="83"/>
      <c r="E14" s="81">
        <v>5155854</v>
      </c>
      <c r="F14" s="81"/>
      <c r="G14" s="81">
        <v>-17922</v>
      </c>
      <c r="H14" s="81"/>
      <c r="I14" s="81">
        <v>5066529</v>
      </c>
      <c r="J14" s="81"/>
      <c r="K14" s="81">
        <v>0</v>
      </c>
      <c r="N14" s="149"/>
      <c r="O14" s="149"/>
      <c r="P14" s="149"/>
      <c r="Q14" s="149"/>
      <c r="R14" s="149"/>
      <c r="S14" s="149"/>
      <c r="T14" s="149"/>
    </row>
    <row r="15" spans="1:20" ht="23.1" customHeight="1">
      <c r="A15" s="74" t="s">
        <v>312</v>
      </c>
      <c r="C15" s="83"/>
      <c r="E15" s="81">
        <v>1267377</v>
      </c>
      <c r="F15" s="81"/>
      <c r="G15" s="81">
        <v>0</v>
      </c>
      <c r="H15" s="81"/>
      <c r="I15" s="81">
        <v>1000472</v>
      </c>
      <c r="J15" s="81"/>
      <c r="K15" s="81"/>
      <c r="N15" s="149"/>
      <c r="O15" s="149"/>
      <c r="P15" s="149"/>
      <c r="Q15" s="149"/>
      <c r="R15" s="149"/>
      <c r="S15" s="149"/>
      <c r="T15" s="149"/>
    </row>
    <row r="16" spans="1:20" ht="23.1" customHeight="1">
      <c r="A16" s="74" t="s">
        <v>188</v>
      </c>
      <c r="B16" s="160"/>
      <c r="C16" s="83"/>
      <c r="E16" s="81">
        <v>1350358</v>
      </c>
      <c r="F16" s="81"/>
      <c r="G16" s="81">
        <v>1951496</v>
      </c>
      <c r="H16" s="81"/>
      <c r="I16" s="81">
        <v>2747957</v>
      </c>
      <c r="J16" s="81"/>
      <c r="K16" s="81">
        <v>1935983</v>
      </c>
      <c r="N16" s="149"/>
      <c r="O16" s="149"/>
      <c r="P16" s="149"/>
      <c r="Q16" s="149"/>
      <c r="R16" s="149"/>
      <c r="S16" s="149"/>
      <c r="T16" s="149"/>
    </row>
    <row r="17" spans="1:20" ht="23.1" customHeight="1">
      <c r="A17" s="74" t="s">
        <v>303</v>
      </c>
      <c r="C17" s="83"/>
      <c r="E17" s="81">
        <v>-1189007</v>
      </c>
      <c r="F17" s="81"/>
      <c r="G17" s="81">
        <v>271302</v>
      </c>
      <c r="H17" s="81"/>
      <c r="I17" s="81">
        <v>-1028856</v>
      </c>
      <c r="J17" s="81"/>
      <c r="K17" s="81">
        <v>236319</v>
      </c>
      <c r="N17" s="149"/>
      <c r="O17" s="149"/>
      <c r="P17" s="149"/>
      <c r="Q17" s="149"/>
      <c r="R17" s="149"/>
      <c r="S17" s="149"/>
      <c r="T17" s="149"/>
    </row>
    <row r="18" spans="1:20" ht="23.1" customHeight="1">
      <c r="A18" s="74" t="s">
        <v>298</v>
      </c>
      <c r="C18" s="80">
        <v>5</v>
      </c>
      <c r="E18" s="81">
        <v>-836321</v>
      </c>
      <c r="F18" s="81"/>
      <c r="G18" s="81">
        <v>-6471973</v>
      </c>
      <c r="H18" s="81"/>
      <c r="I18" s="81">
        <v>0</v>
      </c>
      <c r="J18" s="81"/>
      <c r="K18" s="81">
        <v>0</v>
      </c>
    </row>
    <row r="19" spans="1:20" ht="23.1" customHeight="1">
      <c r="A19" s="151" t="s">
        <v>189</v>
      </c>
      <c r="C19" s="80"/>
      <c r="E19" s="81">
        <v>-277207</v>
      </c>
      <c r="F19" s="81"/>
      <c r="G19" s="81">
        <v>-140334</v>
      </c>
      <c r="H19" s="81"/>
      <c r="I19" s="81">
        <v>-6378031</v>
      </c>
      <c r="J19" s="81"/>
      <c r="K19" s="81">
        <v>-2330272</v>
      </c>
      <c r="N19" s="149"/>
      <c r="O19" s="149"/>
      <c r="P19" s="149"/>
      <c r="Q19" s="149"/>
      <c r="R19" s="149"/>
      <c r="S19" s="149"/>
      <c r="T19" s="149"/>
    </row>
    <row r="20" spans="1:20" ht="23.1" customHeight="1">
      <c r="A20" s="151" t="s">
        <v>190</v>
      </c>
      <c r="C20" s="83"/>
      <c r="E20" s="81">
        <v>-96</v>
      </c>
      <c r="F20" s="81"/>
      <c r="G20" s="81">
        <v>219</v>
      </c>
      <c r="H20" s="81"/>
      <c r="I20" s="81">
        <v>-96</v>
      </c>
      <c r="J20" s="81"/>
      <c r="K20" s="81">
        <v>219</v>
      </c>
      <c r="N20" s="149"/>
      <c r="O20" s="149"/>
      <c r="P20" s="149"/>
      <c r="Q20" s="149"/>
      <c r="R20" s="149"/>
      <c r="S20" s="149"/>
      <c r="T20" s="149"/>
    </row>
    <row r="21" spans="1:20" ht="23.1" customHeight="1">
      <c r="A21" s="151" t="s">
        <v>240</v>
      </c>
      <c r="C21" s="83"/>
      <c r="E21" s="81">
        <v>0</v>
      </c>
      <c r="F21" s="81"/>
      <c r="G21" s="81">
        <v>72</v>
      </c>
      <c r="H21" s="81"/>
      <c r="I21" s="81">
        <v>0</v>
      </c>
      <c r="J21" s="81"/>
      <c r="K21" s="81">
        <v>72</v>
      </c>
      <c r="N21" s="149"/>
      <c r="O21" s="149"/>
      <c r="P21" s="149"/>
      <c r="Q21" s="149"/>
      <c r="R21" s="149"/>
      <c r="S21" s="149"/>
      <c r="T21" s="149"/>
    </row>
    <row r="22" spans="1:20" ht="23.1" customHeight="1">
      <c r="A22" s="151" t="s">
        <v>232</v>
      </c>
      <c r="C22" s="80">
        <v>8</v>
      </c>
      <c r="E22" s="81">
        <v>-2472968</v>
      </c>
      <c r="F22" s="81"/>
      <c r="G22" s="81">
        <v>-2695677</v>
      </c>
      <c r="H22" s="81"/>
      <c r="I22" s="81">
        <v>0</v>
      </c>
      <c r="J22" s="81"/>
      <c r="K22" s="81">
        <v>-173698</v>
      </c>
      <c r="N22" s="149"/>
      <c r="O22" s="149"/>
      <c r="P22" s="149"/>
      <c r="Q22" s="149"/>
      <c r="R22" s="149"/>
      <c r="S22" s="149"/>
      <c r="T22" s="149"/>
    </row>
    <row r="23" spans="1:20" ht="23.1" customHeight="1">
      <c r="A23" s="151" t="s">
        <v>302</v>
      </c>
      <c r="C23" s="80"/>
      <c r="E23" s="81">
        <v>-366</v>
      </c>
      <c r="F23" s="81"/>
      <c r="G23" s="81">
        <v>0</v>
      </c>
      <c r="H23" s="81"/>
      <c r="I23" s="81">
        <v>68</v>
      </c>
      <c r="J23" s="81"/>
      <c r="K23" s="81">
        <v>0</v>
      </c>
      <c r="N23" s="149"/>
      <c r="O23" s="149"/>
      <c r="P23" s="149"/>
      <c r="Q23" s="149"/>
      <c r="R23" s="149"/>
      <c r="S23" s="149"/>
      <c r="T23" s="149"/>
    </row>
    <row r="24" spans="1:20" ht="23.1" customHeight="1">
      <c r="A24" s="74" t="s">
        <v>191</v>
      </c>
      <c r="C24" s="83"/>
      <c r="E24" s="81">
        <v>39501</v>
      </c>
      <c r="F24" s="81"/>
      <c r="G24" s="81">
        <v>49991</v>
      </c>
      <c r="H24" s="81"/>
      <c r="I24" s="81">
        <v>39498</v>
      </c>
      <c r="J24" s="81"/>
      <c r="K24" s="81">
        <v>49988</v>
      </c>
      <c r="N24" s="149"/>
      <c r="O24" s="149"/>
      <c r="P24" s="149"/>
      <c r="Q24" s="149"/>
      <c r="R24" s="149"/>
      <c r="S24" s="149"/>
      <c r="T24" s="149"/>
    </row>
    <row r="25" spans="1:20" ht="23.1" customHeight="1">
      <c r="A25" s="74" t="s">
        <v>304</v>
      </c>
      <c r="C25" s="83"/>
      <c r="E25" s="81">
        <v>-12147</v>
      </c>
      <c r="F25" s="81"/>
      <c r="G25" s="81">
        <v>67934</v>
      </c>
      <c r="H25" s="81"/>
      <c r="I25" s="81">
        <v>-12147</v>
      </c>
      <c r="J25" s="81"/>
      <c r="K25" s="81">
        <v>67934</v>
      </c>
      <c r="N25" s="149"/>
      <c r="O25" s="149"/>
      <c r="P25" s="149"/>
      <c r="Q25" s="149"/>
      <c r="R25" s="149"/>
      <c r="S25" s="149"/>
      <c r="T25" s="149"/>
    </row>
    <row r="26" spans="1:20" ht="23.1" customHeight="1">
      <c r="A26" s="74" t="s">
        <v>305</v>
      </c>
      <c r="C26" s="83"/>
      <c r="E26" s="81">
        <v>-63656</v>
      </c>
      <c r="F26" s="81"/>
      <c r="G26" s="81">
        <v>315935</v>
      </c>
      <c r="H26" s="81"/>
      <c r="I26" s="81">
        <v>-63656</v>
      </c>
      <c r="J26" s="81"/>
      <c r="K26" s="81">
        <v>315935</v>
      </c>
      <c r="N26" s="149"/>
      <c r="O26" s="149"/>
      <c r="P26" s="149"/>
      <c r="Q26" s="149"/>
      <c r="R26" s="149"/>
      <c r="S26" s="149"/>
      <c r="T26" s="149"/>
    </row>
    <row r="27" spans="1:20" ht="23.1" customHeight="1">
      <c r="A27" s="74" t="s">
        <v>306</v>
      </c>
      <c r="C27" s="83"/>
      <c r="E27" s="81">
        <v>-122881</v>
      </c>
      <c r="F27" s="81"/>
      <c r="G27" s="81">
        <v>41635</v>
      </c>
      <c r="H27" s="81"/>
      <c r="I27" s="81">
        <v>-69767</v>
      </c>
      <c r="J27" s="81"/>
      <c r="K27" s="81">
        <v>41791</v>
      </c>
      <c r="N27" s="149"/>
      <c r="O27" s="149"/>
      <c r="P27" s="149"/>
      <c r="Q27" s="149"/>
      <c r="R27" s="149"/>
      <c r="S27" s="149"/>
      <c r="T27" s="149"/>
    </row>
    <row r="28" spans="1:20" ht="23.1" customHeight="1">
      <c r="A28" s="74" t="s">
        <v>307</v>
      </c>
      <c r="C28" s="83"/>
      <c r="E28" s="81">
        <v>1817668</v>
      </c>
      <c r="F28" s="81"/>
      <c r="G28" s="81">
        <v>-148186</v>
      </c>
      <c r="H28" s="81"/>
      <c r="I28" s="81">
        <v>1947218</v>
      </c>
      <c r="J28" s="81"/>
      <c r="K28" s="81">
        <v>-149918</v>
      </c>
      <c r="N28" s="149"/>
      <c r="O28" s="149"/>
      <c r="P28" s="149"/>
      <c r="Q28" s="149"/>
      <c r="R28" s="149"/>
      <c r="S28" s="149"/>
      <c r="T28" s="149"/>
    </row>
    <row r="29" spans="1:20" ht="23.1" customHeight="1">
      <c r="A29" s="74" t="s">
        <v>268</v>
      </c>
      <c r="C29" s="83"/>
      <c r="E29" s="81">
        <v>1517232</v>
      </c>
      <c r="F29" s="81"/>
      <c r="G29" s="81">
        <v>536300</v>
      </c>
      <c r="H29" s="81"/>
      <c r="I29" s="81">
        <v>1517232</v>
      </c>
      <c r="J29" s="81"/>
      <c r="K29" s="81">
        <v>536300</v>
      </c>
      <c r="N29" s="149"/>
      <c r="O29" s="149"/>
      <c r="P29" s="149"/>
      <c r="Q29" s="149"/>
      <c r="R29" s="149"/>
      <c r="S29" s="149"/>
      <c r="T29" s="149"/>
    </row>
    <row r="30" spans="1:20" ht="23.1" customHeight="1">
      <c r="A30" s="74" t="s">
        <v>192</v>
      </c>
      <c r="B30" s="74"/>
      <c r="C30" s="83"/>
      <c r="E30" s="82">
        <v>-14445</v>
      </c>
      <c r="F30" s="81"/>
      <c r="G30" s="82">
        <v>-14588</v>
      </c>
      <c r="H30" s="81"/>
      <c r="I30" s="82">
        <v>-432520</v>
      </c>
      <c r="J30" s="81"/>
      <c r="K30" s="82">
        <v>-424594</v>
      </c>
      <c r="N30" s="149"/>
      <c r="O30" s="149"/>
      <c r="P30" s="149"/>
      <c r="Q30" s="149"/>
      <c r="R30" s="149"/>
      <c r="S30" s="149"/>
      <c r="T30" s="149"/>
    </row>
    <row r="31" spans="1:20" ht="23.1" customHeight="1">
      <c r="A31" s="151" t="s">
        <v>193</v>
      </c>
      <c r="C31" s="83"/>
      <c r="E31" s="81"/>
      <c r="F31" s="81"/>
      <c r="G31" s="81"/>
      <c r="H31" s="81"/>
      <c r="I31" s="81"/>
      <c r="J31" s="81"/>
      <c r="K31" s="81"/>
      <c r="N31" s="149"/>
      <c r="O31" s="149"/>
      <c r="P31" s="149"/>
      <c r="Q31" s="149"/>
      <c r="R31" s="149"/>
      <c r="S31" s="149"/>
      <c r="T31" s="149"/>
    </row>
    <row r="32" spans="1:20" ht="23.1" customHeight="1">
      <c r="A32" s="74" t="s">
        <v>194</v>
      </c>
      <c r="C32" s="83"/>
      <c r="E32" s="81">
        <f>SUM(E9:E31)</f>
        <v>46188702</v>
      </c>
      <c r="F32" s="81"/>
      <c r="G32" s="81">
        <f>SUM(G9:G31)</f>
        <v>8890325</v>
      </c>
      <c r="H32" s="81"/>
      <c r="I32" s="81">
        <f>SUM(I9:I31)</f>
        <v>39041394</v>
      </c>
      <c r="J32" s="81"/>
      <c r="K32" s="81">
        <f>SUM(K9:K31)</f>
        <v>3945364</v>
      </c>
      <c r="N32" s="149"/>
      <c r="O32" s="149"/>
      <c r="P32" s="149"/>
      <c r="Q32" s="149"/>
      <c r="R32" s="149"/>
      <c r="S32" s="149"/>
      <c r="T32" s="149"/>
    </row>
    <row r="33" spans="1:20" ht="23.1" customHeight="1">
      <c r="A33" s="74" t="s">
        <v>195</v>
      </c>
      <c r="C33" s="83"/>
      <c r="E33" s="81"/>
      <c r="F33" s="81"/>
      <c r="G33" s="81"/>
      <c r="H33" s="81"/>
      <c r="I33" s="81"/>
      <c r="J33" s="81"/>
      <c r="K33" s="81"/>
      <c r="N33" s="149"/>
      <c r="O33" s="149"/>
      <c r="P33" s="149"/>
      <c r="Q33" s="149"/>
      <c r="R33" s="149"/>
      <c r="S33" s="149"/>
      <c r="T33" s="149"/>
    </row>
    <row r="34" spans="1:20" ht="23.1" customHeight="1">
      <c r="A34" s="74" t="s">
        <v>196</v>
      </c>
      <c r="C34" s="83"/>
      <c r="E34" s="81">
        <v>-6693861</v>
      </c>
      <c r="F34" s="81"/>
      <c r="G34" s="81">
        <v>2792957</v>
      </c>
      <c r="H34" s="81"/>
      <c r="I34" s="81">
        <v>-6879501</v>
      </c>
      <c r="J34" s="81"/>
      <c r="K34" s="81">
        <v>2850654</v>
      </c>
      <c r="N34" s="149"/>
      <c r="O34" s="149"/>
      <c r="P34" s="149"/>
      <c r="Q34" s="149"/>
      <c r="R34" s="149"/>
      <c r="S34" s="149"/>
      <c r="T34" s="149"/>
    </row>
    <row r="35" spans="1:20" ht="23.1" customHeight="1">
      <c r="A35" s="74" t="s">
        <v>241</v>
      </c>
      <c r="C35" s="83"/>
      <c r="E35" s="81">
        <v>1786639</v>
      </c>
      <c r="F35" s="81"/>
      <c r="G35" s="81">
        <v>332704</v>
      </c>
      <c r="H35" s="81"/>
      <c r="I35" s="81">
        <v>1702963</v>
      </c>
      <c r="J35" s="81"/>
      <c r="K35" s="81">
        <v>585107</v>
      </c>
      <c r="N35" s="149"/>
      <c r="O35" s="149"/>
      <c r="P35" s="149"/>
      <c r="Q35" s="149"/>
      <c r="R35" s="149"/>
      <c r="S35" s="149"/>
      <c r="T35" s="149"/>
    </row>
    <row r="36" spans="1:20" ht="23.1" customHeight="1">
      <c r="A36" s="74" t="s">
        <v>197</v>
      </c>
      <c r="C36" s="83"/>
      <c r="E36" s="81">
        <v>-9694333</v>
      </c>
      <c r="F36" s="81"/>
      <c r="G36" s="81">
        <v>24064</v>
      </c>
      <c r="H36" s="81"/>
      <c r="I36" s="81">
        <v>-9694333</v>
      </c>
      <c r="J36" s="81"/>
      <c r="K36" s="81">
        <v>24064</v>
      </c>
      <c r="N36" s="149"/>
      <c r="O36" s="149"/>
      <c r="P36" s="149"/>
      <c r="Q36" s="149"/>
      <c r="R36" s="149"/>
      <c r="S36" s="149"/>
      <c r="T36" s="149"/>
    </row>
    <row r="37" spans="1:20" ht="23.1" customHeight="1">
      <c r="A37" s="74" t="s">
        <v>198</v>
      </c>
      <c r="C37" s="83"/>
      <c r="E37" s="81">
        <v>-23617498</v>
      </c>
      <c r="F37" s="81"/>
      <c r="G37" s="81">
        <v>4847641</v>
      </c>
      <c r="H37" s="81"/>
      <c r="I37" s="81">
        <v>-21494249</v>
      </c>
      <c r="J37" s="81"/>
      <c r="K37" s="81">
        <v>5459776</v>
      </c>
      <c r="N37" s="149"/>
      <c r="O37" s="149"/>
      <c r="P37" s="149"/>
      <c r="Q37" s="149"/>
      <c r="R37" s="149"/>
      <c r="S37" s="149"/>
      <c r="T37" s="149"/>
    </row>
    <row r="38" spans="1:20" ht="23.1" customHeight="1">
      <c r="A38" s="151" t="s">
        <v>199</v>
      </c>
      <c r="B38" s="73"/>
      <c r="C38" s="83"/>
      <c r="E38" s="81">
        <v>-2392843</v>
      </c>
      <c r="F38" s="81"/>
      <c r="G38" s="81">
        <v>-24334</v>
      </c>
      <c r="H38" s="81"/>
      <c r="I38" s="81">
        <v>-2382685</v>
      </c>
      <c r="J38" s="81"/>
      <c r="K38" s="81">
        <v>-114242</v>
      </c>
      <c r="N38" s="149"/>
      <c r="O38" s="149"/>
      <c r="P38" s="149"/>
      <c r="Q38" s="149"/>
      <c r="R38" s="149"/>
      <c r="S38" s="149"/>
      <c r="T38" s="149"/>
    </row>
    <row r="39" spans="1:20" ht="23.1" customHeight="1">
      <c r="A39" s="151" t="s">
        <v>299</v>
      </c>
      <c r="B39" s="73"/>
      <c r="C39" s="83"/>
      <c r="E39" s="81">
        <v>-63927</v>
      </c>
      <c r="F39" s="81"/>
      <c r="G39" s="81">
        <v>0</v>
      </c>
      <c r="H39" s="81"/>
      <c r="I39" s="81">
        <v>-63385</v>
      </c>
      <c r="J39" s="81"/>
      <c r="K39" s="81">
        <v>0</v>
      </c>
      <c r="N39" s="149"/>
      <c r="O39" s="149"/>
      <c r="P39" s="149"/>
      <c r="Q39" s="149"/>
      <c r="R39" s="149"/>
      <c r="S39" s="149"/>
      <c r="T39" s="149"/>
    </row>
    <row r="40" spans="1:20" ht="23.1" customHeight="1">
      <c r="A40" s="151" t="s">
        <v>200</v>
      </c>
      <c r="C40" s="83"/>
      <c r="E40" s="81">
        <v>176769</v>
      </c>
      <c r="F40" s="81"/>
      <c r="G40" s="81">
        <v>649445</v>
      </c>
      <c r="H40" s="81"/>
      <c r="I40" s="81">
        <v>177717</v>
      </c>
      <c r="J40" s="81"/>
      <c r="K40" s="81">
        <v>644124</v>
      </c>
      <c r="N40" s="149"/>
      <c r="O40" s="149"/>
      <c r="P40" s="149"/>
      <c r="Q40" s="149"/>
      <c r="R40" s="149"/>
      <c r="S40" s="149"/>
      <c r="T40" s="149"/>
    </row>
    <row r="41" spans="1:20" ht="23.1" customHeight="1">
      <c r="A41" s="74" t="s">
        <v>201</v>
      </c>
      <c r="C41" s="83"/>
      <c r="E41" s="81"/>
      <c r="F41" s="81"/>
      <c r="G41" s="81"/>
      <c r="H41" s="81"/>
      <c r="I41" s="81"/>
      <c r="J41" s="81"/>
      <c r="K41" s="81"/>
      <c r="N41" s="149"/>
      <c r="O41" s="149"/>
      <c r="P41" s="149"/>
      <c r="Q41" s="149"/>
      <c r="R41" s="149"/>
      <c r="S41" s="149"/>
      <c r="T41" s="149"/>
    </row>
    <row r="42" spans="1:20" ht="23.1" customHeight="1">
      <c r="A42" s="151" t="s">
        <v>202</v>
      </c>
      <c r="C42" s="83"/>
      <c r="E42" s="81">
        <v>-12650617</v>
      </c>
      <c r="F42" s="81"/>
      <c r="G42" s="81">
        <v>4282056</v>
      </c>
      <c r="H42" s="81"/>
      <c r="I42" s="81">
        <v>-11762391</v>
      </c>
      <c r="J42" s="81"/>
      <c r="K42" s="81">
        <v>3184747</v>
      </c>
      <c r="N42" s="149"/>
      <c r="O42" s="149"/>
      <c r="P42" s="149"/>
      <c r="Q42" s="149"/>
      <c r="R42" s="149"/>
      <c r="S42" s="149"/>
      <c r="T42" s="149"/>
    </row>
    <row r="43" spans="1:20" ht="23.1" customHeight="1">
      <c r="A43" s="151" t="s">
        <v>242</v>
      </c>
      <c r="C43" s="83"/>
      <c r="E43" s="81">
        <v>657911</v>
      </c>
      <c r="F43" s="81"/>
      <c r="G43" s="81">
        <v>-229522</v>
      </c>
      <c r="H43" s="81"/>
      <c r="I43" s="81">
        <v>787887</v>
      </c>
      <c r="J43" s="81"/>
      <c r="K43" s="81">
        <v>305107</v>
      </c>
      <c r="N43" s="149"/>
      <c r="O43" s="149"/>
      <c r="P43" s="149"/>
      <c r="Q43" s="149"/>
      <c r="R43" s="149"/>
      <c r="S43" s="149"/>
      <c r="T43" s="149"/>
    </row>
    <row r="44" spans="1:20" ht="23.1" customHeight="1">
      <c r="A44" s="74" t="s">
        <v>203</v>
      </c>
      <c r="C44" s="83"/>
      <c r="E44" s="81">
        <v>-748878</v>
      </c>
      <c r="F44" s="81"/>
      <c r="G44" s="81">
        <v>-970527</v>
      </c>
      <c r="H44" s="81"/>
      <c r="I44" s="81">
        <v>-748883</v>
      </c>
      <c r="J44" s="81"/>
      <c r="K44" s="81">
        <v>-970918</v>
      </c>
      <c r="N44" s="149"/>
      <c r="O44" s="149"/>
      <c r="P44" s="149"/>
      <c r="Q44" s="149"/>
      <c r="R44" s="149"/>
      <c r="S44" s="149"/>
      <c r="T44" s="149"/>
    </row>
    <row r="45" spans="1:20" ht="23.1" customHeight="1">
      <c r="A45" s="74" t="s">
        <v>204</v>
      </c>
      <c r="C45" s="83"/>
      <c r="E45" s="82">
        <v>-19614</v>
      </c>
      <c r="F45" s="81"/>
      <c r="G45" s="82">
        <v>-105674</v>
      </c>
      <c r="H45" s="81"/>
      <c r="I45" s="82">
        <v>108841</v>
      </c>
      <c r="J45" s="81"/>
      <c r="K45" s="82">
        <v>-101216</v>
      </c>
      <c r="N45" s="149"/>
      <c r="O45" s="149"/>
      <c r="P45" s="149"/>
      <c r="Q45" s="149"/>
      <c r="R45" s="149"/>
      <c r="S45" s="149"/>
      <c r="T45" s="149"/>
    </row>
    <row r="46" spans="1:20" ht="23.1" customHeight="1">
      <c r="A46" s="74" t="s">
        <v>313</v>
      </c>
      <c r="C46" s="83"/>
      <c r="E46" s="81">
        <f>SUM(E32:E45)</f>
        <v>-7071550</v>
      </c>
      <c r="F46" s="81"/>
      <c r="G46" s="81">
        <f>SUM(G32:G45)</f>
        <v>20489135</v>
      </c>
      <c r="H46" s="81"/>
      <c r="I46" s="81">
        <f>SUM(I32:I45)</f>
        <v>-11206625</v>
      </c>
      <c r="J46" s="81"/>
      <c r="K46" s="81">
        <f>SUM(K32:K45)</f>
        <v>15812567</v>
      </c>
      <c r="N46" s="149"/>
      <c r="O46" s="149"/>
      <c r="P46" s="149"/>
      <c r="Q46" s="149"/>
      <c r="R46" s="149"/>
      <c r="S46" s="149"/>
      <c r="T46" s="149"/>
    </row>
    <row r="47" spans="1:20" ht="23.1" customHeight="1">
      <c r="A47" s="74" t="s">
        <v>205</v>
      </c>
      <c r="C47" s="83"/>
      <c r="E47" s="82">
        <v>-1920635</v>
      </c>
      <c r="F47" s="81"/>
      <c r="G47" s="82">
        <v>-743705</v>
      </c>
      <c r="H47" s="81"/>
      <c r="I47" s="82">
        <v>-742853</v>
      </c>
      <c r="J47" s="81"/>
      <c r="K47" s="82">
        <v>-44659</v>
      </c>
      <c r="N47" s="149"/>
      <c r="O47" s="149"/>
      <c r="P47" s="149"/>
      <c r="Q47" s="149"/>
      <c r="R47" s="149"/>
      <c r="S47" s="149"/>
      <c r="T47" s="149"/>
    </row>
    <row r="48" spans="1:20" ht="23.1" customHeight="1">
      <c r="A48" s="161" t="s">
        <v>308</v>
      </c>
      <c r="B48" s="73"/>
      <c r="C48" s="83"/>
      <c r="E48" s="82">
        <f>SUM(E46:E47)</f>
        <v>-8992185</v>
      </c>
      <c r="F48" s="81"/>
      <c r="G48" s="82">
        <f>SUM(G46:G47)</f>
        <v>19745430</v>
      </c>
      <c r="H48" s="81"/>
      <c r="I48" s="82">
        <f>SUM(I46:I47)</f>
        <v>-11949478</v>
      </c>
      <c r="J48" s="81"/>
      <c r="K48" s="82">
        <f>SUM(K46:K47)</f>
        <v>15767908</v>
      </c>
      <c r="N48" s="149"/>
      <c r="O48" s="149"/>
      <c r="P48" s="149"/>
      <c r="Q48" s="149"/>
      <c r="R48" s="149"/>
      <c r="S48" s="149"/>
      <c r="T48" s="149"/>
    </row>
    <row r="49" spans="1:20" ht="23.1" customHeight="1">
      <c r="A49" s="151"/>
      <c r="B49" s="73"/>
      <c r="C49" s="83"/>
    </row>
    <row r="50" spans="1:20" ht="23.1" customHeight="1">
      <c r="A50" s="151" t="s">
        <v>38</v>
      </c>
      <c r="B50" s="73"/>
      <c r="C50" s="83"/>
      <c r="F50" s="85"/>
    </row>
    <row r="51" spans="1:20" s="73" customFormat="1" ht="23.1" customHeight="1">
      <c r="A51" s="68"/>
      <c r="B51" s="69"/>
      <c r="C51" s="70"/>
      <c r="D51" s="71"/>
      <c r="E51" s="71"/>
      <c r="F51" s="71"/>
      <c r="G51" s="71"/>
      <c r="H51" s="71"/>
      <c r="I51" s="71"/>
      <c r="J51" s="71"/>
      <c r="K51" s="72" t="s">
        <v>80</v>
      </c>
    </row>
    <row r="52" spans="1:20" s="73" customFormat="1" ht="23.1" customHeight="1">
      <c r="A52" s="68" t="s">
        <v>0</v>
      </c>
      <c r="B52" s="69"/>
      <c r="C52" s="70"/>
      <c r="D52" s="71"/>
      <c r="E52" s="71"/>
      <c r="F52" s="71"/>
      <c r="G52" s="71"/>
      <c r="H52" s="71"/>
      <c r="I52" s="71"/>
      <c r="J52" s="71"/>
      <c r="K52" s="71"/>
    </row>
    <row r="53" spans="1:20" s="73" customFormat="1" ht="23.1" customHeight="1">
      <c r="A53" s="68" t="s">
        <v>206</v>
      </c>
      <c r="B53" s="69"/>
      <c r="C53" s="70"/>
      <c r="D53" s="71"/>
      <c r="E53" s="71"/>
      <c r="F53" s="71"/>
      <c r="G53" s="71"/>
      <c r="H53" s="71"/>
      <c r="I53" s="71"/>
      <c r="J53" s="71"/>
      <c r="K53" s="71"/>
    </row>
    <row r="54" spans="1:20" s="73" customFormat="1" ht="23.1" customHeight="1">
      <c r="A54" s="68" t="s">
        <v>276</v>
      </c>
      <c r="B54" s="71"/>
      <c r="C54" s="70"/>
      <c r="D54" s="71"/>
      <c r="E54" s="71"/>
      <c r="F54" s="71"/>
      <c r="G54" s="71"/>
      <c r="H54" s="71"/>
      <c r="I54" s="71"/>
      <c r="J54" s="71"/>
      <c r="K54" s="71"/>
    </row>
    <row r="55" spans="1:20" s="73" customFormat="1" ht="23.1" customHeight="1">
      <c r="B55" s="71"/>
      <c r="C55" s="70"/>
      <c r="D55" s="71"/>
      <c r="E55" s="71"/>
      <c r="F55" s="71"/>
      <c r="G55" s="71"/>
      <c r="H55" s="71"/>
      <c r="I55" s="71"/>
      <c r="J55" s="71"/>
      <c r="K55" s="72" t="s">
        <v>2</v>
      </c>
      <c r="N55" s="152"/>
      <c r="O55" s="152"/>
      <c r="P55" s="152"/>
      <c r="Q55" s="152"/>
      <c r="R55" s="152"/>
      <c r="S55" s="152"/>
      <c r="T55" s="152"/>
    </row>
    <row r="56" spans="1:20" ht="23.1" customHeight="1">
      <c r="E56" s="76"/>
      <c r="F56" s="76" t="s">
        <v>3</v>
      </c>
      <c r="G56" s="76"/>
      <c r="H56" s="77"/>
      <c r="I56" s="76"/>
      <c r="J56" s="76" t="s">
        <v>4</v>
      </c>
      <c r="K56" s="76"/>
      <c r="N56" s="153"/>
      <c r="O56" s="153"/>
      <c r="P56" s="153"/>
      <c r="Q56" s="153"/>
      <c r="R56" s="153"/>
      <c r="S56" s="153"/>
      <c r="T56" s="153"/>
    </row>
    <row r="57" spans="1:20" ht="23.1" customHeight="1">
      <c r="C57" s="157" t="s">
        <v>5</v>
      </c>
      <c r="E57" s="78">
        <v>2026</v>
      </c>
      <c r="F57" s="79"/>
      <c r="G57" s="78">
        <v>2025</v>
      </c>
      <c r="H57" s="79"/>
      <c r="I57" s="78">
        <v>2026</v>
      </c>
      <c r="J57" s="79"/>
      <c r="K57" s="78">
        <v>2025</v>
      </c>
      <c r="N57" s="153"/>
      <c r="O57" s="153"/>
      <c r="P57" s="153"/>
      <c r="Q57" s="153"/>
      <c r="R57" s="153"/>
      <c r="S57" s="153"/>
      <c r="T57" s="153"/>
    </row>
    <row r="58" spans="1:20" ht="23.1" customHeight="1">
      <c r="A58" s="68" t="s">
        <v>207</v>
      </c>
      <c r="B58" s="77"/>
      <c r="C58" s="83"/>
      <c r="E58" s="85"/>
      <c r="F58" s="85"/>
      <c r="G58" s="85"/>
      <c r="I58" s="85"/>
      <c r="J58" s="85"/>
      <c r="K58" s="85"/>
      <c r="N58" s="153"/>
      <c r="O58" s="153"/>
      <c r="P58" s="153"/>
      <c r="Q58" s="153"/>
      <c r="R58" s="153"/>
      <c r="S58" s="153"/>
      <c r="T58" s="153"/>
    </row>
    <row r="59" spans="1:20" ht="23.1" customHeight="1">
      <c r="A59" s="151" t="s">
        <v>208</v>
      </c>
      <c r="B59" s="77"/>
      <c r="C59" s="83"/>
      <c r="E59" s="86">
        <v>636279</v>
      </c>
      <c r="F59" s="86"/>
      <c r="G59" s="86">
        <v>461837</v>
      </c>
      <c r="I59" s="86">
        <v>6378031</v>
      </c>
      <c r="K59" s="86">
        <v>2330272</v>
      </c>
      <c r="N59" s="153"/>
      <c r="O59" s="153"/>
      <c r="P59" s="153"/>
      <c r="Q59" s="153"/>
      <c r="R59" s="153"/>
      <c r="S59" s="153"/>
      <c r="T59" s="153"/>
    </row>
    <row r="60" spans="1:20" ht="23.1" customHeight="1">
      <c r="A60" s="151" t="s">
        <v>314</v>
      </c>
      <c r="B60" s="77"/>
      <c r="C60" s="83"/>
      <c r="E60" s="86">
        <v>6000000</v>
      </c>
      <c r="F60" s="86"/>
      <c r="G60" s="86">
        <v>-1152047</v>
      </c>
      <c r="H60" s="81"/>
      <c r="I60" s="81">
        <v>6000000</v>
      </c>
      <c r="J60" s="81"/>
      <c r="K60" s="81">
        <v>-1152047</v>
      </c>
      <c r="N60" s="153"/>
      <c r="O60" s="153"/>
      <c r="P60" s="153"/>
      <c r="Q60" s="153"/>
      <c r="R60" s="153"/>
      <c r="S60" s="153"/>
      <c r="T60" s="153"/>
    </row>
    <row r="61" spans="1:20" ht="23.1" customHeight="1">
      <c r="A61" s="151" t="s">
        <v>209</v>
      </c>
      <c r="C61" s="83"/>
      <c r="E61" s="81"/>
      <c r="F61" s="81"/>
      <c r="G61" s="81"/>
      <c r="H61" s="81"/>
      <c r="I61" s="81"/>
      <c r="J61" s="81"/>
      <c r="K61" s="81"/>
      <c r="N61" s="153"/>
      <c r="O61" s="153"/>
      <c r="P61" s="153"/>
      <c r="Q61" s="153"/>
      <c r="R61" s="153"/>
      <c r="S61" s="153"/>
      <c r="T61" s="153"/>
    </row>
    <row r="62" spans="1:20" ht="23.1" customHeight="1">
      <c r="A62" s="151" t="s">
        <v>210</v>
      </c>
      <c r="C62" s="83"/>
      <c r="E62" s="81">
        <v>-12992</v>
      </c>
      <c r="F62" s="81"/>
      <c r="G62" s="81">
        <v>-21814</v>
      </c>
      <c r="H62" s="81"/>
      <c r="I62" s="81">
        <v>0</v>
      </c>
      <c r="J62" s="81"/>
      <c r="K62" s="81">
        <v>0</v>
      </c>
      <c r="N62" s="153"/>
      <c r="O62" s="153"/>
      <c r="P62" s="153"/>
      <c r="Q62" s="153"/>
      <c r="R62" s="153"/>
      <c r="S62" s="153"/>
      <c r="T62" s="153"/>
    </row>
    <row r="63" spans="1:20" ht="23.1" customHeight="1">
      <c r="A63" s="151" t="s">
        <v>211</v>
      </c>
      <c r="C63" s="80">
        <v>2</v>
      </c>
      <c r="E63" s="81">
        <v>0</v>
      </c>
      <c r="F63" s="81"/>
      <c r="G63" s="81">
        <v>0</v>
      </c>
      <c r="H63" s="81"/>
      <c r="I63" s="81">
        <v>0</v>
      </c>
      <c r="J63" s="81"/>
      <c r="K63" s="81">
        <v>83772</v>
      </c>
      <c r="N63" s="153"/>
      <c r="O63" s="153"/>
      <c r="P63" s="153"/>
      <c r="Q63" s="153"/>
      <c r="R63" s="153"/>
      <c r="S63" s="153"/>
      <c r="T63" s="153"/>
    </row>
    <row r="64" spans="1:20" ht="23.1" customHeight="1">
      <c r="A64" s="151" t="s">
        <v>269</v>
      </c>
      <c r="C64" s="80">
        <v>2</v>
      </c>
      <c r="E64" s="81">
        <v>0</v>
      </c>
      <c r="F64" s="81"/>
      <c r="G64" s="81">
        <v>0</v>
      </c>
      <c r="H64" s="81"/>
      <c r="I64" s="81">
        <v>0</v>
      </c>
      <c r="J64" s="81"/>
      <c r="K64" s="81">
        <v>-76907</v>
      </c>
    </row>
    <row r="65" spans="1:20" ht="23.1" customHeight="1">
      <c r="A65" s="151" t="s">
        <v>212</v>
      </c>
      <c r="C65" s="83"/>
      <c r="E65" s="81"/>
      <c r="F65" s="81"/>
      <c r="G65" s="81"/>
      <c r="H65" s="81"/>
      <c r="J65" s="81"/>
    </row>
    <row r="66" spans="1:20" ht="23.1" customHeight="1">
      <c r="A66" s="151" t="s">
        <v>213</v>
      </c>
      <c r="C66" s="83"/>
      <c r="E66" s="81">
        <v>22631</v>
      </c>
      <c r="F66" s="81"/>
      <c r="G66" s="81">
        <v>23024</v>
      </c>
      <c r="H66" s="81"/>
      <c r="I66" s="81">
        <v>22400</v>
      </c>
      <c r="J66" s="81"/>
      <c r="K66" s="81">
        <v>22535</v>
      </c>
    </row>
    <row r="67" spans="1:20" ht="23.1" customHeight="1">
      <c r="A67" s="151" t="s">
        <v>270</v>
      </c>
      <c r="C67" s="83"/>
      <c r="E67" s="81"/>
      <c r="F67" s="81"/>
      <c r="G67" s="81"/>
      <c r="H67" s="81"/>
      <c r="I67" s="81"/>
      <c r="J67" s="81"/>
      <c r="K67" s="81"/>
    </row>
    <row r="68" spans="1:20" ht="23.1" customHeight="1">
      <c r="A68" s="151" t="s">
        <v>213</v>
      </c>
      <c r="C68" s="83"/>
      <c r="E68" s="81">
        <v>-300</v>
      </c>
      <c r="F68" s="81"/>
      <c r="G68" s="81">
        <v>0</v>
      </c>
      <c r="H68" s="81"/>
      <c r="I68" s="81">
        <v>0</v>
      </c>
      <c r="J68" s="81"/>
      <c r="K68" s="81">
        <v>0</v>
      </c>
    </row>
    <row r="69" spans="1:20" ht="23.1" customHeight="1">
      <c r="A69" s="151" t="s">
        <v>315</v>
      </c>
      <c r="C69" s="83"/>
      <c r="E69" s="81">
        <v>537</v>
      </c>
      <c r="F69" s="81"/>
      <c r="G69" s="81">
        <v>0</v>
      </c>
      <c r="H69" s="81"/>
      <c r="I69" s="81">
        <v>102</v>
      </c>
      <c r="J69" s="81"/>
      <c r="K69" s="81">
        <v>0</v>
      </c>
    </row>
    <row r="70" spans="1:20" ht="23.1" customHeight="1">
      <c r="A70" s="151" t="s">
        <v>318</v>
      </c>
      <c r="C70" s="83"/>
      <c r="E70" s="81">
        <v>-10975007</v>
      </c>
      <c r="F70" s="81"/>
      <c r="G70" s="81">
        <v>-3446237</v>
      </c>
      <c r="H70" s="81"/>
      <c r="I70" s="81">
        <v>-10761039</v>
      </c>
      <c r="J70" s="81"/>
      <c r="K70" s="81">
        <v>-2791457</v>
      </c>
    </row>
    <row r="71" spans="1:20" ht="23.1" customHeight="1">
      <c r="A71" s="151" t="s">
        <v>214</v>
      </c>
      <c r="C71" s="83"/>
      <c r="E71" s="81">
        <v>-87669</v>
      </c>
      <c r="F71" s="81"/>
      <c r="G71" s="81">
        <v>-124406</v>
      </c>
      <c r="H71" s="81"/>
      <c r="I71" s="81">
        <v>-87206</v>
      </c>
      <c r="J71" s="81"/>
      <c r="K71" s="81">
        <v>-107644</v>
      </c>
    </row>
    <row r="72" spans="1:20" ht="23.1" customHeight="1">
      <c r="A72" s="151" t="s">
        <v>245</v>
      </c>
      <c r="C72" s="80"/>
      <c r="E72" s="81">
        <v>0</v>
      </c>
      <c r="F72" s="81"/>
      <c r="G72" s="81">
        <v>14312438</v>
      </c>
      <c r="H72" s="81"/>
      <c r="I72" s="81">
        <v>0</v>
      </c>
      <c r="J72" s="81"/>
      <c r="K72" s="81">
        <v>14312438</v>
      </c>
      <c r="N72" s="153"/>
      <c r="O72" s="153"/>
      <c r="P72" s="153"/>
      <c r="Q72" s="153"/>
      <c r="R72" s="153"/>
      <c r="S72" s="153"/>
      <c r="T72" s="153"/>
    </row>
    <row r="73" spans="1:20" ht="23.1" customHeight="1">
      <c r="A73" s="68" t="s">
        <v>243</v>
      </c>
      <c r="C73" s="83"/>
      <c r="E73" s="162">
        <f>SUM(E59:E72)</f>
        <v>-4416521</v>
      </c>
      <c r="F73" s="81"/>
      <c r="G73" s="162">
        <f>SUM(G59:G72)</f>
        <v>10052795</v>
      </c>
      <c r="H73" s="81"/>
      <c r="I73" s="162">
        <f>SUM(I59:I72)</f>
        <v>1552288</v>
      </c>
      <c r="J73" s="81"/>
      <c r="K73" s="162">
        <f>SUM(K59:K72)</f>
        <v>12620962</v>
      </c>
      <c r="N73" s="153"/>
      <c r="O73" s="153"/>
      <c r="P73" s="153"/>
      <c r="Q73" s="153"/>
      <c r="R73" s="153"/>
      <c r="S73" s="153"/>
      <c r="T73" s="153"/>
    </row>
    <row r="74" spans="1:20" ht="23.1" customHeight="1">
      <c r="A74" s="68" t="s">
        <v>215</v>
      </c>
      <c r="B74" s="77"/>
      <c r="C74" s="83"/>
      <c r="E74" s="81"/>
      <c r="F74" s="81"/>
      <c r="G74" s="81"/>
      <c r="H74" s="81"/>
      <c r="I74" s="81"/>
      <c r="J74" s="81"/>
      <c r="K74" s="81"/>
      <c r="L74" s="68"/>
    </row>
    <row r="75" spans="1:20" ht="23.1" customHeight="1">
      <c r="A75" s="151" t="s">
        <v>216</v>
      </c>
      <c r="B75" s="73"/>
      <c r="C75" s="83"/>
      <c r="E75" s="81">
        <v>-2642248</v>
      </c>
      <c r="F75" s="81"/>
      <c r="G75" s="81">
        <v>-3604364</v>
      </c>
      <c r="H75" s="81"/>
      <c r="I75" s="81">
        <v>-4127686</v>
      </c>
      <c r="J75" s="81"/>
      <c r="K75" s="81">
        <v>-3867765</v>
      </c>
      <c r="L75" s="88"/>
      <c r="N75" s="153"/>
      <c r="O75" s="153"/>
      <c r="P75" s="153"/>
      <c r="Q75" s="153"/>
      <c r="R75" s="153"/>
      <c r="S75" s="153"/>
      <c r="T75" s="153"/>
    </row>
    <row r="76" spans="1:20" ht="23.1" customHeight="1">
      <c r="A76" s="151" t="s">
        <v>271</v>
      </c>
      <c r="B76" s="73"/>
      <c r="C76" s="80">
        <v>13</v>
      </c>
      <c r="E76" s="81">
        <v>-2233824</v>
      </c>
      <c r="F76" s="81"/>
      <c r="G76" s="81">
        <v>-1563627</v>
      </c>
      <c r="H76" s="81"/>
      <c r="I76" s="81">
        <v>-2233824</v>
      </c>
      <c r="J76" s="81"/>
      <c r="K76" s="81">
        <v>-1563627</v>
      </c>
      <c r="L76" s="88"/>
      <c r="N76" s="153"/>
      <c r="O76" s="153"/>
      <c r="P76" s="153"/>
      <c r="Q76" s="153"/>
      <c r="R76" s="153"/>
      <c r="S76" s="153"/>
      <c r="T76" s="153"/>
    </row>
    <row r="77" spans="1:20" ht="23.1" customHeight="1">
      <c r="A77" s="151" t="s">
        <v>272</v>
      </c>
      <c r="B77" s="73"/>
      <c r="C77" s="83"/>
      <c r="E77" s="81">
        <v>-454936</v>
      </c>
      <c r="F77" s="81"/>
      <c r="G77" s="81">
        <v>-39878</v>
      </c>
      <c r="H77" s="81"/>
      <c r="I77" s="81">
        <v>0</v>
      </c>
      <c r="J77" s="81"/>
      <c r="K77" s="81">
        <v>0</v>
      </c>
      <c r="L77" s="88"/>
      <c r="N77" s="153"/>
      <c r="O77" s="153"/>
      <c r="P77" s="153"/>
      <c r="Q77" s="153"/>
      <c r="R77" s="153"/>
      <c r="S77" s="153"/>
      <c r="T77" s="153"/>
    </row>
    <row r="78" spans="1:20" ht="23.1" customHeight="1">
      <c r="A78" s="151" t="s">
        <v>217</v>
      </c>
      <c r="B78" s="73"/>
      <c r="C78" s="80"/>
      <c r="D78" s="75">
        <v>2</v>
      </c>
      <c r="E78" s="81">
        <v>11874121</v>
      </c>
      <c r="F78" s="81"/>
      <c r="G78" s="81">
        <v>9288355</v>
      </c>
      <c r="H78" s="81"/>
      <c r="I78" s="81">
        <v>0</v>
      </c>
      <c r="J78" s="81"/>
      <c r="K78" s="81">
        <v>0</v>
      </c>
      <c r="L78" s="88"/>
      <c r="N78" s="153"/>
      <c r="O78" s="153"/>
      <c r="P78" s="153"/>
      <c r="Q78" s="153"/>
      <c r="R78" s="153"/>
      <c r="S78" s="153"/>
      <c r="T78" s="153"/>
    </row>
    <row r="79" spans="1:20" ht="23.1" customHeight="1">
      <c r="A79" s="151" t="s">
        <v>218</v>
      </c>
      <c r="B79" s="73"/>
      <c r="C79" s="83"/>
      <c r="E79" s="81">
        <v>-11443648</v>
      </c>
      <c r="F79" s="81"/>
      <c r="G79" s="81">
        <v>-9045332</v>
      </c>
      <c r="H79" s="81"/>
      <c r="I79" s="81">
        <v>0</v>
      </c>
      <c r="J79" s="81"/>
      <c r="K79" s="81">
        <v>0</v>
      </c>
      <c r="L79" s="88"/>
      <c r="N79" s="153"/>
      <c r="O79" s="153"/>
      <c r="P79" s="153"/>
      <c r="Q79" s="153"/>
      <c r="R79" s="153"/>
      <c r="S79" s="153"/>
      <c r="T79" s="153"/>
    </row>
    <row r="80" spans="1:20" ht="23.1" customHeight="1">
      <c r="A80" s="151" t="s">
        <v>219</v>
      </c>
      <c r="B80" s="73"/>
      <c r="C80" s="80">
        <v>2</v>
      </c>
      <c r="E80" s="81">
        <v>0</v>
      </c>
      <c r="F80" s="81"/>
      <c r="G80" s="81">
        <v>0</v>
      </c>
      <c r="H80" s="81"/>
      <c r="I80" s="81">
        <v>0</v>
      </c>
      <c r="J80" s="81"/>
      <c r="K80" s="81">
        <v>423795</v>
      </c>
      <c r="L80" s="151"/>
      <c r="N80" s="153"/>
      <c r="O80" s="153"/>
      <c r="P80" s="153"/>
      <c r="Q80" s="153"/>
      <c r="R80" s="153"/>
      <c r="S80" s="153"/>
      <c r="T80" s="153"/>
    </row>
    <row r="81" spans="1:20" ht="23.1" customHeight="1">
      <c r="A81" s="151" t="s">
        <v>309</v>
      </c>
      <c r="B81" s="73"/>
      <c r="C81" s="80">
        <v>2</v>
      </c>
      <c r="E81" s="81">
        <v>0</v>
      </c>
      <c r="F81" s="81"/>
      <c r="G81" s="81">
        <v>0</v>
      </c>
      <c r="H81" s="81"/>
      <c r="I81" s="81">
        <v>-1316287</v>
      </c>
      <c r="J81" s="81"/>
      <c r="K81" s="81">
        <v>0</v>
      </c>
      <c r="L81" s="151"/>
      <c r="N81" s="153"/>
      <c r="O81" s="153"/>
      <c r="P81" s="153"/>
      <c r="Q81" s="153"/>
      <c r="R81" s="153"/>
      <c r="S81" s="153"/>
      <c r="T81" s="153"/>
    </row>
    <row r="82" spans="1:20" ht="23.1" customHeight="1">
      <c r="A82" s="151" t="s">
        <v>220</v>
      </c>
      <c r="B82" s="73"/>
      <c r="C82" s="80">
        <v>7</v>
      </c>
      <c r="E82" s="81">
        <v>0</v>
      </c>
      <c r="F82" s="81"/>
      <c r="G82" s="81">
        <v>8879</v>
      </c>
      <c r="H82" s="81"/>
      <c r="I82" s="81">
        <v>0</v>
      </c>
      <c r="J82" s="81"/>
      <c r="K82" s="81">
        <v>0</v>
      </c>
      <c r="L82" s="151"/>
      <c r="N82" s="153"/>
      <c r="O82" s="153"/>
      <c r="P82" s="153"/>
      <c r="Q82" s="153"/>
      <c r="R82" s="153"/>
      <c r="S82" s="153"/>
      <c r="T82" s="153"/>
    </row>
    <row r="83" spans="1:20" ht="23.1" customHeight="1">
      <c r="A83" s="151" t="s">
        <v>221</v>
      </c>
      <c r="B83" s="73"/>
      <c r="C83" s="80">
        <v>7</v>
      </c>
      <c r="E83" s="81">
        <v>-423890</v>
      </c>
      <c r="F83" s="81"/>
      <c r="G83" s="81">
        <v>-10990287</v>
      </c>
      <c r="H83" s="81"/>
      <c r="I83" s="81">
        <v>-250000</v>
      </c>
      <c r="J83" s="81"/>
      <c r="K83" s="81">
        <v>-10650000</v>
      </c>
      <c r="L83" s="151"/>
      <c r="N83" s="153"/>
      <c r="O83" s="153"/>
      <c r="P83" s="153"/>
      <c r="Q83" s="153"/>
      <c r="R83" s="153"/>
      <c r="S83" s="153"/>
      <c r="T83" s="153"/>
    </row>
    <row r="84" spans="1:20" ht="23.1" customHeight="1">
      <c r="A84" s="151" t="s">
        <v>317</v>
      </c>
      <c r="B84" s="73"/>
      <c r="C84" s="80">
        <v>2</v>
      </c>
      <c r="E84" s="81">
        <v>0</v>
      </c>
      <c r="F84" s="81"/>
      <c r="G84" s="81">
        <v>0</v>
      </c>
      <c r="H84" s="81"/>
      <c r="I84" s="81">
        <v>18947024</v>
      </c>
      <c r="J84" s="81"/>
      <c r="K84" s="81">
        <v>0</v>
      </c>
      <c r="L84" s="155"/>
      <c r="M84" s="156"/>
      <c r="N84" s="153"/>
      <c r="O84" s="153"/>
      <c r="P84" s="153"/>
      <c r="Q84" s="153"/>
      <c r="R84" s="153"/>
      <c r="S84" s="153"/>
      <c r="T84" s="153"/>
    </row>
    <row r="85" spans="1:20" ht="23.1" customHeight="1">
      <c r="A85" s="151" t="s">
        <v>222</v>
      </c>
      <c r="B85" s="73"/>
      <c r="C85" s="80">
        <v>2</v>
      </c>
      <c r="E85" s="81">
        <v>0</v>
      </c>
      <c r="F85" s="81"/>
      <c r="G85" s="81">
        <v>0</v>
      </c>
      <c r="H85" s="81"/>
      <c r="I85" s="81">
        <v>-17198146</v>
      </c>
      <c r="J85" s="81"/>
      <c r="K85" s="81">
        <v>-7539111</v>
      </c>
      <c r="L85" s="151"/>
      <c r="N85" s="153"/>
      <c r="O85" s="153"/>
      <c r="P85" s="153"/>
      <c r="Q85" s="153"/>
      <c r="R85" s="153"/>
      <c r="S85" s="153"/>
      <c r="T85" s="153"/>
    </row>
    <row r="86" spans="1:20" ht="23.1" customHeight="1">
      <c r="A86" s="151" t="s">
        <v>223</v>
      </c>
      <c r="B86" s="73"/>
      <c r="C86" s="80"/>
      <c r="E86" s="81">
        <v>0</v>
      </c>
      <c r="F86" s="81"/>
      <c r="G86" s="81">
        <v>0</v>
      </c>
      <c r="H86" s="81"/>
      <c r="I86" s="81">
        <v>-81973</v>
      </c>
      <c r="J86" s="81"/>
      <c r="K86" s="81">
        <v>0</v>
      </c>
      <c r="L86" s="151"/>
      <c r="N86" s="153"/>
      <c r="O86" s="153"/>
      <c r="P86" s="153"/>
      <c r="Q86" s="153"/>
      <c r="R86" s="153"/>
      <c r="S86" s="153"/>
      <c r="T86" s="153"/>
    </row>
    <row r="87" spans="1:20" ht="23.1" customHeight="1">
      <c r="A87" s="151" t="s">
        <v>236</v>
      </c>
      <c r="B87" s="73"/>
      <c r="C87" s="80">
        <v>8</v>
      </c>
      <c r="E87" s="81">
        <v>-15176389</v>
      </c>
      <c r="F87" s="81"/>
      <c r="G87" s="81">
        <v>-8490583</v>
      </c>
      <c r="H87" s="81"/>
      <c r="I87" s="81">
        <v>0</v>
      </c>
      <c r="J87" s="81"/>
      <c r="K87" s="81">
        <v>-996120</v>
      </c>
      <c r="L87" s="151"/>
      <c r="N87" s="153"/>
      <c r="O87" s="153"/>
      <c r="P87" s="153"/>
      <c r="Q87" s="153"/>
      <c r="R87" s="153"/>
      <c r="S87" s="153"/>
      <c r="T87" s="153"/>
    </row>
    <row r="88" spans="1:20" ht="23.1" customHeight="1">
      <c r="A88" s="151" t="s">
        <v>289</v>
      </c>
      <c r="B88" s="73"/>
      <c r="C88" s="80"/>
      <c r="E88" s="81"/>
      <c r="F88" s="81"/>
      <c r="G88" s="81"/>
      <c r="H88" s="81"/>
      <c r="I88" s="81"/>
      <c r="J88" s="81"/>
      <c r="K88" s="81"/>
      <c r="L88" s="151"/>
    </row>
    <row r="89" spans="1:20" ht="23.1" customHeight="1">
      <c r="A89" s="75" t="s">
        <v>290</v>
      </c>
      <c r="B89" s="73"/>
      <c r="C89" s="80"/>
      <c r="E89" s="81">
        <v>668500</v>
      </c>
      <c r="F89" s="81"/>
      <c r="G89" s="81">
        <v>0</v>
      </c>
      <c r="H89" s="81"/>
      <c r="I89" s="81">
        <v>668500</v>
      </c>
      <c r="J89" s="81"/>
      <c r="K89" s="81">
        <v>0</v>
      </c>
      <c r="L89" s="151"/>
    </row>
    <row r="90" spans="1:20" ht="23.1" customHeight="1">
      <c r="A90" s="151" t="s">
        <v>273</v>
      </c>
      <c r="B90" s="73"/>
      <c r="C90" s="80">
        <v>14</v>
      </c>
      <c r="E90" s="81">
        <v>-1517232</v>
      </c>
      <c r="F90" s="81"/>
      <c r="G90" s="81">
        <v>-536300</v>
      </c>
      <c r="H90" s="81"/>
      <c r="I90" s="81">
        <v>-1517232</v>
      </c>
      <c r="J90" s="81"/>
      <c r="K90" s="81">
        <v>-536300</v>
      </c>
      <c r="L90" s="151"/>
      <c r="N90" s="153"/>
      <c r="O90" s="153"/>
      <c r="P90" s="153"/>
      <c r="Q90" s="153"/>
      <c r="R90" s="153"/>
      <c r="S90" s="153"/>
      <c r="T90" s="153"/>
    </row>
    <row r="91" spans="1:20" ht="23.1" customHeight="1">
      <c r="A91" s="151" t="s">
        <v>291</v>
      </c>
      <c r="B91" s="73"/>
      <c r="C91" s="80">
        <v>10</v>
      </c>
      <c r="E91" s="81">
        <v>18979063</v>
      </c>
      <c r="F91" s="81"/>
      <c r="G91" s="81">
        <v>0</v>
      </c>
      <c r="H91" s="81"/>
      <c r="I91" s="81">
        <v>0</v>
      </c>
      <c r="J91" s="81"/>
      <c r="K91" s="81">
        <v>0</v>
      </c>
      <c r="L91" s="151"/>
    </row>
    <row r="92" spans="1:20" ht="23.1" customHeight="1">
      <c r="A92" s="151" t="s">
        <v>292</v>
      </c>
      <c r="B92" s="73"/>
      <c r="C92" s="80"/>
      <c r="E92" s="81"/>
      <c r="F92" s="81"/>
      <c r="G92" s="81"/>
      <c r="H92" s="81"/>
      <c r="I92" s="81"/>
      <c r="J92" s="81"/>
      <c r="K92" s="81"/>
      <c r="L92" s="151"/>
    </row>
    <row r="93" spans="1:20" ht="23.1" customHeight="1">
      <c r="A93" s="75" t="s">
        <v>293</v>
      </c>
      <c r="B93" s="73"/>
      <c r="C93" s="80">
        <v>10</v>
      </c>
      <c r="E93" s="81">
        <v>-76796</v>
      </c>
      <c r="F93" s="81"/>
      <c r="G93" s="81">
        <v>0</v>
      </c>
      <c r="H93" s="81"/>
      <c r="I93" s="81">
        <v>0</v>
      </c>
      <c r="J93" s="81"/>
      <c r="K93" s="81">
        <v>0</v>
      </c>
      <c r="L93" s="151"/>
    </row>
    <row r="94" spans="1:20" ht="23.1" customHeight="1">
      <c r="A94" s="74" t="s">
        <v>224</v>
      </c>
      <c r="B94" s="73"/>
      <c r="C94" s="83"/>
      <c r="E94" s="81">
        <v>-532232</v>
      </c>
      <c r="F94" s="81"/>
      <c r="G94" s="81">
        <v>-514845</v>
      </c>
      <c r="H94" s="81"/>
      <c r="I94" s="81">
        <v>-491821</v>
      </c>
      <c r="J94" s="81"/>
      <c r="K94" s="81">
        <v>-487429</v>
      </c>
      <c r="L94" s="74"/>
      <c r="N94" s="153"/>
      <c r="O94" s="153"/>
      <c r="P94" s="153"/>
      <c r="Q94" s="153"/>
      <c r="R94" s="153"/>
      <c r="S94" s="153"/>
      <c r="T94" s="153"/>
    </row>
    <row r="95" spans="1:20" ht="23.1" customHeight="1">
      <c r="A95" s="161" t="s">
        <v>274</v>
      </c>
      <c r="C95" s="83"/>
      <c r="E95" s="162">
        <f>SUM(E75:E94)</f>
        <v>-2979511</v>
      </c>
      <c r="F95" s="81"/>
      <c r="G95" s="162">
        <f>SUM(G75:G94)</f>
        <v>-25487982</v>
      </c>
      <c r="H95" s="81"/>
      <c r="I95" s="162">
        <f>SUM(I75:I94)</f>
        <v>-7601445</v>
      </c>
      <c r="J95" s="81"/>
      <c r="K95" s="162">
        <f>SUM(K75:K94)</f>
        <v>-25216557</v>
      </c>
      <c r="N95" s="153"/>
      <c r="O95" s="153"/>
      <c r="P95" s="153"/>
      <c r="Q95" s="153"/>
      <c r="R95" s="153"/>
      <c r="S95" s="153"/>
      <c r="T95" s="153"/>
    </row>
    <row r="96" spans="1:20" ht="23.1" customHeight="1">
      <c r="A96" s="161"/>
      <c r="C96" s="83"/>
      <c r="E96" s="81"/>
      <c r="F96" s="81"/>
      <c r="G96" s="81"/>
      <c r="H96" s="81"/>
      <c r="I96" s="81"/>
      <c r="J96" s="81"/>
      <c r="K96" s="81"/>
      <c r="N96" s="153"/>
      <c r="O96" s="153"/>
      <c r="P96" s="153"/>
      <c r="Q96" s="153"/>
      <c r="R96" s="153"/>
      <c r="S96" s="153"/>
      <c r="T96" s="153"/>
    </row>
    <row r="97" spans="1:28" ht="23.1" customHeight="1">
      <c r="A97" s="151" t="s">
        <v>38</v>
      </c>
      <c r="B97" s="73"/>
      <c r="C97" s="83"/>
      <c r="E97" s="85"/>
      <c r="F97" s="85"/>
      <c r="G97" s="85"/>
    </row>
    <row r="98" spans="1:28" s="73" customFormat="1" ht="23.1" customHeight="1">
      <c r="A98" s="68"/>
      <c r="B98" s="69"/>
      <c r="C98" s="70"/>
      <c r="D98" s="71"/>
      <c r="E98" s="71"/>
      <c r="F98" s="71"/>
      <c r="G98" s="71"/>
      <c r="H98" s="71"/>
      <c r="I98" s="71"/>
      <c r="J98" s="71"/>
      <c r="K98" s="72" t="s">
        <v>80</v>
      </c>
      <c r="V98" s="75"/>
      <c r="W98" s="75"/>
      <c r="X98" s="75"/>
      <c r="Y98" s="75"/>
      <c r="Z98" s="75"/>
      <c r="AA98" s="75"/>
      <c r="AB98" s="75"/>
    </row>
    <row r="99" spans="1:28" s="73" customFormat="1" ht="23.1" customHeight="1">
      <c r="A99" s="68" t="s">
        <v>0</v>
      </c>
      <c r="B99" s="69"/>
      <c r="C99" s="70"/>
      <c r="D99" s="71"/>
      <c r="E99" s="71"/>
      <c r="F99" s="71"/>
      <c r="G99" s="71"/>
      <c r="H99" s="71"/>
      <c r="I99" s="71"/>
      <c r="J99" s="71"/>
      <c r="K99" s="71"/>
      <c r="V99" s="75"/>
      <c r="W99" s="75"/>
      <c r="X99" s="75"/>
      <c r="Y99" s="75"/>
      <c r="Z99" s="75"/>
      <c r="AA99" s="75"/>
      <c r="AB99" s="75"/>
    </row>
    <row r="100" spans="1:28" s="73" customFormat="1" ht="23.1" customHeight="1">
      <c r="A100" s="68" t="s">
        <v>206</v>
      </c>
      <c r="B100" s="69"/>
      <c r="C100" s="70"/>
      <c r="D100" s="71"/>
      <c r="E100" s="71"/>
      <c r="F100" s="71"/>
      <c r="G100" s="71"/>
      <c r="H100" s="71"/>
      <c r="I100" s="71"/>
      <c r="J100" s="71"/>
      <c r="K100" s="71"/>
      <c r="V100" s="75"/>
      <c r="W100" s="75"/>
      <c r="X100" s="75"/>
      <c r="Y100" s="75"/>
      <c r="Z100" s="75"/>
      <c r="AA100" s="75"/>
      <c r="AB100" s="75"/>
    </row>
    <row r="101" spans="1:28" s="73" customFormat="1" ht="23.1" customHeight="1">
      <c r="A101" s="68" t="s">
        <v>276</v>
      </c>
      <c r="B101" s="71"/>
      <c r="C101" s="70"/>
      <c r="D101" s="71"/>
      <c r="E101" s="71"/>
      <c r="F101" s="71"/>
      <c r="G101" s="71"/>
      <c r="H101" s="71"/>
      <c r="I101" s="71"/>
      <c r="J101" s="71"/>
      <c r="K101" s="71"/>
      <c r="V101" s="75"/>
      <c r="W101" s="75"/>
      <c r="X101" s="75"/>
      <c r="Y101" s="75"/>
      <c r="Z101" s="75"/>
      <c r="AA101" s="75"/>
      <c r="AB101" s="75"/>
    </row>
    <row r="102" spans="1:28" s="73" customFormat="1" ht="23.1" customHeight="1">
      <c r="B102" s="71"/>
      <c r="C102" s="70"/>
      <c r="D102" s="71"/>
      <c r="E102" s="71"/>
      <c r="F102" s="71"/>
      <c r="G102" s="71"/>
      <c r="H102" s="71"/>
      <c r="I102" s="71"/>
      <c r="J102" s="71"/>
      <c r="K102" s="72" t="s">
        <v>2</v>
      </c>
      <c r="V102" s="75"/>
      <c r="W102" s="75"/>
      <c r="X102" s="75"/>
      <c r="Y102" s="75"/>
      <c r="Z102" s="75"/>
      <c r="AA102" s="75"/>
      <c r="AB102" s="75"/>
    </row>
    <row r="103" spans="1:28" ht="23.1" customHeight="1">
      <c r="E103" s="76"/>
      <c r="F103" s="76" t="s">
        <v>3</v>
      </c>
      <c r="G103" s="76"/>
      <c r="H103" s="77"/>
      <c r="I103" s="76"/>
      <c r="J103" s="76" t="s">
        <v>4</v>
      </c>
      <c r="K103" s="76"/>
      <c r="N103" s="73"/>
      <c r="O103" s="73"/>
      <c r="P103" s="73"/>
      <c r="Q103" s="73"/>
      <c r="R103" s="73"/>
      <c r="S103" s="73"/>
      <c r="T103" s="73"/>
    </row>
    <row r="104" spans="1:28" ht="23.1" customHeight="1">
      <c r="C104" s="84"/>
      <c r="E104" s="78">
        <v>2026</v>
      </c>
      <c r="F104" s="79"/>
      <c r="G104" s="78">
        <v>2025</v>
      </c>
      <c r="H104" s="79"/>
      <c r="I104" s="78">
        <v>2026</v>
      </c>
      <c r="J104" s="79"/>
      <c r="K104" s="78">
        <v>2025</v>
      </c>
      <c r="N104" s="148"/>
      <c r="O104" s="148"/>
      <c r="P104" s="148"/>
      <c r="Q104" s="148"/>
      <c r="R104" s="148"/>
      <c r="S104" s="148"/>
      <c r="T104" s="148"/>
    </row>
    <row r="105" spans="1:28" ht="23.1" customHeight="1">
      <c r="A105" s="68" t="s">
        <v>316</v>
      </c>
      <c r="C105" s="83"/>
      <c r="E105" s="81">
        <f>SUM(E48,E73,E95)</f>
        <v>-16388217</v>
      </c>
      <c r="F105" s="81"/>
      <c r="G105" s="81">
        <f>SUM(G48,G73,G95)</f>
        <v>4310243</v>
      </c>
      <c r="H105" s="81"/>
      <c r="I105" s="81">
        <f>SUM(I48,I73,I95)</f>
        <v>-17998635</v>
      </c>
      <c r="J105" s="81"/>
      <c r="K105" s="81">
        <f>SUM(K48,K73,K95)</f>
        <v>3172313</v>
      </c>
      <c r="N105" s="153"/>
      <c r="O105" s="153"/>
      <c r="P105" s="153"/>
      <c r="Q105" s="153"/>
      <c r="R105" s="153"/>
      <c r="S105" s="153"/>
      <c r="T105" s="153"/>
    </row>
    <row r="106" spans="1:28" ht="23.1" customHeight="1">
      <c r="A106" s="151" t="s">
        <v>225</v>
      </c>
      <c r="B106" s="73"/>
      <c r="C106" s="83"/>
      <c r="E106" s="81">
        <f>BS!G11</f>
        <v>62568203</v>
      </c>
      <c r="F106" s="81"/>
      <c r="G106" s="81">
        <v>29042414</v>
      </c>
      <c r="H106" s="163"/>
      <c r="I106" s="81">
        <f>BS!K11</f>
        <v>56606771</v>
      </c>
      <c r="J106" s="81"/>
      <c r="K106" s="81">
        <v>25571834</v>
      </c>
      <c r="N106" s="153"/>
      <c r="O106" s="153"/>
      <c r="P106" s="153"/>
      <c r="Q106" s="153"/>
      <c r="R106" s="153"/>
      <c r="S106" s="153"/>
      <c r="T106" s="153"/>
    </row>
    <row r="107" spans="1:28" ht="23.1" customHeight="1">
      <c r="A107" s="151" t="s">
        <v>226</v>
      </c>
      <c r="B107" s="73"/>
      <c r="C107" s="83"/>
      <c r="E107" s="82">
        <v>1617995</v>
      </c>
      <c r="F107" s="81"/>
      <c r="G107" s="82">
        <v>144394</v>
      </c>
      <c r="H107" s="81"/>
      <c r="I107" s="82">
        <v>1170685</v>
      </c>
      <c r="J107" s="81"/>
      <c r="K107" s="82">
        <v>228140</v>
      </c>
      <c r="N107" s="153"/>
      <c r="O107" s="153"/>
      <c r="P107" s="153"/>
      <c r="Q107" s="153"/>
      <c r="R107" s="153"/>
      <c r="S107" s="153"/>
      <c r="T107" s="153"/>
    </row>
    <row r="108" spans="1:28" ht="23.1" customHeight="1" thickBot="1">
      <c r="A108" s="161" t="s">
        <v>227</v>
      </c>
      <c r="B108" s="73"/>
      <c r="C108" s="83"/>
      <c r="E108" s="164">
        <f>SUM(E105:E107)</f>
        <v>47797981</v>
      </c>
      <c r="F108" s="81"/>
      <c r="G108" s="164">
        <f>SUM(G105:G107)</f>
        <v>33497051</v>
      </c>
      <c r="H108" s="81"/>
      <c r="I108" s="164">
        <f>SUM(I105:I107)</f>
        <v>39778821</v>
      </c>
      <c r="J108" s="81"/>
      <c r="K108" s="164">
        <f>SUM(K105:K107)</f>
        <v>28972287</v>
      </c>
      <c r="N108" s="153"/>
      <c r="O108" s="153"/>
      <c r="P108" s="153"/>
      <c r="Q108" s="153"/>
      <c r="R108" s="153"/>
      <c r="S108" s="153"/>
      <c r="T108" s="153"/>
    </row>
    <row r="109" spans="1:28" s="154" customFormat="1" ht="23.1" customHeight="1" thickTop="1">
      <c r="A109" s="165"/>
      <c r="B109" s="166"/>
      <c r="C109" s="167"/>
      <c r="E109" s="81"/>
      <c r="F109" s="168"/>
      <c r="G109" s="81"/>
      <c r="H109" s="168"/>
      <c r="I109" s="81"/>
      <c r="J109" s="168"/>
      <c r="K109" s="81"/>
      <c r="N109" s="153"/>
      <c r="O109" s="153"/>
      <c r="P109" s="153"/>
      <c r="Q109" s="153"/>
      <c r="R109" s="153"/>
      <c r="S109" s="153"/>
      <c r="T109" s="153"/>
      <c r="V109" s="75"/>
      <c r="W109" s="75"/>
      <c r="X109" s="75"/>
      <c r="Y109" s="75"/>
      <c r="Z109" s="75"/>
      <c r="AA109" s="75"/>
      <c r="AB109" s="75"/>
    </row>
    <row r="110" spans="1:28" ht="23.1" customHeight="1">
      <c r="A110" s="169" t="s">
        <v>228</v>
      </c>
      <c r="C110" s="83"/>
      <c r="E110" s="81"/>
      <c r="F110" s="81"/>
      <c r="G110" s="81"/>
      <c r="H110" s="81"/>
      <c r="I110" s="81"/>
      <c r="J110" s="81"/>
      <c r="K110" s="81"/>
      <c r="M110" s="73"/>
      <c r="N110" s="149"/>
      <c r="O110" s="149"/>
      <c r="P110" s="149"/>
      <c r="Q110" s="149"/>
      <c r="R110" s="149"/>
      <c r="S110" s="149"/>
      <c r="T110" s="149"/>
    </row>
    <row r="111" spans="1:28" ht="23.1" customHeight="1">
      <c r="A111" s="74" t="s">
        <v>229</v>
      </c>
      <c r="C111" s="83"/>
      <c r="E111" s="81">
        <v>1014913</v>
      </c>
      <c r="F111" s="81"/>
      <c r="G111" s="81">
        <v>231988</v>
      </c>
      <c r="H111" s="81"/>
      <c r="I111" s="81">
        <v>997668</v>
      </c>
      <c r="J111" s="81"/>
      <c r="K111" s="81">
        <v>171641</v>
      </c>
      <c r="N111" s="149"/>
      <c r="O111" s="149"/>
      <c r="P111" s="149"/>
      <c r="Q111" s="149"/>
      <c r="R111" s="149"/>
      <c r="S111" s="149"/>
      <c r="T111" s="149"/>
    </row>
    <row r="112" spans="1:28" ht="23.1" customHeight="1">
      <c r="A112" s="74" t="s">
        <v>230</v>
      </c>
      <c r="C112" s="83"/>
      <c r="E112" s="81">
        <v>6155</v>
      </c>
      <c r="F112" s="81"/>
      <c r="G112" s="81">
        <v>20672</v>
      </c>
      <c r="H112" s="81"/>
      <c r="I112" s="81">
        <v>6155</v>
      </c>
      <c r="J112" s="81"/>
      <c r="K112" s="81">
        <v>20672</v>
      </c>
      <c r="N112" s="149"/>
      <c r="O112" s="149"/>
      <c r="P112" s="149"/>
      <c r="Q112" s="149"/>
      <c r="R112" s="149"/>
      <c r="S112" s="149"/>
      <c r="T112" s="149"/>
    </row>
    <row r="113" spans="1:20" ht="23.1" customHeight="1">
      <c r="A113" s="74" t="s">
        <v>231</v>
      </c>
      <c r="C113" s="83"/>
      <c r="E113" s="81">
        <v>77683</v>
      </c>
      <c r="F113" s="81"/>
      <c r="G113" s="81">
        <v>54069</v>
      </c>
      <c r="H113" s="81"/>
      <c r="I113" s="81">
        <v>73824</v>
      </c>
      <c r="J113" s="81"/>
      <c r="K113" s="81">
        <v>71306</v>
      </c>
      <c r="N113" s="149"/>
      <c r="O113" s="149"/>
      <c r="P113" s="149"/>
      <c r="Q113" s="149"/>
      <c r="R113" s="149"/>
      <c r="S113" s="149"/>
      <c r="T113" s="149"/>
    </row>
    <row r="114" spans="1:20" ht="23.1" customHeight="1">
      <c r="C114" s="83"/>
      <c r="E114" s="81"/>
      <c r="F114" s="81"/>
      <c r="G114" s="81"/>
      <c r="H114" s="81"/>
      <c r="I114" s="81"/>
      <c r="J114" s="81"/>
      <c r="K114" s="81"/>
    </row>
    <row r="115" spans="1:20" ht="23.1" customHeight="1">
      <c r="A115" s="151" t="s">
        <v>38</v>
      </c>
      <c r="B115" s="73"/>
      <c r="C115" s="83"/>
      <c r="E115" s="85"/>
      <c r="F115" s="85"/>
      <c r="G115" s="85"/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65" firstPageNumber="11" fitToHeight="7" orientation="portrait" useFirstPageNumber="1" r:id="rId1"/>
  <headerFooter>
    <oddFooter xml:space="preserve">&amp;R&amp;15&amp;P   </oddFooter>
  </headerFooter>
  <rowBreaks count="2" manualBreakCount="2">
    <brk id="50" max="16383" man="1"/>
    <brk id="97" max="16383" man="1"/>
  </rowBreaks>
  <customProperties>
    <customPr name="EpmWorksheetKeyString_GUID" r:id="rId2"/>
    <customPr name="FPMExcelClientCellBasedFunctionStatus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04ce29-a9cc-4b3b-a68d-888bbcef01b4" xsi:nil="true"/>
    <lcf76f155ced4ddcb4097134ff3c332f xmlns="deec6bc4-7c9f-46dd-8cdd-5718fd15ee8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96C6DB586ADF40B2C022DE24C94B4E" ma:contentTypeVersion="17" ma:contentTypeDescription="Create a new document." ma:contentTypeScope="" ma:versionID="59bc481ff94123dbede3ab72842e831c">
  <xsd:schema xmlns:xsd="http://www.w3.org/2001/XMLSchema" xmlns:xs="http://www.w3.org/2001/XMLSchema" xmlns:p="http://schemas.microsoft.com/office/2006/metadata/properties" xmlns:ns2="deec6bc4-7c9f-46dd-8cdd-5718fd15ee8e" xmlns:ns3="cd04ce29-a9cc-4b3b-a68d-888bbcef01b4" targetNamespace="http://schemas.microsoft.com/office/2006/metadata/properties" ma:root="true" ma:fieldsID="c56d331f05911a9c5f5a071b87ddb082" ns2:_="" ns3:_="">
    <xsd:import namespace="deec6bc4-7c9f-46dd-8cdd-5718fd15ee8e"/>
    <xsd:import namespace="cd04ce29-a9cc-4b3b-a68d-888bbcef01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6bc4-7c9f-46dd-8cdd-5718fd15e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4ce29-a9cc-4b3b-a68d-888bbcef01b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b384cd6-bc1b-4e62-b33f-cd000c813e08}" ma:internalName="TaxCatchAll" ma:showField="CatchAllData" ma:web="cd04ce29-a9cc-4b3b-a68d-888bbcef0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0A8210-8400-4121-8F9D-E54D5BA4EB5E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d04ce29-a9cc-4b3b-a68d-888bbcef01b4"/>
    <ds:schemaRef ds:uri="deec6bc4-7c9f-46dd-8cdd-5718fd15ee8e"/>
  </ds:schemaRefs>
</ds:datastoreItem>
</file>

<file path=customXml/itemProps2.xml><?xml version="1.0" encoding="utf-8"?>
<ds:datastoreItem xmlns:ds="http://schemas.openxmlformats.org/officeDocument/2006/customXml" ds:itemID="{7D088F1C-1B86-427C-BA4B-B371701795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B41C06-FF7E-47C1-B282-3749E27E9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c6bc4-7c9f-46dd-8cdd-5718fd15ee8e"/>
    <ds:schemaRef ds:uri="cd04ce29-a9cc-4b3b-a68d-888bbcef0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94f6e4e-e59c-47ff-be1e-b63a852cfb53}" enabled="0" method="" siteId="{894f6e4e-e59c-47ff-be1e-b63a852cfb5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TOP ACFC-Tanyalak B.</dc:creator>
  <cp:keywords/>
  <dc:description/>
  <cp:lastModifiedBy>Wanwimon Unanuya</cp:lastModifiedBy>
  <cp:revision/>
  <cp:lastPrinted>2026-07-31T10:45:20Z</cp:lastPrinted>
  <dcterms:created xsi:type="dcterms:W3CDTF">2011-03-15T03:50:46Z</dcterms:created>
  <dcterms:modified xsi:type="dcterms:W3CDTF">2026-08-11T03:39:06Z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0x010100DD96C6DB586ADF40B2C022DE24C94B4E</vt:lpwstr>
  </property>
  <property fmtid="{D5CDD505-2E9C-101B-9397-08002B2CF9AE}" pid="3" name="MediaServiceImageTags">
    <vt:lpwstr/>
  </property>
</Properties>
</file>