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Oil\2025\Q1'2025\TOP\"/>
    </mc:Choice>
  </mc:AlternateContent>
  <xr:revisionPtr revIDLastSave="0" documentId="8_{4BEF80E1-B23B-47D0-9E43-9E97A33C529E}" xr6:coauthVersionLast="47" xr6:coauthVersionMax="47" xr10:uidLastSave="{00000000-0000-0000-0000-000000000000}"/>
  <bookViews>
    <workbookView xWindow="-120" yWindow="-120" windowWidth="29040" windowHeight="15720" tabRatio="731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7" r:id="rId5"/>
  </sheets>
  <definedNames>
    <definedName name="_xlnm.Print_Area" localSheetId="0">BS!$A$1:$L$113</definedName>
    <definedName name="_xlnm.Print_Area" localSheetId="4">CF!$A$1:$L$102</definedName>
    <definedName name="_xlnm.Print_Area" localSheetId="2">Consolidated!$A$1:$AH$29</definedName>
    <definedName name="_xlnm.Print_Area" localSheetId="1">PL!$A$1:$L$74</definedName>
    <definedName name="_xlnm.Print_Area" localSheetId="3">'The Company'!$A$1:$X$28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1" i="7" l="1"/>
  <c r="I81" i="7"/>
  <c r="G81" i="7"/>
  <c r="E81" i="7"/>
  <c r="K68" i="7"/>
  <c r="I68" i="7"/>
  <c r="G68" i="7"/>
  <c r="E68" i="7"/>
  <c r="S18" i="3" l="1"/>
  <c r="Y19" i="2"/>
  <c r="W19" i="2"/>
  <c r="U24" i="3"/>
  <c r="S24" i="3"/>
  <c r="W25" i="2"/>
  <c r="E39" i="1" l="1"/>
  <c r="K26" i="2"/>
  <c r="K27" i="2" s="1"/>
  <c r="K20" i="2"/>
  <c r="K21" i="2" l="1"/>
  <c r="AA25" i="2" l="1"/>
  <c r="E25" i="3"/>
  <c r="G25" i="3"/>
  <c r="G26" i="3" s="1"/>
  <c r="I25" i="3"/>
  <c r="I26" i="3" s="1"/>
  <c r="K25" i="3"/>
  <c r="K26" i="3" s="1"/>
  <c r="M25" i="3"/>
  <c r="M26" i="3" s="1"/>
  <c r="K102" i="1"/>
  <c r="K101" i="1"/>
  <c r="K100" i="1"/>
  <c r="K99" i="1"/>
  <c r="K97" i="1"/>
  <c r="K96" i="1"/>
  <c r="K95" i="1"/>
  <c r="Q18" i="3"/>
  <c r="G104" i="1"/>
  <c r="G101" i="1"/>
  <c r="G100" i="1"/>
  <c r="G99" i="1"/>
  <c r="G96" i="1"/>
  <c r="G95" i="1"/>
  <c r="S19" i="2"/>
  <c r="E26" i="3" l="1"/>
  <c r="K65" i="1"/>
  <c r="I65" i="1"/>
  <c r="G65" i="1"/>
  <c r="E65" i="1"/>
  <c r="W22" i="3" l="1"/>
  <c r="AC17" i="2"/>
  <c r="G78" i="1"/>
  <c r="AG17" i="2" l="1"/>
  <c r="U25" i="3"/>
  <c r="S25" i="3"/>
  <c r="Q24" i="3"/>
  <c r="Y25" i="2"/>
  <c r="S25" i="2"/>
  <c r="Q25" i="3" l="1"/>
  <c r="S26" i="3"/>
  <c r="U26" i="3"/>
  <c r="W24" i="3"/>
  <c r="Q26" i="3" l="1"/>
  <c r="S19" i="3"/>
  <c r="S20" i="3" l="1"/>
  <c r="K64" i="4"/>
  <c r="K57" i="4"/>
  <c r="G64" i="4"/>
  <c r="G57" i="4"/>
  <c r="K11" i="4"/>
  <c r="G11" i="4"/>
  <c r="K65" i="4" l="1"/>
  <c r="G13" i="4"/>
  <c r="K13" i="4"/>
  <c r="G65" i="4"/>
  <c r="I20" i="2"/>
  <c r="I21" i="2" l="1"/>
  <c r="G22" i="4"/>
  <c r="K22" i="4"/>
  <c r="U26" i="2"/>
  <c r="AA26" i="2"/>
  <c r="Y26" i="2"/>
  <c r="W26" i="2"/>
  <c r="S26" i="2"/>
  <c r="O26" i="2"/>
  <c r="M26" i="2"/>
  <c r="I26" i="2"/>
  <c r="G26" i="2"/>
  <c r="E26" i="2"/>
  <c r="C26" i="2"/>
  <c r="E57" i="4"/>
  <c r="E64" i="4"/>
  <c r="I64" i="4"/>
  <c r="I39" i="1"/>
  <c r="I100" i="1"/>
  <c r="I99" i="1"/>
  <c r="I97" i="1"/>
  <c r="I96" i="1"/>
  <c r="I95" i="1"/>
  <c r="W18" i="3"/>
  <c r="W16" i="3"/>
  <c r="U19" i="3"/>
  <c r="U20" i="3" s="1"/>
  <c r="Q19" i="3"/>
  <c r="M19" i="3"/>
  <c r="M20" i="3" s="1"/>
  <c r="K19" i="3"/>
  <c r="K20" i="3" s="1"/>
  <c r="I19" i="3"/>
  <c r="I20" i="3" s="1"/>
  <c r="G19" i="3"/>
  <c r="G20" i="3" s="1"/>
  <c r="E19" i="3"/>
  <c r="AE24" i="2"/>
  <c r="AC25" i="2"/>
  <c r="AC23" i="2"/>
  <c r="AC19" i="2"/>
  <c r="AE18" i="2"/>
  <c r="AA20" i="2"/>
  <c r="Y20" i="2"/>
  <c r="W20" i="2"/>
  <c r="U20" i="2"/>
  <c r="S20" i="2"/>
  <c r="O20" i="2"/>
  <c r="M20" i="2"/>
  <c r="G20" i="2"/>
  <c r="E20" i="2"/>
  <c r="C20" i="2"/>
  <c r="I57" i="4"/>
  <c r="I11" i="4"/>
  <c r="E11" i="4"/>
  <c r="G79" i="1"/>
  <c r="K22" i="1"/>
  <c r="K39" i="1"/>
  <c r="G22" i="1"/>
  <c r="G39" i="1"/>
  <c r="K103" i="1"/>
  <c r="G103" i="1"/>
  <c r="K78" i="1"/>
  <c r="I78" i="1"/>
  <c r="E78" i="1"/>
  <c r="I22" i="1"/>
  <c r="E22" i="1"/>
  <c r="Q20" i="3" l="1"/>
  <c r="E20" i="3"/>
  <c r="K105" i="1"/>
  <c r="W27" i="2"/>
  <c r="G27" i="2"/>
  <c r="E21" i="2"/>
  <c r="Y27" i="2"/>
  <c r="G21" i="2"/>
  <c r="I27" i="2"/>
  <c r="C21" i="2"/>
  <c r="AA21" i="2"/>
  <c r="AA27" i="2"/>
  <c r="M21" i="2"/>
  <c r="U27" i="2"/>
  <c r="O21" i="2"/>
  <c r="AG23" i="2"/>
  <c r="S21" i="2"/>
  <c r="AG25" i="2"/>
  <c r="U21" i="2"/>
  <c r="AE26" i="2"/>
  <c r="Y21" i="2"/>
  <c r="W21" i="2"/>
  <c r="S27" i="2"/>
  <c r="G105" i="1"/>
  <c r="E13" i="4"/>
  <c r="I13" i="4"/>
  <c r="O27" i="2"/>
  <c r="C27" i="2"/>
  <c r="M27" i="2"/>
  <c r="E27" i="2"/>
  <c r="K24" i="4"/>
  <c r="K9" i="7" s="1"/>
  <c r="K29" i="7" s="1"/>
  <c r="K42" i="7" s="1"/>
  <c r="K44" i="7" s="1"/>
  <c r="K91" i="7" s="1"/>
  <c r="K94" i="7" s="1"/>
  <c r="G24" i="4"/>
  <c r="G9" i="7" s="1"/>
  <c r="G29" i="7" s="1"/>
  <c r="G42" i="7" s="1"/>
  <c r="G44" i="7" s="1"/>
  <c r="G91" i="7" s="1"/>
  <c r="G94" i="7" s="1"/>
  <c r="I102" i="1"/>
  <c r="E65" i="4"/>
  <c r="I65" i="4"/>
  <c r="AG19" i="2"/>
  <c r="AE20" i="2"/>
  <c r="E40" i="1"/>
  <c r="G40" i="1"/>
  <c r="I40" i="1"/>
  <c r="E79" i="1"/>
  <c r="K79" i="1"/>
  <c r="I79" i="1"/>
  <c r="K40" i="1"/>
  <c r="E96" i="1" l="1"/>
  <c r="E99" i="1"/>
  <c r="E95" i="1"/>
  <c r="AE27" i="2"/>
  <c r="E100" i="1"/>
  <c r="E102" i="1"/>
  <c r="K106" i="1"/>
  <c r="E97" i="1"/>
  <c r="AE21" i="2"/>
  <c r="G106" i="1"/>
  <c r="I22" i="4"/>
  <c r="E22" i="4"/>
  <c r="G26" i="4"/>
  <c r="K26" i="4"/>
  <c r="E104" i="1" l="1"/>
  <c r="I24" i="4"/>
  <c r="G29" i="4"/>
  <c r="E24" i="4"/>
  <c r="K45" i="4"/>
  <c r="K29" i="4"/>
  <c r="G45" i="4"/>
  <c r="E9" i="7" l="1"/>
  <c r="E26" i="4"/>
  <c r="Q18" i="2"/>
  <c r="I9" i="7"/>
  <c r="I26" i="4"/>
  <c r="K35" i="4"/>
  <c r="O17" i="3"/>
  <c r="G35" i="4"/>
  <c r="G31" i="4"/>
  <c r="G66" i="4"/>
  <c r="K66" i="4"/>
  <c r="I29" i="7" l="1"/>
  <c r="E29" i="7"/>
  <c r="I45" i="4"/>
  <c r="I29" i="4"/>
  <c r="E45" i="4"/>
  <c r="E29" i="4"/>
  <c r="K69" i="4"/>
  <c r="O19" i="3"/>
  <c r="W17" i="3"/>
  <c r="Q20" i="2"/>
  <c r="AC18" i="2"/>
  <c r="G69" i="4"/>
  <c r="E66" i="4" l="1"/>
  <c r="E69" i="4" s="1"/>
  <c r="I66" i="4"/>
  <c r="W19" i="3"/>
  <c r="O20" i="3"/>
  <c r="I42" i="7"/>
  <c r="E42" i="7"/>
  <c r="Q21" i="2"/>
  <c r="I35" i="4"/>
  <c r="O23" i="3"/>
  <c r="E31" i="4"/>
  <c r="Q24" i="2"/>
  <c r="E35" i="4"/>
  <c r="G71" i="4"/>
  <c r="AC20" i="2"/>
  <c r="AG18" i="2"/>
  <c r="I69" i="4" l="1"/>
  <c r="W20" i="3"/>
  <c r="E44" i="7"/>
  <c r="I44" i="7"/>
  <c r="AC21" i="2"/>
  <c r="AG20" i="2"/>
  <c r="Q26" i="2"/>
  <c r="AC24" i="2"/>
  <c r="O25" i="3"/>
  <c r="W23" i="3"/>
  <c r="E71" i="4" l="1"/>
  <c r="O26" i="3"/>
  <c r="W25" i="3"/>
  <c r="E91" i="7"/>
  <c r="I91" i="7"/>
  <c r="AG21" i="2"/>
  <c r="Q27" i="2"/>
  <c r="AG24" i="2"/>
  <c r="AC26" i="2"/>
  <c r="I94" i="7" l="1"/>
  <c r="I101" i="1"/>
  <c r="W26" i="3"/>
  <c r="E94" i="7"/>
  <c r="E101" i="1"/>
  <c r="AG26" i="2"/>
  <c r="AC27" i="2"/>
  <c r="E103" i="1" l="1"/>
  <c r="I103" i="1"/>
  <c r="AG27" i="2"/>
  <c r="E105" i="1" l="1"/>
  <c r="I105" i="1"/>
  <c r="AG28" i="2" l="1"/>
  <c r="E106" i="1"/>
  <c r="W27" i="3"/>
  <c r="I106" i="1"/>
</calcChain>
</file>

<file path=xl/sharedStrings.xml><?xml version="1.0" encoding="utf-8"?>
<sst xmlns="http://schemas.openxmlformats.org/spreadsheetml/2006/main" count="425" uniqueCount="281">
  <si>
    <t>Thai Oil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</si>
  <si>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</si>
  <si>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</si>
  <si>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</si>
  <si>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</si>
  <si>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</si>
  <si>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</si>
  <si>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</si>
  <si>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</si>
  <si>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</si>
  <si>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</si>
  <si>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</si>
  <si>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Short-term investments in financial assets </t>
  </si>
  <si>
    <t>Trade receivables</t>
  </si>
  <si>
    <t>Current portion of finance lease receivables</t>
  </si>
  <si>
    <t>Receivables from oil fuel fund</t>
  </si>
  <si>
    <t>Short-term loans to related parties</t>
  </si>
  <si>
    <t>Inventories</t>
  </si>
  <si>
    <t>Derivative assets</t>
  </si>
  <si>
    <t>Prepaid corporate income tax</t>
  </si>
  <si>
    <t>Value added tax receivables</t>
  </si>
  <si>
    <t>Total current assets</t>
  </si>
  <si>
    <t>Non-current assets</t>
  </si>
  <si>
    <t xml:space="preserve">Financial assets measured at fair value </t>
  </si>
  <si>
    <t xml:space="preserve">   through profit or loss</t>
  </si>
  <si>
    <t xml:space="preserve">   through other comprehensive income</t>
  </si>
  <si>
    <t xml:space="preserve">Investments in subsidiaries </t>
  </si>
  <si>
    <t>Investments in associates</t>
  </si>
  <si>
    <t>Long-term loans to related party</t>
  </si>
  <si>
    <t>Finance lease receivables, net of current portion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</si>
  <si>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</si>
  <si>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</si>
  <si>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</si>
  <si>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</si>
  <si>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</si>
  <si>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</si>
  <si>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</si>
  <si>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</si>
  <si>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</si>
  <si>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</si>
  <si>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</si>
  <si>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</si>
  <si>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</si>
  <si>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</si>
  <si>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related parties</t>
  </si>
  <si>
    <t>Trade payables</t>
  </si>
  <si>
    <t>Current portion of long-term loans</t>
  </si>
  <si>
    <t xml:space="preserve">   from financial institutions</t>
  </si>
  <si>
    <t>Current portion of debentures</t>
  </si>
  <si>
    <t>Derivative liabilities</t>
  </si>
  <si>
    <t>Current portion of lease liabilities</t>
  </si>
  <si>
    <t>Income tax payables</t>
  </si>
  <si>
    <t>Excise duty payables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</si>
  <si>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</si>
  <si>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</si>
  <si>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</si>
  <si>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</si>
  <si>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Long-term loans from a third party</t>
  </si>
  <si>
    <t xml:space="preserve">Long-term loans from related party, </t>
  </si>
  <si>
    <t>Debentures, net of current portion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</si>
  <si>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</si>
  <si>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</si>
  <si>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</si>
  <si>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</si>
  <si>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</si>
  <si>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</si>
  <si>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</si>
  <si>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</si>
  <si>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2,233,835,566 ordinary shares of Baht 10 each </t>
  </si>
  <si>
    <t xml:space="preserve">   Issued and fully paid up</t>
  </si>
  <si>
    <t>Share premium on ordinary shares</t>
  </si>
  <si>
    <t>Other deficits</t>
  </si>
  <si>
    <t>Retained earnings</t>
  </si>
  <si>
    <t xml:space="preserve">   Appropriated - statutory reserve</t>
  </si>
  <si>
    <t xml:space="preserve">   Appropriated - other reserves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</si>
  <si>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</si>
  <si>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</si>
  <si>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</si>
  <si>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</si>
  <si>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</si>
  <si>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</si>
  <si>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</si>
  <si>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</si>
  <si>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(Unaudited but reviewed)</t>
  </si>
  <si>
    <t>Statement of income</t>
  </si>
  <si>
    <t>(Unit: Thousand Baht, except earnings per share expressed in Baht)</t>
  </si>
  <si>
    <t>Revenue</t>
  </si>
  <si>
    <t xml:space="preserve">Revenue from sales </t>
  </si>
  <si>
    <t>Subsidy from oil fuel fund</t>
  </si>
  <si>
    <t>Total revenue</t>
  </si>
  <si>
    <t xml:space="preserve">Cost of sales </t>
  </si>
  <si>
    <t>Gross profit</t>
  </si>
  <si>
    <t>Dividend income</t>
  </si>
  <si>
    <t>Gain (loss) from financial instruments</t>
  </si>
  <si>
    <t>Other income</t>
  </si>
  <si>
    <t>Selling and distribution expenses</t>
  </si>
  <si>
    <t>Administrative expenses</t>
  </si>
  <si>
    <t>Operating profit</t>
  </si>
  <si>
    <t>Finance cost</t>
  </si>
  <si>
    <t>Profit before income tax expenses</t>
  </si>
  <si>
    <t>Tax expenses</t>
  </si>
  <si>
    <t>Profit for the period</t>
  </si>
  <si>
    <t>Profit attributable to:</t>
  </si>
  <si>
    <t>Equity holders of the Company</t>
  </si>
  <si>
    <t>Earnings per share</t>
  </si>
  <si>
    <t>Basic earnings per share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</si>
  <si>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</si>
  <si>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</si>
  <si>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</si>
  <si>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</si>
  <si>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periods:</t>
  </si>
  <si>
    <t>Cash flow hedges, net of income tax</t>
  </si>
  <si>
    <t>Cost of hedging, net of income tax</t>
  </si>
  <si>
    <t xml:space="preserve">Exchange differences on translation of financial </t>
  </si>
  <si>
    <t xml:space="preserve">   statements in foreign currency</t>
  </si>
  <si>
    <t xml:space="preserve">Share of other comprehensive income from investments </t>
  </si>
  <si>
    <t xml:space="preserve">   in associates under equity method, net of income tax</t>
  </si>
  <si>
    <t>Other comprehensive income to be reclassified</t>
  </si>
  <si>
    <t xml:space="preserve">   to profit or loss in subsequent periods, net of income tax</t>
  </si>
  <si>
    <t xml:space="preserve">Other comprehensive income not to be reclassified </t>
  </si>
  <si>
    <t xml:space="preserve">Changes in fair value of financial assets at fair value </t>
  </si>
  <si>
    <t xml:space="preserve">   through other comprehensive income, net of income tax</t>
  </si>
  <si>
    <t>Other comprehensive income not to be reclassified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</si>
  <si>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</si>
  <si>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</si>
  <si>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</si>
  <si>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</si>
  <si>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comprehensive income</t>
  </si>
  <si>
    <t xml:space="preserve"> Changes in </t>
  </si>
  <si>
    <t>Other surpluses (deficits)</t>
  </si>
  <si>
    <t>value of</t>
  </si>
  <si>
    <t>Exchange</t>
  </si>
  <si>
    <t>Deficits from</t>
  </si>
  <si>
    <t xml:space="preserve"> financial assets</t>
  </si>
  <si>
    <t xml:space="preserve"> differences on</t>
  </si>
  <si>
    <t xml:space="preserve">Surplus </t>
  </si>
  <si>
    <t>the change in</t>
  </si>
  <si>
    <t xml:space="preserve"> designated at</t>
  </si>
  <si>
    <t xml:space="preserve"> translation of</t>
  </si>
  <si>
    <t>Share of other</t>
  </si>
  <si>
    <t>Total equity</t>
  </si>
  <si>
    <t>Issued and</t>
  </si>
  <si>
    <t>on business</t>
  </si>
  <si>
    <t>the ownership</t>
  </si>
  <si>
    <t xml:space="preserve"> fair value </t>
  </si>
  <si>
    <t xml:space="preserve"> financial </t>
  </si>
  <si>
    <t>comprehensive</t>
  </si>
  <si>
    <t>attributable to</t>
  </si>
  <si>
    <t xml:space="preserve"> Non-controlling</t>
  </si>
  <si>
    <t>Total</t>
  </si>
  <si>
    <t xml:space="preserve"> fully paid-up</t>
  </si>
  <si>
    <t>Share premium</t>
  </si>
  <si>
    <t>combination under</t>
  </si>
  <si>
    <t>interests</t>
  </si>
  <si>
    <t xml:space="preserve">Appropriated - </t>
  </si>
  <si>
    <t>through other</t>
  </si>
  <si>
    <t xml:space="preserve">   statements in </t>
  </si>
  <si>
    <t>Cash flow</t>
  </si>
  <si>
    <t>Cost of</t>
  </si>
  <si>
    <t>income (loss)</t>
  </si>
  <si>
    <t>owners of</t>
  </si>
  <si>
    <t xml:space="preserve"> interests of</t>
  </si>
  <si>
    <t>shareholders'</t>
  </si>
  <si>
    <t>share capital</t>
  </si>
  <si>
    <t>on ordinary shares</t>
  </si>
  <si>
    <t>common control</t>
  </si>
  <si>
    <t>in subsidiaries</t>
  </si>
  <si>
    <t>statutory reserve</t>
  </si>
  <si>
    <t>other reserves</t>
  </si>
  <si>
    <t>Unappropriated</t>
  </si>
  <si>
    <t>foreign currency</t>
  </si>
  <si>
    <t>hedges</t>
  </si>
  <si>
    <t xml:space="preserve"> hedging</t>
  </si>
  <si>
    <t>from an associate</t>
  </si>
  <si>
    <t>the Company</t>
  </si>
  <si>
    <t>the subsidiaries</t>
  </si>
  <si>
    <t>equity</t>
  </si>
  <si>
    <t>Balance as at 1 January 2024</t>
  </si>
  <si>
    <t>Statement of changes in shareholders' equity (continued)</t>
  </si>
  <si>
    <t xml:space="preserve">Other components of </t>
  </si>
  <si>
    <t>shareholdes' equity</t>
  </si>
  <si>
    <t>Change in value</t>
  </si>
  <si>
    <t>of financial assets</t>
  </si>
  <si>
    <t xml:space="preserve">Deficits </t>
  </si>
  <si>
    <t>disinaged at fair value</t>
  </si>
  <si>
    <t xml:space="preserve">through other </t>
  </si>
  <si>
    <t xml:space="preserve">   Appropriated - </t>
  </si>
  <si>
    <t xml:space="preserve"> statutory reserve</t>
  </si>
  <si>
    <t>income</t>
  </si>
  <si>
    <t>Statement of cash flows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</si>
  <si>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</si>
  <si>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</si>
  <si>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</si>
  <si>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</si>
  <si>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Finance cost</t>
  </si>
  <si>
    <t xml:space="preserve">   Dividends income</t>
  </si>
  <si>
    <t xml:space="preserve">   Difference on lease termination</t>
  </si>
  <si>
    <t xml:space="preserve">   Loss on write-off of property, plant and equipment</t>
  </si>
  <si>
    <t xml:space="preserve">   Loss from changes in fair value of financial assets</t>
  </si>
  <si>
    <t xml:space="preserve">   Amortisation of advance receipts for land lease and others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</si>
  <si>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</si>
  <si>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</si>
  <si>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</si>
  <si>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receivables</t>
  </si>
  <si>
    <t xml:space="preserve">   Receivables from oil fuel fund</t>
  </si>
  <si>
    <t xml:space="preserve">   Inventories</t>
  </si>
  <si>
    <t xml:space="preserve">   Value added tax receivables</t>
  </si>
  <si>
    <t xml:space="preserve">   Other non-current assets</t>
  </si>
  <si>
    <t>Operating liabilities increase (decrease)</t>
  </si>
  <si>
    <t xml:space="preserve">   Trade payables</t>
  </si>
  <si>
    <t xml:space="preserve">   Excise duty payables</t>
  </si>
  <si>
    <t xml:space="preserve">   Other non-current liabilities</t>
  </si>
  <si>
    <t xml:space="preserve">   Corporate income tax paid</t>
  </si>
  <si>
    <t>Statement of cash flows (continued)</t>
  </si>
  <si>
    <t>Cash flows from investing activities</t>
  </si>
  <si>
    <t>Dividends received</t>
  </si>
  <si>
    <t xml:space="preserve">Cash payment for purchase of financial assets measured at </t>
  </si>
  <si>
    <t xml:space="preserve">   fair value through profit or loss</t>
  </si>
  <si>
    <t>Cash receipt from short-term loans to related parties</t>
  </si>
  <si>
    <t>Proceeds from long-term loans to</t>
  </si>
  <si>
    <t xml:space="preserve">   savings co-operative of employees </t>
  </si>
  <si>
    <t>Cash payment for acquisition of property, plant and equipment</t>
  </si>
  <si>
    <t xml:space="preserve">Cash payment for acquisition of intangible assets </t>
  </si>
  <si>
    <t>Cash payment for right-of-use assets</t>
  </si>
  <si>
    <t>Cash flows from financing activities</t>
  </si>
  <si>
    <t>Finance costs paid</t>
  </si>
  <si>
    <t>Proceeds from short-term loans from financial institutions</t>
  </si>
  <si>
    <t>Repayment of short-term loans from financial institutions</t>
  </si>
  <si>
    <t>Proceeds from short-term loans from related parties</t>
  </si>
  <si>
    <t>Proceeds from long-term loans from financial institutions</t>
  </si>
  <si>
    <t>Repayment of long-term loans from financial institutions</t>
  </si>
  <si>
    <t>Repayment of long-term loans from a third party</t>
  </si>
  <si>
    <t>Repayment of long-term loans from related parties</t>
  </si>
  <si>
    <t>Cash payment for loans financing fee</t>
  </si>
  <si>
    <t>Payment of principal portion of lease liabilities</t>
  </si>
  <si>
    <t>Net cash flows used in financing activities</t>
  </si>
  <si>
    <t>Cash and cash equivalents at beginning of period</t>
  </si>
  <si>
    <t>Effect of exchange rate changes</t>
  </si>
  <si>
    <t>Cash and cash equivalents at end of period</t>
  </si>
  <si>
    <t>Supplemental disclosure of cash flows information</t>
  </si>
  <si>
    <t xml:space="preserve">   Payables on acquisition of property, plant and equipment</t>
  </si>
  <si>
    <t xml:space="preserve">   Payables on acquisition of intangible assets</t>
  </si>
  <si>
    <t xml:space="preserve">   Increase in right-of-use assets and lease liabilities</t>
  </si>
  <si>
    <t xml:space="preserve">   Gain on repurchase of debentures</t>
  </si>
  <si>
    <t>Gain on repurchase of debentures</t>
  </si>
  <si>
    <t>the net assets</t>
  </si>
  <si>
    <t>in an associate</t>
  </si>
  <si>
    <t>Redemption and repurchase of debentures</t>
  </si>
  <si>
    <t xml:space="preserve">Gain (loss) on exchange </t>
  </si>
  <si>
    <t xml:space="preserve">   Loss (reversal) of reduction of inventory to net realisable value</t>
  </si>
  <si>
    <t xml:space="preserve">   Unrealised loss (gain) on exchange</t>
  </si>
  <si>
    <t>Cash payment for short-term loans to related party</t>
  </si>
  <si>
    <t xml:space="preserve">   Expected credit loss (reversal)</t>
  </si>
  <si>
    <t>Balance as at 31 March 2024</t>
  </si>
  <si>
    <t>As at 31 March 2025</t>
  </si>
  <si>
    <t>31 March 2025</t>
  </si>
  <si>
    <t xml:space="preserve">For the three-month period ended 31 March 2025 </t>
  </si>
  <si>
    <t>Balance as at 1 January 2025</t>
  </si>
  <si>
    <t>Balance as at 31 March 2025</t>
  </si>
  <si>
    <t>31 December 2024</t>
  </si>
  <si>
    <t>Other current receivables</t>
  </si>
  <si>
    <t>8, 12</t>
  </si>
  <si>
    <t>Other current provisions</t>
  </si>
  <si>
    <t>2, 12</t>
  </si>
  <si>
    <t>Non-current provision for employee benefits</t>
  </si>
  <si>
    <t>Share of loss from investments in associates</t>
  </si>
  <si>
    <t xml:space="preserve">   Difference on lease modification</t>
  </si>
  <si>
    <t xml:space="preserve">   Other current receivables</t>
  </si>
  <si>
    <t xml:space="preserve">   Other current payables</t>
  </si>
  <si>
    <t xml:space="preserve">   Unrealised loss (gain) from changes in fair value of derivatives</t>
  </si>
  <si>
    <t>Net cash flows from (used in) operating activities</t>
  </si>
  <si>
    <t>Net cash flows from (used in) investing activities</t>
  </si>
  <si>
    <t>Net increase (decrease) in cash and cash equivalents</t>
  </si>
  <si>
    <t>Cash from (used in) operating activities</t>
  </si>
  <si>
    <t xml:space="preserve">Proceeds from (repayment of) short-term investments in </t>
  </si>
  <si>
    <t xml:space="preserve">   financial assets</t>
  </si>
  <si>
    <t>Other current payables</t>
  </si>
  <si>
    <t xml:space="preserve">   Share of loss from investments in associates</t>
  </si>
  <si>
    <t xml:space="preserve">   Reversal of other current provisions</t>
  </si>
  <si>
    <t xml:space="preserve">   Loss on hedging of forecasted revenue transaction</t>
  </si>
  <si>
    <t>Proceeds from enforcement of security under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</si>
</sst>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#,##0;\(#,##0\)"/>
  </numFmts>
  <fonts count="22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9"/>
      <name val="Arial"/>
      <family val="2"/>
    </font>
    <font>
      <sz val="10"/>
      <name val="Arial"/>
      <family val="2"/>
    </font>
    <font>
      <sz val="14"/>
      <name val="AngsanaUPC"/>
      <family val="1"/>
    </font>
    <font>
      <b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rgb="FF00B0F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trike/>
      <sz val="1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0" fontId="8" fillId="0" borderId="0"/>
    <xf numFmtId="0" fontId="5" fillId="0" borderId="0"/>
  </cellStyleXfs>
  <cellXfs count="168">
    <xf numFmtId="0" fontId="0" fillId="0" borderId="0" xfId="0"/>
    <xf numFmtId="164" fontId="2" fillId="0" borderId="4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0" fontId="1" fillId="0" borderId="0" xfId="0" applyFont="1"/>
    <xf numFmtId="166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37" fontId="1" fillId="0" borderId="0" xfId="5" applyNumberFormat="1" applyFont="1" applyAlignment="1">
      <alignment horizontal="left"/>
    </xf>
    <xf numFmtId="0" fontId="2" fillId="0" borderId="0" xfId="0" applyFont="1" applyAlignment="1">
      <alignment horizontal="right"/>
    </xf>
    <xf numFmtId="166" fontId="19" fillId="0" borderId="0" xfId="0" applyNumberFormat="1" applyFont="1" applyAlignment="1">
      <alignment horizontal="centerContinuous"/>
    </xf>
    <xf numFmtId="37" fontId="19" fillId="0" borderId="0" xfId="0" applyNumberFormat="1" applyFont="1" applyAlignment="1">
      <alignment horizontal="right"/>
    </xf>
    <xf numFmtId="0" fontId="2" fillId="0" borderId="0" xfId="0" applyFont="1"/>
    <xf numFmtId="166" fontId="2" fillId="0" borderId="0" xfId="0" applyNumberFormat="1" applyFont="1"/>
    <xf numFmtId="166" fontId="1" fillId="0" borderId="2" xfId="0" applyNumberFormat="1" applyFont="1" applyBorder="1" applyAlignment="1">
      <alignment horizontal="centerContinuous"/>
    </xf>
    <xf numFmtId="166" fontId="1" fillId="0" borderId="0" xfId="0" applyNumberFormat="1" applyFont="1"/>
    <xf numFmtId="166" fontId="18" fillId="0" borderId="0" xfId="0" applyNumberFormat="1" applyFont="1"/>
    <xf numFmtId="166" fontId="2" fillId="0" borderId="2" xfId="0" applyNumberFormat="1" applyFont="1" applyBorder="1" applyAlignment="1">
      <alignment horizontal="center"/>
    </xf>
    <xf numFmtId="49" fontId="2" fillId="0" borderId="2" xfId="0" quotePrefix="1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19" fillId="0" borderId="0" xfId="0" quotePrefix="1" applyFont="1" applyAlignment="1">
      <alignment horizontal="center"/>
    </xf>
    <xf numFmtId="1" fontId="20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166" fontId="19" fillId="0" borderId="0" xfId="0" applyNumberFormat="1" applyFont="1"/>
    <xf numFmtId="0" fontId="4" fillId="0" borderId="0" xfId="0" applyFont="1" applyAlignment="1">
      <alignment horizontal="center"/>
    </xf>
    <xf numFmtId="168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vertical="center"/>
    </xf>
    <xf numFmtId="164" fontId="19" fillId="0" borderId="0" xfId="0" applyNumberFormat="1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166" fontId="2" fillId="0" borderId="0" xfId="0" quotePrefix="1" applyNumberFormat="1" applyFont="1" applyAlignment="1">
      <alignment horizontal="left"/>
    </xf>
    <xf numFmtId="164" fontId="19" fillId="0" borderId="0" xfId="0" applyNumberFormat="1" applyFont="1"/>
    <xf numFmtId="166" fontId="19" fillId="0" borderId="0" xfId="0" applyNumberFormat="1" applyFont="1" applyAlignment="1">
      <alignment horizontal="center"/>
    </xf>
    <xf numFmtId="164" fontId="2" fillId="0" borderId="4" xfId="0" applyNumberFormat="1" applyFont="1" applyBorder="1"/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6" fontId="13" fillId="0" borderId="0" xfId="0" applyNumberFormat="1" applyFont="1"/>
    <xf numFmtId="0" fontId="13" fillId="0" borderId="0" xfId="0" applyFont="1"/>
    <xf numFmtId="164" fontId="13" fillId="0" borderId="0" xfId="0" applyNumberFormat="1" applyFont="1"/>
    <xf numFmtId="0" fontId="2" fillId="0" borderId="0" xfId="0" quotePrefix="1" applyFont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66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19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horizontal="left" vertical="center"/>
    </xf>
    <xf numFmtId="166" fontId="2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0" borderId="2" xfId="0" applyNumberFormat="1" applyFont="1" applyBorder="1"/>
    <xf numFmtId="0" fontId="2" fillId="0" borderId="2" xfId="0" applyFont="1" applyBorder="1" applyAlignment="1">
      <alignment horizontal="center"/>
    </xf>
    <xf numFmtId="166" fontId="2" fillId="0" borderId="2" xfId="0" quotePrefix="1" applyNumberFormat="1" applyFont="1" applyBorder="1" applyAlignment="1">
      <alignment horizontal="center"/>
    </xf>
    <xf numFmtId="165" fontId="2" fillId="0" borderId="0" xfId="1" applyFont="1" applyFill="1" applyAlignment="1">
      <alignment horizontal="center" vertical="top"/>
    </xf>
    <xf numFmtId="0" fontId="14" fillId="0" borderId="0" xfId="0" applyFont="1"/>
    <xf numFmtId="166" fontId="13" fillId="0" borderId="0" xfId="0" applyNumberFormat="1" applyFont="1" applyAlignment="1">
      <alignment horizontal="center"/>
    </xf>
    <xf numFmtId="0" fontId="21" fillId="0" borderId="0" xfId="0" applyFont="1"/>
    <xf numFmtId="166" fontId="21" fillId="0" borderId="0" xfId="0" applyNumberFormat="1" applyFont="1"/>
    <xf numFmtId="0" fontId="9" fillId="0" borderId="0" xfId="0" applyFont="1"/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6" fontId="6" fillId="0" borderId="0" xfId="0" applyNumberFormat="1" applyFont="1"/>
    <xf numFmtId="0" fontId="6" fillId="0" borderId="0" xfId="0" applyFont="1"/>
    <xf numFmtId="38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9" fillId="0" borderId="2" xfId="0" applyNumberFormat="1" applyFont="1" applyBorder="1" applyAlignment="1">
      <alignment horizontal="centerContinuous"/>
    </xf>
    <xf numFmtId="166" fontId="9" fillId="0" borderId="0" xfId="0" applyNumberFormat="1" applyFont="1"/>
    <xf numFmtId="166" fontId="6" fillId="0" borderId="1" xfId="0" applyNumberFormat="1" applyFont="1" applyBorder="1" applyAlignment="1">
      <alignment horizontal="centerContinuous"/>
    </xf>
    <xf numFmtId="166" fontId="6" fillId="0" borderId="2" xfId="0" applyNumberFormat="1" applyFont="1" applyBorder="1" applyAlignment="1">
      <alignment horizontal="centerContinuous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Continuous"/>
    </xf>
    <xf numFmtId="166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166" fontId="6" fillId="0" borderId="2" xfId="0" quotePrefix="1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0" xfId="0" applyNumberFormat="1" applyFont="1" applyAlignment="1">
      <alignment vertical="top"/>
    </xf>
    <xf numFmtId="164" fontId="6" fillId="0" borderId="7" xfId="0" applyNumberFormat="1" applyFont="1" applyBorder="1"/>
    <xf numFmtId="164" fontId="12" fillId="0" borderId="0" xfId="0" applyNumberFormat="1" applyFont="1" applyAlignment="1">
      <alignment horizontal="center"/>
    </xf>
    <xf numFmtId="0" fontId="16" fillId="0" borderId="0" xfId="0" applyFont="1"/>
    <xf numFmtId="166" fontId="17" fillId="0" borderId="0" xfId="0" applyNumberFormat="1" applyFont="1"/>
    <xf numFmtId="166" fontId="17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6" fontId="18" fillId="0" borderId="0" xfId="0" applyNumberFormat="1" applyFont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/>
    </xf>
  </cellXfs>
  <cellStyles count="6">
    <cellStyle name="Comma" xfId="1" builtinId="3"/>
    <cellStyle name="Comma 10" xfId="2" xr:uid="{00000000-0005-0000-0000-000001000000}"/>
    <cellStyle name="Normal" xfId="0" builtinId="0"/>
    <cellStyle name="Normal 3" xfId="3" xr:uid="{00000000-0005-0000-0000-000003000000}"/>
    <cellStyle name="Normal 3 5" xfId="4" xr:uid="{00000000-0005-0000-0000-000004000000}"/>
    <cellStyle name="Normal_BS - E" xfId="5" xr:uid="{00000000-0005-0000-0000-000005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3"/>
  <sheetViews>
    <sheetView showGridLines="0" tabSelected="1" view="pageBreakPreview" zoomScale="85" zoomScaleNormal="55" zoomScaleSheetLayoutView="85" workbookViewId="0"/>
  </sheetViews>
  <sheetFormatPr defaultColWidth="10.5703125" defaultRowHeight="24" customHeight="1"/>
  <cols>
    <col min="1" max="1" width="44.7109375" style="15" customWidth="1"/>
    <col min="2" max="2" width="1.7109375" style="16" customWidth="1"/>
    <col min="3" max="3" width="5.7109375" style="15" customWidth="1"/>
    <col min="4" max="4" width="1.7109375" style="16" customWidth="1"/>
    <col min="5" max="5" width="17.7109375" style="16" customWidth="1"/>
    <col min="6" max="6" width="1.7109375" style="16" customWidth="1"/>
    <col min="7" max="7" width="17.7109375" style="16" customWidth="1"/>
    <col min="8" max="8" width="1.7109375" style="16" customWidth="1"/>
    <col min="9" max="9" width="17.7109375" style="16" customWidth="1"/>
    <col min="10" max="10" width="1.7109375" style="16" customWidth="1"/>
    <col min="11" max="11" width="17.7109375" style="16" customWidth="1"/>
    <col min="12" max="12" width="1.7109375" style="16" customWidth="1"/>
    <col min="13" max="13" width="15.5703125" style="16" customWidth="1"/>
    <col min="14" max="14" width="16.140625" style="16" customWidth="1"/>
    <col min="15" max="15" width="2.140625" style="16" customWidth="1"/>
    <col min="16" max="16" width="14.42578125" style="16" bestFit="1" customWidth="1"/>
    <col min="17" max="17" width="1.7109375" style="16" customWidth="1"/>
    <col min="18" max="18" width="16.140625" style="16" bestFit="1" customWidth="1"/>
    <col min="19" max="19" width="1.42578125" style="16" customWidth="1"/>
    <col min="20" max="20" width="14.42578125" style="16" bestFit="1" customWidth="1"/>
    <col min="21" max="22" width="10.5703125" style="16"/>
    <col min="23" max="23" width="1.5703125" style="16" customWidth="1"/>
    <col min="24" max="24" width="10.5703125" style="16"/>
    <col min="25" max="25" width="1.42578125" style="16" customWidth="1"/>
    <col min="26" max="26" width="10.5703125" style="16"/>
    <col min="27" max="27" width="1.42578125" style="16" customWidth="1"/>
    <col min="28" max="16384" width="10.5703125" style="16"/>
  </cols>
  <sheetData>
    <row r="1" spans="1:20" s="10" customFormat="1" ht="24" customHeight="1">
      <c r="A1" s="6" t="s">
        <v>0</v>
      </c>
      <c r="B1" s="7"/>
      <c r="C1" s="8"/>
      <c r="D1" s="9"/>
      <c r="E1" s="9"/>
      <c r="F1" s="9"/>
      <c r="G1" s="9"/>
      <c r="H1" s="9"/>
      <c r="I1" s="9"/>
      <c r="J1" s="9"/>
      <c r="K1" s="9"/>
      <c r="L1" s="9"/>
    </row>
    <row r="2" spans="1:20" s="10" customFormat="1" ht="24" customHeight="1">
      <c r="A2" s="6" t="s">
        <v>1</v>
      </c>
      <c r="B2" s="9"/>
      <c r="C2" s="8"/>
      <c r="D2" s="9"/>
      <c r="E2" s="9"/>
      <c r="F2" s="9"/>
      <c r="G2" s="9"/>
      <c r="H2" s="9"/>
      <c r="I2" s="9"/>
      <c r="J2" s="9"/>
      <c r="K2" s="9"/>
      <c r="L2" s="9"/>
    </row>
    <row r="3" spans="1:20" s="10" customFormat="1" ht="24" customHeight="1">
      <c r="A3" s="11" t="s">
        <v>254</v>
      </c>
      <c r="B3" s="9"/>
      <c r="C3" s="8"/>
      <c r="D3" s="9"/>
      <c r="E3" s="9"/>
      <c r="F3" s="9"/>
      <c r="G3" s="9"/>
      <c r="H3" s="9"/>
      <c r="I3" s="9"/>
      <c r="J3" s="9"/>
      <c r="K3" s="9"/>
      <c r="L3" s="9"/>
    </row>
    <row r="4" spans="1:20" s="10" customFormat="1" ht="24" customHeight="1">
      <c r="B4" s="9"/>
      <c r="C4" s="8"/>
      <c r="D4" s="9"/>
      <c r="E4" s="9"/>
      <c r="F4" s="9"/>
      <c r="G4" s="9"/>
      <c r="H4" s="9"/>
      <c r="I4" s="9"/>
      <c r="J4" s="9"/>
      <c r="K4" s="12" t="s">
        <v>2</v>
      </c>
      <c r="L4" s="9"/>
      <c r="N4" s="13"/>
      <c r="O4" s="13"/>
      <c r="P4" s="13"/>
      <c r="Q4" s="13"/>
      <c r="R4" s="13"/>
      <c r="S4" s="13"/>
      <c r="T4" s="14"/>
    </row>
    <row r="5" spans="1:20" ht="24" customHeight="1">
      <c r="E5" s="17" t="s">
        <v>3</v>
      </c>
      <c r="F5" s="17"/>
      <c r="G5" s="17"/>
      <c r="H5" s="18"/>
      <c r="I5" s="17" t="s">
        <v>4</v>
      </c>
      <c r="J5" s="17"/>
      <c r="K5" s="17"/>
      <c r="L5" s="18"/>
      <c r="N5" s="161"/>
      <c r="O5" s="161"/>
      <c r="P5" s="161"/>
      <c r="Q5" s="19"/>
      <c r="R5" s="161"/>
      <c r="S5" s="161"/>
      <c r="T5" s="161"/>
    </row>
    <row r="6" spans="1:20" ht="24" customHeight="1">
      <c r="C6" s="20" t="s">
        <v>5</v>
      </c>
      <c r="E6" s="21" t="s">
        <v>255</v>
      </c>
      <c r="F6" s="22"/>
      <c r="G6" s="21" t="s">
        <v>259</v>
      </c>
      <c r="H6" s="22"/>
      <c r="I6" s="21" t="s">
        <v>255</v>
      </c>
      <c r="J6" s="22"/>
      <c r="K6" s="21" t="s">
        <v>259</v>
      </c>
      <c r="L6" s="22"/>
      <c r="N6" s="23"/>
      <c r="O6" s="24"/>
      <c r="P6" s="23"/>
      <c r="Q6" s="24"/>
      <c r="R6" s="23"/>
      <c r="S6" s="24"/>
      <c r="T6" s="23"/>
    </row>
    <row r="7" spans="1:20" ht="24" customHeight="1">
      <c r="C7" s="25"/>
      <c r="E7" s="26" t="s">
        <v>6</v>
      </c>
      <c r="F7" s="27"/>
      <c r="G7" s="26" t="s">
        <v>7</v>
      </c>
      <c r="H7" s="26"/>
      <c r="I7" s="26" t="s">
        <v>6</v>
      </c>
      <c r="J7" s="27"/>
      <c r="K7" s="26" t="s">
        <v>7</v>
      </c>
      <c r="L7" s="22"/>
      <c r="N7" s="23"/>
      <c r="O7" s="28"/>
      <c r="P7" s="23"/>
      <c r="Q7" s="29"/>
      <c r="R7" s="23"/>
      <c r="S7" s="28"/>
      <c r="T7" s="23"/>
    </row>
    <row r="8" spans="1:20" ht="24" customHeight="1">
      <c r="C8" s="25"/>
      <c r="E8" s="30" t="s">
        <v>8</v>
      </c>
      <c r="F8" s="27"/>
      <c r="G8" s="30"/>
      <c r="H8" s="30"/>
      <c r="I8" s="30" t="s">
        <v>8</v>
      </c>
      <c r="J8" s="27"/>
      <c r="K8" s="30"/>
      <c r="L8" s="22"/>
      <c r="N8" s="23"/>
      <c r="O8" s="31"/>
      <c r="P8" s="31"/>
      <c r="Q8" s="31"/>
      <c r="R8" s="23"/>
      <c r="S8" s="31"/>
      <c r="T8" s="31"/>
    </row>
    <row r="9" spans="1:20" ht="24" customHeight="1">
      <c r="A9" s="6" t="s">
        <v>9</v>
      </c>
      <c r="C9" s="32"/>
      <c r="N9" s="23"/>
      <c r="O9" s="31"/>
      <c r="P9" s="31"/>
      <c r="Q9" s="31"/>
      <c r="R9" s="23"/>
      <c r="S9" s="31"/>
      <c r="T9" s="31"/>
    </row>
    <row r="10" spans="1:20" ht="24" customHeight="1">
      <c r="A10" s="6" t="s">
        <v>10</v>
      </c>
      <c r="C10" s="32"/>
      <c r="N10" s="31"/>
      <c r="O10" s="31"/>
      <c r="P10" s="31"/>
      <c r="Q10" s="31"/>
      <c r="R10" s="31"/>
      <c r="S10" s="31"/>
      <c r="T10" s="31"/>
    </row>
    <row r="11" spans="1:20" ht="24" customHeight="1">
      <c r="A11" s="15" t="s">
        <v>11</v>
      </c>
      <c r="B11" s="33"/>
      <c r="C11" s="32"/>
      <c r="E11" s="34">
        <v>26449902</v>
      </c>
      <c r="F11" s="34"/>
      <c r="G11" s="34">
        <v>29042414</v>
      </c>
      <c r="H11" s="34"/>
      <c r="I11" s="34">
        <v>21738141</v>
      </c>
      <c r="J11" s="34"/>
      <c r="K11" s="34">
        <v>25571834</v>
      </c>
      <c r="L11" s="34"/>
      <c r="N11" s="35"/>
      <c r="O11" s="36"/>
      <c r="P11" s="36"/>
      <c r="Q11" s="36"/>
      <c r="R11" s="36"/>
      <c r="S11" s="36"/>
      <c r="T11" s="36"/>
    </row>
    <row r="12" spans="1:20" ht="24" customHeight="1">
      <c r="A12" s="15" t="s">
        <v>12</v>
      </c>
      <c r="B12" s="33"/>
      <c r="C12" s="32"/>
      <c r="E12" s="34">
        <v>18102948</v>
      </c>
      <c r="F12" s="34"/>
      <c r="G12" s="34">
        <v>10695314</v>
      </c>
      <c r="H12" s="34"/>
      <c r="I12" s="34">
        <v>17934060</v>
      </c>
      <c r="J12" s="34"/>
      <c r="K12" s="34">
        <v>10526504</v>
      </c>
      <c r="L12" s="34"/>
      <c r="N12" s="35"/>
      <c r="O12" s="36"/>
      <c r="P12" s="36"/>
      <c r="Q12" s="36"/>
      <c r="R12" s="36"/>
      <c r="S12" s="36"/>
      <c r="T12" s="36"/>
    </row>
    <row r="13" spans="1:20" ht="24" customHeight="1">
      <c r="A13" s="15" t="s">
        <v>13</v>
      </c>
      <c r="B13" s="33"/>
      <c r="C13" s="32">
        <v>3</v>
      </c>
      <c r="E13" s="34">
        <v>26440503</v>
      </c>
      <c r="F13" s="34"/>
      <c r="G13" s="34">
        <v>27600683</v>
      </c>
      <c r="H13" s="34"/>
      <c r="I13" s="34">
        <v>26768549</v>
      </c>
      <c r="J13" s="34"/>
      <c r="K13" s="34">
        <v>28032856</v>
      </c>
      <c r="L13" s="34"/>
      <c r="N13" s="36"/>
      <c r="O13" s="36"/>
      <c r="P13" s="36"/>
      <c r="Q13" s="36"/>
      <c r="R13" s="36"/>
      <c r="S13" s="36"/>
      <c r="T13" s="36"/>
    </row>
    <row r="14" spans="1:20" ht="24" customHeight="1">
      <c r="A14" s="37" t="s">
        <v>260</v>
      </c>
      <c r="B14" s="33"/>
      <c r="C14" s="32"/>
      <c r="E14" s="34">
        <v>1405037</v>
      </c>
      <c r="F14" s="34"/>
      <c r="G14" s="34">
        <v>2212275</v>
      </c>
      <c r="H14" s="34"/>
      <c r="I14" s="34">
        <v>1523138</v>
      </c>
      <c r="J14" s="34"/>
      <c r="K14" s="34">
        <v>2284007</v>
      </c>
      <c r="L14" s="34"/>
      <c r="N14" s="36"/>
      <c r="O14" s="36"/>
      <c r="P14" s="36"/>
      <c r="Q14" s="36"/>
      <c r="R14" s="36"/>
      <c r="S14" s="36"/>
      <c r="T14" s="36"/>
    </row>
    <row r="15" spans="1:20" ht="24" customHeight="1">
      <c r="A15" s="15" t="s">
        <v>14</v>
      </c>
      <c r="B15" s="38"/>
      <c r="C15" s="32"/>
      <c r="E15" s="34">
        <v>0</v>
      </c>
      <c r="F15" s="34"/>
      <c r="G15" s="34">
        <v>0</v>
      </c>
      <c r="H15" s="34"/>
      <c r="I15" s="34">
        <v>348985</v>
      </c>
      <c r="J15" s="34"/>
      <c r="K15" s="34">
        <v>348996</v>
      </c>
      <c r="L15" s="34"/>
      <c r="N15" s="35"/>
      <c r="O15" s="36"/>
      <c r="P15" s="36"/>
      <c r="Q15" s="36"/>
      <c r="R15" s="36"/>
      <c r="S15" s="36"/>
      <c r="T15" s="36"/>
    </row>
    <row r="16" spans="1:20" ht="24" customHeight="1">
      <c r="A16" s="15" t="s">
        <v>15</v>
      </c>
      <c r="B16" s="33"/>
      <c r="C16" s="32"/>
      <c r="E16" s="34">
        <v>121062</v>
      </c>
      <c r="F16" s="34"/>
      <c r="G16" s="34">
        <v>144306</v>
      </c>
      <c r="H16" s="34"/>
      <c r="I16" s="34">
        <v>121062</v>
      </c>
      <c r="J16" s="34"/>
      <c r="K16" s="34">
        <v>144306</v>
      </c>
      <c r="L16" s="34"/>
      <c r="N16" s="36"/>
      <c r="O16" s="36"/>
      <c r="P16" s="36"/>
      <c r="Q16" s="36"/>
      <c r="R16" s="36"/>
      <c r="S16" s="36"/>
      <c r="T16" s="36"/>
    </row>
    <row r="17" spans="1:20" ht="24" customHeight="1">
      <c r="A17" s="15" t="s">
        <v>16</v>
      </c>
      <c r="B17" s="33"/>
      <c r="C17" s="32">
        <v>2</v>
      </c>
      <c r="E17" s="34">
        <v>0</v>
      </c>
      <c r="F17" s="34"/>
      <c r="G17" s="34">
        <v>0</v>
      </c>
      <c r="H17" s="34"/>
      <c r="I17" s="34">
        <v>666838</v>
      </c>
      <c r="J17" s="34"/>
      <c r="K17" s="34">
        <v>232885</v>
      </c>
      <c r="L17" s="34"/>
      <c r="N17" s="36"/>
      <c r="O17" s="36"/>
      <c r="P17" s="36"/>
      <c r="Q17" s="36"/>
      <c r="R17" s="36"/>
      <c r="S17" s="36"/>
      <c r="T17" s="36"/>
    </row>
    <row r="18" spans="1:20" ht="24" customHeight="1">
      <c r="A18" s="15" t="s">
        <v>17</v>
      </c>
      <c r="B18" s="33"/>
      <c r="C18" s="32"/>
      <c r="E18" s="34">
        <v>43465318</v>
      </c>
      <c r="F18" s="34"/>
      <c r="G18" s="34">
        <v>40577074</v>
      </c>
      <c r="H18" s="34"/>
      <c r="I18" s="34">
        <v>38255893</v>
      </c>
      <c r="J18" s="34"/>
      <c r="K18" s="34">
        <v>35750471</v>
      </c>
      <c r="L18" s="34"/>
      <c r="N18" s="36"/>
      <c r="O18" s="36"/>
      <c r="P18" s="36"/>
      <c r="Q18" s="36"/>
      <c r="R18" s="36"/>
      <c r="S18" s="36"/>
      <c r="T18" s="36"/>
    </row>
    <row r="19" spans="1:20" ht="24" customHeight="1">
      <c r="A19" s="15" t="s">
        <v>18</v>
      </c>
      <c r="B19" s="33"/>
      <c r="C19" s="32">
        <v>12</v>
      </c>
      <c r="E19" s="34">
        <v>190818</v>
      </c>
      <c r="F19" s="34"/>
      <c r="G19" s="34">
        <v>58417</v>
      </c>
      <c r="H19" s="34"/>
      <c r="I19" s="34">
        <v>190796</v>
      </c>
      <c r="J19" s="34"/>
      <c r="K19" s="34">
        <v>55170</v>
      </c>
      <c r="L19" s="34"/>
      <c r="N19" s="39"/>
      <c r="O19" s="36"/>
      <c r="P19" s="36"/>
      <c r="Q19" s="36"/>
      <c r="R19" s="36"/>
      <c r="S19" s="36"/>
      <c r="T19" s="36"/>
    </row>
    <row r="20" spans="1:20" ht="24" customHeight="1">
      <c r="A20" s="15" t="s">
        <v>19</v>
      </c>
      <c r="B20" s="33"/>
      <c r="C20" s="32"/>
      <c r="E20" s="34">
        <v>1389700</v>
      </c>
      <c r="F20" s="34"/>
      <c r="G20" s="34">
        <v>1367687</v>
      </c>
      <c r="H20" s="34"/>
      <c r="I20" s="34">
        <v>920793</v>
      </c>
      <c r="J20" s="34"/>
      <c r="K20" s="34">
        <v>920793</v>
      </c>
      <c r="L20" s="34"/>
      <c r="N20" s="39"/>
      <c r="O20" s="36"/>
      <c r="P20" s="36"/>
      <c r="Q20" s="36"/>
      <c r="R20" s="36"/>
      <c r="S20" s="36"/>
      <c r="T20" s="36"/>
    </row>
    <row r="21" spans="1:20" ht="24" customHeight="1">
      <c r="A21" s="15" t="s">
        <v>20</v>
      </c>
      <c r="B21" s="33"/>
      <c r="C21" s="32"/>
      <c r="E21" s="34">
        <v>481154</v>
      </c>
      <c r="F21" s="34"/>
      <c r="G21" s="34">
        <v>523671</v>
      </c>
      <c r="H21" s="34"/>
      <c r="I21" s="34">
        <v>0</v>
      </c>
      <c r="J21" s="34"/>
      <c r="K21" s="34">
        <v>0</v>
      </c>
      <c r="L21" s="34"/>
      <c r="N21" s="39"/>
      <c r="O21" s="36"/>
      <c r="P21" s="39"/>
      <c r="Q21" s="36"/>
      <c r="R21" s="36"/>
      <c r="S21" s="36"/>
      <c r="T21" s="36"/>
    </row>
    <row r="22" spans="1:20" ht="24" customHeight="1">
      <c r="A22" s="6" t="s">
        <v>21</v>
      </c>
      <c r="C22" s="32"/>
      <c r="E22" s="40">
        <f>SUM(E11:E21)</f>
        <v>118046442</v>
      </c>
      <c r="F22" s="34"/>
      <c r="G22" s="40">
        <f>SUM(G11:G21)</f>
        <v>112221841</v>
      </c>
      <c r="H22" s="34"/>
      <c r="I22" s="40">
        <f>SUM(I11:I21)</f>
        <v>108468255</v>
      </c>
      <c r="J22" s="34"/>
      <c r="K22" s="40">
        <f>SUM(K11:K21)</f>
        <v>103867822</v>
      </c>
      <c r="L22" s="34"/>
      <c r="N22" s="36"/>
      <c r="O22" s="36"/>
      <c r="P22" s="36"/>
      <c r="Q22" s="35"/>
      <c r="R22" s="36"/>
      <c r="S22" s="36"/>
      <c r="T22" s="36"/>
    </row>
    <row r="23" spans="1:20" ht="24" customHeight="1">
      <c r="A23" s="6" t="s">
        <v>22</v>
      </c>
      <c r="C23" s="32"/>
      <c r="E23" s="34"/>
      <c r="F23" s="34"/>
      <c r="G23" s="34"/>
      <c r="H23" s="34"/>
      <c r="I23" s="34"/>
      <c r="J23" s="34"/>
      <c r="K23" s="34"/>
      <c r="L23" s="34"/>
      <c r="N23" s="36"/>
      <c r="O23" s="36"/>
      <c r="P23" s="36"/>
      <c r="Q23" s="36"/>
      <c r="R23" s="36"/>
      <c r="S23" s="36"/>
      <c r="T23" s="36"/>
    </row>
    <row r="24" spans="1:20" ht="24" customHeight="1">
      <c r="A24" s="15" t="s">
        <v>23</v>
      </c>
      <c r="C24" s="32"/>
      <c r="E24" s="34"/>
      <c r="F24" s="34"/>
      <c r="G24" s="34"/>
      <c r="H24" s="34"/>
      <c r="I24" s="34"/>
      <c r="J24" s="34"/>
      <c r="K24" s="34"/>
      <c r="L24" s="34"/>
      <c r="N24" s="36"/>
      <c r="O24" s="36"/>
      <c r="P24" s="36"/>
      <c r="Q24" s="36"/>
      <c r="R24" s="36"/>
      <c r="S24" s="36"/>
      <c r="T24" s="36"/>
    </row>
    <row r="25" spans="1:20" ht="24" customHeight="1">
      <c r="A25" s="15" t="s">
        <v>24</v>
      </c>
      <c r="C25" s="32">
        <v>12</v>
      </c>
      <c r="E25" s="34">
        <v>670170</v>
      </c>
      <c r="F25" s="34"/>
      <c r="G25" s="34">
        <v>685885</v>
      </c>
      <c r="H25" s="34"/>
      <c r="I25" s="34">
        <v>249693</v>
      </c>
      <c r="J25" s="34"/>
      <c r="K25" s="34">
        <v>274213</v>
      </c>
      <c r="L25" s="34"/>
      <c r="N25" s="36"/>
      <c r="O25" s="36"/>
      <c r="P25" s="36"/>
      <c r="Q25" s="36"/>
      <c r="R25" s="36"/>
      <c r="S25" s="36"/>
      <c r="T25" s="36"/>
    </row>
    <row r="26" spans="1:20" ht="24" customHeight="1">
      <c r="A26" s="15" t="s">
        <v>23</v>
      </c>
      <c r="C26" s="32"/>
      <c r="E26" s="34"/>
      <c r="F26" s="34"/>
      <c r="G26" s="34"/>
      <c r="H26" s="34"/>
      <c r="I26" s="34"/>
      <c r="J26" s="34"/>
      <c r="K26" s="34"/>
      <c r="L26" s="34"/>
      <c r="N26" s="36"/>
      <c r="O26" s="36"/>
      <c r="P26" s="36"/>
      <c r="Q26" s="36"/>
      <c r="R26" s="36"/>
      <c r="S26" s="36"/>
      <c r="T26" s="36"/>
    </row>
    <row r="27" spans="1:20" ht="24" customHeight="1">
      <c r="A27" s="15" t="s">
        <v>25</v>
      </c>
      <c r="C27" s="32">
        <v>12</v>
      </c>
      <c r="E27" s="34">
        <v>7998046</v>
      </c>
      <c r="F27" s="34"/>
      <c r="G27" s="34">
        <v>11313204</v>
      </c>
      <c r="H27" s="34"/>
      <c r="I27" s="34">
        <v>7544276</v>
      </c>
      <c r="J27" s="34"/>
      <c r="K27" s="34">
        <v>10786965</v>
      </c>
      <c r="L27" s="34"/>
      <c r="N27" s="36"/>
      <c r="O27" s="36"/>
      <c r="P27" s="36"/>
      <c r="Q27" s="36"/>
      <c r="R27" s="36"/>
      <c r="S27" s="36"/>
      <c r="T27" s="36"/>
    </row>
    <row r="28" spans="1:20" ht="24" customHeight="1">
      <c r="A28" s="15" t="s">
        <v>26</v>
      </c>
      <c r="C28" s="32">
        <v>4</v>
      </c>
      <c r="E28" s="34">
        <v>0</v>
      </c>
      <c r="F28" s="34"/>
      <c r="G28" s="34">
        <v>0</v>
      </c>
      <c r="H28" s="34"/>
      <c r="I28" s="34">
        <v>41280365</v>
      </c>
      <c r="J28" s="34"/>
      <c r="K28" s="34">
        <v>41280365</v>
      </c>
      <c r="L28" s="34"/>
      <c r="N28" s="36"/>
      <c r="O28" s="36"/>
      <c r="P28" s="36"/>
      <c r="Q28" s="36"/>
      <c r="R28" s="36"/>
      <c r="S28" s="36"/>
      <c r="T28" s="36"/>
    </row>
    <row r="29" spans="1:20" ht="24" customHeight="1">
      <c r="A29" s="15" t="s">
        <v>27</v>
      </c>
      <c r="B29" s="10"/>
      <c r="C29" s="32">
        <v>5</v>
      </c>
      <c r="E29" s="34">
        <v>31251880</v>
      </c>
      <c r="F29" s="34"/>
      <c r="G29" s="34">
        <v>31427043</v>
      </c>
      <c r="H29" s="34"/>
      <c r="I29" s="34">
        <v>981870</v>
      </c>
      <c r="J29" s="34"/>
      <c r="K29" s="34">
        <v>981870</v>
      </c>
      <c r="L29" s="34"/>
      <c r="N29" s="36"/>
      <c r="O29" s="36"/>
      <c r="P29" s="36"/>
      <c r="Q29" s="36"/>
      <c r="R29" s="36"/>
      <c r="S29" s="36"/>
      <c r="T29" s="36"/>
    </row>
    <row r="30" spans="1:20" ht="24" customHeight="1">
      <c r="A30" s="15" t="s">
        <v>28</v>
      </c>
      <c r="B30" s="10"/>
      <c r="C30" s="32">
        <v>2</v>
      </c>
      <c r="E30" s="34">
        <v>0</v>
      </c>
      <c r="F30" s="34"/>
      <c r="G30" s="34">
        <v>0</v>
      </c>
      <c r="H30" s="34"/>
      <c r="I30" s="34">
        <v>9987769</v>
      </c>
      <c r="J30" s="34"/>
      <c r="K30" s="34">
        <v>9987401</v>
      </c>
      <c r="L30" s="34"/>
      <c r="N30" s="36"/>
      <c r="O30" s="36"/>
      <c r="P30" s="36"/>
      <c r="Q30" s="36"/>
      <c r="R30" s="36"/>
      <c r="S30" s="36"/>
      <c r="T30" s="36"/>
    </row>
    <row r="31" spans="1:20" ht="24" customHeight="1">
      <c r="A31" s="15" t="s">
        <v>29</v>
      </c>
      <c r="B31" s="10"/>
      <c r="C31" s="32"/>
      <c r="E31" s="34">
        <v>0</v>
      </c>
      <c r="F31" s="34"/>
      <c r="G31" s="34">
        <v>0</v>
      </c>
      <c r="H31" s="34"/>
      <c r="I31" s="34">
        <v>848465</v>
      </c>
      <c r="J31" s="34"/>
      <c r="K31" s="34">
        <v>837977</v>
      </c>
      <c r="L31" s="34"/>
      <c r="N31" s="36"/>
      <c r="O31" s="36"/>
      <c r="P31" s="36"/>
      <c r="Q31" s="36"/>
      <c r="R31" s="36"/>
      <c r="S31" s="36"/>
      <c r="T31" s="36"/>
    </row>
    <row r="32" spans="1:20" ht="24" customHeight="1">
      <c r="A32" s="15" t="s">
        <v>30</v>
      </c>
      <c r="B32" s="10"/>
      <c r="C32" s="32"/>
      <c r="E32" s="34">
        <v>102520</v>
      </c>
      <c r="F32" s="34"/>
      <c r="G32" s="34">
        <v>102520</v>
      </c>
      <c r="H32" s="34"/>
      <c r="I32" s="34">
        <v>1185364</v>
      </c>
      <c r="J32" s="34"/>
      <c r="K32" s="34">
        <v>1185364</v>
      </c>
      <c r="L32" s="34"/>
      <c r="N32" s="36"/>
      <c r="O32" s="36"/>
      <c r="P32" s="36"/>
      <c r="Q32" s="36"/>
      <c r="R32" s="36"/>
      <c r="S32" s="36"/>
      <c r="T32" s="36"/>
    </row>
    <row r="33" spans="1:20" ht="24" customHeight="1">
      <c r="A33" s="15" t="s">
        <v>31</v>
      </c>
      <c r="B33" s="10"/>
      <c r="C33" s="32">
        <v>6</v>
      </c>
      <c r="E33" s="34">
        <v>212922203</v>
      </c>
      <c r="F33" s="34"/>
      <c r="G33" s="34">
        <v>224152543</v>
      </c>
      <c r="H33" s="34"/>
      <c r="I33" s="34">
        <v>186532599</v>
      </c>
      <c r="J33" s="34"/>
      <c r="K33" s="34">
        <v>197165193</v>
      </c>
      <c r="L33" s="34"/>
      <c r="N33" s="36"/>
      <c r="O33" s="36"/>
      <c r="P33" s="36"/>
      <c r="Q33" s="36"/>
      <c r="R33" s="36"/>
      <c r="S33" s="36"/>
      <c r="T33" s="36"/>
    </row>
    <row r="34" spans="1:20" ht="24" customHeight="1">
      <c r="A34" s="15" t="s">
        <v>32</v>
      </c>
      <c r="B34" s="10"/>
      <c r="C34" s="32"/>
      <c r="E34" s="34">
        <v>19897279</v>
      </c>
      <c r="F34" s="34"/>
      <c r="G34" s="34">
        <v>20381870</v>
      </c>
      <c r="H34" s="34"/>
      <c r="I34" s="34">
        <v>19259724</v>
      </c>
      <c r="J34" s="34"/>
      <c r="K34" s="34">
        <v>19737295</v>
      </c>
      <c r="L34" s="34"/>
      <c r="N34" s="36"/>
      <c r="O34" s="36"/>
      <c r="P34" s="36"/>
      <c r="Q34" s="36"/>
      <c r="R34" s="36"/>
      <c r="S34" s="36"/>
      <c r="T34" s="36"/>
    </row>
    <row r="35" spans="1:20" ht="24" customHeight="1">
      <c r="A35" s="15" t="s">
        <v>33</v>
      </c>
      <c r="B35" s="10"/>
      <c r="C35" s="32"/>
      <c r="E35" s="34">
        <v>794954</v>
      </c>
      <c r="F35" s="34"/>
      <c r="G35" s="34">
        <v>798332</v>
      </c>
      <c r="H35" s="34"/>
      <c r="I35" s="34">
        <v>0</v>
      </c>
      <c r="J35" s="34"/>
      <c r="K35" s="34">
        <v>0</v>
      </c>
      <c r="L35" s="34"/>
      <c r="N35" s="36"/>
      <c r="O35" s="36"/>
      <c r="P35" s="36"/>
      <c r="Q35" s="36"/>
      <c r="R35" s="36"/>
      <c r="S35" s="36"/>
      <c r="T35" s="36"/>
    </row>
    <row r="36" spans="1:20" ht="24" customHeight="1">
      <c r="A36" s="15" t="s">
        <v>34</v>
      </c>
      <c r="B36" s="10"/>
      <c r="C36" s="32"/>
      <c r="E36" s="34">
        <v>2435592</v>
      </c>
      <c r="F36" s="34"/>
      <c r="G36" s="34">
        <v>2457119</v>
      </c>
      <c r="H36" s="34"/>
      <c r="I36" s="34">
        <v>982750</v>
      </c>
      <c r="J36" s="34"/>
      <c r="K36" s="34">
        <v>979066</v>
      </c>
      <c r="L36" s="34"/>
      <c r="N36" s="36"/>
      <c r="O36" s="36"/>
      <c r="P36" s="36"/>
      <c r="Q36" s="36"/>
      <c r="R36" s="36"/>
      <c r="S36" s="36"/>
      <c r="T36" s="36"/>
    </row>
    <row r="37" spans="1:20" ht="24" customHeight="1">
      <c r="A37" s="15" t="s">
        <v>35</v>
      </c>
      <c r="B37" s="10"/>
      <c r="C37" s="32"/>
      <c r="E37" s="34">
        <v>6828156</v>
      </c>
      <c r="F37" s="34"/>
      <c r="G37" s="34">
        <v>3460469</v>
      </c>
      <c r="H37" s="34"/>
      <c r="I37" s="34">
        <v>6641669</v>
      </c>
      <c r="J37" s="34"/>
      <c r="K37" s="34">
        <v>3290865</v>
      </c>
      <c r="L37" s="34"/>
      <c r="N37" s="36"/>
      <c r="O37" s="36"/>
      <c r="P37" s="36"/>
      <c r="Q37" s="36"/>
      <c r="R37" s="36"/>
      <c r="S37" s="36"/>
      <c r="T37" s="36"/>
    </row>
    <row r="38" spans="1:20" ht="24" customHeight="1">
      <c r="A38" s="15" t="s">
        <v>36</v>
      </c>
      <c r="B38" s="10"/>
      <c r="C38" s="32"/>
      <c r="E38" s="41">
        <v>2012999</v>
      </c>
      <c r="F38" s="34"/>
      <c r="G38" s="41">
        <v>2009606</v>
      </c>
      <c r="H38" s="34"/>
      <c r="I38" s="41">
        <v>1991001</v>
      </c>
      <c r="J38" s="34"/>
      <c r="K38" s="41">
        <v>1979309</v>
      </c>
      <c r="L38" s="34"/>
      <c r="N38" s="36"/>
      <c r="O38" s="36"/>
      <c r="P38" s="36"/>
      <c r="Q38" s="36"/>
      <c r="R38" s="36"/>
      <c r="S38" s="36"/>
      <c r="T38" s="36"/>
    </row>
    <row r="39" spans="1:20" ht="24" customHeight="1">
      <c r="A39" s="6" t="s">
        <v>37</v>
      </c>
      <c r="C39" s="32"/>
      <c r="E39" s="34">
        <f>SUM(E25:E38)</f>
        <v>284913799</v>
      </c>
      <c r="F39" s="34"/>
      <c r="G39" s="34">
        <f>SUM(G25:G38)</f>
        <v>296788591</v>
      </c>
      <c r="H39" s="34"/>
      <c r="I39" s="34">
        <f>SUM(I25:I38)</f>
        <v>277485545</v>
      </c>
      <c r="J39" s="34"/>
      <c r="K39" s="34">
        <f>SUM(K25:K38)</f>
        <v>288485883</v>
      </c>
      <c r="L39" s="34"/>
      <c r="N39" s="36"/>
      <c r="O39" s="36"/>
      <c r="P39" s="36"/>
      <c r="Q39" s="35"/>
      <c r="R39" s="36"/>
      <c r="S39" s="36"/>
      <c r="T39" s="36"/>
    </row>
    <row r="40" spans="1:20" ht="24" customHeight="1" thickBot="1">
      <c r="A40" s="6" t="s">
        <v>38</v>
      </c>
      <c r="E40" s="42">
        <f>SUM(E22,E39)</f>
        <v>402960241</v>
      </c>
      <c r="F40" s="34"/>
      <c r="G40" s="42">
        <f>SUM(G22,G39)</f>
        <v>409010432</v>
      </c>
      <c r="H40" s="34"/>
      <c r="I40" s="42">
        <f>SUM(I22,I39)</f>
        <v>385953800</v>
      </c>
      <c r="J40" s="34"/>
      <c r="K40" s="42">
        <f>SUM(K22,K39)</f>
        <v>392353705</v>
      </c>
      <c r="L40" s="34"/>
      <c r="N40" s="36"/>
      <c r="O40" s="36"/>
      <c r="P40" s="36"/>
      <c r="Q40" s="35"/>
      <c r="R40" s="36"/>
      <c r="S40" s="36"/>
      <c r="T40" s="36"/>
    </row>
    <row r="41" spans="1:20" ht="24" customHeight="1" thickTop="1">
      <c r="E41" s="43"/>
      <c r="G41" s="43"/>
      <c r="I41" s="43"/>
      <c r="J41" s="43"/>
      <c r="K41" s="43"/>
      <c r="L41" s="43"/>
    </row>
    <row r="42" spans="1:20" ht="24" customHeight="1">
      <c r="A42" s="44" t="s">
        <v>39</v>
      </c>
      <c r="B42" s="45"/>
      <c r="E42" s="43"/>
      <c r="G42" s="43"/>
      <c r="I42" s="43"/>
      <c r="J42" s="43"/>
      <c r="K42" s="43"/>
      <c r="L42" s="43"/>
    </row>
    <row r="43" spans="1:20" s="10" customFormat="1" ht="24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</row>
    <row r="44" spans="1:20" s="10" customFormat="1" ht="24" customHeight="1">
      <c r="A44" s="6" t="s">
        <v>40</v>
      </c>
      <c r="B44" s="9"/>
      <c r="C44" s="8"/>
      <c r="D44" s="9"/>
      <c r="E44" s="9"/>
      <c r="F44" s="9"/>
      <c r="G44" s="9"/>
      <c r="H44" s="9"/>
      <c r="I44" s="9"/>
      <c r="J44" s="9"/>
      <c r="K44" s="9"/>
      <c r="L44" s="9"/>
    </row>
    <row r="45" spans="1:20" s="10" customFormat="1" ht="24" customHeight="1">
      <c r="A45" s="11" t="s">
        <v>254</v>
      </c>
      <c r="B45" s="9"/>
      <c r="C45" s="8"/>
      <c r="D45" s="9"/>
      <c r="E45" s="9"/>
      <c r="F45" s="9"/>
      <c r="G45" s="9"/>
      <c r="H45" s="9"/>
      <c r="I45" s="9"/>
      <c r="J45" s="9"/>
      <c r="K45" s="9"/>
      <c r="L45" s="9"/>
    </row>
    <row r="46" spans="1:20" s="10" customFormat="1" ht="24" customHeight="1">
      <c r="B46" s="9"/>
      <c r="C46" s="8"/>
      <c r="D46" s="9"/>
      <c r="E46" s="9"/>
      <c r="F46" s="9"/>
      <c r="G46" s="9"/>
      <c r="H46" s="9"/>
      <c r="I46" s="9"/>
      <c r="J46" s="9"/>
      <c r="K46" s="12" t="s">
        <v>2</v>
      </c>
      <c r="L46" s="9"/>
      <c r="N46" s="13"/>
      <c r="O46" s="13"/>
      <c r="P46" s="13"/>
      <c r="Q46" s="13"/>
      <c r="R46" s="13"/>
      <c r="S46" s="13"/>
      <c r="T46" s="14"/>
    </row>
    <row r="47" spans="1:20" ht="24" customHeight="1">
      <c r="E47" s="17" t="s">
        <v>3</v>
      </c>
      <c r="F47" s="17"/>
      <c r="G47" s="17"/>
      <c r="H47" s="18"/>
      <c r="I47" s="17" t="s">
        <v>4</v>
      </c>
      <c r="J47" s="17"/>
      <c r="K47" s="17"/>
      <c r="L47" s="18"/>
      <c r="N47" s="161"/>
      <c r="O47" s="161"/>
      <c r="P47" s="161"/>
      <c r="Q47" s="19"/>
      <c r="R47" s="161"/>
      <c r="S47" s="161"/>
      <c r="T47" s="161"/>
    </row>
    <row r="48" spans="1:20" ht="24" customHeight="1">
      <c r="C48" s="20" t="s">
        <v>5</v>
      </c>
      <c r="E48" s="21" t="s">
        <v>255</v>
      </c>
      <c r="F48" s="22"/>
      <c r="G48" s="21" t="s">
        <v>259</v>
      </c>
      <c r="H48" s="22"/>
      <c r="I48" s="21" t="s">
        <v>255</v>
      </c>
      <c r="J48" s="22"/>
      <c r="K48" s="21" t="s">
        <v>259</v>
      </c>
      <c r="L48" s="22"/>
      <c r="N48" s="23"/>
      <c r="O48" s="24"/>
      <c r="P48" s="23"/>
      <c r="Q48" s="24"/>
      <c r="R48" s="23"/>
      <c r="S48" s="24"/>
      <c r="T48" s="23"/>
    </row>
    <row r="49" spans="1:20" ht="24" customHeight="1">
      <c r="C49" s="25"/>
      <c r="E49" s="26" t="s">
        <v>6</v>
      </c>
      <c r="F49" s="27"/>
      <c r="G49" s="26" t="s">
        <v>7</v>
      </c>
      <c r="H49" s="26"/>
      <c r="I49" s="26" t="s">
        <v>6</v>
      </c>
      <c r="J49" s="27"/>
      <c r="K49" s="26" t="s">
        <v>7</v>
      </c>
      <c r="L49" s="22"/>
      <c r="N49" s="23"/>
      <c r="O49" s="28"/>
      <c r="P49" s="23"/>
      <c r="Q49" s="29"/>
      <c r="R49" s="23"/>
      <c r="S49" s="28"/>
      <c r="T49" s="23"/>
    </row>
    <row r="50" spans="1:20" ht="24" customHeight="1">
      <c r="C50" s="25"/>
      <c r="E50" s="30" t="s">
        <v>8</v>
      </c>
      <c r="F50" s="27"/>
      <c r="G50" s="30"/>
      <c r="H50" s="30"/>
      <c r="I50" s="30" t="s">
        <v>8</v>
      </c>
      <c r="J50" s="27"/>
      <c r="K50" s="30"/>
      <c r="L50" s="22"/>
      <c r="N50" s="23"/>
      <c r="O50" s="31"/>
      <c r="P50" s="31"/>
      <c r="Q50" s="31"/>
      <c r="R50" s="23"/>
      <c r="S50" s="31"/>
      <c r="T50" s="31"/>
    </row>
    <row r="51" spans="1:20" ht="24" customHeight="1">
      <c r="A51" s="6" t="s">
        <v>41</v>
      </c>
      <c r="C51" s="32"/>
      <c r="N51" s="46"/>
      <c r="O51" s="46"/>
      <c r="P51" s="46"/>
      <c r="Q51" s="46"/>
      <c r="R51" s="46"/>
      <c r="S51" s="46"/>
      <c r="T51" s="46"/>
    </row>
    <row r="52" spans="1:20" ht="24" customHeight="1">
      <c r="A52" s="6" t="s">
        <v>42</v>
      </c>
      <c r="C52" s="32"/>
      <c r="N52" s="46"/>
      <c r="O52" s="46"/>
      <c r="P52" s="31"/>
      <c r="Q52" s="46"/>
      <c r="R52" s="46"/>
      <c r="S52" s="46"/>
      <c r="T52" s="46"/>
    </row>
    <row r="53" spans="1:20" ht="24" customHeight="1">
      <c r="A53" s="15" t="s">
        <v>43</v>
      </c>
      <c r="B53" s="10"/>
      <c r="C53" s="32"/>
      <c r="E53" s="34">
        <v>2442908</v>
      </c>
      <c r="F53" s="34"/>
      <c r="G53" s="34">
        <v>2724908</v>
      </c>
      <c r="H53" s="34"/>
      <c r="I53" s="34">
        <v>0</v>
      </c>
      <c r="J53" s="34"/>
      <c r="K53" s="34">
        <v>0</v>
      </c>
      <c r="L53" s="34"/>
      <c r="N53" s="31"/>
      <c r="O53" s="35"/>
      <c r="P53" s="35"/>
      <c r="Q53" s="36"/>
      <c r="R53" s="35"/>
      <c r="S53" s="35"/>
      <c r="T53" s="35"/>
    </row>
    <row r="54" spans="1:20" ht="24" customHeight="1">
      <c r="A54" s="15" t="s">
        <v>44</v>
      </c>
      <c r="B54" s="10"/>
      <c r="C54" s="32">
        <v>2</v>
      </c>
      <c r="E54" s="34">
        <v>0</v>
      </c>
      <c r="F54" s="34"/>
      <c r="G54" s="34">
        <v>0</v>
      </c>
      <c r="H54" s="34"/>
      <c r="I54" s="34">
        <v>8293701</v>
      </c>
      <c r="J54" s="34"/>
      <c r="K54" s="34">
        <v>7648230</v>
      </c>
      <c r="L54" s="34"/>
      <c r="N54" s="35"/>
      <c r="O54" s="35"/>
      <c r="P54" s="35"/>
      <c r="Q54" s="36"/>
      <c r="R54" s="35"/>
      <c r="S54" s="35"/>
      <c r="T54" s="35"/>
    </row>
    <row r="55" spans="1:20" ht="24" customHeight="1">
      <c r="A55" s="15" t="s">
        <v>45</v>
      </c>
      <c r="B55" s="10"/>
      <c r="C55" s="32"/>
      <c r="E55" s="34">
        <v>45407656</v>
      </c>
      <c r="F55" s="34"/>
      <c r="G55" s="34">
        <v>51579312</v>
      </c>
      <c r="H55" s="34"/>
      <c r="I55" s="34">
        <v>48697640</v>
      </c>
      <c r="J55" s="34"/>
      <c r="K55" s="34">
        <v>55024571</v>
      </c>
      <c r="L55" s="34"/>
      <c r="N55" s="35"/>
      <c r="O55" s="35"/>
      <c r="P55" s="35"/>
      <c r="Q55" s="36"/>
      <c r="R55" s="35"/>
      <c r="S55" s="35"/>
      <c r="T55" s="35"/>
    </row>
    <row r="56" spans="1:20" ht="24" customHeight="1">
      <c r="A56" s="37" t="s">
        <v>276</v>
      </c>
      <c r="B56" s="10"/>
      <c r="C56" s="32"/>
      <c r="E56" s="34">
        <v>3209133</v>
      </c>
      <c r="F56" s="34"/>
      <c r="G56" s="34">
        <v>3698075</v>
      </c>
      <c r="H56" s="34"/>
      <c r="I56" s="34">
        <v>3131769</v>
      </c>
      <c r="J56" s="34"/>
      <c r="K56" s="34">
        <v>3285288</v>
      </c>
      <c r="L56" s="34"/>
      <c r="N56" s="35"/>
      <c r="O56" s="35"/>
      <c r="P56" s="35"/>
      <c r="Q56" s="36"/>
      <c r="R56" s="35"/>
      <c r="S56" s="35"/>
      <c r="T56" s="35"/>
    </row>
    <row r="57" spans="1:20" ht="24" customHeight="1">
      <c r="A57" s="15" t="s">
        <v>46</v>
      </c>
      <c r="B57" s="10"/>
      <c r="C57" s="32"/>
      <c r="E57" s="34"/>
      <c r="F57" s="34"/>
      <c r="G57" s="34"/>
      <c r="H57" s="34"/>
      <c r="I57" s="34"/>
      <c r="J57" s="34"/>
      <c r="K57" s="34"/>
      <c r="L57" s="34"/>
      <c r="N57" s="35"/>
      <c r="O57" s="35"/>
      <c r="P57" s="35"/>
      <c r="Q57" s="35"/>
      <c r="R57" s="35"/>
      <c r="S57" s="35"/>
      <c r="T57" s="35"/>
    </row>
    <row r="58" spans="1:20" ht="24" customHeight="1">
      <c r="A58" s="15" t="s">
        <v>47</v>
      </c>
      <c r="B58" s="10"/>
      <c r="C58" s="32">
        <v>7</v>
      </c>
      <c r="E58" s="34">
        <v>3931549</v>
      </c>
      <c r="F58" s="34"/>
      <c r="G58" s="34">
        <v>3776683</v>
      </c>
      <c r="H58" s="34"/>
      <c r="I58" s="34">
        <v>3254963</v>
      </c>
      <c r="J58" s="34"/>
      <c r="K58" s="34">
        <v>3100836</v>
      </c>
      <c r="L58" s="34"/>
      <c r="N58" s="35"/>
      <c r="O58" s="35"/>
      <c r="P58" s="35"/>
      <c r="Q58" s="35"/>
      <c r="R58" s="35"/>
      <c r="S58" s="35"/>
      <c r="T58" s="35"/>
    </row>
    <row r="59" spans="1:20" ht="24" customHeight="1">
      <c r="A59" s="15" t="s">
        <v>48</v>
      </c>
      <c r="B59" s="10"/>
      <c r="C59" s="32" t="s">
        <v>261</v>
      </c>
      <c r="E59" s="34">
        <v>1399699</v>
      </c>
      <c r="F59" s="34"/>
      <c r="G59" s="34">
        <v>1399902</v>
      </c>
      <c r="H59" s="34"/>
      <c r="I59" s="34">
        <v>1399699</v>
      </c>
      <c r="J59" s="34"/>
      <c r="K59" s="34">
        <v>1399902</v>
      </c>
      <c r="L59" s="34"/>
      <c r="N59" s="35"/>
      <c r="O59" s="35"/>
      <c r="P59" s="35"/>
      <c r="Q59" s="35"/>
      <c r="R59" s="35"/>
      <c r="S59" s="35"/>
      <c r="T59" s="35"/>
    </row>
    <row r="60" spans="1:20" ht="24" customHeight="1">
      <c r="A60" s="15" t="s">
        <v>49</v>
      </c>
      <c r="B60" s="10"/>
      <c r="C60" s="32">
        <v>12</v>
      </c>
      <c r="E60" s="34">
        <v>0</v>
      </c>
      <c r="F60" s="34"/>
      <c r="G60" s="34">
        <v>2522</v>
      </c>
      <c r="H60" s="34"/>
      <c r="I60" s="34">
        <v>2121</v>
      </c>
      <c r="J60" s="34"/>
      <c r="K60" s="34">
        <v>2675</v>
      </c>
      <c r="L60" s="34"/>
      <c r="N60" s="35"/>
      <c r="O60" s="35"/>
      <c r="P60" s="35"/>
      <c r="Q60" s="35"/>
      <c r="R60" s="35"/>
      <c r="S60" s="35"/>
      <c r="T60" s="35"/>
    </row>
    <row r="61" spans="1:20" ht="24" customHeight="1">
      <c r="A61" s="15" t="s">
        <v>50</v>
      </c>
      <c r="C61" s="32"/>
      <c r="E61" s="34">
        <v>1395639</v>
      </c>
      <c r="F61" s="34"/>
      <c r="G61" s="34">
        <v>1444930</v>
      </c>
      <c r="H61" s="34"/>
      <c r="I61" s="34">
        <v>1369679</v>
      </c>
      <c r="J61" s="34"/>
      <c r="K61" s="34">
        <v>1423313</v>
      </c>
      <c r="L61" s="34"/>
      <c r="N61" s="35"/>
      <c r="O61" s="35"/>
      <c r="P61" s="35"/>
      <c r="Q61" s="35"/>
      <c r="R61" s="35"/>
      <c r="S61" s="35"/>
      <c r="T61" s="35"/>
    </row>
    <row r="62" spans="1:20" ht="24" customHeight="1">
      <c r="A62" s="15" t="s">
        <v>51</v>
      </c>
      <c r="B62" s="10"/>
      <c r="C62" s="32"/>
      <c r="E62" s="34">
        <v>3627681</v>
      </c>
      <c r="F62" s="34"/>
      <c r="G62" s="34">
        <v>445422</v>
      </c>
      <c r="H62" s="34"/>
      <c r="I62" s="34">
        <v>2864843</v>
      </c>
      <c r="J62" s="34"/>
      <c r="K62" s="34">
        <v>0</v>
      </c>
      <c r="L62" s="34"/>
      <c r="N62" s="35"/>
      <c r="O62" s="35"/>
      <c r="P62" s="35"/>
      <c r="Q62" s="36"/>
      <c r="R62" s="35"/>
      <c r="S62" s="35"/>
      <c r="T62" s="35"/>
    </row>
    <row r="63" spans="1:20" ht="24" customHeight="1">
      <c r="A63" s="15" t="s">
        <v>52</v>
      </c>
      <c r="B63" s="10"/>
      <c r="C63" s="32"/>
      <c r="E63" s="34">
        <v>971405</v>
      </c>
      <c r="F63" s="34"/>
      <c r="G63" s="34">
        <v>2536116</v>
      </c>
      <c r="H63" s="34"/>
      <c r="I63" s="34">
        <v>970916</v>
      </c>
      <c r="J63" s="34"/>
      <c r="K63" s="34">
        <v>2535199</v>
      </c>
      <c r="L63" s="34"/>
      <c r="N63" s="35"/>
      <c r="O63" s="35"/>
      <c r="P63" s="35"/>
      <c r="Q63" s="36"/>
      <c r="R63" s="35"/>
      <c r="S63" s="35"/>
      <c r="T63" s="35"/>
    </row>
    <row r="64" spans="1:20" ht="24" customHeight="1">
      <c r="A64" s="37" t="s">
        <v>262</v>
      </c>
      <c r="B64" s="10"/>
      <c r="C64" s="32"/>
      <c r="E64" s="34">
        <v>54757</v>
      </c>
      <c r="F64" s="34"/>
      <c r="G64" s="34">
        <v>55223</v>
      </c>
      <c r="H64" s="34"/>
      <c r="I64" s="34">
        <v>54757</v>
      </c>
      <c r="J64" s="34"/>
      <c r="K64" s="34">
        <v>55223</v>
      </c>
      <c r="L64" s="34"/>
      <c r="N64" s="35"/>
      <c r="O64" s="35"/>
      <c r="P64" s="35"/>
      <c r="Q64" s="36"/>
      <c r="R64" s="35"/>
      <c r="S64" s="35"/>
      <c r="T64" s="35"/>
    </row>
    <row r="65" spans="1:20" ht="24" customHeight="1">
      <c r="A65" s="6" t="s">
        <v>53</v>
      </c>
      <c r="C65" s="32"/>
      <c r="E65" s="40">
        <f>SUM(E53:E64)</f>
        <v>62440427</v>
      </c>
      <c r="F65" s="34"/>
      <c r="G65" s="40">
        <f>SUM(G53:G64)</f>
        <v>67663093</v>
      </c>
      <c r="H65" s="34"/>
      <c r="I65" s="40">
        <f>SUM(I53:I64)</f>
        <v>70040088</v>
      </c>
      <c r="J65" s="34"/>
      <c r="K65" s="40">
        <f>SUM(K53:K64)</f>
        <v>74475237</v>
      </c>
      <c r="L65" s="34"/>
      <c r="N65" s="35"/>
      <c r="O65" s="35"/>
      <c r="P65" s="35"/>
      <c r="Q65" s="35"/>
      <c r="R65" s="35"/>
      <c r="S65" s="35"/>
      <c r="T65" s="35"/>
    </row>
    <row r="66" spans="1:20" ht="24" customHeight="1">
      <c r="A66" s="6" t="s">
        <v>54</v>
      </c>
      <c r="C66" s="32"/>
      <c r="E66" s="34"/>
      <c r="F66" s="34"/>
      <c r="G66" s="34"/>
      <c r="H66" s="34"/>
      <c r="I66" s="34"/>
      <c r="J66" s="34"/>
      <c r="K66" s="34"/>
      <c r="L66" s="34"/>
    </row>
    <row r="67" spans="1:20" ht="24" customHeight="1">
      <c r="A67" s="15" t="s">
        <v>55</v>
      </c>
      <c r="C67" s="32"/>
      <c r="E67" s="34"/>
      <c r="F67" s="34"/>
      <c r="G67" s="34"/>
      <c r="H67" s="34"/>
      <c r="I67" s="34"/>
      <c r="J67" s="34"/>
      <c r="K67" s="34"/>
      <c r="L67" s="34"/>
      <c r="N67" s="35"/>
      <c r="O67" s="35"/>
      <c r="P67" s="35"/>
      <c r="Q67" s="35"/>
      <c r="R67" s="35"/>
      <c r="S67" s="35"/>
      <c r="T67" s="35"/>
    </row>
    <row r="68" spans="1:20" ht="24" customHeight="1">
      <c r="A68" s="15" t="s">
        <v>56</v>
      </c>
      <c r="C68" s="32">
        <v>7</v>
      </c>
      <c r="E68" s="34">
        <v>18713097</v>
      </c>
      <c r="F68" s="34"/>
      <c r="G68" s="34">
        <v>19225919</v>
      </c>
      <c r="H68" s="34"/>
      <c r="I68" s="34">
        <v>17241409</v>
      </c>
      <c r="J68" s="34"/>
      <c r="K68" s="34">
        <v>17738613</v>
      </c>
      <c r="L68" s="34"/>
      <c r="N68" s="35"/>
      <c r="O68" s="35"/>
      <c r="P68" s="35"/>
      <c r="Q68" s="35"/>
      <c r="R68" s="35"/>
      <c r="S68" s="35"/>
      <c r="T68" s="35"/>
    </row>
    <row r="69" spans="1:20" ht="24" customHeight="1">
      <c r="A69" s="15" t="s">
        <v>57</v>
      </c>
      <c r="E69" s="34">
        <v>178938</v>
      </c>
      <c r="F69" s="34"/>
      <c r="G69" s="34">
        <v>178938</v>
      </c>
      <c r="H69" s="34"/>
      <c r="I69" s="34">
        <v>0</v>
      </c>
      <c r="J69" s="34"/>
      <c r="K69" s="34">
        <v>0</v>
      </c>
      <c r="L69" s="34"/>
      <c r="N69" s="35"/>
      <c r="O69" s="35"/>
      <c r="P69" s="35"/>
      <c r="Q69" s="36"/>
      <c r="R69" s="35"/>
      <c r="S69" s="35"/>
      <c r="T69" s="35"/>
    </row>
    <row r="70" spans="1:20" ht="24" customHeight="1">
      <c r="A70" s="15" t="s">
        <v>58</v>
      </c>
      <c r="E70" s="34"/>
      <c r="F70" s="34"/>
      <c r="G70" s="34"/>
      <c r="H70" s="34"/>
      <c r="I70" s="34"/>
      <c r="J70" s="34"/>
      <c r="K70" s="34"/>
      <c r="L70" s="34"/>
      <c r="N70" s="35"/>
      <c r="O70" s="35"/>
      <c r="P70" s="35"/>
      <c r="Q70" s="36"/>
      <c r="R70" s="35"/>
      <c r="S70" s="35"/>
      <c r="T70" s="35"/>
    </row>
    <row r="71" spans="1:20" ht="24" customHeight="1">
      <c r="A71" s="15" t="s">
        <v>56</v>
      </c>
      <c r="C71" s="32" t="s">
        <v>263</v>
      </c>
      <c r="E71" s="34">
        <v>0</v>
      </c>
      <c r="F71" s="34"/>
      <c r="G71" s="34">
        <v>0</v>
      </c>
      <c r="H71" s="34"/>
      <c r="I71" s="34">
        <v>94819180</v>
      </c>
      <c r="J71" s="34"/>
      <c r="K71" s="34">
        <v>94983244</v>
      </c>
      <c r="L71" s="34"/>
      <c r="N71" s="35"/>
      <c r="O71" s="35"/>
      <c r="P71" s="35"/>
      <c r="Q71" s="36"/>
      <c r="R71" s="35"/>
      <c r="S71" s="35"/>
      <c r="T71" s="35"/>
    </row>
    <row r="72" spans="1:20" ht="24" customHeight="1">
      <c r="A72" s="15" t="s">
        <v>59</v>
      </c>
      <c r="C72" s="32" t="s">
        <v>261</v>
      </c>
      <c r="E72" s="34">
        <v>126169904</v>
      </c>
      <c r="F72" s="34"/>
      <c r="G72" s="34">
        <v>127491540</v>
      </c>
      <c r="H72" s="34"/>
      <c r="I72" s="34">
        <v>32695064</v>
      </c>
      <c r="J72" s="34"/>
      <c r="K72" s="34">
        <v>33856580</v>
      </c>
      <c r="L72" s="34"/>
      <c r="N72" s="35"/>
      <c r="O72" s="35"/>
      <c r="P72" s="35"/>
      <c r="Q72" s="36"/>
      <c r="R72" s="35"/>
      <c r="S72" s="35"/>
      <c r="T72" s="35"/>
    </row>
    <row r="73" spans="1:20" ht="24" customHeight="1">
      <c r="A73" s="15" t="s">
        <v>49</v>
      </c>
      <c r="C73" s="32">
        <v>12</v>
      </c>
      <c r="E73" s="34">
        <v>4536911</v>
      </c>
      <c r="F73" s="34"/>
      <c r="G73" s="34">
        <v>2645709</v>
      </c>
      <c r="H73" s="34"/>
      <c r="I73" s="34">
        <v>4536911</v>
      </c>
      <c r="J73" s="34"/>
      <c r="K73" s="34">
        <v>2645709</v>
      </c>
      <c r="L73" s="34"/>
      <c r="N73" s="35"/>
      <c r="O73" s="35"/>
      <c r="P73" s="35"/>
      <c r="Q73" s="36"/>
      <c r="R73" s="35"/>
      <c r="S73" s="35"/>
      <c r="T73" s="35"/>
    </row>
    <row r="74" spans="1:20" ht="24" customHeight="1">
      <c r="A74" s="15" t="s">
        <v>60</v>
      </c>
      <c r="C74" s="32"/>
      <c r="E74" s="34">
        <v>17871713</v>
      </c>
      <c r="F74" s="34"/>
      <c r="G74" s="34">
        <v>18111686</v>
      </c>
      <c r="H74" s="34"/>
      <c r="I74" s="34">
        <v>18093363</v>
      </c>
      <c r="J74" s="34"/>
      <c r="K74" s="34">
        <v>18324587</v>
      </c>
      <c r="L74" s="34"/>
      <c r="N74" s="35"/>
      <c r="O74" s="35"/>
      <c r="P74" s="35"/>
      <c r="Q74" s="36"/>
      <c r="R74" s="35"/>
      <c r="S74" s="35"/>
      <c r="T74" s="35"/>
    </row>
    <row r="75" spans="1:20" ht="24" customHeight="1">
      <c r="A75" s="15" t="s">
        <v>61</v>
      </c>
      <c r="C75" s="32"/>
      <c r="E75" s="34">
        <v>20550</v>
      </c>
      <c r="F75" s="34"/>
      <c r="G75" s="34">
        <v>17741</v>
      </c>
      <c r="H75" s="34"/>
      <c r="I75" s="34">
        <v>0</v>
      </c>
      <c r="J75" s="34"/>
      <c r="K75" s="34">
        <v>0</v>
      </c>
      <c r="L75" s="34"/>
      <c r="N75" s="35"/>
      <c r="O75" s="35"/>
      <c r="P75" s="35"/>
      <c r="Q75" s="36"/>
      <c r="R75" s="35"/>
      <c r="S75" s="35"/>
      <c r="T75" s="35"/>
    </row>
    <row r="76" spans="1:20" ht="24" customHeight="1">
      <c r="A76" s="37" t="s">
        <v>264</v>
      </c>
      <c r="C76" s="32"/>
      <c r="E76" s="34">
        <v>2593510</v>
      </c>
      <c r="F76" s="34"/>
      <c r="G76" s="34">
        <v>2644907</v>
      </c>
      <c r="H76" s="34"/>
      <c r="I76" s="34">
        <v>1866874</v>
      </c>
      <c r="J76" s="34"/>
      <c r="K76" s="34">
        <v>1934350</v>
      </c>
      <c r="L76" s="34"/>
      <c r="N76" s="35"/>
      <c r="O76" s="35"/>
      <c r="P76" s="35"/>
      <c r="Q76" s="36"/>
      <c r="R76" s="35"/>
      <c r="S76" s="35"/>
      <c r="T76" s="35"/>
    </row>
    <row r="77" spans="1:20" ht="24" customHeight="1">
      <c r="A77" s="15" t="s">
        <v>62</v>
      </c>
      <c r="C77" s="32"/>
      <c r="E77" s="41">
        <v>4855347</v>
      </c>
      <c r="F77" s="34"/>
      <c r="G77" s="41">
        <v>4846002</v>
      </c>
      <c r="H77" s="34"/>
      <c r="I77" s="41">
        <v>5051179</v>
      </c>
      <c r="J77" s="34"/>
      <c r="K77" s="41">
        <v>5032642</v>
      </c>
      <c r="L77" s="34"/>
      <c r="N77" s="35"/>
      <c r="O77" s="35"/>
      <c r="P77" s="35"/>
      <c r="Q77" s="36"/>
      <c r="R77" s="35"/>
      <c r="S77" s="35"/>
      <c r="T77" s="35"/>
    </row>
    <row r="78" spans="1:20" ht="24" customHeight="1">
      <c r="A78" s="6" t="s">
        <v>63</v>
      </c>
      <c r="C78" s="32"/>
      <c r="E78" s="34">
        <f>SUM(E68:E77)</f>
        <v>174939970</v>
      </c>
      <c r="F78" s="34"/>
      <c r="G78" s="34">
        <f>SUM(G68:G77)</f>
        <v>175162442</v>
      </c>
      <c r="H78" s="34"/>
      <c r="I78" s="34">
        <f>SUM(I68:I77)</f>
        <v>174303980</v>
      </c>
      <c r="J78" s="34"/>
      <c r="K78" s="34">
        <f>SUM(K68:K77)</f>
        <v>174515725</v>
      </c>
      <c r="L78" s="34"/>
      <c r="N78" s="35"/>
      <c r="O78" s="35"/>
      <c r="P78" s="35"/>
      <c r="Q78" s="35"/>
      <c r="R78" s="35"/>
      <c r="S78" s="35"/>
      <c r="T78" s="35"/>
    </row>
    <row r="79" spans="1:20" ht="24" customHeight="1">
      <c r="A79" s="6" t="s">
        <v>64</v>
      </c>
      <c r="E79" s="40">
        <f>SUM(E65,E78)</f>
        <v>237380397</v>
      </c>
      <c r="F79" s="34"/>
      <c r="G79" s="40">
        <f>SUM(G65,G78)</f>
        <v>242825535</v>
      </c>
      <c r="H79" s="34"/>
      <c r="I79" s="40">
        <f>SUM(I65,I78)</f>
        <v>244344068</v>
      </c>
      <c r="J79" s="34"/>
      <c r="K79" s="40">
        <f>SUM(K65,K78)</f>
        <v>248990962</v>
      </c>
      <c r="L79" s="34"/>
      <c r="N79" s="35"/>
      <c r="O79" s="35"/>
      <c r="P79" s="35"/>
      <c r="Q79" s="35"/>
      <c r="R79" s="35"/>
      <c r="S79" s="35"/>
      <c r="T79" s="35"/>
    </row>
    <row r="80" spans="1:20" ht="24" customHeight="1">
      <c r="E80" s="43"/>
      <c r="G80" s="43"/>
      <c r="I80" s="43"/>
      <c r="J80" s="43"/>
      <c r="K80" s="43"/>
      <c r="L80" s="43"/>
    </row>
    <row r="81" spans="1:20" ht="24" customHeight="1">
      <c r="A81" s="44" t="s">
        <v>39</v>
      </c>
      <c r="B81" s="45"/>
      <c r="E81" s="43"/>
      <c r="G81" s="43"/>
      <c r="I81" s="43"/>
      <c r="J81" s="43"/>
      <c r="K81" s="43"/>
      <c r="L81" s="43"/>
    </row>
    <row r="82" spans="1:20" s="10" customFormat="1" ht="24" customHeight="1">
      <c r="A82" s="6" t="s">
        <v>0</v>
      </c>
      <c r="B82" s="7"/>
      <c r="C82" s="8"/>
      <c r="D82" s="9"/>
      <c r="E82" s="9"/>
      <c r="F82" s="9"/>
      <c r="G82" s="9"/>
      <c r="H82" s="9"/>
      <c r="I82" s="9"/>
      <c r="J82" s="9"/>
      <c r="K82" s="9"/>
      <c r="L82" s="9"/>
    </row>
    <row r="83" spans="1:20" s="10" customFormat="1" ht="24" customHeight="1">
      <c r="A83" s="6" t="s">
        <v>40</v>
      </c>
      <c r="B83" s="9"/>
      <c r="C83" s="8"/>
      <c r="D83" s="9"/>
      <c r="E83" s="9"/>
      <c r="F83" s="9"/>
      <c r="G83" s="9"/>
      <c r="H83" s="9"/>
      <c r="I83" s="9"/>
      <c r="J83" s="9"/>
      <c r="K83" s="9"/>
      <c r="L83" s="9"/>
    </row>
    <row r="84" spans="1:20" s="10" customFormat="1" ht="24" customHeight="1">
      <c r="A84" s="11" t="s">
        <v>254</v>
      </c>
      <c r="B84" s="9"/>
      <c r="C84" s="8"/>
      <c r="D84" s="9"/>
      <c r="E84" s="9"/>
      <c r="F84" s="9"/>
      <c r="G84" s="9"/>
      <c r="H84" s="9"/>
      <c r="I84" s="9"/>
      <c r="J84" s="9"/>
      <c r="K84" s="9"/>
      <c r="L84" s="9"/>
    </row>
    <row r="85" spans="1:20" s="10" customFormat="1" ht="24" customHeight="1">
      <c r="B85" s="9"/>
      <c r="C85" s="8"/>
      <c r="D85" s="9"/>
      <c r="E85" s="9"/>
      <c r="F85" s="9"/>
      <c r="G85" s="9"/>
      <c r="H85" s="9"/>
      <c r="I85" s="9"/>
      <c r="J85" s="9"/>
      <c r="K85" s="12" t="s">
        <v>2</v>
      </c>
      <c r="L85" s="9"/>
      <c r="N85" s="47"/>
      <c r="O85" s="47"/>
      <c r="P85" s="47"/>
      <c r="Q85" s="47"/>
      <c r="R85" s="47"/>
      <c r="S85" s="47"/>
      <c r="T85" s="47"/>
    </row>
    <row r="86" spans="1:20" ht="24" customHeight="1">
      <c r="E86" s="17" t="s">
        <v>3</v>
      </c>
      <c r="F86" s="17"/>
      <c r="G86" s="17"/>
      <c r="H86" s="18"/>
      <c r="I86" s="17" t="s">
        <v>4</v>
      </c>
      <c r="J86" s="17"/>
      <c r="K86" s="17"/>
      <c r="L86" s="18"/>
      <c r="N86" s="47"/>
      <c r="O86" s="47"/>
      <c r="P86" s="47"/>
      <c r="Q86" s="47"/>
      <c r="R86" s="47"/>
      <c r="S86" s="47"/>
      <c r="T86" s="47"/>
    </row>
    <row r="87" spans="1:20" ht="24" customHeight="1">
      <c r="E87" s="21" t="s">
        <v>255</v>
      </c>
      <c r="F87" s="22"/>
      <c r="G87" s="21" t="s">
        <v>259</v>
      </c>
      <c r="H87" s="22"/>
      <c r="I87" s="21" t="s">
        <v>255</v>
      </c>
      <c r="J87" s="22"/>
      <c r="K87" s="21" t="s">
        <v>259</v>
      </c>
      <c r="L87" s="22"/>
      <c r="N87" s="47"/>
      <c r="O87" s="47"/>
      <c r="P87" s="47"/>
      <c r="Q87" s="47"/>
      <c r="R87" s="47"/>
      <c r="S87" s="47"/>
      <c r="T87" s="47"/>
    </row>
    <row r="88" spans="1:20" ht="24" customHeight="1">
      <c r="C88" s="25"/>
      <c r="E88" s="26" t="s">
        <v>6</v>
      </c>
      <c r="F88" s="27"/>
      <c r="G88" s="26" t="s">
        <v>7</v>
      </c>
      <c r="H88" s="26"/>
      <c r="I88" s="26" t="s">
        <v>6</v>
      </c>
      <c r="J88" s="27"/>
      <c r="K88" s="26" t="s">
        <v>7</v>
      </c>
      <c r="L88" s="22"/>
      <c r="N88" s="47"/>
      <c r="O88" s="47"/>
      <c r="P88" s="47"/>
      <c r="Q88" s="47"/>
      <c r="R88" s="47"/>
      <c r="S88" s="47"/>
      <c r="T88" s="47"/>
    </row>
    <row r="89" spans="1:20" ht="24" customHeight="1">
      <c r="C89" s="25"/>
      <c r="E89" s="30" t="s">
        <v>8</v>
      </c>
      <c r="F89" s="27"/>
      <c r="G89" s="30"/>
      <c r="H89" s="30"/>
      <c r="I89" s="30" t="s">
        <v>8</v>
      </c>
      <c r="J89" s="27"/>
      <c r="K89" s="30"/>
      <c r="L89" s="22"/>
      <c r="N89" s="47"/>
      <c r="O89" s="47"/>
      <c r="P89" s="47"/>
      <c r="Q89" s="47"/>
      <c r="R89" s="47"/>
      <c r="S89" s="47"/>
      <c r="T89" s="47"/>
    </row>
    <row r="90" spans="1:20" ht="24" customHeight="1">
      <c r="A90" s="6" t="s">
        <v>65</v>
      </c>
      <c r="C90" s="32"/>
      <c r="E90" s="43"/>
      <c r="F90" s="43"/>
      <c r="G90" s="43"/>
      <c r="H90" s="43"/>
      <c r="I90" s="43"/>
      <c r="J90" s="43"/>
      <c r="K90" s="43"/>
      <c r="L90" s="43"/>
    </row>
    <row r="91" spans="1:20" ht="24" customHeight="1">
      <c r="A91" s="15" t="s">
        <v>66</v>
      </c>
      <c r="C91" s="32"/>
      <c r="E91" s="43"/>
      <c r="F91" s="43"/>
      <c r="G91" s="43"/>
      <c r="H91" s="43"/>
      <c r="I91" s="43"/>
      <c r="J91" s="43"/>
      <c r="K91" s="43"/>
      <c r="L91" s="43"/>
    </row>
    <row r="92" spans="1:20" ht="24" customHeight="1">
      <c r="A92" s="15" t="s">
        <v>67</v>
      </c>
      <c r="B92" s="45"/>
      <c r="C92" s="32"/>
      <c r="E92" s="43"/>
      <c r="F92" s="43"/>
      <c r="G92" s="43"/>
      <c r="H92" s="43"/>
      <c r="I92" s="43"/>
      <c r="J92" s="43"/>
      <c r="K92" s="43"/>
      <c r="L92" s="43"/>
    </row>
    <row r="93" spans="1:20" ht="24" customHeight="1" thickBot="1">
      <c r="A93" s="15" t="s">
        <v>68</v>
      </c>
      <c r="B93" s="10"/>
      <c r="C93" s="32"/>
      <c r="E93" s="48">
        <v>22338356</v>
      </c>
      <c r="F93" s="49"/>
      <c r="G93" s="48">
        <v>22338356</v>
      </c>
      <c r="H93" s="49"/>
      <c r="I93" s="48">
        <v>22338356</v>
      </c>
      <c r="J93" s="49"/>
      <c r="K93" s="48">
        <v>22338356</v>
      </c>
      <c r="L93" s="49"/>
    </row>
    <row r="94" spans="1:20" ht="24" customHeight="1" thickTop="1">
      <c r="A94" s="15" t="s">
        <v>69</v>
      </c>
      <c r="B94" s="45"/>
      <c r="C94" s="32"/>
      <c r="E94" s="49"/>
      <c r="F94" s="49"/>
      <c r="G94" s="49"/>
      <c r="H94" s="49"/>
      <c r="I94" s="49"/>
      <c r="J94" s="49"/>
      <c r="K94" s="49"/>
      <c r="L94" s="49"/>
    </row>
    <row r="95" spans="1:20" ht="24" customHeight="1">
      <c r="A95" s="15" t="s">
        <v>68</v>
      </c>
      <c r="B95" s="10"/>
      <c r="C95" s="32"/>
      <c r="E95" s="50">
        <f>Consolidated!C27</f>
        <v>22338356</v>
      </c>
      <c r="F95" s="50"/>
      <c r="G95" s="50">
        <f>Consolidated!C23</f>
        <v>22338356</v>
      </c>
      <c r="H95" s="50"/>
      <c r="I95" s="50">
        <f>'The Company'!E26</f>
        <v>22338356</v>
      </c>
      <c r="J95" s="50"/>
      <c r="K95" s="50">
        <f>'The Company'!E22</f>
        <v>22338356</v>
      </c>
      <c r="L95" s="50"/>
    </row>
    <row r="96" spans="1:20" ht="24" customHeight="1">
      <c r="A96" s="15" t="s">
        <v>70</v>
      </c>
      <c r="B96" s="10"/>
      <c r="C96" s="32"/>
      <c r="E96" s="50">
        <f>Consolidated!E27</f>
        <v>10698724</v>
      </c>
      <c r="F96" s="50"/>
      <c r="G96" s="50">
        <f>Consolidated!E23</f>
        <v>10698724</v>
      </c>
      <c r="H96" s="50"/>
      <c r="I96" s="50">
        <f>'The Company'!G26</f>
        <v>10698724</v>
      </c>
      <c r="J96" s="50"/>
      <c r="K96" s="50">
        <f>'The Company'!G22</f>
        <v>10698724</v>
      </c>
      <c r="L96" s="50"/>
    </row>
    <row r="97" spans="1:13" ht="24" customHeight="1">
      <c r="A97" s="15" t="s">
        <v>71</v>
      </c>
      <c r="B97" s="10"/>
      <c r="E97" s="50">
        <f>SUM(Consolidated!G27,Consolidated!I27,Consolidated!K27)</f>
        <v>-4344397</v>
      </c>
      <c r="F97" s="50"/>
      <c r="G97" s="50">
        <v>-4344397</v>
      </c>
      <c r="H97" s="50"/>
      <c r="I97" s="50">
        <f>'The Company'!I26</f>
        <v>-9146634</v>
      </c>
      <c r="J97" s="50"/>
      <c r="K97" s="50">
        <f>'The Company'!I22</f>
        <v>-9146634</v>
      </c>
      <c r="L97" s="50"/>
    </row>
    <row r="98" spans="1:13" ht="24" customHeight="1">
      <c r="A98" s="15" t="s">
        <v>72</v>
      </c>
      <c r="B98" s="45"/>
      <c r="C98" s="32"/>
      <c r="E98" s="49"/>
      <c r="F98" s="49"/>
      <c r="G98" s="49"/>
      <c r="H98" s="49"/>
      <c r="I98" s="49"/>
      <c r="J98" s="49"/>
      <c r="K98" s="49"/>
      <c r="L98" s="49"/>
    </row>
    <row r="99" spans="1:13" ht="24" customHeight="1">
      <c r="A99" s="15" t="s">
        <v>73</v>
      </c>
      <c r="B99" s="10"/>
      <c r="C99" s="32"/>
      <c r="E99" s="50">
        <f>Consolidated!M27</f>
        <v>2315148</v>
      </c>
      <c r="F99" s="50"/>
      <c r="G99" s="50">
        <f>Consolidated!M23</f>
        <v>2315148</v>
      </c>
      <c r="H99" s="50"/>
      <c r="I99" s="50">
        <f>'The Company'!K26</f>
        <v>2315148</v>
      </c>
      <c r="J99" s="50"/>
      <c r="K99" s="50">
        <f>'The Company'!K22</f>
        <v>2315148</v>
      </c>
      <c r="L99" s="50"/>
    </row>
    <row r="100" spans="1:13" ht="24" customHeight="1">
      <c r="A100" s="15" t="s">
        <v>74</v>
      </c>
      <c r="B100" s="10"/>
      <c r="C100" s="32"/>
      <c r="E100" s="50">
        <f>Consolidated!O27</f>
        <v>244500</v>
      </c>
      <c r="F100" s="50"/>
      <c r="G100" s="50">
        <f>Consolidated!O23</f>
        <v>244500</v>
      </c>
      <c r="H100" s="50"/>
      <c r="I100" s="50">
        <f>'The Company'!M26</f>
        <v>244500</v>
      </c>
      <c r="J100" s="50"/>
      <c r="K100" s="50">
        <f>'The Company'!M22</f>
        <v>244500</v>
      </c>
      <c r="L100" s="50"/>
    </row>
    <row r="101" spans="1:13" ht="24" customHeight="1">
      <c r="A101" s="15" t="s">
        <v>75</v>
      </c>
      <c r="B101" s="10"/>
      <c r="C101" s="32"/>
      <c r="E101" s="50">
        <f>Consolidated!Q27</f>
        <v>145927485</v>
      </c>
      <c r="F101" s="50"/>
      <c r="G101" s="50">
        <f>Consolidated!Q23</f>
        <v>142423975</v>
      </c>
      <c r="H101" s="50"/>
      <c r="I101" s="50">
        <f>'The Company'!O26</f>
        <v>130071225</v>
      </c>
      <c r="J101" s="50"/>
      <c r="K101" s="50">
        <f>'The Company'!O22</f>
        <v>127829355</v>
      </c>
      <c r="L101" s="50"/>
    </row>
    <row r="102" spans="1:13" ht="24" customHeight="1">
      <c r="A102" s="15" t="s">
        <v>76</v>
      </c>
      <c r="B102" s="10"/>
      <c r="C102" s="32"/>
      <c r="E102" s="51">
        <f>SUM(Consolidated!S27:AA27)</f>
        <v>-14351372</v>
      </c>
      <c r="F102" s="50"/>
      <c r="G102" s="51">
        <v>-10229973</v>
      </c>
      <c r="H102" s="50"/>
      <c r="I102" s="51">
        <f>SUM('The Company'!Q26,'The Company'!S26,'The Company'!U26)</f>
        <v>-14911587</v>
      </c>
      <c r="J102" s="50"/>
      <c r="K102" s="51">
        <f>SUM('The Company'!Q22,'The Company'!S22,'The Company'!U22)</f>
        <v>-10916706</v>
      </c>
      <c r="L102" s="50"/>
    </row>
    <row r="103" spans="1:13" ht="24" customHeight="1">
      <c r="A103" s="15" t="s">
        <v>77</v>
      </c>
      <c r="B103" s="10"/>
      <c r="E103" s="50">
        <f>SUM(E95:E102)</f>
        <v>162828444</v>
      </c>
      <c r="F103" s="50"/>
      <c r="G103" s="50">
        <f>SUM(G95:G102)</f>
        <v>163446333</v>
      </c>
      <c r="H103" s="50"/>
      <c r="I103" s="50">
        <f>SUM(I95:I102)</f>
        <v>141609732</v>
      </c>
      <c r="J103" s="50"/>
      <c r="K103" s="50">
        <f>SUM(K95:K102)</f>
        <v>143362743</v>
      </c>
      <c r="L103" s="50"/>
    </row>
    <row r="104" spans="1:13" ht="24" customHeight="1">
      <c r="A104" s="15" t="s">
        <v>78</v>
      </c>
      <c r="B104" s="10"/>
      <c r="E104" s="51">
        <f>Consolidated!AE27</f>
        <v>2751400</v>
      </c>
      <c r="F104" s="50"/>
      <c r="G104" s="51">
        <f>Consolidated!AE23</f>
        <v>2738564</v>
      </c>
      <c r="H104" s="50"/>
      <c r="I104" s="51">
        <v>0</v>
      </c>
      <c r="J104" s="50"/>
      <c r="K104" s="51">
        <v>0</v>
      </c>
      <c r="L104" s="50"/>
    </row>
    <row r="105" spans="1:13" ht="24" customHeight="1">
      <c r="A105" s="6" t="s">
        <v>79</v>
      </c>
      <c r="B105" s="45"/>
      <c r="E105" s="51">
        <f>SUM(E103:E104)</f>
        <v>165579844</v>
      </c>
      <c r="F105" s="50"/>
      <c r="G105" s="51">
        <f>SUM(G103:G104)</f>
        <v>166184897</v>
      </c>
      <c r="H105" s="50"/>
      <c r="I105" s="51">
        <f>SUM(I103:I104)</f>
        <v>141609732</v>
      </c>
      <c r="J105" s="50"/>
      <c r="K105" s="51">
        <f>SUM(K103:K104)</f>
        <v>143362743</v>
      </c>
      <c r="L105" s="50"/>
    </row>
    <row r="106" spans="1:13" ht="24" customHeight="1" thickBot="1">
      <c r="A106" s="6" t="s">
        <v>80</v>
      </c>
      <c r="E106" s="52">
        <f>SUM(E79,E105)</f>
        <v>402960241</v>
      </c>
      <c r="F106" s="50"/>
      <c r="G106" s="52">
        <f>SUM(G79,G105)</f>
        <v>409010432</v>
      </c>
      <c r="H106" s="50"/>
      <c r="I106" s="52">
        <f>SUM(I79,I105)</f>
        <v>385953800</v>
      </c>
      <c r="J106" s="50"/>
      <c r="K106" s="52">
        <f>SUM(K79,K105)</f>
        <v>392353705</v>
      </c>
      <c r="L106" s="50"/>
      <c r="M106" s="53"/>
    </row>
    <row r="107" spans="1:13" s="53" customFormat="1" ht="24" customHeight="1" thickTop="1">
      <c r="A107" s="54"/>
      <c r="C107" s="54"/>
      <c r="E107" s="50"/>
      <c r="F107" s="49"/>
      <c r="G107" s="50"/>
      <c r="H107" s="49"/>
      <c r="I107" s="50"/>
      <c r="J107" s="49"/>
      <c r="K107" s="50"/>
      <c r="L107" s="55"/>
    </row>
    <row r="108" spans="1:13" ht="24" customHeight="1">
      <c r="A108" s="44" t="s">
        <v>39</v>
      </c>
      <c r="B108" s="45"/>
      <c r="C108" s="56"/>
    </row>
    <row r="109" spans="1:13" ht="24" customHeight="1">
      <c r="A109" s="44"/>
      <c r="B109" s="45"/>
      <c r="C109" s="56"/>
      <c r="E109" s="43"/>
      <c r="G109" s="43"/>
      <c r="I109" s="43"/>
      <c r="K109" s="43"/>
    </row>
    <row r="110" spans="1:13" ht="24" customHeight="1">
      <c r="A110" s="57"/>
      <c r="C110" s="56"/>
      <c r="G110" s="16" t="s">
        <v>81</v>
      </c>
    </row>
    <row r="111" spans="1:13" ht="24" customHeight="1">
      <c r="A111" s="44"/>
      <c r="B111" s="45"/>
      <c r="C111" s="56"/>
    </row>
    <row r="112" spans="1:13" ht="24" customHeight="1">
      <c r="A112" s="44"/>
      <c r="B112" s="58" t="s">
        <v>82</v>
      </c>
      <c r="C112" s="16"/>
    </row>
    <row r="113" spans="1:3" ht="24" customHeight="1">
      <c r="A113" s="57"/>
      <c r="C113" s="59"/>
    </row>
  </sheetData>
  <mergeCells count="4">
    <mergeCell ref="N5:P5"/>
    <mergeCell ref="R5:T5"/>
    <mergeCell ref="N47:P47"/>
    <mergeCell ref="R47:T47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72" firstPageNumber="2" fitToHeight="7" orientation="portrait" useFirstPageNumber="1" r:id="rId1"/>
  <headerFooter>
    <oddFooter xml:space="preserve">&amp;R&amp;14&amp;P        </oddFooter>
  </headerFooter>
  <rowBreaks count="2" manualBreakCount="2">
    <brk id="42" max="16383" man="1"/>
    <brk id="8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3"/>
  <sheetViews>
    <sheetView showGridLines="0" view="pageBreakPreview" zoomScale="85" zoomScaleNormal="60" zoomScaleSheetLayoutView="85" workbookViewId="0"/>
  </sheetViews>
  <sheetFormatPr defaultColWidth="10.5703125" defaultRowHeight="23.1" customHeight="1"/>
  <cols>
    <col min="1" max="1" width="52.7109375" style="37" customWidth="1"/>
    <col min="2" max="2" width="1.7109375" style="67" customWidth="1"/>
    <col min="3" max="3" width="5.7109375" style="37" customWidth="1"/>
    <col min="4" max="4" width="1.7109375" style="67" customWidth="1"/>
    <col min="5" max="5" width="16.7109375" style="67" customWidth="1"/>
    <col min="6" max="6" width="1.7109375" style="67" customWidth="1"/>
    <col min="7" max="7" width="16.7109375" style="67" customWidth="1"/>
    <col min="8" max="8" width="1.7109375" style="67" customWidth="1"/>
    <col min="9" max="9" width="16.7109375" style="67" customWidth="1"/>
    <col min="10" max="10" width="1.7109375" style="67" customWidth="1"/>
    <col min="11" max="11" width="16.7109375" style="67" customWidth="1"/>
    <col min="12" max="12" width="1.7109375" style="67" customWidth="1"/>
    <col min="13" max="13" width="10.5703125" style="67"/>
    <col min="14" max="14" width="14" style="67" bestFit="1" customWidth="1"/>
    <col min="15" max="15" width="2.28515625" style="67" customWidth="1"/>
    <col min="16" max="16" width="14" style="67" bestFit="1" customWidth="1"/>
    <col min="17" max="17" width="1.5703125" style="67" customWidth="1"/>
    <col min="18" max="18" width="14" style="67" bestFit="1" customWidth="1"/>
    <col min="19" max="19" width="2" style="67" customWidth="1"/>
    <col min="20" max="20" width="13.85546875" style="67" customWidth="1"/>
    <col min="21" max="21" width="10.5703125" style="67"/>
    <col min="22" max="22" width="12.140625" style="67" bestFit="1" customWidth="1"/>
    <col min="23" max="23" width="1.85546875" style="67" customWidth="1"/>
    <col min="24" max="24" width="13.42578125" style="67" bestFit="1" customWidth="1"/>
    <col min="25" max="25" width="1.85546875" style="67" customWidth="1"/>
    <col min="26" max="26" width="12.140625" style="67" bestFit="1" customWidth="1"/>
    <col min="27" max="27" width="1.42578125" style="67" customWidth="1"/>
    <col min="28" max="28" width="13.85546875" style="67" customWidth="1"/>
    <col min="29" max="16384" width="10.5703125" style="67"/>
  </cols>
  <sheetData>
    <row r="1" spans="1:20" s="65" customFormat="1" ht="23.1" customHeight="1">
      <c r="A1" s="60"/>
      <c r="B1" s="61"/>
      <c r="C1" s="62"/>
      <c r="D1" s="63"/>
      <c r="E1" s="63"/>
      <c r="F1" s="63"/>
      <c r="G1" s="63"/>
      <c r="H1" s="63"/>
      <c r="I1" s="63"/>
      <c r="J1" s="63"/>
      <c r="K1" s="64" t="s">
        <v>83</v>
      </c>
    </row>
    <row r="2" spans="1:20" s="65" customFormat="1" ht="23.1" customHeight="1">
      <c r="A2" s="60" t="s">
        <v>0</v>
      </c>
      <c r="B2" s="61"/>
      <c r="C2" s="62"/>
      <c r="D2" s="63"/>
      <c r="E2" s="63"/>
      <c r="F2" s="63"/>
      <c r="G2" s="63"/>
      <c r="H2" s="63"/>
      <c r="I2" s="63"/>
      <c r="J2" s="63"/>
      <c r="K2" s="63"/>
    </row>
    <row r="3" spans="1:20" s="65" customFormat="1" ht="23.1" customHeight="1">
      <c r="A3" s="60" t="s">
        <v>84</v>
      </c>
      <c r="B3" s="63"/>
      <c r="C3" s="62"/>
      <c r="D3" s="63"/>
      <c r="E3" s="63"/>
      <c r="F3" s="63"/>
      <c r="G3" s="63"/>
      <c r="H3" s="63"/>
      <c r="I3" s="63"/>
      <c r="J3" s="63"/>
      <c r="K3" s="63"/>
    </row>
    <row r="4" spans="1:20" s="65" customFormat="1" ht="23.1" customHeight="1">
      <c r="A4" s="60" t="s">
        <v>256</v>
      </c>
      <c r="B4" s="63"/>
      <c r="C4" s="62"/>
      <c r="D4" s="63"/>
      <c r="E4" s="63"/>
      <c r="F4" s="63"/>
      <c r="G4" s="63"/>
      <c r="H4" s="63"/>
      <c r="I4" s="63"/>
      <c r="J4" s="63"/>
      <c r="K4" s="63"/>
    </row>
    <row r="5" spans="1:20" s="65" customFormat="1" ht="23.1" customHeight="1">
      <c r="B5" s="63"/>
      <c r="C5" s="62"/>
      <c r="D5" s="63"/>
      <c r="E5" s="63"/>
      <c r="F5" s="63"/>
      <c r="G5" s="63"/>
      <c r="H5" s="63"/>
      <c r="I5" s="63"/>
      <c r="J5" s="63"/>
      <c r="K5" s="143" t="s">
        <v>85</v>
      </c>
      <c r="N5" s="66"/>
      <c r="O5" s="66"/>
      <c r="P5" s="66"/>
      <c r="Q5" s="66"/>
      <c r="R5" s="66"/>
      <c r="S5" s="66"/>
      <c r="T5" s="66"/>
    </row>
    <row r="6" spans="1:20" ht="23.1" customHeight="1">
      <c r="E6" s="68"/>
      <c r="F6" s="68" t="s">
        <v>3</v>
      </c>
      <c r="G6" s="68"/>
      <c r="H6" s="69"/>
      <c r="I6" s="68"/>
      <c r="J6" s="68" t="s">
        <v>4</v>
      </c>
      <c r="K6" s="68"/>
      <c r="N6" s="70"/>
      <c r="O6" s="70"/>
      <c r="P6" s="70"/>
      <c r="Q6" s="70"/>
      <c r="R6" s="70"/>
      <c r="S6" s="70"/>
      <c r="T6" s="70"/>
    </row>
    <row r="7" spans="1:20" ht="23.1" customHeight="1">
      <c r="C7" s="72" t="s">
        <v>5</v>
      </c>
      <c r="E7" s="72">
        <v>2025</v>
      </c>
      <c r="F7" s="73"/>
      <c r="G7" s="72">
        <v>2024</v>
      </c>
      <c r="H7" s="73"/>
      <c r="I7" s="72">
        <v>2025</v>
      </c>
      <c r="J7" s="73"/>
      <c r="K7" s="72">
        <v>2024</v>
      </c>
      <c r="N7" s="70"/>
      <c r="O7" s="70"/>
      <c r="P7" s="70"/>
      <c r="Q7" s="70"/>
      <c r="R7" s="70"/>
      <c r="S7" s="70"/>
      <c r="T7" s="70"/>
    </row>
    <row r="8" spans="1:20" ht="23.1" customHeight="1">
      <c r="A8" s="60" t="s">
        <v>86</v>
      </c>
      <c r="H8" s="144"/>
    </row>
    <row r="9" spans="1:20" ht="23.1" customHeight="1">
      <c r="A9" s="37" t="s">
        <v>87</v>
      </c>
      <c r="B9" s="65"/>
      <c r="C9" s="79"/>
      <c r="E9" s="77">
        <v>106269591</v>
      </c>
      <c r="F9" s="77"/>
      <c r="G9" s="77">
        <v>114238619</v>
      </c>
      <c r="H9" s="77"/>
      <c r="I9" s="77">
        <v>112862878</v>
      </c>
      <c r="J9" s="77"/>
      <c r="K9" s="77">
        <v>122032529</v>
      </c>
    </row>
    <row r="10" spans="1:20" ht="23.1" customHeight="1">
      <c r="A10" s="37" t="s">
        <v>88</v>
      </c>
      <c r="B10" s="65"/>
      <c r="C10" s="79"/>
      <c r="E10" s="80">
        <v>518344</v>
      </c>
      <c r="F10" s="77"/>
      <c r="G10" s="80">
        <v>5293319</v>
      </c>
      <c r="H10" s="77"/>
      <c r="I10" s="80">
        <v>518344</v>
      </c>
      <c r="J10" s="77"/>
      <c r="K10" s="80">
        <v>5293319</v>
      </c>
      <c r="N10" s="70"/>
      <c r="O10" s="70"/>
      <c r="P10" s="70"/>
      <c r="Q10" s="70"/>
      <c r="R10" s="70"/>
      <c r="S10" s="70"/>
      <c r="T10" s="70"/>
    </row>
    <row r="11" spans="1:20" ht="23.1" customHeight="1">
      <c r="A11" s="60" t="s">
        <v>89</v>
      </c>
      <c r="B11" s="65"/>
      <c r="C11" s="79"/>
      <c r="E11" s="77">
        <f>SUM(E9:E10)</f>
        <v>106787935</v>
      </c>
      <c r="F11" s="77"/>
      <c r="G11" s="77">
        <f>SUM(G9:G10)</f>
        <v>119531938</v>
      </c>
      <c r="H11" s="77"/>
      <c r="I11" s="77">
        <f>SUM(I9:I10)</f>
        <v>113381222</v>
      </c>
      <c r="J11" s="77"/>
      <c r="K11" s="77">
        <f>SUM(K9:K10)</f>
        <v>127325848</v>
      </c>
      <c r="N11" s="70"/>
      <c r="O11" s="70"/>
      <c r="P11" s="70"/>
      <c r="Q11" s="70"/>
      <c r="R11" s="70"/>
      <c r="S11" s="70"/>
      <c r="T11" s="70"/>
    </row>
    <row r="12" spans="1:20" ht="23.1" customHeight="1">
      <c r="A12" s="37" t="s">
        <v>90</v>
      </c>
      <c r="B12" s="65"/>
      <c r="C12" s="30"/>
      <c r="E12" s="80">
        <v>-101633152</v>
      </c>
      <c r="F12" s="77"/>
      <c r="G12" s="80">
        <v>-109787515</v>
      </c>
      <c r="H12" s="77"/>
      <c r="I12" s="80">
        <v>-110652767</v>
      </c>
      <c r="J12" s="77"/>
      <c r="K12" s="80">
        <v>-119843282</v>
      </c>
      <c r="N12" s="70"/>
      <c r="O12" s="70"/>
      <c r="P12" s="70"/>
      <c r="Q12" s="70"/>
      <c r="R12" s="70"/>
      <c r="S12" s="70"/>
      <c r="T12" s="70"/>
    </row>
    <row r="13" spans="1:20" ht="23.1" customHeight="1">
      <c r="A13" s="60" t="s">
        <v>91</v>
      </c>
      <c r="B13" s="65"/>
      <c r="C13" s="30"/>
      <c r="E13" s="77">
        <f>SUM(E11:E12)</f>
        <v>5154783</v>
      </c>
      <c r="F13" s="77"/>
      <c r="G13" s="77">
        <f>SUM(G11:G12)</f>
        <v>9744423</v>
      </c>
      <c r="H13" s="77"/>
      <c r="I13" s="77">
        <f>SUM(I11:I12)</f>
        <v>2728455</v>
      </c>
      <c r="J13" s="77"/>
      <c r="K13" s="77">
        <f>SUM(K11:K12)</f>
        <v>7482566</v>
      </c>
      <c r="N13" s="70"/>
      <c r="O13" s="70"/>
      <c r="P13" s="70"/>
      <c r="Q13" s="70"/>
      <c r="R13" s="70"/>
      <c r="S13" s="70"/>
      <c r="T13" s="70"/>
    </row>
    <row r="14" spans="1:20" ht="23.1" customHeight="1">
      <c r="A14" s="37" t="s">
        <v>92</v>
      </c>
      <c r="B14" s="65"/>
      <c r="C14" s="79"/>
      <c r="E14" s="77">
        <v>1005</v>
      </c>
      <c r="F14" s="77"/>
      <c r="G14" s="77">
        <v>7414</v>
      </c>
      <c r="H14" s="77"/>
      <c r="I14" s="77">
        <v>0</v>
      </c>
      <c r="J14" s="77"/>
      <c r="K14" s="77">
        <v>6348</v>
      </c>
      <c r="N14" s="70"/>
      <c r="O14" s="70"/>
      <c r="P14" s="70"/>
      <c r="Q14" s="70"/>
      <c r="R14" s="70"/>
      <c r="S14" s="70"/>
      <c r="T14" s="70"/>
    </row>
    <row r="15" spans="1:20" ht="23.1" customHeight="1">
      <c r="A15" s="37" t="s">
        <v>93</v>
      </c>
      <c r="B15" s="65"/>
      <c r="E15" s="77">
        <v>261271</v>
      </c>
      <c r="F15" s="77"/>
      <c r="G15" s="77">
        <v>-110395</v>
      </c>
      <c r="H15" s="77"/>
      <c r="I15" s="77">
        <v>257266</v>
      </c>
      <c r="J15" s="77"/>
      <c r="K15" s="77">
        <v>-118924</v>
      </c>
      <c r="N15" s="70"/>
      <c r="O15" s="70"/>
      <c r="P15" s="70"/>
      <c r="Q15" s="70"/>
      <c r="R15" s="70"/>
      <c r="S15" s="70"/>
      <c r="T15" s="70"/>
    </row>
    <row r="16" spans="1:20" ht="23.1" customHeight="1">
      <c r="A16" s="37" t="s">
        <v>248</v>
      </c>
      <c r="B16" s="65"/>
      <c r="E16" s="77">
        <v>79654</v>
      </c>
      <c r="F16" s="77"/>
      <c r="G16" s="77">
        <v>-871238</v>
      </c>
      <c r="H16" s="77"/>
      <c r="I16" s="77">
        <v>89302</v>
      </c>
      <c r="J16" s="77"/>
      <c r="K16" s="77">
        <v>-1152684</v>
      </c>
      <c r="N16" s="70"/>
      <c r="O16" s="70"/>
      <c r="P16" s="70"/>
      <c r="Q16" s="70"/>
      <c r="R16" s="70"/>
      <c r="S16" s="70"/>
      <c r="T16" s="70"/>
    </row>
    <row r="17" spans="1:20" ht="23.1" customHeight="1">
      <c r="A17" s="37" t="s">
        <v>244</v>
      </c>
      <c r="B17" s="65"/>
      <c r="C17" s="79">
        <v>8</v>
      </c>
      <c r="D17" s="89"/>
      <c r="E17" s="77">
        <v>173698</v>
      </c>
      <c r="F17" s="77"/>
      <c r="G17" s="77">
        <v>231560</v>
      </c>
      <c r="H17" s="77"/>
      <c r="I17" s="77">
        <v>173698</v>
      </c>
      <c r="J17" s="77"/>
      <c r="K17" s="77">
        <v>0</v>
      </c>
      <c r="N17" s="70"/>
      <c r="O17" s="70"/>
      <c r="P17" s="70"/>
      <c r="Q17" s="70"/>
      <c r="R17" s="70"/>
      <c r="S17" s="70"/>
      <c r="T17" s="70"/>
    </row>
    <row r="18" spans="1:20" ht="23.1" customHeight="1">
      <c r="A18" s="37" t="s">
        <v>94</v>
      </c>
      <c r="B18" s="65"/>
      <c r="C18" s="79"/>
      <c r="E18" s="77">
        <v>622476</v>
      </c>
      <c r="F18" s="77"/>
      <c r="G18" s="77">
        <v>374668</v>
      </c>
      <c r="H18" s="77"/>
      <c r="I18" s="77">
        <v>1186356</v>
      </c>
      <c r="J18" s="77"/>
      <c r="K18" s="77">
        <v>963130</v>
      </c>
      <c r="N18" s="70"/>
      <c r="O18" s="70"/>
      <c r="P18" s="70"/>
      <c r="Q18" s="70"/>
      <c r="R18" s="70"/>
      <c r="S18" s="70"/>
      <c r="T18" s="70"/>
    </row>
    <row r="19" spans="1:20" ht="23.1" customHeight="1">
      <c r="A19" s="37" t="s">
        <v>95</v>
      </c>
      <c r="B19" s="145"/>
      <c r="C19" s="79"/>
      <c r="E19" s="77">
        <v>-293840</v>
      </c>
      <c r="F19" s="77"/>
      <c r="G19" s="77">
        <v>-273528</v>
      </c>
      <c r="H19" s="77"/>
      <c r="I19" s="77">
        <v>-47154</v>
      </c>
      <c r="J19" s="77"/>
      <c r="K19" s="77">
        <v>-47077</v>
      </c>
      <c r="N19" s="70"/>
      <c r="O19" s="70"/>
      <c r="P19" s="70"/>
      <c r="Q19" s="70"/>
      <c r="R19" s="70"/>
      <c r="S19" s="70"/>
      <c r="T19" s="70"/>
    </row>
    <row r="20" spans="1:20" ht="23.1" customHeight="1">
      <c r="A20" s="37" t="s">
        <v>96</v>
      </c>
      <c r="B20" s="145"/>
      <c r="C20" s="79"/>
      <c r="E20" s="77">
        <v>-518606</v>
      </c>
      <c r="F20" s="77"/>
      <c r="G20" s="77">
        <v>-567385</v>
      </c>
      <c r="H20" s="77"/>
      <c r="I20" s="77">
        <v>-638266</v>
      </c>
      <c r="J20" s="77"/>
      <c r="K20" s="77">
        <v>-671105</v>
      </c>
      <c r="N20" s="70"/>
      <c r="O20" s="70"/>
      <c r="P20" s="70"/>
      <c r="Q20" s="70"/>
      <c r="R20" s="70"/>
      <c r="S20" s="70"/>
      <c r="T20" s="70"/>
    </row>
    <row r="21" spans="1:20" ht="23.1" customHeight="1">
      <c r="A21" s="37" t="s">
        <v>265</v>
      </c>
      <c r="B21" s="145"/>
      <c r="C21" s="79">
        <v>5</v>
      </c>
      <c r="E21" s="80">
        <v>-112803</v>
      </c>
      <c r="F21" s="77"/>
      <c r="G21" s="80">
        <v>-123978</v>
      </c>
      <c r="H21" s="77"/>
      <c r="I21" s="80">
        <v>0</v>
      </c>
      <c r="J21" s="77"/>
      <c r="K21" s="80">
        <v>0</v>
      </c>
    </row>
    <row r="22" spans="1:20" ht="23.1" customHeight="1">
      <c r="A22" s="60" t="s">
        <v>97</v>
      </c>
      <c r="E22" s="77">
        <f>SUM(E13:E21)</f>
        <v>5367638</v>
      </c>
      <c r="F22" s="77"/>
      <c r="G22" s="77">
        <f>SUM(G13:G21)</f>
        <v>8411541</v>
      </c>
      <c r="H22" s="77"/>
      <c r="I22" s="77">
        <f>SUM(I13:I21)</f>
        <v>3749657</v>
      </c>
      <c r="J22" s="77"/>
      <c r="K22" s="77">
        <f>SUM(K13:K21)</f>
        <v>6462254</v>
      </c>
      <c r="N22" s="70"/>
      <c r="O22" s="70"/>
      <c r="P22" s="70"/>
      <c r="Q22" s="70"/>
      <c r="R22" s="70"/>
      <c r="S22" s="70"/>
      <c r="T22" s="70"/>
    </row>
    <row r="23" spans="1:20" ht="23.1" customHeight="1">
      <c r="A23" s="37" t="s">
        <v>98</v>
      </c>
      <c r="E23" s="80">
        <v>-969114</v>
      </c>
      <c r="F23" s="77"/>
      <c r="G23" s="80">
        <v>-1046780</v>
      </c>
      <c r="H23" s="77"/>
      <c r="I23" s="80">
        <v>-966918</v>
      </c>
      <c r="J23" s="77"/>
      <c r="K23" s="80">
        <v>-1048883</v>
      </c>
      <c r="N23" s="70"/>
      <c r="O23" s="70"/>
      <c r="P23" s="70"/>
      <c r="Q23" s="70"/>
      <c r="R23" s="70"/>
      <c r="S23" s="70"/>
      <c r="T23" s="70"/>
    </row>
    <row r="24" spans="1:20" ht="23.1" customHeight="1">
      <c r="A24" s="60" t="s">
        <v>99</v>
      </c>
      <c r="E24" s="77">
        <f>SUM(E22:E23)</f>
        <v>4398524</v>
      </c>
      <c r="F24" s="77"/>
      <c r="G24" s="77">
        <f>SUM(G22:G23)</f>
        <v>7364761</v>
      </c>
      <c r="H24" s="77"/>
      <c r="I24" s="77">
        <f>SUM(I22:I23)</f>
        <v>2782739</v>
      </c>
      <c r="J24" s="77"/>
      <c r="K24" s="77">
        <f>SUM(K22:K23)</f>
        <v>5413371</v>
      </c>
      <c r="N24" s="70"/>
      <c r="O24" s="70"/>
      <c r="P24" s="70"/>
      <c r="Q24" s="70"/>
      <c r="R24" s="70"/>
      <c r="S24" s="70"/>
      <c r="T24" s="70"/>
    </row>
    <row r="25" spans="1:20" ht="23.1" customHeight="1">
      <c r="A25" s="37" t="s">
        <v>100</v>
      </c>
      <c r="C25" s="79">
        <v>9</v>
      </c>
      <c r="E25" s="80">
        <v>-883069</v>
      </c>
      <c r="F25" s="77"/>
      <c r="G25" s="80">
        <v>-1463621</v>
      </c>
      <c r="H25" s="77"/>
      <c r="I25" s="80">
        <v>-540869</v>
      </c>
      <c r="J25" s="77"/>
      <c r="K25" s="80">
        <v>-1114213</v>
      </c>
      <c r="N25" s="70"/>
      <c r="O25" s="70"/>
      <c r="P25" s="70"/>
      <c r="Q25" s="70"/>
      <c r="R25" s="70"/>
      <c r="S25" s="70"/>
      <c r="T25" s="70"/>
    </row>
    <row r="26" spans="1:20" ht="23.1" customHeight="1" thickBot="1">
      <c r="A26" s="146" t="s">
        <v>101</v>
      </c>
      <c r="B26" s="65"/>
      <c r="C26" s="79"/>
      <c r="E26" s="147">
        <f>SUM(E24:E25)</f>
        <v>3515455</v>
      </c>
      <c r="F26" s="89"/>
      <c r="G26" s="147">
        <f>SUM(G24:G25)</f>
        <v>5901140</v>
      </c>
      <c r="H26" s="89"/>
      <c r="I26" s="147">
        <f>SUM(I24:I25)</f>
        <v>2241870</v>
      </c>
      <c r="J26" s="89"/>
      <c r="K26" s="147">
        <f>SUM(K24:K25)</f>
        <v>4299158</v>
      </c>
      <c r="N26" s="70"/>
      <c r="O26" s="70"/>
      <c r="P26" s="70"/>
      <c r="Q26" s="70"/>
      <c r="R26" s="70"/>
      <c r="S26" s="70"/>
      <c r="T26" s="70"/>
    </row>
    <row r="27" spans="1:20" ht="23.1" customHeight="1" thickTop="1">
      <c r="A27" s="146"/>
      <c r="C27" s="148"/>
      <c r="D27" s="149"/>
      <c r="E27" s="89"/>
      <c r="F27" s="89"/>
      <c r="G27" s="89"/>
      <c r="H27" s="89"/>
      <c r="I27" s="89"/>
      <c r="J27" s="89"/>
      <c r="K27" s="89"/>
      <c r="N27" s="70"/>
      <c r="O27" s="70"/>
      <c r="P27" s="70"/>
      <c r="Q27" s="70"/>
      <c r="R27" s="70"/>
      <c r="S27" s="70"/>
      <c r="T27" s="70"/>
    </row>
    <row r="28" spans="1:20" ht="23.1" customHeight="1">
      <c r="A28" s="60" t="s">
        <v>102</v>
      </c>
      <c r="C28" s="79"/>
      <c r="E28" s="82"/>
      <c r="G28" s="82"/>
      <c r="I28" s="82"/>
      <c r="J28" s="82"/>
      <c r="K28" s="82"/>
    </row>
    <row r="29" spans="1:20" ht="23.1" customHeight="1" thickBot="1">
      <c r="A29" s="37" t="s">
        <v>103</v>
      </c>
      <c r="C29" s="79"/>
      <c r="E29" s="85">
        <f>E26-E30</f>
        <v>3503510</v>
      </c>
      <c r="F29" s="86"/>
      <c r="G29" s="85">
        <f>G26-G30</f>
        <v>5862944</v>
      </c>
      <c r="H29" s="86"/>
      <c r="I29" s="150">
        <f>I26</f>
        <v>2241870</v>
      </c>
      <c r="J29" s="85"/>
      <c r="K29" s="150">
        <f>K26</f>
        <v>4299158</v>
      </c>
    </row>
    <row r="30" spans="1:20" ht="23.1" customHeight="1" thickTop="1">
      <c r="A30" s="37" t="s">
        <v>78</v>
      </c>
      <c r="C30" s="79"/>
      <c r="E30" s="151">
        <v>11945</v>
      </c>
      <c r="F30" s="86"/>
      <c r="G30" s="151">
        <v>38196</v>
      </c>
      <c r="H30" s="86"/>
      <c r="I30" s="85"/>
      <c r="J30" s="85"/>
      <c r="K30" s="85"/>
      <c r="N30" s="70"/>
      <c r="O30" s="70"/>
      <c r="P30" s="70"/>
      <c r="Q30" s="70"/>
      <c r="R30" s="70"/>
      <c r="S30" s="70"/>
      <c r="T30" s="70"/>
    </row>
    <row r="31" spans="1:20" ht="23.1" customHeight="1" thickBot="1">
      <c r="C31" s="79"/>
      <c r="E31" s="147">
        <f>SUM(E29:E30)</f>
        <v>3515455</v>
      </c>
      <c r="F31" s="77"/>
      <c r="G31" s="147">
        <f>SUM(G29:G30)</f>
        <v>5901140</v>
      </c>
      <c r="H31" s="77"/>
      <c r="I31" s="77"/>
      <c r="J31" s="77"/>
      <c r="K31" s="77"/>
      <c r="N31" s="70"/>
      <c r="O31" s="70"/>
      <c r="P31" s="70"/>
      <c r="Q31" s="70"/>
      <c r="R31" s="70"/>
      <c r="S31" s="70"/>
      <c r="T31" s="70"/>
    </row>
    <row r="32" spans="1:20" ht="23.1" customHeight="1" thickTop="1">
      <c r="C32" s="79"/>
      <c r="E32" s="89"/>
      <c r="F32" s="89"/>
      <c r="G32" s="89"/>
      <c r="H32" s="89"/>
      <c r="I32" s="89"/>
      <c r="J32" s="89"/>
      <c r="K32" s="89"/>
      <c r="N32" s="70"/>
      <c r="O32" s="70"/>
      <c r="P32" s="70"/>
      <c r="Q32" s="70"/>
      <c r="R32" s="70"/>
      <c r="S32" s="70"/>
      <c r="T32" s="70"/>
    </row>
    <row r="33" spans="1:21" ht="23.1" customHeight="1">
      <c r="A33" s="60" t="s">
        <v>104</v>
      </c>
      <c r="C33" s="79"/>
      <c r="E33" s="89"/>
      <c r="F33" s="89"/>
      <c r="G33" s="89"/>
      <c r="H33" s="89"/>
      <c r="I33" s="89"/>
      <c r="J33" s="89"/>
      <c r="K33" s="89"/>
    </row>
    <row r="34" spans="1:21" ht="23.1" customHeight="1">
      <c r="A34" s="37" t="s">
        <v>105</v>
      </c>
      <c r="C34" s="79"/>
      <c r="E34" s="82"/>
      <c r="G34" s="82"/>
      <c r="I34" s="82"/>
      <c r="J34" s="82"/>
      <c r="K34" s="82"/>
    </row>
    <row r="35" spans="1:21" ht="23.1" customHeight="1" thickBot="1">
      <c r="A35" s="37" t="s">
        <v>106</v>
      </c>
      <c r="B35" s="65"/>
      <c r="C35" s="79"/>
      <c r="E35" s="152">
        <f>E29*1000/2233835566</f>
        <v>1.568383122430776</v>
      </c>
      <c r="F35" s="153"/>
      <c r="G35" s="152">
        <f>G29*1000/2233835566</f>
        <v>2.624608583208492</v>
      </c>
      <c r="H35" s="153"/>
      <c r="I35" s="152">
        <f>I29*1000/2233835566</f>
        <v>1.003596698934464</v>
      </c>
      <c r="J35" s="154"/>
      <c r="K35" s="152">
        <f>K29*1000/2233835566</f>
        <v>1.9245633230284058</v>
      </c>
      <c r="N35" s="153"/>
      <c r="O35" s="153"/>
      <c r="P35" s="153"/>
      <c r="Q35" s="153"/>
      <c r="R35" s="153"/>
      <c r="S35" s="153"/>
      <c r="T35" s="153"/>
    </row>
    <row r="36" spans="1:21" ht="23.1" customHeight="1" thickTop="1">
      <c r="B36" s="65"/>
      <c r="C36" s="79"/>
      <c r="E36" s="154"/>
      <c r="F36" s="153"/>
      <c r="G36" s="154"/>
      <c r="H36" s="153"/>
      <c r="I36" s="154"/>
      <c r="J36" s="154"/>
      <c r="K36" s="154"/>
    </row>
    <row r="37" spans="1:21" ht="23.1" customHeight="1">
      <c r="A37" s="37" t="s">
        <v>39</v>
      </c>
      <c r="C37" s="155"/>
      <c r="E37" s="82"/>
      <c r="G37" s="82"/>
      <c r="I37" s="82"/>
      <c r="J37" s="82"/>
      <c r="K37" s="82"/>
    </row>
    <row r="38" spans="1:21" ht="23.1" customHeight="1">
      <c r="A38" s="60"/>
      <c r="B38" s="61"/>
      <c r="C38" s="62"/>
      <c r="D38" s="63"/>
      <c r="E38" s="63"/>
      <c r="F38" s="63"/>
      <c r="G38" s="63"/>
      <c r="H38" s="63"/>
      <c r="I38" s="63"/>
      <c r="J38" s="63"/>
      <c r="K38" s="64" t="s">
        <v>83</v>
      </c>
    </row>
    <row r="39" spans="1:21" ht="23.1" customHeight="1">
      <c r="A39" s="60" t="s">
        <v>0</v>
      </c>
      <c r="B39" s="61"/>
      <c r="C39" s="62"/>
      <c r="D39" s="63"/>
      <c r="E39" s="63"/>
      <c r="F39" s="63"/>
      <c r="G39" s="63"/>
      <c r="H39" s="63"/>
      <c r="I39" s="63"/>
      <c r="J39" s="63"/>
      <c r="K39" s="63"/>
    </row>
    <row r="40" spans="1:21" ht="23.1" customHeight="1">
      <c r="A40" s="60" t="s">
        <v>107</v>
      </c>
      <c r="B40" s="63"/>
      <c r="C40" s="62"/>
      <c r="D40" s="63"/>
      <c r="E40" s="63"/>
      <c r="F40" s="63"/>
      <c r="G40" s="63"/>
      <c r="H40" s="63"/>
      <c r="I40" s="63"/>
      <c r="J40" s="63"/>
      <c r="K40" s="63"/>
    </row>
    <row r="41" spans="1:21" ht="23.1" customHeight="1">
      <c r="A41" s="60" t="s">
        <v>256</v>
      </c>
      <c r="B41" s="63"/>
      <c r="C41" s="62"/>
      <c r="D41" s="63"/>
      <c r="E41" s="63"/>
      <c r="F41" s="63"/>
      <c r="G41" s="63"/>
      <c r="H41" s="63"/>
      <c r="I41" s="63"/>
      <c r="J41" s="63"/>
      <c r="K41" s="63"/>
    </row>
    <row r="42" spans="1:21" ht="23.1" customHeight="1">
      <c r="A42" s="65"/>
      <c r="B42" s="63"/>
      <c r="C42" s="62"/>
      <c r="D42" s="63"/>
      <c r="E42" s="63"/>
      <c r="F42" s="63"/>
      <c r="G42" s="63"/>
      <c r="H42" s="63"/>
      <c r="I42" s="63"/>
      <c r="J42" s="63"/>
      <c r="K42" s="64" t="s">
        <v>2</v>
      </c>
      <c r="N42" s="70"/>
      <c r="O42" s="70"/>
      <c r="P42" s="70"/>
      <c r="Q42" s="70"/>
      <c r="R42" s="70"/>
      <c r="S42" s="70"/>
      <c r="T42" s="70"/>
      <c r="U42" s="70"/>
    </row>
    <row r="43" spans="1:21" ht="23.1" customHeight="1">
      <c r="E43" s="68"/>
      <c r="F43" s="68" t="s">
        <v>3</v>
      </c>
      <c r="G43" s="68"/>
      <c r="H43" s="69"/>
      <c r="I43" s="68"/>
      <c r="J43" s="68" t="s">
        <v>4</v>
      </c>
      <c r="K43" s="68"/>
      <c r="N43" s="70"/>
      <c r="O43" s="70"/>
      <c r="P43" s="70"/>
      <c r="Q43" s="70"/>
      <c r="R43" s="70"/>
      <c r="S43" s="70"/>
      <c r="T43" s="70"/>
      <c r="U43" s="70"/>
    </row>
    <row r="44" spans="1:21" ht="23.1" customHeight="1">
      <c r="E44" s="72">
        <v>2025</v>
      </c>
      <c r="F44" s="73"/>
      <c r="G44" s="72">
        <v>2024</v>
      </c>
      <c r="H44" s="73"/>
      <c r="I44" s="72">
        <v>2025</v>
      </c>
      <c r="J44" s="73"/>
      <c r="K44" s="72">
        <v>2024</v>
      </c>
      <c r="N44" s="70"/>
      <c r="O44" s="70"/>
      <c r="P44" s="70"/>
      <c r="Q44" s="70"/>
      <c r="R44" s="70"/>
      <c r="S44" s="70"/>
      <c r="T44" s="70"/>
      <c r="U44" s="70"/>
    </row>
    <row r="45" spans="1:21" ht="23.1" customHeight="1">
      <c r="A45" s="146" t="s">
        <v>101</v>
      </c>
      <c r="E45" s="156">
        <f>E26</f>
        <v>3515455</v>
      </c>
      <c r="G45" s="156">
        <f>G26</f>
        <v>5901140</v>
      </c>
      <c r="I45" s="156">
        <f>I26</f>
        <v>2241870</v>
      </c>
      <c r="K45" s="156">
        <f>K26</f>
        <v>4299158</v>
      </c>
      <c r="N45" s="70"/>
      <c r="O45" s="70"/>
      <c r="P45" s="70"/>
      <c r="Q45" s="70"/>
      <c r="R45" s="70"/>
      <c r="S45" s="70"/>
      <c r="T45" s="70"/>
      <c r="U45" s="70"/>
    </row>
    <row r="46" spans="1:21" ht="23.1" customHeight="1">
      <c r="N46" s="70"/>
      <c r="O46" s="70"/>
      <c r="P46" s="70"/>
      <c r="Q46" s="70"/>
      <c r="R46" s="70"/>
      <c r="S46" s="70"/>
      <c r="T46" s="70"/>
      <c r="U46" s="70"/>
    </row>
    <row r="47" spans="1:21" ht="23.1" customHeight="1">
      <c r="A47" s="146" t="s">
        <v>108</v>
      </c>
      <c r="N47" s="70"/>
      <c r="O47" s="70"/>
      <c r="P47" s="70"/>
      <c r="Q47" s="70"/>
      <c r="R47" s="70"/>
      <c r="S47" s="70"/>
      <c r="T47" s="70"/>
      <c r="U47" s="70"/>
    </row>
    <row r="48" spans="1:21" ht="23.1" customHeight="1">
      <c r="A48" s="157" t="s">
        <v>109</v>
      </c>
      <c r="N48" s="70"/>
      <c r="O48" s="70"/>
      <c r="P48" s="70"/>
      <c r="Q48" s="70"/>
      <c r="R48" s="70"/>
      <c r="S48" s="70"/>
      <c r="T48" s="70"/>
      <c r="U48" s="70"/>
    </row>
    <row r="49" spans="1:21" ht="23.1" customHeight="1">
      <c r="A49" s="157" t="s">
        <v>110</v>
      </c>
      <c r="U49" s="70"/>
    </row>
    <row r="50" spans="1:21" ht="23.1" customHeight="1">
      <c r="A50" s="158" t="s">
        <v>111</v>
      </c>
      <c r="E50" s="86">
        <v>702277</v>
      </c>
      <c r="F50" s="86"/>
      <c r="G50" s="86">
        <v>-3827453</v>
      </c>
      <c r="H50" s="86"/>
      <c r="I50" s="86">
        <v>702277</v>
      </c>
      <c r="J50" s="86"/>
      <c r="K50" s="86">
        <v>-3827453</v>
      </c>
      <c r="U50" s="70"/>
    </row>
    <row r="51" spans="1:21" ht="23.1" customHeight="1">
      <c r="A51" s="158" t="s">
        <v>112</v>
      </c>
      <c r="E51" s="86">
        <v>-2103007</v>
      </c>
      <c r="F51" s="86"/>
      <c r="G51" s="86">
        <v>144004</v>
      </c>
      <c r="H51" s="86"/>
      <c r="I51" s="86">
        <v>-2103007</v>
      </c>
      <c r="J51" s="86"/>
      <c r="K51" s="86">
        <v>144004</v>
      </c>
      <c r="N51" s="70"/>
      <c r="O51" s="70"/>
      <c r="P51" s="70"/>
      <c r="Q51" s="70"/>
      <c r="R51" s="70"/>
      <c r="S51" s="70"/>
      <c r="T51" s="70"/>
      <c r="U51" s="70"/>
    </row>
    <row r="52" spans="1:21" ht="23.1" customHeight="1">
      <c r="A52" s="158" t="s">
        <v>113</v>
      </c>
      <c r="E52" s="86"/>
      <c r="F52" s="86"/>
      <c r="G52" s="86"/>
      <c r="H52" s="86"/>
      <c r="I52" s="86"/>
      <c r="J52" s="86"/>
      <c r="K52" s="86"/>
      <c r="U52" s="70"/>
    </row>
    <row r="53" spans="1:21" ht="23.1" customHeight="1">
      <c r="A53" s="158" t="s">
        <v>114</v>
      </c>
      <c r="E53" s="86">
        <v>-58051</v>
      </c>
      <c r="F53" s="86"/>
      <c r="G53" s="86">
        <v>2067650</v>
      </c>
      <c r="H53" s="86"/>
      <c r="I53" s="86">
        <v>0</v>
      </c>
      <c r="J53" s="86"/>
      <c r="K53" s="86">
        <v>0</v>
      </c>
      <c r="N53" s="70"/>
      <c r="O53" s="70"/>
      <c r="P53" s="70"/>
      <c r="Q53" s="70"/>
      <c r="R53" s="70"/>
      <c r="S53" s="70"/>
      <c r="T53" s="70"/>
      <c r="U53" s="70"/>
    </row>
    <row r="54" spans="1:21" ht="23.1" customHeight="1">
      <c r="A54" s="158" t="s">
        <v>115</v>
      </c>
      <c r="E54" s="86"/>
      <c r="F54" s="86"/>
      <c r="G54" s="86"/>
      <c r="H54" s="86"/>
      <c r="I54" s="86"/>
      <c r="J54" s="86"/>
      <c r="K54" s="86"/>
      <c r="U54" s="70"/>
    </row>
    <row r="55" spans="1:21" ht="23.1" customHeight="1">
      <c r="A55" s="158" t="s">
        <v>116</v>
      </c>
      <c r="E55" s="159">
        <v>-9986</v>
      </c>
      <c r="F55" s="86"/>
      <c r="G55" s="159">
        <v>9026</v>
      </c>
      <c r="H55" s="86"/>
      <c r="I55" s="159">
        <v>0</v>
      </c>
      <c r="J55" s="86"/>
      <c r="K55" s="159">
        <v>0</v>
      </c>
      <c r="N55" s="70"/>
      <c r="O55" s="70"/>
      <c r="P55" s="70"/>
      <c r="Q55" s="70"/>
      <c r="R55" s="70"/>
      <c r="S55" s="70"/>
      <c r="T55" s="70"/>
      <c r="U55" s="70"/>
    </row>
    <row r="56" spans="1:21" ht="23.1" customHeight="1">
      <c r="A56" s="37" t="s">
        <v>117</v>
      </c>
      <c r="E56" s="86"/>
      <c r="F56" s="86"/>
      <c r="G56" s="86"/>
      <c r="H56" s="86"/>
      <c r="I56" s="86"/>
      <c r="J56" s="86"/>
      <c r="K56" s="86"/>
      <c r="U56" s="70"/>
    </row>
    <row r="57" spans="1:21" ht="23.1" customHeight="1">
      <c r="A57" s="37" t="s">
        <v>118</v>
      </c>
      <c r="E57" s="159">
        <f>SUM(E50:E55)</f>
        <v>-1468767</v>
      </c>
      <c r="F57" s="86"/>
      <c r="G57" s="159">
        <f>SUM(G50:G55)</f>
        <v>-1606773</v>
      </c>
      <c r="H57" s="86"/>
      <c r="I57" s="159">
        <f>SUM(I50:I55)</f>
        <v>-1400730</v>
      </c>
      <c r="J57" s="86"/>
      <c r="K57" s="159">
        <f>SUM(K50:K55)</f>
        <v>-3683449</v>
      </c>
      <c r="N57" s="70"/>
      <c r="O57" s="70"/>
      <c r="P57" s="70"/>
      <c r="Q57" s="70"/>
      <c r="R57" s="70"/>
      <c r="S57" s="70"/>
      <c r="T57" s="70"/>
      <c r="U57" s="70"/>
    </row>
    <row r="58" spans="1:21" ht="23.1" customHeight="1">
      <c r="E58" s="86"/>
      <c r="F58" s="86"/>
      <c r="G58" s="86"/>
      <c r="H58" s="86"/>
      <c r="I58" s="86"/>
      <c r="J58" s="86"/>
      <c r="K58" s="86"/>
      <c r="N58" s="70"/>
      <c r="O58" s="70"/>
      <c r="P58" s="70"/>
      <c r="Q58" s="70"/>
      <c r="R58" s="70"/>
      <c r="S58" s="70"/>
      <c r="T58" s="70"/>
      <c r="U58" s="70"/>
    </row>
    <row r="59" spans="1:21" ht="23.1" customHeight="1">
      <c r="A59" s="157" t="s">
        <v>119</v>
      </c>
      <c r="E59" s="86"/>
      <c r="F59" s="86"/>
      <c r="G59" s="86"/>
      <c r="H59" s="86"/>
      <c r="I59" s="86"/>
      <c r="J59" s="86"/>
      <c r="K59" s="86"/>
      <c r="N59" s="70"/>
      <c r="O59" s="70"/>
      <c r="P59" s="70"/>
      <c r="Q59" s="70"/>
      <c r="R59" s="70"/>
      <c r="S59" s="70"/>
      <c r="T59" s="70"/>
      <c r="U59" s="70"/>
    </row>
    <row r="60" spans="1:21" ht="23.1" customHeight="1">
      <c r="A60" s="157" t="s">
        <v>110</v>
      </c>
      <c r="E60" s="86"/>
      <c r="F60" s="86"/>
      <c r="G60" s="86"/>
      <c r="H60" s="86"/>
      <c r="I60" s="86"/>
      <c r="J60" s="86"/>
      <c r="K60" s="86"/>
      <c r="U60" s="70"/>
    </row>
    <row r="61" spans="1:21" ht="23.1" customHeight="1">
      <c r="A61" s="158" t="s">
        <v>120</v>
      </c>
      <c r="B61" s="79"/>
      <c r="C61" s="38"/>
      <c r="E61" s="86"/>
      <c r="F61" s="86"/>
      <c r="G61" s="86"/>
      <c r="H61" s="86"/>
      <c r="I61" s="86"/>
      <c r="J61" s="86"/>
      <c r="K61" s="86"/>
      <c r="U61" s="70"/>
    </row>
    <row r="62" spans="1:21" ht="23.1" customHeight="1">
      <c r="A62" s="158" t="s">
        <v>121</v>
      </c>
      <c r="C62" s="67"/>
      <c r="E62" s="159">
        <v>-2651740</v>
      </c>
      <c r="F62" s="86"/>
      <c r="G62" s="159">
        <v>950945</v>
      </c>
      <c r="H62" s="86"/>
      <c r="I62" s="159">
        <v>-2594151</v>
      </c>
      <c r="J62" s="86"/>
      <c r="K62" s="159">
        <v>958707</v>
      </c>
      <c r="U62" s="70"/>
    </row>
    <row r="63" spans="1:21" ht="23.1" customHeight="1">
      <c r="A63" s="37" t="s">
        <v>122</v>
      </c>
      <c r="E63" s="86"/>
      <c r="F63" s="86"/>
      <c r="G63" s="86"/>
      <c r="H63" s="86"/>
      <c r="I63" s="86"/>
      <c r="J63" s="86"/>
      <c r="K63" s="86"/>
      <c r="U63" s="70"/>
    </row>
    <row r="64" spans="1:21" ht="23.1" customHeight="1">
      <c r="A64" s="37" t="s">
        <v>118</v>
      </c>
      <c r="E64" s="159">
        <f>SUM(E62:E62)</f>
        <v>-2651740</v>
      </c>
      <c r="F64" s="86"/>
      <c r="G64" s="159">
        <f>SUM(G62:G62)</f>
        <v>950945</v>
      </c>
      <c r="H64" s="86"/>
      <c r="I64" s="159">
        <f>SUM(I62:I62)</f>
        <v>-2594151</v>
      </c>
      <c r="J64" s="86"/>
      <c r="K64" s="159">
        <f>SUM(K62:K62)</f>
        <v>958707</v>
      </c>
      <c r="N64" s="70"/>
      <c r="O64" s="70"/>
      <c r="P64" s="70"/>
      <c r="Q64" s="70"/>
      <c r="R64" s="70"/>
      <c r="S64" s="70"/>
      <c r="T64" s="70"/>
      <c r="U64" s="70"/>
    </row>
    <row r="65" spans="1:21" ht="23.1" customHeight="1">
      <c r="A65" s="146" t="s">
        <v>123</v>
      </c>
      <c r="E65" s="86">
        <f>SUM(E57,E64)</f>
        <v>-4120507</v>
      </c>
      <c r="F65" s="86"/>
      <c r="G65" s="86">
        <f>SUM(G57,G64)</f>
        <v>-655828</v>
      </c>
      <c r="H65" s="86"/>
      <c r="I65" s="86">
        <f>SUM(I57,I64)</f>
        <v>-3994881</v>
      </c>
      <c r="J65" s="86"/>
      <c r="K65" s="86">
        <f>SUM(K57,K64)</f>
        <v>-2724742</v>
      </c>
      <c r="U65" s="70"/>
    </row>
    <row r="66" spans="1:21" ht="23.1" customHeight="1" thickBot="1">
      <c r="A66" s="146" t="s">
        <v>124</v>
      </c>
      <c r="E66" s="160">
        <f>SUM(E65,E45)</f>
        <v>-605052</v>
      </c>
      <c r="F66" s="86"/>
      <c r="G66" s="160">
        <f>SUM(G65,G45)</f>
        <v>5245312</v>
      </c>
      <c r="H66" s="86"/>
      <c r="I66" s="160">
        <f>SUM(I65,I45)</f>
        <v>-1753011</v>
      </c>
      <c r="J66" s="86"/>
      <c r="K66" s="160">
        <f>SUM(K65,K45)</f>
        <v>1574416</v>
      </c>
      <c r="N66" s="70"/>
      <c r="O66" s="70"/>
      <c r="P66" s="70"/>
      <c r="Q66" s="70"/>
      <c r="R66" s="70"/>
      <c r="S66" s="70"/>
      <c r="T66" s="70"/>
      <c r="U66" s="70"/>
    </row>
    <row r="67" spans="1:21" ht="23.1" customHeight="1" thickTop="1">
      <c r="E67" s="86"/>
      <c r="F67" s="86"/>
      <c r="G67" s="86"/>
      <c r="H67" s="86"/>
      <c r="I67" s="86"/>
      <c r="J67" s="86"/>
      <c r="K67" s="86"/>
      <c r="U67" s="70"/>
    </row>
    <row r="68" spans="1:21" ht="23.1" customHeight="1">
      <c r="A68" s="60" t="s">
        <v>125</v>
      </c>
      <c r="E68" s="86"/>
      <c r="F68" s="85"/>
      <c r="G68" s="86"/>
      <c r="H68" s="86"/>
      <c r="I68" s="85"/>
      <c r="J68" s="86"/>
      <c r="K68" s="85"/>
      <c r="U68" s="70"/>
    </row>
    <row r="69" spans="1:21" ht="23.1" customHeight="1" thickBot="1">
      <c r="A69" s="37" t="s">
        <v>103</v>
      </c>
      <c r="E69" s="86">
        <f>E66-E70</f>
        <v>-617887</v>
      </c>
      <c r="F69" s="85"/>
      <c r="G69" s="86">
        <f>G66-G70</f>
        <v>5206136</v>
      </c>
      <c r="H69" s="86"/>
      <c r="I69" s="1">
        <f>I66</f>
        <v>-1753011</v>
      </c>
      <c r="J69" s="2"/>
      <c r="K69" s="1">
        <f>K66</f>
        <v>1574416</v>
      </c>
      <c r="U69" s="70"/>
    </row>
    <row r="70" spans="1:21" ht="23.1" customHeight="1" thickTop="1">
      <c r="A70" s="37" t="s">
        <v>78</v>
      </c>
      <c r="E70" s="86">
        <v>12835</v>
      </c>
      <c r="F70" s="85"/>
      <c r="G70" s="86">
        <v>39176</v>
      </c>
      <c r="H70" s="86"/>
      <c r="I70" s="85"/>
      <c r="J70" s="86"/>
      <c r="K70" s="86"/>
      <c r="U70" s="70"/>
    </row>
    <row r="71" spans="1:21" ht="23.1" customHeight="1" thickBot="1">
      <c r="E71" s="3">
        <f>SUM(E69:E70)</f>
        <v>-605052</v>
      </c>
      <c r="F71" s="4"/>
      <c r="G71" s="3">
        <f>SUM(G69:G70)</f>
        <v>5245312</v>
      </c>
      <c r="H71" s="5"/>
      <c r="I71" s="86"/>
      <c r="J71" s="86"/>
      <c r="K71" s="86"/>
      <c r="N71" s="70"/>
      <c r="O71" s="70"/>
      <c r="P71" s="70"/>
      <c r="Q71" s="70"/>
      <c r="R71" s="70"/>
      <c r="S71" s="70"/>
      <c r="T71" s="70"/>
    </row>
    <row r="72" spans="1:21" ht="23.1" customHeight="1" thickTop="1"/>
    <row r="73" spans="1:21" ht="23.1" customHeight="1">
      <c r="A73" s="88" t="s">
        <v>39</v>
      </c>
    </row>
  </sheetData>
  <printOptions horizontalCentered="1"/>
  <pageMargins left="0.78740157480314965" right="0.19685039370078741" top="0.78740157480314965" bottom="0.19685039370078741" header="0.19685039370078741" footer="0.19685039370078741"/>
  <pageSetup paperSize="9" scale="69" firstPageNumber="5" fitToHeight="2" orientation="portrait" useFirstPageNumber="1" r:id="rId1"/>
  <headerFooter>
    <oddFooter xml:space="preserve">&amp;R&amp;14&amp;P     </oddFooter>
  </headerFooter>
  <rowBreaks count="1" manualBreakCount="1">
    <brk id="37" max="11" man="1"/>
  </rowBreaks>
  <customProperties>
    <customPr name="FPMExcelClientCellBasedFunctionStatu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3"/>
  <sheetViews>
    <sheetView showGridLines="0" view="pageBreakPreview" zoomScale="70" zoomScaleNormal="55" zoomScaleSheetLayoutView="70" workbookViewId="0"/>
  </sheetViews>
  <sheetFormatPr defaultColWidth="9.42578125" defaultRowHeight="24" customHeight="1"/>
  <cols>
    <col min="1" max="1" width="37.28515625" style="117" customWidth="1"/>
    <col min="2" max="2" width="1.7109375" style="116" customWidth="1"/>
    <col min="3" max="3" width="12.5703125" style="116" customWidth="1"/>
    <col min="4" max="4" width="0.85546875" style="116" customWidth="1"/>
    <col min="5" max="5" width="12.5703125" style="116" customWidth="1"/>
    <col min="6" max="6" width="0.85546875" style="116" customWidth="1"/>
    <col min="7" max="7" width="12.5703125" style="116" customWidth="1"/>
    <col min="8" max="8" width="0.85546875" style="116" customWidth="1"/>
    <col min="9" max="9" width="12.5703125" style="116" customWidth="1"/>
    <col min="10" max="10" width="0.85546875" style="116" customWidth="1"/>
    <col min="11" max="11" width="12.5703125" style="116" customWidth="1"/>
    <col min="12" max="12" width="0.85546875" style="116" customWidth="1"/>
    <col min="13" max="13" width="12.5703125" style="116" customWidth="1"/>
    <col min="14" max="14" width="0.85546875" style="116" customWidth="1"/>
    <col min="15" max="15" width="12.5703125" style="116" customWidth="1"/>
    <col min="16" max="16" width="0.85546875" style="116" customWidth="1"/>
    <col min="17" max="17" width="12.5703125" style="116" customWidth="1"/>
    <col min="18" max="18" width="0.85546875" style="116" customWidth="1"/>
    <col min="19" max="19" width="12.5703125" style="116" customWidth="1"/>
    <col min="20" max="20" width="0.85546875" style="116" customWidth="1"/>
    <col min="21" max="21" width="12.5703125" style="116" customWidth="1"/>
    <col min="22" max="22" width="0.85546875" style="116" customWidth="1"/>
    <col min="23" max="23" width="12.5703125" style="116" customWidth="1"/>
    <col min="24" max="24" width="0.85546875" style="116" customWidth="1"/>
    <col min="25" max="25" width="12.5703125" style="116" customWidth="1"/>
    <col min="26" max="26" width="0.85546875" style="116" customWidth="1"/>
    <col min="27" max="27" width="12.5703125" style="116" customWidth="1"/>
    <col min="28" max="28" width="0.85546875" style="116" customWidth="1"/>
    <col min="29" max="29" width="12.5703125" style="116" customWidth="1"/>
    <col min="30" max="30" width="0.85546875" style="116" customWidth="1"/>
    <col min="31" max="31" width="12.5703125" style="116" customWidth="1"/>
    <col min="32" max="32" width="0.85546875" style="116" customWidth="1"/>
    <col min="33" max="33" width="12.5703125" style="116" customWidth="1"/>
    <col min="34" max="34" width="0.85546875" style="116" customWidth="1"/>
    <col min="35" max="16384" width="9.42578125" style="116"/>
  </cols>
  <sheetData>
    <row r="1" spans="1:33" ht="24" customHeight="1">
      <c r="A1" s="112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4"/>
      <c r="AD1" s="113"/>
      <c r="AE1" s="113"/>
      <c r="AF1" s="113"/>
      <c r="AG1" s="115" t="s">
        <v>83</v>
      </c>
    </row>
    <row r="2" spans="1:33" ht="24" customHeight="1">
      <c r="A2" s="112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7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4"/>
      <c r="AD2" s="113"/>
      <c r="AE2" s="113"/>
      <c r="AF2" s="113"/>
      <c r="AG2" s="113"/>
    </row>
    <row r="3" spans="1:33" ht="24" customHeight="1">
      <c r="A3" s="112" t="s">
        <v>126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7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</row>
    <row r="4" spans="1:33" ht="24" customHeight="1">
      <c r="A4" s="112" t="s">
        <v>256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7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</row>
    <row r="5" spans="1:33" ht="24" customHeight="1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9"/>
      <c r="AD5" s="118"/>
      <c r="AE5" s="118"/>
      <c r="AF5" s="118"/>
      <c r="AG5" s="119" t="s">
        <v>2</v>
      </c>
    </row>
    <row r="6" spans="1:33" s="123" customFormat="1" ht="24" customHeight="1">
      <c r="A6" s="120"/>
      <c r="B6" s="121"/>
      <c r="C6" s="122" t="s">
        <v>3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</row>
    <row r="7" spans="1:33" s="123" customFormat="1" ht="24" customHeight="1">
      <c r="A7" s="120"/>
      <c r="B7" s="121"/>
      <c r="C7" s="124" t="s">
        <v>77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5"/>
      <c r="AD7" s="121"/>
      <c r="AE7" s="126"/>
      <c r="AF7" s="121"/>
      <c r="AG7" s="121"/>
    </row>
    <row r="8" spans="1:33" s="123" customFormat="1" ht="24" customHeight="1">
      <c r="A8" s="120"/>
      <c r="B8" s="121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62" t="s">
        <v>76</v>
      </c>
      <c r="T8" s="162"/>
      <c r="U8" s="162"/>
      <c r="V8" s="162"/>
      <c r="W8" s="162"/>
      <c r="X8" s="162"/>
      <c r="Y8" s="162"/>
      <c r="Z8" s="162"/>
      <c r="AA8" s="162"/>
      <c r="AB8" s="162"/>
      <c r="AC8" s="127"/>
      <c r="AD8" s="121"/>
      <c r="AE8" s="126"/>
      <c r="AF8" s="121"/>
      <c r="AG8" s="121"/>
    </row>
    <row r="9" spans="1:33" s="123" customFormat="1" ht="24" customHeight="1">
      <c r="A9" s="120"/>
      <c r="B9" s="121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62" t="s">
        <v>127</v>
      </c>
      <c r="T9" s="162"/>
      <c r="U9" s="162"/>
      <c r="V9" s="162"/>
      <c r="W9" s="162"/>
      <c r="X9" s="162"/>
      <c r="Y9" s="162"/>
      <c r="Z9" s="162"/>
      <c r="AA9" s="162"/>
      <c r="AB9" s="162"/>
      <c r="AC9" s="127"/>
      <c r="AD9" s="121"/>
      <c r="AE9" s="126"/>
      <c r="AF9" s="121"/>
      <c r="AG9" s="121"/>
    </row>
    <row r="10" spans="1:33" s="123" customFormat="1" ht="24" customHeight="1">
      <c r="A10" s="120"/>
      <c r="B10" s="121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6" t="s">
        <v>128</v>
      </c>
      <c r="T10" s="126"/>
      <c r="U10" s="126"/>
      <c r="V10" s="126"/>
      <c r="W10" s="126"/>
      <c r="X10" s="126"/>
      <c r="Y10" s="126"/>
      <c r="Z10" s="126"/>
      <c r="AA10" s="126"/>
      <c r="AB10" s="126"/>
      <c r="AC10" s="127"/>
      <c r="AD10" s="121"/>
      <c r="AE10" s="126"/>
      <c r="AF10" s="121"/>
      <c r="AG10" s="121"/>
    </row>
    <row r="11" spans="1:33" s="123" customFormat="1" ht="24" customHeight="1">
      <c r="A11" s="120"/>
      <c r="B11" s="121"/>
      <c r="C11" s="127"/>
      <c r="D11" s="127"/>
      <c r="E11" s="127"/>
      <c r="F11" s="127"/>
      <c r="G11" s="163" t="s">
        <v>129</v>
      </c>
      <c r="H11" s="163"/>
      <c r="I11" s="163"/>
      <c r="J11" s="163"/>
      <c r="K11" s="163"/>
      <c r="L11" s="126"/>
      <c r="M11" s="127"/>
      <c r="N11" s="127"/>
      <c r="O11" s="127"/>
      <c r="P11" s="127"/>
      <c r="Q11" s="126"/>
      <c r="R11" s="127"/>
      <c r="S11" s="126" t="s">
        <v>130</v>
      </c>
      <c r="T11" s="127"/>
      <c r="U11" s="126" t="s">
        <v>131</v>
      </c>
      <c r="V11" s="127"/>
      <c r="W11" s="127"/>
      <c r="X11" s="127"/>
      <c r="Y11" s="127"/>
      <c r="Z11" s="127"/>
      <c r="AA11" s="127"/>
      <c r="AB11" s="127"/>
      <c r="AC11" s="127"/>
      <c r="AD11" s="121"/>
      <c r="AE11" s="126"/>
      <c r="AF11" s="121"/>
      <c r="AG11" s="121"/>
    </row>
    <row r="12" spans="1:33" s="123" customFormat="1" ht="24" customHeight="1">
      <c r="A12" s="120"/>
      <c r="B12" s="121"/>
      <c r="C12" s="127"/>
      <c r="D12" s="127"/>
      <c r="E12" s="127"/>
      <c r="F12" s="127"/>
      <c r="G12" s="126"/>
      <c r="H12" s="127"/>
      <c r="I12" s="126" t="s">
        <v>132</v>
      </c>
      <c r="J12" s="127"/>
      <c r="K12" s="126"/>
      <c r="L12" s="127"/>
      <c r="M12" s="127"/>
      <c r="N12" s="127"/>
      <c r="O12" s="126"/>
      <c r="P12" s="127"/>
      <c r="Q12" s="126"/>
      <c r="R12" s="127"/>
      <c r="S12" s="126" t="s">
        <v>133</v>
      </c>
      <c r="T12" s="126"/>
      <c r="U12" s="126" t="s">
        <v>134</v>
      </c>
      <c r="V12" s="126"/>
      <c r="W12" s="126"/>
      <c r="X12" s="127"/>
      <c r="Y12" s="127"/>
      <c r="Z12" s="127"/>
      <c r="AA12" s="127"/>
      <c r="AB12" s="127"/>
      <c r="AC12" s="127"/>
      <c r="AD12" s="121"/>
      <c r="AE12" s="126"/>
      <c r="AF12" s="121"/>
      <c r="AG12" s="121"/>
    </row>
    <row r="13" spans="1:33" s="126" customFormat="1" ht="24" customHeight="1">
      <c r="A13" s="129"/>
      <c r="G13" s="126" t="s">
        <v>135</v>
      </c>
      <c r="I13" s="126" t="s">
        <v>136</v>
      </c>
      <c r="K13" s="126" t="s">
        <v>132</v>
      </c>
      <c r="S13" s="126" t="s">
        <v>137</v>
      </c>
      <c r="U13" s="126" t="s">
        <v>138</v>
      </c>
      <c r="AA13" s="126" t="s">
        <v>139</v>
      </c>
      <c r="AC13" s="126" t="s">
        <v>140</v>
      </c>
    </row>
    <row r="14" spans="1:33" s="126" customFormat="1" ht="24" customHeight="1">
      <c r="A14" s="129"/>
      <c r="C14" s="126" t="s">
        <v>141</v>
      </c>
      <c r="G14" s="126" t="s">
        <v>142</v>
      </c>
      <c r="I14" s="126" t="s">
        <v>143</v>
      </c>
      <c r="K14" s="126" t="s">
        <v>136</v>
      </c>
      <c r="M14" s="125" t="s">
        <v>72</v>
      </c>
      <c r="N14" s="125"/>
      <c r="O14" s="125"/>
      <c r="P14" s="125"/>
      <c r="Q14" s="125"/>
      <c r="S14" s="126" t="s">
        <v>144</v>
      </c>
      <c r="U14" s="126" t="s">
        <v>145</v>
      </c>
      <c r="AA14" s="126" t="s">
        <v>146</v>
      </c>
      <c r="AC14" s="126" t="s">
        <v>147</v>
      </c>
      <c r="AE14" s="126" t="s">
        <v>148</v>
      </c>
      <c r="AG14" s="126" t="s">
        <v>149</v>
      </c>
    </row>
    <row r="15" spans="1:33" s="126" customFormat="1" ht="24" customHeight="1">
      <c r="A15" s="129"/>
      <c r="C15" s="126" t="s">
        <v>150</v>
      </c>
      <c r="E15" s="117" t="s">
        <v>151</v>
      </c>
      <c r="G15" s="126" t="s">
        <v>152</v>
      </c>
      <c r="I15" s="126" t="s">
        <v>153</v>
      </c>
      <c r="K15" s="126" t="s">
        <v>245</v>
      </c>
      <c r="M15" s="129" t="s">
        <v>154</v>
      </c>
      <c r="O15" s="117" t="s">
        <v>154</v>
      </c>
      <c r="S15" s="126" t="s">
        <v>155</v>
      </c>
      <c r="U15" s="126" t="s">
        <v>156</v>
      </c>
      <c r="W15" s="126" t="s">
        <v>157</v>
      </c>
      <c r="Y15" s="126" t="s">
        <v>158</v>
      </c>
      <c r="AA15" s="126" t="s">
        <v>159</v>
      </c>
      <c r="AC15" s="126" t="s">
        <v>160</v>
      </c>
      <c r="AE15" s="126" t="s">
        <v>161</v>
      </c>
      <c r="AG15" s="126" t="s">
        <v>162</v>
      </c>
    </row>
    <row r="16" spans="1:33" s="126" customFormat="1" ht="24" customHeight="1">
      <c r="A16" s="129"/>
      <c r="C16" s="128" t="s">
        <v>163</v>
      </c>
      <c r="E16" s="130" t="s">
        <v>164</v>
      </c>
      <c r="G16" s="128" t="s">
        <v>165</v>
      </c>
      <c r="I16" s="128" t="s">
        <v>166</v>
      </c>
      <c r="K16" s="128" t="s">
        <v>246</v>
      </c>
      <c r="M16" s="131" t="s">
        <v>167</v>
      </c>
      <c r="O16" s="128" t="s">
        <v>168</v>
      </c>
      <c r="Q16" s="128" t="s">
        <v>169</v>
      </c>
      <c r="S16" s="128" t="s">
        <v>146</v>
      </c>
      <c r="U16" s="128" t="s">
        <v>170</v>
      </c>
      <c r="W16" s="128" t="s">
        <v>171</v>
      </c>
      <c r="Y16" s="128" t="s">
        <v>172</v>
      </c>
      <c r="AA16" s="128" t="s">
        <v>173</v>
      </c>
      <c r="AC16" s="128" t="s">
        <v>174</v>
      </c>
      <c r="AE16" s="128" t="s">
        <v>175</v>
      </c>
      <c r="AG16" s="128" t="s">
        <v>176</v>
      </c>
    </row>
    <row r="17" spans="1:33" ht="24" customHeight="1">
      <c r="A17" s="112" t="s">
        <v>177</v>
      </c>
      <c r="C17" s="132">
        <v>22338356</v>
      </c>
      <c r="D17" s="132"/>
      <c r="E17" s="132">
        <v>10698724</v>
      </c>
      <c r="F17" s="132"/>
      <c r="G17" s="132">
        <v>330836</v>
      </c>
      <c r="H17" s="132"/>
      <c r="I17" s="132">
        <v>-4673495</v>
      </c>
      <c r="J17" s="132"/>
      <c r="K17" s="132">
        <v>0</v>
      </c>
      <c r="L17" s="132"/>
      <c r="M17" s="132">
        <v>2315148</v>
      </c>
      <c r="N17" s="132"/>
      <c r="O17" s="132">
        <v>244500</v>
      </c>
      <c r="P17" s="132"/>
      <c r="Q17" s="132">
        <v>141288330</v>
      </c>
      <c r="R17" s="132"/>
      <c r="S17" s="132">
        <v>-4368512</v>
      </c>
      <c r="T17" s="132"/>
      <c r="U17" s="132">
        <v>1631174</v>
      </c>
      <c r="V17" s="132"/>
      <c r="W17" s="132">
        <v>-3804377</v>
      </c>
      <c r="X17" s="132"/>
      <c r="Y17" s="132">
        <v>-659984</v>
      </c>
      <c r="Z17" s="132"/>
      <c r="AA17" s="132">
        <v>227059</v>
      </c>
      <c r="AB17" s="132"/>
      <c r="AC17" s="133">
        <f>SUM(C17:AB17)</f>
        <v>165567759</v>
      </c>
      <c r="AD17" s="132"/>
      <c r="AE17" s="132">
        <v>2743932</v>
      </c>
      <c r="AF17" s="132"/>
      <c r="AG17" s="132">
        <f>SUM(AC17:AE17)</f>
        <v>168311691</v>
      </c>
    </row>
    <row r="18" spans="1:33" ht="24" customHeight="1">
      <c r="A18" s="117" t="s">
        <v>101</v>
      </c>
      <c r="C18" s="132">
        <v>0</v>
      </c>
      <c r="D18" s="132"/>
      <c r="E18" s="132">
        <v>0</v>
      </c>
      <c r="F18" s="132"/>
      <c r="G18" s="132">
        <v>0</v>
      </c>
      <c r="H18" s="132"/>
      <c r="I18" s="132">
        <v>0</v>
      </c>
      <c r="J18" s="132"/>
      <c r="K18" s="132">
        <v>0</v>
      </c>
      <c r="L18" s="132"/>
      <c r="M18" s="132">
        <v>0</v>
      </c>
      <c r="N18" s="132"/>
      <c r="O18" s="132">
        <v>0</v>
      </c>
      <c r="P18" s="132"/>
      <c r="Q18" s="132">
        <f>PL!G29</f>
        <v>5862944</v>
      </c>
      <c r="R18" s="132"/>
      <c r="S18" s="132">
        <v>0</v>
      </c>
      <c r="T18" s="132"/>
      <c r="U18" s="132">
        <v>0</v>
      </c>
      <c r="V18" s="132"/>
      <c r="W18" s="132">
        <v>0</v>
      </c>
      <c r="X18" s="132"/>
      <c r="Y18" s="132">
        <v>0</v>
      </c>
      <c r="Z18" s="132"/>
      <c r="AA18" s="132">
        <v>0</v>
      </c>
      <c r="AB18" s="132"/>
      <c r="AC18" s="132">
        <f>SUM(C18:AB18)</f>
        <v>5862944</v>
      </c>
      <c r="AD18" s="132"/>
      <c r="AE18" s="132">
        <f>PL!G30</f>
        <v>38196</v>
      </c>
      <c r="AF18" s="132"/>
      <c r="AG18" s="132">
        <f>SUM(AC18:AE18)</f>
        <v>5901140</v>
      </c>
    </row>
    <row r="19" spans="1:33" ht="24" customHeight="1">
      <c r="A19" s="117" t="s">
        <v>123</v>
      </c>
      <c r="C19" s="134">
        <v>0</v>
      </c>
      <c r="D19" s="132"/>
      <c r="E19" s="134">
        <v>0</v>
      </c>
      <c r="F19" s="132"/>
      <c r="G19" s="134">
        <v>0</v>
      </c>
      <c r="H19" s="132"/>
      <c r="I19" s="134">
        <v>0</v>
      </c>
      <c r="J19" s="132"/>
      <c r="K19" s="134">
        <v>0</v>
      </c>
      <c r="L19" s="132"/>
      <c r="M19" s="134">
        <v>0</v>
      </c>
      <c r="N19" s="132"/>
      <c r="O19" s="134">
        <v>0</v>
      </c>
      <c r="P19" s="132"/>
      <c r="Q19" s="134">
        <v>0</v>
      </c>
      <c r="R19" s="132"/>
      <c r="S19" s="134">
        <f>PL!G62</f>
        <v>950945</v>
      </c>
      <c r="T19" s="132"/>
      <c r="U19" s="134">
        <v>2066670</v>
      </c>
      <c r="V19" s="132"/>
      <c r="W19" s="134">
        <f>PL!G50</f>
        <v>-3827453</v>
      </c>
      <c r="X19" s="132"/>
      <c r="Y19" s="134">
        <f>PL!G51</f>
        <v>144004</v>
      </c>
      <c r="Z19" s="132"/>
      <c r="AA19" s="134">
        <v>9026</v>
      </c>
      <c r="AB19" s="132"/>
      <c r="AC19" s="134">
        <f>SUM(C19:AB19)</f>
        <v>-656808</v>
      </c>
      <c r="AD19" s="132"/>
      <c r="AE19" s="134">
        <v>980</v>
      </c>
      <c r="AF19" s="132"/>
      <c r="AG19" s="134">
        <f>SUM(AC19:AE19)</f>
        <v>-655828</v>
      </c>
    </row>
    <row r="20" spans="1:33" ht="24" customHeight="1">
      <c r="A20" s="117" t="s">
        <v>124</v>
      </c>
      <c r="C20" s="132">
        <f>SUM(C18:C19)</f>
        <v>0</v>
      </c>
      <c r="D20" s="132"/>
      <c r="E20" s="132">
        <f>SUM(E18:E19)</f>
        <v>0</v>
      </c>
      <c r="F20" s="132"/>
      <c r="G20" s="132">
        <f>SUM(G18:G19)</f>
        <v>0</v>
      </c>
      <c r="H20" s="132"/>
      <c r="I20" s="132">
        <f>SUM(I18:I19)</f>
        <v>0</v>
      </c>
      <c r="J20" s="132"/>
      <c r="K20" s="132">
        <f>SUM(K18:K19)</f>
        <v>0</v>
      </c>
      <c r="L20" s="132"/>
      <c r="M20" s="132">
        <f>SUM(M18:M19)</f>
        <v>0</v>
      </c>
      <c r="N20" s="132"/>
      <c r="O20" s="132">
        <f>SUM(O18:O19)</f>
        <v>0</v>
      </c>
      <c r="P20" s="132"/>
      <c r="Q20" s="132">
        <f>SUM(Q18:Q19)</f>
        <v>5862944</v>
      </c>
      <c r="R20" s="132"/>
      <c r="S20" s="132">
        <f>SUM(S18:S19)</f>
        <v>950945</v>
      </c>
      <c r="T20" s="132"/>
      <c r="U20" s="132">
        <f>SUM(U18:U19)</f>
        <v>2066670</v>
      </c>
      <c r="V20" s="132"/>
      <c r="W20" s="132">
        <f>SUM(W18:W19)</f>
        <v>-3827453</v>
      </c>
      <c r="X20" s="132"/>
      <c r="Y20" s="132">
        <f>SUM(Y18:Y19)</f>
        <v>144004</v>
      </c>
      <c r="Z20" s="132"/>
      <c r="AA20" s="132">
        <f>SUM(AA18:AA19)</f>
        <v>9026</v>
      </c>
      <c r="AB20" s="132"/>
      <c r="AC20" s="132">
        <f>SUM(AC18:AC19)</f>
        <v>5206136</v>
      </c>
      <c r="AD20" s="132"/>
      <c r="AE20" s="132">
        <f>SUM(AE18:AE19)</f>
        <v>39176</v>
      </c>
      <c r="AF20" s="132"/>
      <c r="AG20" s="132">
        <f>SUM(AG18:AG19)</f>
        <v>5245312</v>
      </c>
    </row>
    <row r="21" spans="1:33" ht="24" customHeight="1" thickBot="1">
      <c r="A21" s="112" t="s">
        <v>253</v>
      </c>
      <c r="C21" s="135">
        <f>SUM(C20:C20,C17)</f>
        <v>22338356</v>
      </c>
      <c r="D21" s="132"/>
      <c r="E21" s="135">
        <f>SUM(E20:E20,E17)</f>
        <v>10698724</v>
      </c>
      <c r="F21" s="132"/>
      <c r="G21" s="135">
        <f>SUM(G20:G20,G17)</f>
        <v>330836</v>
      </c>
      <c r="H21" s="132"/>
      <c r="I21" s="135">
        <f>SUM(I20:I20,I17)</f>
        <v>-4673495</v>
      </c>
      <c r="J21" s="132"/>
      <c r="K21" s="135">
        <f>SUM(K20:K20,K17)</f>
        <v>0</v>
      </c>
      <c r="L21" s="132"/>
      <c r="M21" s="135">
        <f>SUM(M20:M20,M17)</f>
        <v>2315148</v>
      </c>
      <c r="N21" s="132"/>
      <c r="O21" s="135">
        <f>SUM(O20:O20,O17)</f>
        <v>244500</v>
      </c>
      <c r="P21" s="132"/>
      <c r="Q21" s="135">
        <f>SUM(Q20:Q20,Q17)</f>
        <v>147151274</v>
      </c>
      <c r="R21" s="132"/>
      <c r="S21" s="135">
        <f>SUM(S20:S20,S17)</f>
        <v>-3417567</v>
      </c>
      <c r="T21" s="132"/>
      <c r="U21" s="135">
        <f>SUM(U20:U20,U17)</f>
        <v>3697844</v>
      </c>
      <c r="V21" s="132"/>
      <c r="W21" s="135">
        <f>SUM(W20:W20,W17)</f>
        <v>-7631830</v>
      </c>
      <c r="X21" s="132"/>
      <c r="Y21" s="135">
        <f>SUM(Y20:Y20,Y17)</f>
        <v>-515980</v>
      </c>
      <c r="Z21" s="132"/>
      <c r="AA21" s="135">
        <f>SUM(AA20:AA20,AA17)</f>
        <v>236085</v>
      </c>
      <c r="AB21" s="132"/>
      <c r="AC21" s="135">
        <f>SUM(AC20:AC20,AC17)</f>
        <v>170773895</v>
      </c>
      <c r="AD21" s="132"/>
      <c r="AE21" s="135">
        <f>SUM(AE20:AE20,AE17)</f>
        <v>2783108</v>
      </c>
      <c r="AF21" s="132"/>
      <c r="AG21" s="135">
        <f>SUM(AG20:AG20,AG17)</f>
        <v>173557003</v>
      </c>
    </row>
    <row r="22" spans="1:33" ht="24" customHeight="1" thickTop="1">
      <c r="A22" s="11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6"/>
    </row>
    <row r="23" spans="1:33" ht="24" customHeight="1">
      <c r="A23" s="112" t="s">
        <v>257</v>
      </c>
      <c r="C23" s="132">
        <v>22338356</v>
      </c>
      <c r="D23" s="132"/>
      <c r="E23" s="132">
        <v>10698724</v>
      </c>
      <c r="F23" s="132"/>
      <c r="G23" s="132">
        <v>330836</v>
      </c>
      <c r="H23" s="132"/>
      <c r="I23" s="132">
        <v>-4673495</v>
      </c>
      <c r="J23" s="132"/>
      <c r="K23" s="132">
        <v>-1738</v>
      </c>
      <c r="L23" s="132"/>
      <c r="M23" s="132">
        <v>2315148</v>
      </c>
      <c r="N23" s="132"/>
      <c r="O23" s="132">
        <v>244500</v>
      </c>
      <c r="P23" s="132"/>
      <c r="Q23" s="132">
        <v>142423975</v>
      </c>
      <c r="R23" s="132"/>
      <c r="S23" s="132">
        <v>-6737848</v>
      </c>
      <c r="T23" s="132"/>
      <c r="U23" s="132">
        <v>1246630</v>
      </c>
      <c r="V23" s="132"/>
      <c r="W23" s="132">
        <v>-3612640</v>
      </c>
      <c r="X23" s="132"/>
      <c r="Y23" s="132">
        <v>-1326240</v>
      </c>
      <c r="Z23" s="132"/>
      <c r="AA23" s="132">
        <v>200124</v>
      </c>
      <c r="AB23" s="132"/>
      <c r="AC23" s="132">
        <f>SUM(C23:AB23)</f>
        <v>163446332</v>
      </c>
      <c r="AD23" s="132"/>
      <c r="AE23" s="132">
        <v>2738564</v>
      </c>
      <c r="AF23" s="132"/>
      <c r="AG23" s="132">
        <f>SUM(AC23:AE23)</f>
        <v>166184896</v>
      </c>
    </row>
    <row r="24" spans="1:33" ht="24" customHeight="1">
      <c r="A24" s="117" t="s">
        <v>101</v>
      </c>
      <c r="C24" s="132">
        <v>0</v>
      </c>
      <c r="D24" s="132"/>
      <c r="E24" s="132">
        <v>0</v>
      </c>
      <c r="F24" s="132"/>
      <c r="G24" s="132">
        <v>0</v>
      </c>
      <c r="H24" s="132"/>
      <c r="I24" s="132">
        <v>0</v>
      </c>
      <c r="J24" s="132"/>
      <c r="K24" s="132">
        <v>0</v>
      </c>
      <c r="L24" s="132"/>
      <c r="M24" s="132">
        <v>0</v>
      </c>
      <c r="N24" s="132"/>
      <c r="O24" s="132">
        <v>0</v>
      </c>
      <c r="P24" s="132"/>
      <c r="Q24" s="132">
        <f>PL!E29</f>
        <v>3503510</v>
      </c>
      <c r="R24" s="132"/>
      <c r="S24" s="132">
        <v>0</v>
      </c>
      <c r="T24" s="132"/>
      <c r="U24" s="132">
        <v>0</v>
      </c>
      <c r="V24" s="132"/>
      <c r="W24" s="132">
        <v>0</v>
      </c>
      <c r="X24" s="132"/>
      <c r="Y24" s="132">
        <v>0</v>
      </c>
      <c r="Z24" s="132"/>
      <c r="AA24" s="132">
        <v>0</v>
      </c>
      <c r="AB24" s="132"/>
      <c r="AC24" s="132">
        <f>SUM(C24:AB24)</f>
        <v>3503510</v>
      </c>
      <c r="AD24" s="132"/>
      <c r="AE24" s="132">
        <f>PL!E30</f>
        <v>11945</v>
      </c>
      <c r="AF24" s="132"/>
      <c r="AG24" s="132">
        <f>SUM(AC24:AE24)</f>
        <v>3515455</v>
      </c>
    </row>
    <row r="25" spans="1:33" ht="24" customHeight="1">
      <c r="A25" s="117" t="s">
        <v>123</v>
      </c>
      <c r="C25" s="134">
        <v>0</v>
      </c>
      <c r="D25" s="132"/>
      <c r="E25" s="134">
        <v>0</v>
      </c>
      <c r="F25" s="132"/>
      <c r="G25" s="134">
        <v>0</v>
      </c>
      <c r="H25" s="132"/>
      <c r="I25" s="134">
        <v>0</v>
      </c>
      <c r="J25" s="132"/>
      <c r="K25" s="134">
        <v>0</v>
      </c>
      <c r="L25" s="132"/>
      <c r="M25" s="134">
        <v>0</v>
      </c>
      <c r="N25" s="132"/>
      <c r="O25" s="134">
        <v>0</v>
      </c>
      <c r="P25" s="132"/>
      <c r="Q25" s="134">
        <v>0</v>
      </c>
      <c r="R25" s="132"/>
      <c r="S25" s="137">
        <f>PL!E62</f>
        <v>-2651740</v>
      </c>
      <c r="T25" s="138"/>
      <c r="U25" s="137">
        <v>-58942</v>
      </c>
      <c r="V25" s="138"/>
      <c r="W25" s="137">
        <f>PL!E50</f>
        <v>702277</v>
      </c>
      <c r="X25" s="138"/>
      <c r="Y25" s="137">
        <f>PL!E51</f>
        <v>-2103007</v>
      </c>
      <c r="Z25" s="138"/>
      <c r="AA25" s="137">
        <f>PL!E55</f>
        <v>-9986</v>
      </c>
      <c r="AB25" s="138"/>
      <c r="AC25" s="134">
        <f>SUM(C25:AB25)</f>
        <v>-4121398</v>
      </c>
      <c r="AD25" s="132"/>
      <c r="AE25" s="134">
        <v>891</v>
      </c>
      <c r="AF25" s="132"/>
      <c r="AG25" s="134">
        <f>SUM(AC25:AE25)</f>
        <v>-4120507</v>
      </c>
    </row>
    <row r="26" spans="1:33" ht="24" customHeight="1">
      <c r="A26" s="117" t="s">
        <v>124</v>
      </c>
      <c r="C26" s="132">
        <f>SUM(C24:C25)</f>
        <v>0</v>
      </c>
      <c r="D26" s="132"/>
      <c r="E26" s="132">
        <f>SUM(E24:E25)</f>
        <v>0</v>
      </c>
      <c r="F26" s="132"/>
      <c r="G26" s="132">
        <f>SUM(G24:G25)</f>
        <v>0</v>
      </c>
      <c r="H26" s="132"/>
      <c r="I26" s="132">
        <f>SUM(I24:I25)</f>
        <v>0</v>
      </c>
      <c r="J26" s="132"/>
      <c r="K26" s="132">
        <f>SUM(K24:K25)</f>
        <v>0</v>
      </c>
      <c r="L26" s="132"/>
      <c r="M26" s="132">
        <f>SUM(M24:M25)</f>
        <v>0</v>
      </c>
      <c r="N26" s="132"/>
      <c r="O26" s="132">
        <f>SUM(O24:O25)</f>
        <v>0</v>
      </c>
      <c r="P26" s="132"/>
      <c r="Q26" s="132">
        <f>SUM(Q24:Q25)</f>
        <v>3503510</v>
      </c>
      <c r="R26" s="132"/>
      <c r="S26" s="132">
        <f>SUM(S24:S25)</f>
        <v>-2651740</v>
      </c>
      <c r="T26" s="132"/>
      <c r="U26" s="132">
        <f>SUM(U24:U25)</f>
        <v>-58942</v>
      </c>
      <c r="V26" s="132"/>
      <c r="W26" s="132">
        <f>SUM(W24:W25)</f>
        <v>702277</v>
      </c>
      <c r="X26" s="132"/>
      <c r="Y26" s="132">
        <f>SUM(Y24:Y25)</f>
        <v>-2103007</v>
      </c>
      <c r="Z26" s="132"/>
      <c r="AA26" s="132">
        <f>SUM(AA24:AA25)</f>
        <v>-9986</v>
      </c>
      <c r="AB26" s="132"/>
      <c r="AC26" s="132">
        <f>SUM(AC24:AC25)</f>
        <v>-617888</v>
      </c>
      <c r="AD26" s="132"/>
      <c r="AE26" s="132">
        <f>SUM(AE24:AE25)</f>
        <v>12836</v>
      </c>
      <c r="AF26" s="132"/>
      <c r="AG26" s="132">
        <f>SUM(AG24:AG25)</f>
        <v>-605052</v>
      </c>
    </row>
    <row r="27" spans="1:33" ht="24" customHeight="1" thickBot="1">
      <c r="A27" s="112" t="s">
        <v>258</v>
      </c>
      <c r="C27" s="135">
        <f>SUM(C26:C26,C23)</f>
        <v>22338356</v>
      </c>
      <c r="D27" s="132"/>
      <c r="E27" s="135">
        <f>SUM(E26:E26,E23)</f>
        <v>10698724</v>
      </c>
      <c r="F27" s="132"/>
      <c r="G27" s="135">
        <f>SUM(G26:G26,G23)</f>
        <v>330836</v>
      </c>
      <c r="H27" s="132"/>
      <c r="I27" s="135">
        <f>SUM(I26:I26,I23)</f>
        <v>-4673495</v>
      </c>
      <c r="J27" s="132"/>
      <c r="K27" s="135">
        <f>SUM(K26:K26,K23)</f>
        <v>-1738</v>
      </c>
      <c r="L27" s="132"/>
      <c r="M27" s="135">
        <f>SUM(M26:M26,M23)</f>
        <v>2315148</v>
      </c>
      <c r="N27" s="132"/>
      <c r="O27" s="135">
        <f>SUM(O26:O26,O23)</f>
        <v>244500</v>
      </c>
      <c r="P27" s="132"/>
      <c r="Q27" s="135">
        <f>SUM(Q26:Q26,Q23)</f>
        <v>145927485</v>
      </c>
      <c r="R27" s="132"/>
      <c r="S27" s="135">
        <f>SUM(S26:S26,S23)</f>
        <v>-9389588</v>
      </c>
      <c r="T27" s="132"/>
      <c r="U27" s="135">
        <f>SUM(U26:U26,U23)</f>
        <v>1187688</v>
      </c>
      <c r="V27" s="132"/>
      <c r="W27" s="135">
        <f>SUM(W26:W26,W23)</f>
        <v>-2910363</v>
      </c>
      <c r="X27" s="132"/>
      <c r="Y27" s="135">
        <f>SUM(Y26:Y26,Y23)</f>
        <v>-3429247</v>
      </c>
      <c r="Z27" s="132"/>
      <c r="AA27" s="135">
        <f>SUM(AA26:AA26,AA23)</f>
        <v>190138</v>
      </c>
      <c r="AB27" s="132"/>
      <c r="AC27" s="135">
        <f>SUM(AC26:AC26,AC23)</f>
        <v>162828444</v>
      </c>
      <c r="AD27" s="132"/>
      <c r="AE27" s="135">
        <f>SUM(AE26:AE26,AE23)</f>
        <v>2751400</v>
      </c>
      <c r="AF27" s="132"/>
      <c r="AG27" s="135">
        <f>SUM(AG26:AG26,AG23)</f>
        <v>165579844</v>
      </c>
    </row>
    <row r="28" spans="1:33" s="140" customFormat="1" ht="24" customHeight="1" thickTop="1">
      <c r="A28" s="139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>
        <f>AG27-BS!E105</f>
        <v>0</v>
      </c>
    </row>
    <row r="29" spans="1:33" ht="24" customHeight="1">
      <c r="A29" s="142" t="s">
        <v>39</v>
      </c>
    </row>
    <row r="33" spans="1:1" ht="24" customHeight="1">
      <c r="A33" s="110"/>
    </row>
    <row r="34" spans="1:1" ht="24" customHeight="1">
      <c r="A34" s="110"/>
    </row>
    <row r="35" spans="1:1" ht="24" customHeight="1">
      <c r="A35" s="110"/>
    </row>
    <row r="36" spans="1:1" ht="24" customHeight="1">
      <c r="A36" s="110"/>
    </row>
    <row r="37" spans="1:1" ht="24" customHeight="1">
      <c r="A37" s="110"/>
    </row>
    <row r="38" spans="1:1" ht="24" customHeight="1">
      <c r="A38" s="110"/>
    </row>
    <row r="39" spans="1:1" ht="24" customHeight="1">
      <c r="A39" s="110"/>
    </row>
    <row r="40" spans="1:1" ht="24" customHeight="1">
      <c r="A40" s="110"/>
    </row>
    <row r="41" spans="1:1" ht="24" customHeight="1">
      <c r="A41" s="110"/>
    </row>
    <row r="42" spans="1:1" ht="24" customHeight="1">
      <c r="A42" s="110"/>
    </row>
    <row r="43" spans="1:1" ht="24" customHeight="1">
      <c r="A43" s="110"/>
    </row>
    <row r="44" spans="1:1" ht="24" customHeight="1">
      <c r="A44" s="110"/>
    </row>
    <row r="45" spans="1:1" ht="24" customHeight="1">
      <c r="A45" s="110"/>
    </row>
    <row r="46" spans="1:1" ht="24" customHeight="1">
      <c r="A46" s="110"/>
    </row>
    <row r="47" spans="1:1" ht="24" customHeight="1">
      <c r="A47" s="110"/>
    </row>
    <row r="49" spans="1:1" ht="24" customHeight="1">
      <c r="A49" s="110"/>
    </row>
    <row r="50" spans="1:1" ht="24" customHeight="1">
      <c r="A50" s="110"/>
    </row>
    <row r="51" spans="1:1" ht="24" customHeight="1">
      <c r="A51" s="110"/>
    </row>
    <row r="52" spans="1:1" ht="24" customHeight="1">
      <c r="A52" s="110"/>
    </row>
    <row r="53" spans="1:1" ht="24" customHeight="1">
      <c r="A53" s="110"/>
    </row>
    <row r="54" spans="1:1" ht="24" customHeight="1">
      <c r="A54" s="110"/>
    </row>
    <row r="55" spans="1:1" ht="24" customHeight="1">
      <c r="A55" s="110"/>
    </row>
    <row r="56" spans="1:1" ht="24" customHeight="1">
      <c r="A56" s="110"/>
    </row>
    <row r="57" spans="1:1" ht="24" customHeight="1">
      <c r="A57" s="110"/>
    </row>
    <row r="58" spans="1:1" ht="24" customHeight="1">
      <c r="A58" s="110"/>
    </row>
    <row r="59" spans="1:1" ht="24" customHeight="1">
      <c r="A59" s="110"/>
    </row>
    <row r="60" spans="1:1" ht="24" customHeight="1">
      <c r="A60" s="110"/>
    </row>
    <row r="61" spans="1:1" ht="24" customHeight="1">
      <c r="A61" s="110"/>
    </row>
    <row r="62" spans="1:1" ht="24" customHeight="1">
      <c r="A62" s="110"/>
    </row>
    <row r="63" spans="1:1" ht="24" customHeight="1">
      <c r="A63" s="110"/>
    </row>
  </sheetData>
  <mergeCells count="3">
    <mergeCell ref="S9:AB9"/>
    <mergeCell ref="S8:AB8"/>
    <mergeCell ref="G11:K11"/>
  </mergeCells>
  <printOptions horizontalCentered="1"/>
  <pageMargins left="0.39370078740157499" right="0" top="0.78740157480314998" bottom="0.196850393700787" header="0.196850393700787" footer="0.196850393700787"/>
  <pageSetup paperSize="9" scale="54" firstPageNumber="7" orientation="landscape" useFirstPageNumber="1" r:id="rId1"/>
  <headerFooter>
    <oddFooter xml:space="preserve">&amp;R&amp;15&amp;P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0"/>
  <sheetViews>
    <sheetView showGridLines="0" view="pageBreakPreview" zoomScale="75" zoomScaleNormal="70" zoomScaleSheetLayoutView="75" workbookViewId="0"/>
  </sheetViews>
  <sheetFormatPr defaultColWidth="9.42578125" defaultRowHeight="24" customHeight="1"/>
  <cols>
    <col min="1" max="1" width="11.42578125" style="15" customWidth="1"/>
    <col min="2" max="2" width="11.42578125" style="16" customWidth="1"/>
    <col min="3" max="3" width="9.5703125" style="16" customWidth="1"/>
    <col min="4" max="4" width="10" style="16" customWidth="1"/>
    <col min="5" max="5" width="14.5703125" style="16" customWidth="1"/>
    <col min="6" max="6" width="1.5703125" style="16" customWidth="1"/>
    <col min="7" max="7" width="14.5703125" style="16" customWidth="1"/>
    <col min="8" max="8" width="1.5703125" style="16" customWidth="1"/>
    <col min="9" max="9" width="14.5703125" style="16" customWidth="1"/>
    <col min="10" max="10" width="1.5703125" style="16" customWidth="1"/>
    <col min="11" max="11" width="14.5703125" style="16" customWidth="1"/>
    <col min="12" max="12" width="1.5703125" style="16" customWidth="1"/>
    <col min="13" max="13" width="14.5703125" style="16" customWidth="1"/>
    <col min="14" max="14" width="1.5703125" style="16" customWidth="1"/>
    <col min="15" max="15" width="14.5703125" style="16" customWidth="1"/>
    <col min="16" max="16" width="1.5703125" style="16" customWidth="1"/>
    <col min="17" max="17" width="14.5703125" style="16" customWidth="1"/>
    <col min="18" max="18" width="1.42578125" style="16" customWidth="1"/>
    <col min="19" max="19" width="14.5703125" style="16" customWidth="1"/>
    <col min="20" max="20" width="1.42578125" style="16" customWidth="1"/>
    <col min="21" max="21" width="14.5703125" style="16" customWidth="1"/>
    <col min="22" max="22" width="1.5703125" style="16" customWidth="1"/>
    <col min="23" max="23" width="14.5703125" style="16" customWidth="1"/>
    <col min="24" max="24" width="1.42578125" style="16" customWidth="1"/>
    <col min="25" max="16384" width="9.42578125" style="16"/>
  </cols>
  <sheetData>
    <row r="1" spans="1:24" ht="24" customHeight="1">
      <c r="A1" s="6"/>
      <c r="B1" s="98"/>
      <c r="C1" s="98"/>
      <c r="D1" s="98"/>
      <c r="E1" s="98"/>
      <c r="F1" s="98"/>
      <c r="G1" s="99"/>
      <c r="H1" s="98"/>
      <c r="I1" s="98"/>
      <c r="J1" s="98"/>
      <c r="K1" s="98"/>
      <c r="L1" s="98"/>
      <c r="M1" s="98"/>
      <c r="N1" s="98"/>
      <c r="O1" s="98"/>
      <c r="P1" s="98"/>
      <c r="Q1" s="12"/>
      <c r="R1" s="12"/>
      <c r="S1" s="12"/>
      <c r="T1" s="98"/>
      <c r="U1" s="12"/>
      <c r="V1" s="98"/>
      <c r="W1" s="12" t="s">
        <v>83</v>
      </c>
    </row>
    <row r="2" spans="1:24" ht="24" customHeight="1">
      <c r="A2" s="6" t="s">
        <v>0</v>
      </c>
      <c r="B2" s="98"/>
      <c r="C2" s="98"/>
      <c r="D2" s="98"/>
      <c r="E2" s="98"/>
      <c r="F2" s="98"/>
      <c r="G2" s="99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</row>
    <row r="3" spans="1:24" ht="24" customHeight="1">
      <c r="A3" s="6" t="s">
        <v>178</v>
      </c>
      <c r="B3" s="98"/>
      <c r="C3" s="98"/>
      <c r="D3" s="98"/>
      <c r="E3" s="98"/>
      <c r="F3" s="98"/>
      <c r="G3" s="99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</row>
    <row r="4" spans="1:24" ht="24" customHeight="1">
      <c r="A4" s="6" t="s">
        <v>256</v>
      </c>
      <c r="B4" s="98"/>
      <c r="C4" s="98"/>
      <c r="D4" s="98"/>
      <c r="E4" s="98"/>
      <c r="F4" s="98"/>
      <c r="G4" s="99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</row>
    <row r="5" spans="1:24" ht="24" customHeight="1">
      <c r="B5" s="100"/>
      <c r="C5" s="100"/>
      <c r="D5" s="100"/>
      <c r="E5" s="100"/>
      <c r="F5" s="100"/>
      <c r="G5" s="99"/>
      <c r="H5" s="100"/>
      <c r="I5" s="100"/>
      <c r="J5" s="100"/>
      <c r="K5" s="100"/>
      <c r="L5" s="100"/>
      <c r="M5" s="100"/>
      <c r="N5" s="100"/>
      <c r="O5" s="100"/>
      <c r="P5" s="100"/>
      <c r="Q5" s="101"/>
      <c r="R5" s="101"/>
      <c r="S5" s="101"/>
      <c r="T5" s="100"/>
      <c r="U5" s="101"/>
      <c r="V5" s="100"/>
      <c r="W5" s="101" t="s">
        <v>2</v>
      </c>
    </row>
    <row r="6" spans="1:24" s="18" customFormat="1" ht="24" customHeight="1">
      <c r="A6" s="102"/>
      <c r="B6" s="103"/>
      <c r="C6" s="103"/>
      <c r="E6" s="165" t="s">
        <v>4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04"/>
    </row>
    <row r="7" spans="1:24" s="99" customFormat="1" ht="24" customHeight="1">
      <c r="A7" s="59"/>
      <c r="Q7" s="166" t="s">
        <v>179</v>
      </c>
      <c r="R7" s="166"/>
      <c r="S7" s="166"/>
      <c r="T7" s="166"/>
      <c r="U7" s="166"/>
    </row>
    <row r="8" spans="1:24" s="99" customFormat="1" ht="24" customHeight="1">
      <c r="A8" s="59"/>
      <c r="Q8" s="164" t="s">
        <v>180</v>
      </c>
      <c r="R8" s="164"/>
      <c r="S8" s="164"/>
      <c r="T8" s="164"/>
      <c r="U8" s="164"/>
    </row>
    <row r="9" spans="1:24" s="99" customFormat="1" ht="24" customHeight="1">
      <c r="A9" s="59"/>
      <c r="K9" s="166"/>
      <c r="L9" s="166"/>
      <c r="M9" s="166"/>
      <c r="N9" s="166"/>
      <c r="O9" s="166"/>
      <c r="Q9" s="167" t="s">
        <v>127</v>
      </c>
      <c r="R9" s="167"/>
      <c r="S9" s="167"/>
      <c r="T9" s="167"/>
      <c r="U9" s="167"/>
    </row>
    <row r="10" spans="1:24" s="99" customFormat="1" ht="24" customHeight="1">
      <c r="A10" s="59"/>
      <c r="Q10" s="99" t="s">
        <v>181</v>
      </c>
    </row>
    <row r="11" spans="1:24" s="99" customFormat="1" ht="24" customHeight="1">
      <c r="A11" s="59"/>
      <c r="I11" s="20" t="s">
        <v>71</v>
      </c>
      <c r="Q11" s="99" t="s">
        <v>182</v>
      </c>
    </row>
    <row r="12" spans="1:24" s="99" customFormat="1" ht="24" customHeight="1">
      <c r="A12" s="59"/>
      <c r="I12" s="99" t="s">
        <v>183</v>
      </c>
      <c r="Q12" s="99" t="s">
        <v>184</v>
      </c>
    </row>
    <row r="13" spans="1:24" s="99" customFormat="1" ht="24" customHeight="1">
      <c r="A13" s="59"/>
      <c r="E13" s="99" t="s">
        <v>141</v>
      </c>
      <c r="I13" s="99" t="s">
        <v>142</v>
      </c>
      <c r="K13" s="164" t="s">
        <v>72</v>
      </c>
      <c r="L13" s="164"/>
      <c r="M13" s="164"/>
      <c r="N13" s="164"/>
      <c r="O13" s="164"/>
      <c r="Q13" s="99" t="s">
        <v>185</v>
      </c>
      <c r="W13" s="99" t="s">
        <v>149</v>
      </c>
    </row>
    <row r="14" spans="1:24" s="99" customFormat="1" ht="24" customHeight="1">
      <c r="A14" s="59"/>
      <c r="E14" s="99" t="s">
        <v>150</v>
      </c>
      <c r="G14" s="99" t="s">
        <v>151</v>
      </c>
      <c r="I14" s="99" t="s">
        <v>152</v>
      </c>
      <c r="K14" s="15" t="s">
        <v>186</v>
      </c>
      <c r="M14" s="99" t="s">
        <v>154</v>
      </c>
      <c r="Q14" s="99" t="s">
        <v>146</v>
      </c>
      <c r="S14" s="99" t="s">
        <v>157</v>
      </c>
      <c r="U14" s="99" t="s">
        <v>158</v>
      </c>
      <c r="W14" s="99" t="s">
        <v>162</v>
      </c>
    </row>
    <row r="15" spans="1:24" s="99" customFormat="1" ht="24" customHeight="1">
      <c r="A15" s="59"/>
      <c r="E15" s="20" t="s">
        <v>163</v>
      </c>
      <c r="G15" s="105" t="s">
        <v>164</v>
      </c>
      <c r="I15" s="20" t="s">
        <v>165</v>
      </c>
      <c r="K15" s="106" t="s">
        <v>187</v>
      </c>
      <c r="M15" s="20" t="s">
        <v>168</v>
      </c>
      <c r="O15" s="20" t="s">
        <v>169</v>
      </c>
      <c r="Q15" s="20" t="s">
        <v>188</v>
      </c>
      <c r="S15" s="20" t="s">
        <v>171</v>
      </c>
      <c r="U15" s="20" t="s">
        <v>172</v>
      </c>
      <c r="W15" s="20" t="s">
        <v>176</v>
      </c>
    </row>
    <row r="16" spans="1:24" ht="24" customHeight="1">
      <c r="A16" s="6" t="s">
        <v>177</v>
      </c>
      <c r="D16" s="99"/>
      <c r="E16" s="34">
        <v>22338356</v>
      </c>
      <c r="F16" s="34"/>
      <c r="G16" s="34">
        <v>10698724</v>
      </c>
      <c r="H16" s="34"/>
      <c r="I16" s="34">
        <v>-9146634</v>
      </c>
      <c r="J16" s="34"/>
      <c r="K16" s="34">
        <v>2315148</v>
      </c>
      <c r="L16" s="34"/>
      <c r="M16" s="34">
        <v>244500</v>
      </c>
      <c r="N16" s="34"/>
      <c r="O16" s="34">
        <v>126766514</v>
      </c>
      <c r="P16" s="34"/>
      <c r="Q16" s="34">
        <v>-3665648</v>
      </c>
      <c r="R16" s="34"/>
      <c r="S16" s="34">
        <v>-3804377</v>
      </c>
      <c r="T16" s="34"/>
      <c r="U16" s="34">
        <v>-659984</v>
      </c>
      <c r="V16" s="34"/>
      <c r="W16" s="34">
        <f>SUM(E16:V16)</f>
        <v>145086599</v>
      </c>
      <c r="X16" s="99"/>
    </row>
    <row r="17" spans="1:24" ht="24" customHeight="1">
      <c r="A17" s="15" t="s">
        <v>101</v>
      </c>
      <c r="D17" s="99"/>
      <c r="E17" s="34">
        <v>0</v>
      </c>
      <c r="F17" s="34"/>
      <c r="G17" s="34">
        <v>0</v>
      </c>
      <c r="H17" s="34"/>
      <c r="I17" s="34">
        <v>0</v>
      </c>
      <c r="J17" s="34"/>
      <c r="K17" s="34">
        <v>0</v>
      </c>
      <c r="L17" s="34"/>
      <c r="M17" s="34">
        <v>0</v>
      </c>
      <c r="N17" s="34"/>
      <c r="O17" s="34">
        <f>PL!K29</f>
        <v>4299158</v>
      </c>
      <c r="P17" s="34"/>
      <c r="Q17" s="34">
        <v>0</v>
      </c>
      <c r="R17" s="34"/>
      <c r="S17" s="34">
        <v>0</v>
      </c>
      <c r="T17" s="34"/>
      <c r="U17" s="34">
        <v>0</v>
      </c>
      <c r="V17" s="34"/>
      <c r="W17" s="34">
        <f>SUM(E17:V17)</f>
        <v>4299158</v>
      </c>
      <c r="X17" s="99"/>
    </row>
    <row r="18" spans="1:24" ht="24" customHeight="1">
      <c r="A18" s="15" t="s">
        <v>123</v>
      </c>
      <c r="D18" s="99"/>
      <c r="E18" s="41">
        <v>0</v>
      </c>
      <c r="F18" s="34"/>
      <c r="G18" s="41">
        <v>0</v>
      </c>
      <c r="H18" s="34"/>
      <c r="I18" s="41">
        <v>0</v>
      </c>
      <c r="J18" s="34"/>
      <c r="K18" s="41">
        <v>0</v>
      </c>
      <c r="L18" s="34"/>
      <c r="M18" s="41">
        <v>0</v>
      </c>
      <c r="N18" s="34"/>
      <c r="O18" s="41">
        <v>0</v>
      </c>
      <c r="P18" s="34"/>
      <c r="Q18" s="41">
        <f>PL!K62</f>
        <v>958707</v>
      </c>
      <c r="R18" s="34"/>
      <c r="S18" s="41">
        <f>PL!K50</f>
        <v>-3827453</v>
      </c>
      <c r="T18" s="34"/>
      <c r="U18" s="41">
        <v>144004</v>
      </c>
      <c r="V18" s="34"/>
      <c r="W18" s="41">
        <f>SUM(E18:V18)</f>
        <v>-2724742</v>
      </c>
      <c r="X18" s="99"/>
    </row>
    <row r="19" spans="1:24" ht="24" customHeight="1">
      <c r="A19" s="15" t="s">
        <v>124</v>
      </c>
      <c r="D19" s="99"/>
      <c r="E19" s="34">
        <f>SUM(E17:E18)</f>
        <v>0</v>
      </c>
      <c r="F19" s="34"/>
      <c r="G19" s="34">
        <f>SUM(G17:G18)</f>
        <v>0</v>
      </c>
      <c r="H19" s="34"/>
      <c r="I19" s="34">
        <f>SUM(I17:I18)</f>
        <v>0</v>
      </c>
      <c r="J19" s="34"/>
      <c r="K19" s="34">
        <f>SUM(K17:K18)</f>
        <v>0</v>
      </c>
      <c r="L19" s="34"/>
      <c r="M19" s="34">
        <f>SUM(M17:M18)</f>
        <v>0</v>
      </c>
      <c r="N19" s="34"/>
      <c r="O19" s="34">
        <f>SUM(O17:O18)</f>
        <v>4299158</v>
      </c>
      <c r="P19" s="34"/>
      <c r="Q19" s="34">
        <f>SUM(Q17:Q18)</f>
        <v>958707</v>
      </c>
      <c r="R19" s="34"/>
      <c r="S19" s="34">
        <f>SUM(S17:S18)</f>
        <v>-3827453</v>
      </c>
      <c r="T19" s="34"/>
      <c r="U19" s="34">
        <f>SUM(U17:U18)</f>
        <v>144004</v>
      </c>
      <c r="V19" s="34"/>
      <c r="W19" s="34">
        <f>SUM(W17:W18)</f>
        <v>1574416</v>
      </c>
      <c r="X19" s="99"/>
    </row>
    <row r="20" spans="1:24" ht="24" customHeight="1" thickBot="1">
      <c r="A20" s="6" t="s">
        <v>253</v>
      </c>
      <c r="D20" s="99"/>
      <c r="E20" s="42">
        <f>SUM(E19:E19,E16)</f>
        <v>22338356</v>
      </c>
      <c r="F20" s="34"/>
      <c r="G20" s="42">
        <f>SUM(G19:G19,G16)</f>
        <v>10698724</v>
      </c>
      <c r="H20" s="34"/>
      <c r="I20" s="42">
        <f>SUM(I19:I19,I16)</f>
        <v>-9146634</v>
      </c>
      <c r="J20" s="34"/>
      <c r="K20" s="42">
        <f>SUM(K19:K19,K16)</f>
        <v>2315148</v>
      </c>
      <c r="L20" s="34"/>
      <c r="M20" s="42">
        <f>SUM(M19:M19,M16)</f>
        <v>244500</v>
      </c>
      <c r="N20" s="34"/>
      <c r="O20" s="42">
        <f>SUM(O19:O19,O16)</f>
        <v>131065672</v>
      </c>
      <c r="P20" s="34"/>
      <c r="Q20" s="42">
        <f>SUM(Q19:Q19,Q16)</f>
        <v>-2706941</v>
      </c>
      <c r="R20" s="34"/>
      <c r="S20" s="42">
        <f>SUM(S19:S19,S16)</f>
        <v>-7631830</v>
      </c>
      <c r="T20" s="34"/>
      <c r="U20" s="42">
        <f>SUM(U19:U19,U16)</f>
        <v>-515980</v>
      </c>
      <c r="V20" s="34"/>
      <c r="W20" s="42">
        <f>SUM(W19:W19,W16)</f>
        <v>146661015</v>
      </c>
    </row>
    <row r="21" spans="1:24" ht="24" customHeight="1" thickTop="1">
      <c r="A21" s="6"/>
      <c r="D21" s="99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107"/>
    </row>
    <row r="22" spans="1:24" ht="24" customHeight="1">
      <c r="A22" s="6" t="s">
        <v>257</v>
      </c>
      <c r="D22" s="99"/>
      <c r="E22" s="34">
        <v>22338356</v>
      </c>
      <c r="F22" s="34"/>
      <c r="G22" s="34">
        <v>10698724</v>
      </c>
      <c r="H22" s="34"/>
      <c r="I22" s="34">
        <v>-9146634</v>
      </c>
      <c r="J22" s="34"/>
      <c r="K22" s="34">
        <v>2315148</v>
      </c>
      <c r="L22" s="34"/>
      <c r="M22" s="34">
        <v>244500</v>
      </c>
      <c r="N22" s="34"/>
      <c r="O22" s="34">
        <v>127829355</v>
      </c>
      <c r="P22" s="34"/>
      <c r="Q22" s="34">
        <v>-5977826</v>
      </c>
      <c r="R22" s="34"/>
      <c r="S22" s="34">
        <v>-3612640</v>
      </c>
      <c r="T22" s="34"/>
      <c r="U22" s="34">
        <v>-1326240</v>
      </c>
      <c r="V22" s="34"/>
      <c r="W22" s="34">
        <f>SUM(E22:V22)</f>
        <v>143362743</v>
      </c>
      <c r="X22" s="99"/>
    </row>
    <row r="23" spans="1:24" ht="24" customHeight="1">
      <c r="A23" s="15" t="s">
        <v>101</v>
      </c>
      <c r="D23" s="99"/>
      <c r="E23" s="34">
        <v>0</v>
      </c>
      <c r="F23" s="34"/>
      <c r="G23" s="34">
        <v>0</v>
      </c>
      <c r="H23" s="34"/>
      <c r="I23" s="34">
        <v>0</v>
      </c>
      <c r="J23" s="34"/>
      <c r="K23" s="34">
        <v>0</v>
      </c>
      <c r="L23" s="34"/>
      <c r="M23" s="34">
        <v>0</v>
      </c>
      <c r="N23" s="34"/>
      <c r="O23" s="34">
        <f>PL!I29</f>
        <v>2241870</v>
      </c>
      <c r="P23" s="34"/>
      <c r="Q23" s="34">
        <v>0</v>
      </c>
      <c r="R23" s="34"/>
      <c r="S23" s="34">
        <v>0</v>
      </c>
      <c r="T23" s="34"/>
      <c r="U23" s="34">
        <v>0</v>
      </c>
      <c r="V23" s="34"/>
      <c r="W23" s="34">
        <f>SUM(E23:V23)</f>
        <v>2241870</v>
      </c>
      <c r="X23" s="99"/>
    </row>
    <row r="24" spans="1:24" ht="24" customHeight="1">
      <c r="A24" s="15" t="s">
        <v>123</v>
      </c>
      <c r="D24" s="99"/>
      <c r="E24" s="41">
        <v>0</v>
      </c>
      <c r="F24" s="34"/>
      <c r="G24" s="41">
        <v>0</v>
      </c>
      <c r="H24" s="34"/>
      <c r="I24" s="41">
        <v>0</v>
      </c>
      <c r="J24" s="34"/>
      <c r="K24" s="41">
        <v>0</v>
      </c>
      <c r="L24" s="34"/>
      <c r="M24" s="41">
        <v>0</v>
      </c>
      <c r="N24" s="34"/>
      <c r="O24" s="41">
        <v>0</v>
      </c>
      <c r="P24" s="34"/>
      <c r="Q24" s="41">
        <f>PL!I62</f>
        <v>-2594151</v>
      </c>
      <c r="R24" s="34"/>
      <c r="S24" s="41">
        <f>PL!I50</f>
        <v>702277</v>
      </c>
      <c r="T24" s="34"/>
      <c r="U24" s="41">
        <f>PL!I51</f>
        <v>-2103007</v>
      </c>
      <c r="V24" s="34"/>
      <c r="W24" s="41">
        <f>SUM(E24:V24)</f>
        <v>-3994881</v>
      </c>
      <c r="X24" s="99"/>
    </row>
    <row r="25" spans="1:24" ht="24" customHeight="1">
      <c r="A25" s="15" t="s">
        <v>124</v>
      </c>
      <c r="D25" s="99"/>
      <c r="E25" s="34">
        <f>SUM(E23:E24)</f>
        <v>0</v>
      </c>
      <c r="F25" s="34"/>
      <c r="G25" s="34">
        <f>SUM(G23:G24)</f>
        <v>0</v>
      </c>
      <c r="H25" s="34"/>
      <c r="I25" s="34">
        <f>SUM(I23:I24)</f>
        <v>0</v>
      </c>
      <c r="J25" s="34"/>
      <c r="K25" s="34">
        <f>SUM(K23:K24)</f>
        <v>0</v>
      </c>
      <c r="L25" s="34"/>
      <c r="M25" s="34">
        <f>SUM(M23:M24)</f>
        <v>0</v>
      </c>
      <c r="N25" s="34"/>
      <c r="O25" s="34">
        <f>SUM(O23:O24)</f>
        <v>2241870</v>
      </c>
      <c r="P25" s="34"/>
      <c r="Q25" s="34">
        <f>SUM(Q23:Q24)</f>
        <v>-2594151</v>
      </c>
      <c r="R25" s="34"/>
      <c r="S25" s="34">
        <f>SUM(S23:S24)</f>
        <v>702277</v>
      </c>
      <c r="T25" s="34"/>
      <c r="U25" s="34">
        <f>SUM(U23:U24)</f>
        <v>-2103007</v>
      </c>
      <c r="V25" s="34"/>
      <c r="W25" s="34">
        <f>SUM(W23:W24)</f>
        <v>-1753011</v>
      </c>
      <c r="X25" s="99"/>
    </row>
    <row r="26" spans="1:24" ht="24" customHeight="1" thickBot="1">
      <c r="A26" s="6" t="s">
        <v>258</v>
      </c>
      <c r="D26" s="99"/>
      <c r="E26" s="42">
        <f>SUM(E25:E25,E22)</f>
        <v>22338356</v>
      </c>
      <c r="F26" s="34"/>
      <c r="G26" s="42">
        <f>SUM(G25:G25,G22)</f>
        <v>10698724</v>
      </c>
      <c r="H26" s="34"/>
      <c r="I26" s="42">
        <f>SUM(I25:I25,I22)</f>
        <v>-9146634</v>
      </c>
      <c r="J26" s="34"/>
      <c r="K26" s="42">
        <f>SUM(K25:K25,K22)</f>
        <v>2315148</v>
      </c>
      <c r="L26" s="34"/>
      <c r="M26" s="42">
        <f>SUM(M25:M25,M22)</f>
        <v>244500</v>
      </c>
      <c r="N26" s="34"/>
      <c r="O26" s="42">
        <f>SUM(O25:O25,O22)</f>
        <v>130071225</v>
      </c>
      <c r="P26" s="34"/>
      <c r="Q26" s="42">
        <f>SUM(Q25:Q25,Q22)</f>
        <v>-8571977</v>
      </c>
      <c r="R26" s="34"/>
      <c r="S26" s="42">
        <f>SUM(S25:S25,S22)</f>
        <v>-2910363</v>
      </c>
      <c r="T26" s="34"/>
      <c r="U26" s="42">
        <f>SUM(U25:U25,U22)</f>
        <v>-3429247</v>
      </c>
      <c r="V26" s="34"/>
      <c r="W26" s="42">
        <f>SUM(W25:W25,W22)</f>
        <v>141609732</v>
      </c>
    </row>
    <row r="27" spans="1:24" s="53" customFormat="1" ht="11.25" customHeight="1" thickTop="1">
      <c r="A27" s="108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>
        <f>W26-BS!I105</f>
        <v>0</v>
      </c>
    </row>
    <row r="28" spans="1:24" ht="24" customHeight="1">
      <c r="A28" s="44" t="s">
        <v>39</v>
      </c>
    </row>
    <row r="30" spans="1:24" ht="24" customHeight="1">
      <c r="A30" s="110"/>
      <c r="B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</row>
    <row r="31" spans="1:24" ht="24" customHeight="1">
      <c r="A31" s="110"/>
      <c r="B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</row>
    <row r="32" spans="1:24" ht="24" customHeight="1">
      <c r="A32" s="110"/>
      <c r="B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</row>
    <row r="33" spans="1:23" ht="24" customHeight="1">
      <c r="A33" s="110"/>
      <c r="B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</row>
    <row r="34" spans="1:23" ht="24" customHeight="1">
      <c r="A34" s="110"/>
      <c r="B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</row>
    <row r="35" spans="1:23" ht="24" customHeight="1">
      <c r="A35" s="110"/>
      <c r="B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</row>
    <row r="36" spans="1:23" ht="24" customHeight="1">
      <c r="A36" s="110"/>
      <c r="B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</row>
    <row r="37" spans="1:23" ht="24" customHeight="1">
      <c r="A37" s="110"/>
      <c r="B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</row>
    <row r="38" spans="1:23" ht="24" customHeight="1">
      <c r="A38" s="110"/>
      <c r="B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</row>
    <row r="39" spans="1:23" ht="24" customHeight="1">
      <c r="A39" s="110"/>
      <c r="B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</row>
    <row r="40" spans="1:23" ht="24" customHeight="1">
      <c r="A40" s="110"/>
      <c r="B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</row>
    <row r="41" spans="1:23" ht="24" customHeight="1">
      <c r="A41" s="110"/>
      <c r="B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</row>
    <row r="42" spans="1:23" ht="24" customHeight="1">
      <c r="A42" s="110"/>
      <c r="B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</row>
    <row r="43" spans="1:23" ht="24" customHeight="1">
      <c r="A43" s="110"/>
      <c r="B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</row>
    <row r="44" spans="1:23" ht="24" customHeight="1">
      <c r="A44" s="110"/>
      <c r="B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</row>
    <row r="46" spans="1:23" ht="24" customHeight="1">
      <c r="A46" s="110"/>
      <c r="B46" s="111"/>
    </row>
    <row r="47" spans="1:23" ht="24" customHeight="1">
      <c r="A47" s="110"/>
      <c r="B47" s="111"/>
    </row>
    <row r="48" spans="1:23" ht="24" customHeight="1">
      <c r="A48" s="110"/>
      <c r="B48" s="111"/>
    </row>
    <row r="49" spans="1:2" ht="24" customHeight="1">
      <c r="A49" s="110"/>
      <c r="B49" s="111"/>
    </row>
    <row r="50" spans="1:2" ht="24" customHeight="1">
      <c r="A50" s="110"/>
      <c r="B50" s="111"/>
    </row>
    <row r="51" spans="1:2" ht="24" customHeight="1">
      <c r="A51" s="110"/>
      <c r="B51" s="111"/>
    </row>
    <row r="52" spans="1:2" ht="24" customHeight="1">
      <c r="A52" s="110"/>
      <c r="B52" s="111"/>
    </row>
    <row r="53" spans="1:2" ht="24" customHeight="1">
      <c r="A53" s="110"/>
      <c r="B53" s="111"/>
    </row>
    <row r="54" spans="1:2" ht="24" customHeight="1">
      <c r="A54" s="110"/>
      <c r="B54" s="111"/>
    </row>
    <row r="55" spans="1:2" ht="24" customHeight="1">
      <c r="A55" s="110"/>
      <c r="B55" s="111"/>
    </row>
    <row r="56" spans="1:2" ht="24" customHeight="1">
      <c r="A56" s="110"/>
      <c r="B56" s="111"/>
    </row>
    <row r="57" spans="1:2" ht="24" customHeight="1">
      <c r="A57" s="110"/>
      <c r="B57" s="111"/>
    </row>
    <row r="58" spans="1:2" ht="24" customHeight="1">
      <c r="A58" s="110"/>
      <c r="B58" s="111"/>
    </row>
    <row r="59" spans="1:2" ht="24" customHeight="1">
      <c r="A59" s="110"/>
      <c r="B59" s="111"/>
    </row>
    <row r="60" spans="1:2" ht="24" customHeight="1">
      <c r="A60" s="110"/>
      <c r="B60" s="111"/>
    </row>
  </sheetData>
  <mergeCells count="6">
    <mergeCell ref="K13:O13"/>
    <mergeCell ref="E6:W6"/>
    <mergeCell ref="K9:O9"/>
    <mergeCell ref="Q8:U8"/>
    <mergeCell ref="Q9:U9"/>
    <mergeCell ref="Q7:U7"/>
  </mergeCells>
  <printOptions horizontalCentered="1"/>
  <pageMargins left="0.78740157480314998" right="0.196850393700787" top="0.78740157480314998" bottom="0.31496062992126" header="0.196850393700787" footer="0.196850393700787"/>
  <pageSetup paperSize="9" scale="66" firstPageNumber="8" orientation="landscape" useFirstPageNumber="1" r:id="rId1"/>
  <headerFooter>
    <oddFooter xml:space="preserve">&amp;R&amp;15&amp;P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DBCD-8CE5-479B-8157-8C7D6227FC2C}">
  <dimension ref="A1:AB101"/>
  <sheetViews>
    <sheetView showGridLines="0" view="pageBreakPreview" zoomScale="80" zoomScaleNormal="80" zoomScaleSheetLayoutView="80" workbookViewId="0"/>
  </sheetViews>
  <sheetFormatPr defaultColWidth="10.5703125" defaultRowHeight="23.1" customHeight="1"/>
  <cols>
    <col min="1" max="1" width="44.7109375" style="37" customWidth="1"/>
    <col min="2" max="2" width="15.140625" style="67" customWidth="1"/>
    <col min="3" max="3" width="5.7109375" style="37" customWidth="1"/>
    <col min="4" max="4" width="1.7109375" style="67" customWidth="1"/>
    <col min="5" max="5" width="15.7109375" style="67" customWidth="1"/>
    <col min="6" max="6" width="1.7109375" style="67" customWidth="1"/>
    <col min="7" max="7" width="15.7109375" style="67" customWidth="1"/>
    <col min="8" max="8" width="1.7109375" style="67" customWidth="1"/>
    <col min="9" max="9" width="15.7109375" style="67" customWidth="1"/>
    <col min="10" max="10" width="1.7109375" style="67" customWidth="1"/>
    <col min="11" max="11" width="15.7109375" style="67" customWidth="1"/>
    <col min="12" max="12" width="1.7109375" style="67" customWidth="1"/>
    <col min="13" max="13" width="10.5703125" style="67"/>
    <col min="14" max="14" width="11" style="67" bestFit="1" customWidth="1"/>
    <col min="15" max="15" width="2.28515625" style="67" customWidth="1"/>
    <col min="16" max="16" width="11.5703125" style="67" bestFit="1" customWidth="1"/>
    <col min="17" max="17" width="2.28515625" style="67" customWidth="1"/>
    <col min="18" max="18" width="11" style="67" bestFit="1" customWidth="1"/>
    <col min="19" max="19" width="3" style="67" customWidth="1"/>
    <col min="20" max="20" width="11.5703125" style="67" bestFit="1" customWidth="1"/>
    <col min="21" max="22" width="10.5703125" style="67"/>
    <col min="23" max="23" width="1.7109375" style="67" customWidth="1"/>
    <col min="24" max="24" width="10.5703125" style="67"/>
    <col min="25" max="25" width="2" style="67" customWidth="1"/>
    <col min="26" max="26" width="10.5703125" style="67"/>
    <col min="27" max="27" width="1.85546875" style="67" customWidth="1"/>
    <col min="28" max="16384" width="10.5703125" style="67"/>
  </cols>
  <sheetData>
    <row r="1" spans="1:20" s="65" customFormat="1" ht="23.1" customHeight="1">
      <c r="A1" s="60"/>
      <c r="B1" s="61"/>
      <c r="C1" s="62"/>
      <c r="D1" s="63"/>
      <c r="E1" s="63"/>
      <c r="F1" s="63"/>
      <c r="G1" s="63"/>
      <c r="H1" s="63"/>
      <c r="I1" s="63"/>
      <c r="J1" s="63"/>
      <c r="K1" s="64" t="s">
        <v>83</v>
      </c>
    </row>
    <row r="2" spans="1:20" s="65" customFormat="1" ht="23.1" customHeight="1">
      <c r="A2" s="60" t="s">
        <v>0</v>
      </c>
      <c r="B2" s="61"/>
      <c r="C2" s="62"/>
      <c r="D2" s="63"/>
      <c r="E2" s="63"/>
      <c r="F2" s="63"/>
      <c r="G2" s="63"/>
      <c r="H2" s="63"/>
      <c r="I2" s="63"/>
      <c r="J2" s="63"/>
      <c r="K2" s="63"/>
    </row>
    <row r="3" spans="1:20" s="65" customFormat="1" ht="23.1" customHeight="1">
      <c r="A3" s="60" t="s">
        <v>189</v>
      </c>
      <c r="B3" s="61"/>
      <c r="C3" s="62"/>
      <c r="D3" s="63"/>
      <c r="E3" s="63"/>
      <c r="F3" s="63"/>
      <c r="G3" s="63"/>
      <c r="H3" s="63"/>
      <c r="I3" s="63"/>
      <c r="J3" s="63"/>
      <c r="K3" s="63"/>
    </row>
    <row r="4" spans="1:20" s="65" customFormat="1" ht="23.1" customHeight="1">
      <c r="A4" s="60" t="s">
        <v>256</v>
      </c>
      <c r="B4" s="63"/>
      <c r="C4" s="62"/>
      <c r="D4" s="63"/>
      <c r="E4" s="63"/>
      <c r="F4" s="63"/>
      <c r="G4" s="63"/>
      <c r="H4" s="63"/>
      <c r="I4" s="63"/>
      <c r="J4" s="63"/>
      <c r="K4" s="63"/>
    </row>
    <row r="5" spans="1:20" s="65" customFormat="1" ht="23.1" customHeight="1">
      <c r="B5" s="63"/>
      <c r="C5" s="62"/>
      <c r="D5" s="63"/>
      <c r="E5" s="63"/>
      <c r="F5" s="63"/>
      <c r="G5" s="63"/>
      <c r="H5" s="63"/>
      <c r="I5" s="63"/>
      <c r="J5" s="63"/>
      <c r="K5" s="64" t="s">
        <v>2</v>
      </c>
      <c r="N5" s="66"/>
      <c r="O5" s="66"/>
      <c r="P5" s="66"/>
      <c r="Q5" s="66"/>
      <c r="R5" s="66"/>
      <c r="S5" s="66"/>
      <c r="T5" s="66"/>
    </row>
    <row r="6" spans="1:20" ht="23.1" customHeight="1">
      <c r="E6" s="68"/>
      <c r="F6" s="68" t="s">
        <v>3</v>
      </c>
      <c r="G6" s="68"/>
      <c r="H6" s="69"/>
      <c r="I6" s="68"/>
      <c r="J6" s="68" t="s">
        <v>4</v>
      </c>
      <c r="K6" s="68"/>
      <c r="N6" s="70"/>
      <c r="O6" s="70"/>
      <c r="P6" s="70"/>
      <c r="Q6" s="70"/>
      <c r="R6" s="70"/>
      <c r="S6" s="70"/>
      <c r="T6" s="70"/>
    </row>
    <row r="7" spans="1:20" ht="23.1" customHeight="1">
      <c r="C7" s="71" t="s">
        <v>5</v>
      </c>
      <c r="E7" s="72">
        <v>2025</v>
      </c>
      <c r="F7" s="73"/>
      <c r="G7" s="72">
        <v>2024</v>
      </c>
      <c r="H7" s="73"/>
      <c r="I7" s="72">
        <v>2025</v>
      </c>
      <c r="J7" s="73"/>
      <c r="K7" s="72">
        <v>2024</v>
      </c>
      <c r="N7" s="70"/>
      <c r="O7" s="70"/>
      <c r="P7" s="70"/>
      <c r="Q7" s="70"/>
      <c r="R7" s="70"/>
      <c r="S7" s="70"/>
      <c r="T7" s="70"/>
    </row>
    <row r="8" spans="1:20" s="69" customFormat="1" ht="23.1" customHeight="1">
      <c r="A8" s="60" t="s">
        <v>190</v>
      </c>
      <c r="C8" s="74"/>
      <c r="E8" s="75"/>
      <c r="F8" s="75"/>
      <c r="G8" s="75"/>
      <c r="I8" s="75"/>
      <c r="J8" s="75"/>
      <c r="K8" s="75"/>
      <c r="N8" s="76"/>
      <c r="O8" s="76"/>
      <c r="P8" s="76"/>
      <c r="Q8" s="76"/>
      <c r="R8" s="76"/>
      <c r="S8" s="76"/>
      <c r="T8" s="76"/>
    </row>
    <row r="9" spans="1:20" ht="23.1" customHeight="1">
      <c r="A9" s="37" t="s">
        <v>99</v>
      </c>
      <c r="C9" s="30"/>
      <c r="E9" s="77">
        <f>PL!E24</f>
        <v>4398524</v>
      </c>
      <c r="F9" s="77"/>
      <c r="G9" s="77">
        <f>PL!G24</f>
        <v>7364761</v>
      </c>
      <c r="H9" s="77"/>
      <c r="I9" s="77">
        <f>PL!I24</f>
        <v>2782739</v>
      </c>
      <c r="J9" s="77"/>
      <c r="K9" s="77">
        <f>PL!K24</f>
        <v>5413371</v>
      </c>
      <c r="N9" s="70"/>
      <c r="O9" s="70"/>
      <c r="P9" s="70"/>
      <c r="Q9" s="70"/>
      <c r="R9" s="70"/>
      <c r="S9" s="70"/>
      <c r="T9" s="70"/>
    </row>
    <row r="10" spans="1:20" ht="23.1" customHeight="1">
      <c r="A10" s="37" t="s">
        <v>191</v>
      </c>
      <c r="C10" s="30"/>
      <c r="E10" s="77"/>
      <c r="F10" s="77"/>
      <c r="G10" s="77"/>
      <c r="H10" s="77"/>
      <c r="I10" s="77"/>
      <c r="J10" s="77"/>
      <c r="K10" s="77"/>
      <c r="N10" s="70"/>
      <c r="O10" s="70"/>
      <c r="P10" s="70"/>
      <c r="Q10" s="70"/>
      <c r="R10" s="70"/>
      <c r="S10" s="70"/>
      <c r="T10" s="70"/>
    </row>
    <row r="11" spans="1:20" ht="23.1" customHeight="1">
      <c r="A11" s="37" t="s">
        <v>192</v>
      </c>
      <c r="C11" s="30"/>
      <c r="E11" s="77"/>
      <c r="F11" s="77"/>
      <c r="G11" s="77"/>
      <c r="H11" s="77"/>
      <c r="I11" s="77"/>
      <c r="J11" s="77"/>
      <c r="K11" s="77"/>
      <c r="N11" s="70"/>
      <c r="O11" s="70"/>
      <c r="P11" s="70"/>
      <c r="Q11" s="70"/>
      <c r="R11" s="70"/>
      <c r="S11" s="70"/>
      <c r="T11" s="70"/>
    </row>
    <row r="12" spans="1:20" ht="23.1" customHeight="1">
      <c r="A12" s="78" t="s">
        <v>193</v>
      </c>
      <c r="C12" s="30"/>
      <c r="E12" s="77">
        <v>1958195</v>
      </c>
      <c r="F12" s="77"/>
      <c r="G12" s="77">
        <v>1944490</v>
      </c>
      <c r="H12" s="77"/>
      <c r="I12" s="77">
        <v>1305742</v>
      </c>
      <c r="J12" s="77"/>
      <c r="K12" s="77">
        <v>1278983</v>
      </c>
      <c r="N12" s="70"/>
      <c r="O12" s="70"/>
      <c r="P12" s="70"/>
      <c r="Q12" s="70"/>
      <c r="R12" s="70"/>
      <c r="S12" s="70"/>
      <c r="T12" s="70"/>
    </row>
    <row r="13" spans="1:20" ht="23.1" customHeight="1">
      <c r="A13" s="78" t="s">
        <v>252</v>
      </c>
      <c r="C13" s="30"/>
      <c r="E13" s="77">
        <v>2860</v>
      </c>
      <c r="F13" s="77"/>
      <c r="G13" s="77">
        <v>-1434</v>
      </c>
      <c r="H13" s="77"/>
      <c r="I13" s="77">
        <v>0</v>
      </c>
      <c r="J13" s="77"/>
      <c r="K13" s="77">
        <v>0</v>
      </c>
      <c r="N13" s="70"/>
      <c r="O13" s="70"/>
      <c r="P13" s="70"/>
      <c r="Q13" s="70"/>
      <c r="R13" s="70"/>
      <c r="S13" s="70"/>
      <c r="T13" s="70"/>
    </row>
    <row r="14" spans="1:20" ht="23.1" customHeight="1">
      <c r="A14" s="37" t="s">
        <v>249</v>
      </c>
      <c r="C14" s="30"/>
      <c r="E14" s="77">
        <v>134042</v>
      </c>
      <c r="F14" s="77"/>
      <c r="G14" s="77">
        <v>-725734</v>
      </c>
      <c r="H14" s="77"/>
      <c r="I14" s="77">
        <v>140045</v>
      </c>
      <c r="J14" s="77"/>
      <c r="K14" s="77">
        <v>-643694</v>
      </c>
      <c r="N14" s="70"/>
      <c r="O14" s="70"/>
      <c r="P14" s="70"/>
      <c r="Q14" s="70"/>
      <c r="R14" s="70"/>
      <c r="S14" s="70"/>
      <c r="T14" s="70"/>
    </row>
    <row r="15" spans="1:20" ht="23.1" customHeight="1">
      <c r="A15" s="37" t="s">
        <v>194</v>
      </c>
      <c r="B15" s="33"/>
      <c r="C15" s="30"/>
      <c r="E15" s="77">
        <v>969114</v>
      </c>
      <c r="F15" s="77"/>
      <c r="G15" s="77">
        <v>1046780</v>
      </c>
      <c r="H15" s="77"/>
      <c r="I15" s="77">
        <v>966918</v>
      </c>
      <c r="J15" s="77"/>
      <c r="K15" s="77">
        <v>1048883</v>
      </c>
      <c r="N15" s="70"/>
      <c r="O15" s="70"/>
      <c r="P15" s="70"/>
      <c r="Q15" s="70"/>
      <c r="R15" s="70"/>
      <c r="S15" s="70"/>
      <c r="T15" s="70"/>
    </row>
    <row r="16" spans="1:20" ht="23.1" customHeight="1">
      <c r="A16" s="37" t="s">
        <v>250</v>
      </c>
      <c r="C16" s="30"/>
      <c r="E16" s="77">
        <v>-72798</v>
      </c>
      <c r="F16" s="77"/>
      <c r="G16" s="77">
        <v>1114266</v>
      </c>
      <c r="H16" s="77"/>
      <c r="I16" s="77">
        <v>-64437</v>
      </c>
      <c r="J16" s="77"/>
      <c r="K16" s="77">
        <v>1389987</v>
      </c>
      <c r="N16" s="70"/>
      <c r="O16" s="70"/>
      <c r="P16" s="70"/>
      <c r="Q16" s="70"/>
      <c r="R16" s="70"/>
      <c r="S16" s="70"/>
      <c r="T16" s="70"/>
    </row>
    <row r="17" spans="1:20" ht="23.1" customHeight="1">
      <c r="A17" s="37" t="s">
        <v>277</v>
      </c>
      <c r="C17" s="79">
        <v>5</v>
      </c>
      <c r="E17" s="77">
        <v>112803</v>
      </c>
      <c r="F17" s="77"/>
      <c r="G17" s="77">
        <v>123978</v>
      </c>
      <c r="H17" s="77"/>
      <c r="I17" s="77">
        <v>0</v>
      </c>
      <c r="J17" s="77"/>
      <c r="K17" s="77">
        <v>0</v>
      </c>
    </row>
    <row r="18" spans="1:20" ht="23.1" customHeight="1">
      <c r="A18" s="78" t="s">
        <v>195</v>
      </c>
      <c r="C18" s="79"/>
      <c r="E18" s="77">
        <v>-1005</v>
      </c>
      <c r="F18" s="77"/>
      <c r="G18" s="77">
        <v>-7414</v>
      </c>
      <c r="H18" s="77"/>
      <c r="I18" s="77">
        <v>0</v>
      </c>
      <c r="J18" s="77"/>
      <c r="K18" s="77">
        <v>-6348</v>
      </c>
      <c r="N18" s="70"/>
      <c r="O18" s="70"/>
      <c r="P18" s="70"/>
      <c r="Q18" s="70"/>
      <c r="R18" s="70"/>
      <c r="S18" s="70"/>
      <c r="T18" s="70"/>
    </row>
    <row r="19" spans="1:20" ht="23.1" customHeight="1">
      <c r="A19" s="78" t="s">
        <v>196</v>
      </c>
      <c r="C19" s="30"/>
      <c r="E19" s="77">
        <v>233</v>
      </c>
      <c r="F19" s="77"/>
      <c r="G19" s="77">
        <v>-1712</v>
      </c>
      <c r="H19" s="77"/>
      <c r="I19" s="77">
        <v>233</v>
      </c>
      <c r="J19" s="77"/>
      <c r="K19" s="77">
        <v>0</v>
      </c>
      <c r="N19" s="70"/>
      <c r="O19" s="70"/>
      <c r="P19" s="70"/>
      <c r="Q19" s="70"/>
      <c r="R19" s="70"/>
      <c r="S19" s="70"/>
      <c r="T19" s="70"/>
    </row>
    <row r="20" spans="1:20" ht="23.1" customHeight="1">
      <c r="A20" s="78" t="s">
        <v>266</v>
      </c>
      <c r="C20" s="30"/>
      <c r="E20" s="77">
        <v>72</v>
      </c>
      <c r="F20" s="77"/>
      <c r="G20" s="77">
        <v>0</v>
      </c>
      <c r="H20" s="77"/>
      <c r="I20" s="77">
        <v>72</v>
      </c>
      <c r="J20" s="77"/>
      <c r="K20" s="77">
        <v>0</v>
      </c>
      <c r="N20" s="70"/>
      <c r="O20" s="70"/>
      <c r="P20" s="70"/>
      <c r="Q20" s="70"/>
      <c r="R20" s="70"/>
      <c r="S20" s="70"/>
      <c r="T20" s="70"/>
    </row>
    <row r="21" spans="1:20" ht="23.1" customHeight="1">
      <c r="A21" s="78" t="s">
        <v>243</v>
      </c>
      <c r="C21" s="79">
        <v>8</v>
      </c>
      <c r="E21" s="77">
        <v>-173698</v>
      </c>
      <c r="F21" s="77"/>
      <c r="G21" s="77">
        <v>-231560</v>
      </c>
      <c r="H21" s="77"/>
      <c r="I21" s="77">
        <v>-173698</v>
      </c>
      <c r="J21" s="77"/>
      <c r="K21" s="77">
        <v>0</v>
      </c>
      <c r="N21" s="70"/>
      <c r="O21" s="70"/>
      <c r="P21" s="70"/>
      <c r="Q21" s="70"/>
      <c r="R21" s="70"/>
      <c r="S21" s="70"/>
      <c r="T21" s="70"/>
    </row>
    <row r="22" spans="1:20" ht="23.1" customHeight="1">
      <c r="A22" s="37" t="s">
        <v>197</v>
      </c>
      <c r="C22" s="30"/>
      <c r="E22" s="77">
        <v>0</v>
      </c>
      <c r="F22" s="77"/>
      <c r="G22" s="77">
        <v>7</v>
      </c>
      <c r="H22" s="77"/>
      <c r="I22" s="77">
        <v>0</v>
      </c>
      <c r="J22" s="77"/>
      <c r="K22" s="77">
        <v>0</v>
      </c>
      <c r="N22" s="70"/>
      <c r="O22" s="70"/>
      <c r="P22" s="70"/>
      <c r="Q22" s="70"/>
      <c r="R22" s="70"/>
      <c r="S22" s="70"/>
      <c r="T22" s="70"/>
    </row>
    <row r="23" spans="1:20" ht="23.1" customHeight="1">
      <c r="A23" s="37" t="s">
        <v>278</v>
      </c>
      <c r="C23" s="30"/>
      <c r="E23" s="77">
        <v>-466</v>
      </c>
      <c r="F23" s="77"/>
      <c r="G23" s="77">
        <v>-31309</v>
      </c>
      <c r="H23" s="77"/>
      <c r="I23" s="77">
        <v>-466</v>
      </c>
      <c r="J23" s="77"/>
      <c r="K23" s="77">
        <v>-31309</v>
      </c>
      <c r="N23" s="70"/>
      <c r="O23" s="70"/>
      <c r="P23" s="70"/>
      <c r="Q23" s="70"/>
      <c r="R23" s="70"/>
      <c r="S23" s="70"/>
      <c r="T23" s="70"/>
    </row>
    <row r="24" spans="1:20" ht="23.1" customHeight="1">
      <c r="A24" s="37" t="s">
        <v>279</v>
      </c>
      <c r="C24" s="30"/>
      <c r="E24" s="77">
        <v>19533</v>
      </c>
      <c r="F24" s="77"/>
      <c r="G24" s="77">
        <v>27451</v>
      </c>
      <c r="H24" s="77"/>
      <c r="I24" s="77">
        <v>19533</v>
      </c>
      <c r="J24" s="77"/>
      <c r="K24" s="77">
        <v>27451</v>
      </c>
      <c r="N24" s="70"/>
      <c r="O24" s="70"/>
      <c r="P24" s="70"/>
      <c r="Q24" s="70"/>
      <c r="R24" s="70"/>
      <c r="S24" s="70"/>
      <c r="T24" s="70"/>
    </row>
    <row r="25" spans="1:20" ht="23.1" customHeight="1">
      <c r="A25" s="37" t="s">
        <v>198</v>
      </c>
      <c r="C25" s="30"/>
      <c r="E25" s="77">
        <v>18371</v>
      </c>
      <c r="F25" s="77"/>
      <c r="G25" s="77">
        <v>21376</v>
      </c>
      <c r="H25" s="77"/>
      <c r="I25" s="77">
        <v>24520</v>
      </c>
      <c r="J25" s="77"/>
      <c r="K25" s="77">
        <v>8731</v>
      </c>
      <c r="N25" s="70"/>
      <c r="O25" s="70"/>
      <c r="P25" s="70"/>
      <c r="Q25" s="70"/>
      <c r="R25" s="70"/>
      <c r="S25" s="70"/>
      <c r="T25" s="70"/>
    </row>
    <row r="26" spans="1:20" ht="23.1" customHeight="1">
      <c r="A26" s="37" t="s">
        <v>269</v>
      </c>
      <c r="C26" s="30"/>
      <c r="E26" s="77">
        <v>-210073</v>
      </c>
      <c r="F26" s="77"/>
      <c r="G26" s="77">
        <v>125727</v>
      </c>
      <c r="H26" s="77"/>
      <c r="I26" s="77">
        <v>-211331</v>
      </c>
      <c r="J26" s="77"/>
      <c r="K26" s="77">
        <v>115616</v>
      </c>
      <c r="N26" s="70"/>
      <c r="O26" s="70"/>
      <c r="P26" s="70"/>
      <c r="Q26" s="70"/>
      <c r="R26" s="70"/>
      <c r="S26" s="70"/>
      <c r="T26" s="70"/>
    </row>
    <row r="27" spans="1:20" ht="23.1" customHeight="1">
      <c r="A27" s="37" t="s">
        <v>199</v>
      </c>
      <c r="B27" s="37"/>
      <c r="C27" s="30"/>
      <c r="E27" s="80">
        <v>-7294</v>
      </c>
      <c r="F27" s="77"/>
      <c r="G27" s="80">
        <v>-5528</v>
      </c>
      <c r="H27" s="77"/>
      <c r="I27" s="80">
        <v>-210698</v>
      </c>
      <c r="J27" s="77"/>
      <c r="K27" s="80">
        <v>-268464</v>
      </c>
      <c r="N27" s="70"/>
      <c r="O27" s="70"/>
      <c r="P27" s="70"/>
      <c r="Q27" s="70"/>
      <c r="R27" s="70"/>
      <c r="S27" s="70"/>
      <c r="T27" s="70"/>
    </row>
    <row r="28" spans="1:20" ht="23.1" customHeight="1">
      <c r="A28" s="78" t="s">
        <v>200</v>
      </c>
      <c r="C28" s="30"/>
      <c r="E28" s="77"/>
      <c r="F28" s="77"/>
      <c r="G28" s="77"/>
      <c r="H28" s="77"/>
      <c r="I28" s="77"/>
      <c r="J28" s="77"/>
      <c r="K28" s="77"/>
      <c r="N28" s="70"/>
      <c r="O28" s="70"/>
      <c r="P28" s="70"/>
      <c r="Q28" s="70"/>
      <c r="R28" s="70"/>
      <c r="S28" s="70"/>
      <c r="T28" s="70"/>
    </row>
    <row r="29" spans="1:20" ht="23.1" customHeight="1">
      <c r="A29" s="37" t="s">
        <v>201</v>
      </c>
      <c r="C29" s="30"/>
      <c r="E29" s="77">
        <f>SUM(E9:E28)</f>
        <v>7148413</v>
      </c>
      <c r="F29" s="77"/>
      <c r="G29" s="77">
        <f>SUM(G9:G28)</f>
        <v>10764145</v>
      </c>
      <c r="H29" s="77"/>
      <c r="I29" s="77">
        <f>SUM(I9:I28)</f>
        <v>4579172</v>
      </c>
      <c r="J29" s="77"/>
      <c r="K29" s="77">
        <f>SUM(K9:K28)</f>
        <v>8333207</v>
      </c>
      <c r="N29" s="70"/>
      <c r="O29" s="70"/>
      <c r="P29" s="70"/>
      <c r="Q29" s="70"/>
      <c r="R29" s="70"/>
      <c r="S29" s="70"/>
      <c r="T29" s="70"/>
    </row>
    <row r="30" spans="1:20" ht="23.1" customHeight="1">
      <c r="A30" s="37" t="s">
        <v>202</v>
      </c>
      <c r="C30" s="30"/>
      <c r="E30" s="77"/>
      <c r="F30" s="77"/>
      <c r="G30" s="77"/>
      <c r="H30" s="77"/>
      <c r="I30" s="77"/>
      <c r="J30" s="77"/>
      <c r="K30" s="77"/>
      <c r="N30" s="70"/>
      <c r="O30" s="70"/>
      <c r="P30" s="70"/>
      <c r="Q30" s="70"/>
      <c r="R30" s="70"/>
      <c r="S30" s="70"/>
      <c r="T30" s="70"/>
    </row>
    <row r="31" spans="1:20" ht="23.1" customHeight="1">
      <c r="A31" s="37" t="s">
        <v>203</v>
      </c>
      <c r="C31" s="30"/>
      <c r="E31" s="77">
        <v>1179170</v>
      </c>
      <c r="F31" s="77"/>
      <c r="G31" s="77">
        <v>557673</v>
      </c>
      <c r="H31" s="77"/>
      <c r="I31" s="77">
        <v>1267543</v>
      </c>
      <c r="J31" s="77"/>
      <c r="K31" s="77">
        <v>-599182</v>
      </c>
      <c r="N31" s="70"/>
      <c r="O31" s="70"/>
      <c r="P31" s="70"/>
      <c r="Q31" s="70"/>
      <c r="R31" s="70"/>
      <c r="S31" s="70"/>
      <c r="T31" s="70"/>
    </row>
    <row r="32" spans="1:20" ht="23.1" customHeight="1">
      <c r="A32" s="37" t="s">
        <v>267</v>
      </c>
      <c r="C32" s="30"/>
      <c r="E32" s="77">
        <v>822617</v>
      </c>
      <c r="F32" s="77"/>
      <c r="G32" s="77">
        <v>639802</v>
      </c>
      <c r="H32" s="77"/>
      <c r="I32" s="77">
        <v>750088</v>
      </c>
      <c r="J32" s="77"/>
      <c r="K32" s="77">
        <v>440041</v>
      </c>
      <c r="N32" s="70"/>
      <c r="O32" s="70"/>
      <c r="P32" s="70"/>
      <c r="Q32" s="70"/>
      <c r="R32" s="70"/>
      <c r="S32" s="70"/>
      <c r="T32" s="70"/>
    </row>
    <row r="33" spans="1:20" ht="23.1" customHeight="1">
      <c r="A33" s="37" t="s">
        <v>204</v>
      </c>
      <c r="C33" s="30"/>
      <c r="E33" s="77">
        <v>23243</v>
      </c>
      <c r="F33" s="77"/>
      <c r="G33" s="77">
        <v>-1036187</v>
      </c>
      <c r="H33" s="77"/>
      <c r="I33" s="77">
        <v>23243</v>
      </c>
      <c r="J33" s="77"/>
      <c r="K33" s="77">
        <v>-1036187</v>
      </c>
      <c r="N33" s="70"/>
      <c r="O33" s="70"/>
      <c r="P33" s="70"/>
      <c r="Q33" s="70"/>
      <c r="R33" s="70"/>
      <c r="S33" s="70"/>
      <c r="T33" s="70"/>
    </row>
    <row r="34" spans="1:20" ht="23.1" customHeight="1">
      <c r="A34" s="37" t="s">
        <v>205</v>
      </c>
      <c r="C34" s="30"/>
      <c r="E34" s="77">
        <v>-3022286</v>
      </c>
      <c r="F34" s="77"/>
      <c r="G34" s="77">
        <v>1393300</v>
      </c>
      <c r="H34" s="77"/>
      <c r="I34" s="77">
        <v>-2645467</v>
      </c>
      <c r="J34" s="77"/>
      <c r="K34" s="77">
        <v>2104669</v>
      </c>
      <c r="N34" s="70"/>
      <c r="O34" s="70"/>
      <c r="P34" s="70"/>
      <c r="Q34" s="70"/>
      <c r="R34" s="70"/>
      <c r="S34" s="70"/>
      <c r="T34" s="70"/>
    </row>
    <row r="35" spans="1:20" ht="23.1" customHeight="1">
      <c r="A35" s="78" t="s">
        <v>206</v>
      </c>
      <c r="B35" s="65"/>
      <c r="C35" s="30"/>
      <c r="E35" s="77">
        <v>42517</v>
      </c>
      <c r="F35" s="77"/>
      <c r="G35" s="77">
        <v>799732</v>
      </c>
      <c r="H35" s="77"/>
      <c r="I35" s="77">
        <v>0</v>
      </c>
      <c r="J35" s="77"/>
      <c r="K35" s="77">
        <v>846474</v>
      </c>
      <c r="N35" s="70"/>
      <c r="O35" s="70"/>
      <c r="P35" s="70"/>
      <c r="Q35" s="70"/>
      <c r="R35" s="70"/>
      <c r="S35" s="70"/>
      <c r="T35" s="70"/>
    </row>
    <row r="36" spans="1:20" ht="23.1" customHeight="1">
      <c r="A36" s="78" t="s">
        <v>207</v>
      </c>
      <c r="C36" s="30"/>
      <c r="E36" s="77">
        <v>-21876</v>
      </c>
      <c r="F36" s="77"/>
      <c r="G36" s="77">
        <v>-29005</v>
      </c>
      <c r="H36" s="77"/>
      <c r="I36" s="77">
        <v>-21707</v>
      </c>
      <c r="J36" s="77"/>
      <c r="K36" s="77">
        <v>-25241</v>
      </c>
      <c r="N36" s="70"/>
      <c r="O36" s="70"/>
      <c r="P36" s="70"/>
      <c r="Q36" s="70"/>
      <c r="R36" s="70"/>
      <c r="S36" s="70"/>
      <c r="T36" s="70"/>
    </row>
    <row r="37" spans="1:20" ht="23.1" customHeight="1">
      <c r="A37" s="37" t="s">
        <v>208</v>
      </c>
      <c r="C37" s="30"/>
      <c r="E37" s="77"/>
      <c r="F37" s="77"/>
      <c r="G37" s="77"/>
      <c r="H37" s="77"/>
      <c r="I37" s="77"/>
      <c r="J37" s="77"/>
      <c r="K37" s="77"/>
      <c r="N37" s="70"/>
      <c r="O37" s="70"/>
      <c r="P37" s="70"/>
      <c r="Q37" s="70"/>
      <c r="R37" s="70"/>
      <c r="S37" s="70"/>
      <c r="T37" s="70"/>
    </row>
    <row r="38" spans="1:20" ht="23.1" customHeight="1">
      <c r="A38" s="78" t="s">
        <v>209</v>
      </c>
      <c r="C38" s="30"/>
      <c r="E38" s="77">
        <v>-6183696</v>
      </c>
      <c r="F38" s="77"/>
      <c r="G38" s="77">
        <v>-4141176</v>
      </c>
      <c r="H38" s="77"/>
      <c r="I38" s="77">
        <v>-6327257</v>
      </c>
      <c r="J38" s="77"/>
      <c r="K38" s="77">
        <v>-3997374</v>
      </c>
      <c r="N38" s="70"/>
      <c r="O38" s="70"/>
      <c r="P38" s="70"/>
      <c r="Q38" s="70"/>
      <c r="R38" s="70"/>
      <c r="S38" s="70"/>
      <c r="T38" s="70"/>
    </row>
    <row r="39" spans="1:20" ht="23.1" customHeight="1">
      <c r="A39" s="78" t="s">
        <v>268</v>
      </c>
      <c r="C39" s="30"/>
      <c r="E39" s="77">
        <v>-946038</v>
      </c>
      <c r="F39" s="77"/>
      <c r="G39" s="77">
        <v>-1181732</v>
      </c>
      <c r="H39" s="77"/>
      <c r="I39" s="77">
        <v>-610994</v>
      </c>
      <c r="J39" s="77"/>
      <c r="K39" s="77">
        <v>-408250</v>
      </c>
      <c r="N39" s="70"/>
      <c r="O39" s="70"/>
      <c r="P39" s="70"/>
      <c r="Q39" s="70"/>
      <c r="R39" s="70"/>
      <c r="S39" s="70"/>
      <c r="T39" s="70"/>
    </row>
    <row r="40" spans="1:20" ht="23.1" customHeight="1">
      <c r="A40" s="37" t="s">
        <v>210</v>
      </c>
      <c r="C40" s="30"/>
      <c r="E40" s="77">
        <v>-1564712</v>
      </c>
      <c r="F40" s="77"/>
      <c r="G40" s="77">
        <v>-55328</v>
      </c>
      <c r="H40" s="77"/>
      <c r="I40" s="77">
        <v>-1564284</v>
      </c>
      <c r="J40" s="77"/>
      <c r="K40" s="77">
        <v>-55556</v>
      </c>
      <c r="N40" s="70"/>
      <c r="O40" s="70"/>
      <c r="P40" s="70"/>
      <c r="Q40" s="70"/>
      <c r="R40" s="70"/>
      <c r="S40" s="70"/>
      <c r="T40" s="70"/>
    </row>
    <row r="41" spans="1:20" ht="23.1" customHeight="1">
      <c r="A41" s="37" t="s">
        <v>211</v>
      </c>
      <c r="C41" s="30"/>
      <c r="E41" s="80">
        <v>-49437</v>
      </c>
      <c r="F41" s="77"/>
      <c r="G41" s="80">
        <v>61515</v>
      </c>
      <c r="H41" s="77"/>
      <c r="I41" s="80">
        <v>-53030</v>
      </c>
      <c r="J41" s="77"/>
      <c r="K41" s="80">
        <v>54202</v>
      </c>
      <c r="N41" s="70"/>
      <c r="O41" s="70"/>
      <c r="P41" s="70"/>
      <c r="Q41" s="70"/>
      <c r="R41" s="70"/>
      <c r="S41" s="70"/>
      <c r="T41" s="70"/>
    </row>
    <row r="42" spans="1:20" ht="23.1" customHeight="1">
      <c r="A42" s="37" t="s">
        <v>273</v>
      </c>
      <c r="C42" s="30"/>
      <c r="E42" s="77">
        <f>SUM(E29:E41)</f>
        <v>-2572085</v>
      </c>
      <c r="F42" s="77"/>
      <c r="G42" s="77">
        <f>SUM(G29:G41)</f>
        <v>7772739</v>
      </c>
      <c r="H42" s="77"/>
      <c r="I42" s="77">
        <f>SUM(I29:I41)</f>
        <v>-4602693</v>
      </c>
      <c r="J42" s="77"/>
      <c r="K42" s="77">
        <f>SUM(K29:K41)</f>
        <v>5656803</v>
      </c>
      <c r="N42" s="70"/>
      <c r="O42" s="70"/>
      <c r="P42" s="70"/>
      <c r="Q42" s="70"/>
      <c r="R42" s="70"/>
      <c r="S42" s="70"/>
      <c r="T42" s="70"/>
    </row>
    <row r="43" spans="1:20" ht="23.1" customHeight="1">
      <c r="A43" s="37" t="s">
        <v>212</v>
      </c>
      <c r="C43" s="30"/>
      <c r="E43" s="80">
        <v>-69469</v>
      </c>
      <c r="F43" s="77"/>
      <c r="G43" s="80">
        <v>-100350</v>
      </c>
      <c r="H43" s="77"/>
      <c r="I43" s="80">
        <v>-23226</v>
      </c>
      <c r="J43" s="77"/>
      <c r="K43" s="80">
        <v>-61061</v>
      </c>
      <c r="N43" s="70"/>
      <c r="O43" s="70"/>
      <c r="P43" s="70"/>
      <c r="Q43" s="70"/>
      <c r="R43" s="70"/>
      <c r="S43" s="70"/>
      <c r="T43" s="70"/>
    </row>
    <row r="44" spans="1:20" ht="23.1" customHeight="1">
      <c r="A44" s="81" t="s">
        <v>270</v>
      </c>
      <c r="B44" s="65"/>
      <c r="C44" s="30"/>
      <c r="E44" s="80">
        <f>SUM(E42:E43)</f>
        <v>-2641554</v>
      </c>
      <c r="F44" s="77"/>
      <c r="G44" s="80">
        <f>SUM(G42:G43)</f>
        <v>7672389</v>
      </c>
      <c r="H44" s="77"/>
      <c r="I44" s="80">
        <f>SUM(I42:I43)</f>
        <v>-4625919</v>
      </c>
      <c r="J44" s="77"/>
      <c r="K44" s="80">
        <f>SUM(K42:K43)</f>
        <v>5595742</v>
      </c>
      <c r="N44" s="70"/>
      <c r="O44" s="70"/>
      <c r="P44" s="70"/>
      <c r="Q44" s="70"/>
      <c r="R44" s="70"/>
      <c r="S44" s="70"/>
      <c r="T44" s="70"/>
    </row>
    <row r="45" spans="1:20" ht="23.1" customHeight="1">
      <c r="A45" s="78"/>
      <c r="B45" s="65"/>
      <c r="C45" s="30"/>
    </row>
    <row r="46" spans="1:20" ht="23.1" customHeight="1">
      <c r="A46" s="78" t="s">
        <v>39</v>
      </c>
      <c r="B46" s="65"/>
      <c r="C46" s="30"/>
      <c r="F46" s="82"/>
    </row>
    <row r="47" spans="1:20" s="65" customFormat="1" ht="23.1" customHeight="1">
      <c r="A47" s="60"/>
      <c r="B47" s="61"/>
      <c r="C47" s="62"/>
      <c r="D47" s="63"/>
      <c r="E47" s="63"/>
      <c r="F47" s="63"/>
      <c r="G47" s="63"/>
      <c r="H47" s="63"/>
      <c r="I47" s="63"/>
      <c r="J47" s="63"/>
      <c r="K47" s="64" t="s">
        <v>83</v>
      </c>
    </row>
    <row r="48" spans="1:20" s="65" customFormat="1" ht="23.1" customHeight="1">
      <c r="A48" s="60" t="s">
        <v>0</v>
      </c>
      <c r="B48" s="61"/>
      <c r="C48" s="62"/>
      <c r="D48" s="63"/>
      <c r="E48" s="63"/>
      <c r="F48" s="63"/>
      <c r="G48" s="63"/>
      <c r="H48" s="63"/>
      <c r="I48" s="63"/>
      <c r="J48" s="63"/>
      <c r="K48" s="63"/>
    </row>
    <row r="49" spans="1:20" s="65" customFormat="1" ht="23.1" customHeight="1">
      <c r="A49" s="60" t="s">
        <v>213</v>
      </c>
      <c r="B49" s="61"/>
      <c r="C49" s="62"/>
      <c r="D49" s="63"/>
      <c r="E49" s="63"/>
      <c r="F49" s="63"/>
      <c r="G49" s="63"/>
      <c r="H49" s="63"/>
      <c r="I49" s="63"/>
      <c r="J49" s="63"/>
      <c r="K49" s="63"/>
    </row>
    <row r="50" spans="1:20" s="65" customFormat="1" ht="23.1" customHeight="1">
      <c r="A50" s="60" t="s">
        <v>256</v>
      </c>
      <c r="B50" s="63"/>
      <c r="C50" s="62"/>
      <c r="D50" s="63"/>
      <c r="E50" s="63"/>
      <c r="F50" s="63"/>
      <c r="G50" s="63"/>
      <c r="H50" s="63"/>
      <c r="I50" s="63"/>
      <c r="J50" s="63"/>
      <c r="K50" s="63"/>
    </row>
    <row r="51" spans="1:20" s="65" customFormat="1" ht="23.1" customHeight="1">
      <c r="B51" s="63"/>
      <c r="C51" s="62"/>
      <c r="D51" s="63"/>
      <c r="E51" s="63"/>
      <c r="F51" s="63"/>
      <c r="G51" s="63"/>
      <c r="H51" s="63"/>
      <c r="I51" s="63"/>
      <c r="J51" s="63"/>
      <c r="K51" s="64" t="s">
        <v>2</v>
      </c>
      <c r="N51" s="83"/>
      <c r="O51" s="83"/>
      <c r="P51" s="83"/>
      <c r="Q51" s="83"/>
      <c r="R51" s="83"/>
      <c r="S51" s="83"/>
      <c r="T51" s="83"/>
    </row>
    <row r="52" spans="1:20" ht="23.1" customHeight="1">
      <c r="E52" s="68"/>
      <c r="F52" s="68" t="s">
        <v>3</v>
      </c>
      <c r="G52" s="68"/>
      <c r="H52" s="69"/>
      <c r="I52" s="68"/>
      <c r="J52" s="68" t="s">
        <v>4</v>
      </c>
      <c r="K52" s="68"/>
      <c r="N52" s="84"/>
      <c r="O52" s="84"/>
      <c r="P52" s="84"/>
      <c r="Q52" s="84"/>
      <c r="R52" s="84"/>
      <c r="S52" s="84"/>
      <c r="T52" s="84"/>
    </row>
    <row r="53" spans="1:20" ht="23.1" customHeight="1">
      <c r="C53" s="71" t="s">
        <v>5</v>
      </c>
      <c r="E53" s="72">
        <v>2025</v>
      </c>
      <c r="F53" s="73"/>
      <c r="G53" s="72">
        <v>2024</v>
      </c>
      <c r="H53" s="73"/>
      <c r="I53" s="72">
        <v>2025</v>
      </c>
      <c r="J53" s="73"/>
      <c r="K53" s="72">
        <v>2024</v>
      </c>
      <c r="N53" s="84"/>
      <c r="O53" s="84"/>
      <c r="P53" s="84"/>
      <c r="Q53" s="84"/>
      <c r="R53" s="84"/>
      <c r="S53" s="84"/>
      <c r="T53" s="84"/>
    </row>
    <row r="54" spans="1:20" ht="23.1" customHeight="1">
      <c r="A54" s="60" t="s">
        <v>214</v>
      </c>
      <c r="B54" s="69"/>
      <c r="C54" s="30"/>
      <c r="E54" s="82"/>
      <c r="F54" s="82"/>
      <c r="G54" s="82"/>
      <c r="I54" s="82"/>
      <c r="J54" s="82"/>
      <c r="K54" s="82"/>
      <c r="N54" s="84"/>
      <c r="O54" s="84"/>
      <c r="P54" s="84"/>
      <c r="Q54" s="84"/>
      <c r="R54" s="84"/>
      <c r="S54" s="84"/>
      <c r="T54" s="84"/>
    </row>
    <row r="55" spans="1:20" ht="23.1" customHeight="1">
      <c r="A55" s="78" t="s">
        <v>215</v>
      </c>
      <c r="B55" s="69"/>
      <c r="C55" s="30"/>
      <c r="E55" s="85">
        <v>0</v>
      </c>
      <c r="F55" s="85"/>
      <c r="G55" s="67">
        <v>6348</v>
      </c>
      <c r="I55" s="85">
        <v>0</v>
      </c>
      <c r="K55" s="67">
        <v>6348</v>
      </c>
      <c r="N55" s="84"/>
      <c r="O55" s="84"/>
      <c r="P55" s="84"/>
      <c r="Q55" s="84"/>
      <c r="R55" s="84"/>
      <c r="S55" s="84"/>
      <c r="T55" s="84"/>
    </row>
    <row r="56" spans="1:20" ht="23.1" customHeight="1">
      <c r="A56" s="78" t="s">
        <v>274</v>
      </c>
      <c r="B56" s="69"/>
      <c r="C56" s="30"/>
      <c r="E56" s="85"/>
      <c r="F56" s="85"/>
      <c r="I56" s="85"/>
      <c r="N56" s="84"/>
      <c r="O56" s="84"/>
      <c r="P56" s="84"/>
      <c r="Q56" s="84"/>
      <c r="R56" s="84"/>
      <c r="S56" s="84"/>
      <c r="T56" s="84"/>
    </row>
    <row r="57" spans="1:20" ht="23.1" customHeight="1">
      <c r="A57" s="78" t="s">
        <v>275</v>
      </c>
      <c r="B57" s="69"/>
      <c r="C57" s="30"/>
      <c r="E57" s="85">
        <v>-7464748</v>
      </c>
      <c r="F57" s="85"/>
      <c r="G57" s="85">
        <v>2924783</v>
      </c>
      <c r="H57" s="86"/>
      <c r="I57" s="77">
        <v>-7464748</v>
      </c>
      <c r="J57" s="85"/>
      <c r="K57" s="77">
        <v>2924783</v>
      </c>
      <c r="N57" s="84"/>
      <c r="O57" s="84"/>
      <c r="P57" s="84"/>
      <c r="Q57" s="84"/>
      <c r="R57" s="84"/>
      <c r="S57" s="84"/>
      <c r="T57" s="84"/>
    </row>
    <row r="58" spans="1:20" ht="23.1" customHeight="1">
      <c r="A58" s="78" t="s">
        <v>216</v>
      </c>
      <c r="C58" s="30"/>
      <c r="E58" s="77"/>
      <c r="F58" s="77"/>
      <c r="G58" s="77"/>
      <c r="H58" s="77"/>
      <c r="I58" s="77"/>
      <c r="J58" s="77"/>
      <c r="K58" s="77"/>
      <c r="N58" s="84"/>
      <c r="O58" s="84"/>
      <c r="P58" s="84"/>
      <c r="Q58" s="84"/>
      <c r="R58" s="84"/>
      <c r="S58" s="84"/>
      <c r="T58" s="84"/>
    </row>
    <row r="59" spans="1:20" ht="23.1" customHeight="1">
      <c r="A59" s="78" t="s">
        <v>217</v>
      </c>
      <c r="C59" s="30"/>
      <c r="E59" s="77">
        <v>-3410</v>
      </c>
      <c r="F59" s="77"/>
      <c r="G59" s="77">
        <v>-10256</v>
      </c>
      <c r="H59" s="77"/>
      <c r="I59" s="77">
        <v>0</v>
      </c>
      <c r="J59" s="77"/>
      <c r="K59" s="77">
        <v>0</v>
      </c>
      <c r="N59" s="84"/>
      <c r="O59" s="84"/>
      <c r="P59" s="84"/>
      <c r="Q59" s="84"/>
      <c r="R59" s="84"/>
      <c r="S59" s="84"/>
      <c r="T59" s="84"/>
    </row>
    <row r="60" spans="1:20" ht="23.1" customHeight="1">
      <c r="A60" s="78" t="s">
        <v>218</v>
      </c>
      <c r="C60" s="79">
        <v>2</v>
      </c>
      <c r="E60" s="77">
        <v>0</v>
      </c>
      <c r="F60" s="77"/>
      <c r="G60" s="77">
        <v>0</v>
      </c>
      <c r="H60" s="77"/>
      <c r="I60" s="77">
        <v>0</v>
      </c>
      <c r="J60" s="77"/>
      <c r="K60" s="77">
        <v>700000</v>
      </c>
      <c r="N60" s="84"/>
      <c r="O60" s="84"/>
      <c r="P60" s="84"/>
      <c r="Q60" s="84"/>
      <c r="R60" s="84"/>
      <c r="S60" s="84"/>
      <c r="T60" s="84"/>
    </row>
    <row r="61" spans="1:20" ht="23.1" customHeight="1">
      <c r="A61" s="78" t="s">
        <v>251</v>
      </c>
      <c r="C61" s="79">
        <v>2</v>
      </c>
      <c r="E61" s="77">
        <v>0</v>
      </c>
      <c r="F61" s="77"/>
      <c r="G61" s="77">
        <v>0</v>
      </c>
      <c r="H61" s="77"/>
      <c r="I61" s="77">
        <v>-433846</v>
      </c>
      <c r="J61" s="77"/>
      <c r="K61" s="77">
        <v>0</v>
      </c>
    </row>
    <row r="62" spans="1:20" ht="23.1" customHeight="1">
      <c r="A62" s="78" t="s">
        <v>219</v>
      </c>
      <c r="C62" s="30"/>
      <c r="E62" s="77"/>
      <c r="F62" s="77"/>
      <c r="G62" s="77"/>
      <c r="H62" s="77"/>
      <c r="I62" s="77"/>
      <c r="J62" s="77"/>
      <c r="K62" s="77"/>
    </row>
    <row r="63" spans="1:20" ht="23.1" customHeight="1">
      <c r="A63" s="78" t="s">
        <v>220</v>
      </c>
      <c r="C63" s="30"/>
      <c r="E63" s="77">
        <v>11158</v>
      </c>
      <c r="F63" s="77"/>
      <c r="G63" s="77">
        <v>12331</v>
      </c>
      <c r="H63" s="77"/>
      <c r="I63" s="77">
        <v>10751</v>
      </c>
      <c r="J63" s="77"/>
      <c r="K63" s="77">
        <v>11903</v>
      </c>
    </row>
    <row r="64" spans="1:20" ht="23.1" customHeight="1">
      <c r="A64" s="78" t="s">
        <v>221</v>
      </c>
      <c r="C64" s="30"/>
      <c r="E64" s="77">
        <v>-1848138</v>
      </c>
      <c r="F64" s="77"/>
      <c r="G64" s="77">
        <v>-4248627</v>
      </c>
      <c r="H64" s="77"/>
      <c r="I64" s="77">
        <v>-1541802</v>
      </c>
      <c r="J64" s="77"/>
      <c r="K64" s="77">
        <v>-4018837</v>
      </c>
      <c r="N64" s="84"/>
      <c r="O64" s="84"/>
      <c r="P64" s="84"/>
      <c r="Q64" s="84"/>
      <c r="R64" s="84"/>
      <c r="S64" s="84"/>
      <c r="T64" s="84"/>
    </row>
    <row r="65" spans="1:20" ht="23.1" customHeight="1">
      <c r="A65" s="78" t="s">
        <v>222</v>
      </c>
      <c r="C65" s="30"/>
      <c r="E65" s="77">
        <v>-88712</v>
      </c>
      <c r="F65" s="77"/>
      <c r="G65" s="77">
        <v>-47944</v>
      </c>
      <c r="H65" s="77"/>
      <c r="I65" s="77">
        <v>-71951</v>
      </c>
      <c r="J65" s="77"/>
      <c r="K65" s="77">
        <v>-47014</v>
      </c>
      <c r="N65" s="84"/>
      <c r="O65" s="84"/>
      <c r="P65" s="84"/>
      <c r="Q65" s="84"/>
      <c r="R65" s="84"/>
      <c r="S65" s="84"/>
      <c r="T65" s="84"/>
    </row>
    <row r="66" spans="1:20" ht="23.1" customHeight="1">
      <c r="A66" s="78" t="s">
        <v>223</v>
      </c>
      <c r="C66" s="30"/>
      <c r="E66" s="77">
        <v>0</v>
      </c>
      <c r="F66" s="77"/>
      <c r="G66" s="77">
        <v>-51</v>
      </c>
      <c r="H66" s="77"/>
      <c r="I66" s="77">
        <v>0</v>
      </c>
      <c r="J66" s="77"/>
      <c r="K66" s="77">
        <v>-51</v>
      </c>
      <c r="N66" s="84"/>
      <c r="O66" s="84"/>
      <c r="P66" s="84"/>
      <c r="Q66" s="84"/>
      <c r="R66" s="84"/>
      <c r="S66" s="84"/>
      <c r="T66" s="84"/>
    </row>
    <row r="67" spans="1:20" ht="23.1" customHeight="1">
      <c r="A67" s="78" t="s">
        <v>280</v>
      </c>
      <c r="C67" s="79">
        <v>13</v>
      </c>
      <c r="E67" s="77">
        <v>12240632</v>
      </c>
      <c r="F67" s="77"/>
      <c r="G67" s="77">
        <v>0</v>
      </c>
      <c r="H67" s="77"/>
      <c r="I67" s="77">
        <v>12240632</v>
      </c>
      <c r="J67" s="77"/>
      <c r="K67" s="77">
        <v>0</v>
      </c>
      <c r="N67" s="84"/>
      <c r="O67" s="84"/>
      <c r="P67" s="84"/>
      <c r="Q67" s="84"/>
      <c r="R67" s="84"/>
      <c r="S67" s="84"/>
      <c r="T67" s="84"/>
    </row>
    <row r="68" spans="1:20" ht="23.1" customHeight="1">
      <c r="A68" s="60" t="s">
        <v>271</v>
      </c>
      <c r="C68" s="30"/>
      <c r="E68" s="87">
        <f>SUM(E55:E67)</f>
        <v>2846782</v>
      </c>
      <c r="F68" s="77"/>
      <c r="G68" s="87">
        <f>SUM(G55:G67)</f>
        <v>-1363416</v>
      </c>
      <c r="H68" s="77"/>
      <c r="I68" s="87">
        <f>SUM(I55:I67)</f>
        <v>2739036</v>
      </c>
      <c r="J68" s="77"/>
      <c r="K68" s="87">
        <f>SUM(K55:K67)</f>
        <v>-422868</v>
      </c>
      <c r="N68" s="84"/>
      <c r="O68" s="84"/>
      <c r="P68" s="84"/>
      <c r="Q68" s="84"/>
      <c r="R68" s="84"/>
      <c r="S68" s="84"/>
      <c r="T68" s="84"/>
    </row>
    <row r="69" spans="1:20" ht="23.1" customHeight="1">
      <c r="A69" s="60" t="s">
        <v>224</v>
      </c>
      <c r="B69" s="69"/>
      <c r="C69" s="30"/>
      <c r="E69" s="77"/>
      <c r="F69" s="77"/>
      <c r="G69" s="77"/>
      <c r="H69" s="77"/>
      <c r="I69" s="77"/>
      <c r="J69" s="77"/>
      <c r="K69" s="77"/>
      <c r="L69" s="60"/>
    </row>
    <row r="70" spans="1:20" ht="23.1" customHeight="1">
      <c r="A70" s="78" t="s">
        <v>225</v>
      </c>
      <c r="B70" s="65"/>
      <c r="C70" s="30"/>
      <c r="E70" s="77">
        <v>-1030978</v>
      </c>
      <c r="F70" s="77"/>
      <c r="G70" s="77">
        <v>-1175689</v>
      </c>
      <c r="H70" s="77"/>
      <c r="I70" s="77">
        <v>-1125877</v>
      </c>
      <c r="J70" s="77"/>
      <c r="K70" s="77">
        <v>-1502509</v>
      </c>
      <c r="L70" s="88"/>
      <c r="N70" s="84"/>
      <c r="O70" s="84"/>
      <c r="P70" s="84"/>
      <c r="Q70" s="84"/>
      <c r="R70" s="84"/>
      <c r="S70" s="84"/>
      <c r="T70" s="84"/>
    </row>
    <row r="71" spans="1:20" ht="23.1" customHeight="1">
      <c r="A71" s="78" t="s">
        <v>226</v>
      </c>
      <c r="B71" s="65"/>
      <c r="C71" s="79"/>
      <c r="D71" s="67">
        <v>2</v>
      </c>
      <c r="E71" s="77">
        <v>4263381</v>
      </c>
      <c r="F71" s="77"/>
      <c r="G71" s="77">
        <v>2188169</v>
      </c>
      <c r="H71" s="77"/>
      <c r="I71" s="77">
        <v>0</v>
      </c>
      <c r="J71" s="77"/>
      <c r="K71" s="77">
        <v>0</v>
      </c>
      <c r="L71" s="88"/>
      <c r="N71" s="84"/>
      <c r="O71" s="84"/>
      <c r="P71" s="84"/>
      <c r="Q71" s="84"/>
      <c r="R71" s="84"/>
      <c r="S71" s="84"/>
      <c r="T71" s="84"/>
    </row>
    <row r="72" spans="1:20" ht="23.1" customHeight="1">
      <c r="A72" s="78" t="s">
        <v>227</v>
      </c>
      <c r="B72" s="65"/>
      <c r="C72" s="30"/>
      <c r="E72" s="77">
        <v>-4542929</v>
      </c>
      <c r="F72" s="77"/>
      <c r="G72" s="77">
        <v>-1878200</v>
      </c>
      <c r="H72" s="77"/>
      <c r="I72" s="77">
        <v>0</v>
      </c>
      <c r="J72" s="77"/>
      <c r="K72" s="77">
        <v>0</v>
      </c>
      <c r="L72" s="88"/>
      <c r="N72" s="84"/>
      <c r="O72" s="84"/>
      <c r="P72" s="84"/>
      <c r="Q72" s="84"/>
      <c r="R72" s="84"/>
      <c r="S72" s="84"/>
      <c r="T72" s="84"/>
    </row>
    <row r="73" spans="1:20" ht="23.1" customHeight="1">
      <c r="A73" s="78" t="s">
        <v>228</v>
      </c>
      <c r="B73" s="65"/>
      <c r="C73" s="79">
        <v>2</v>
      </c>
      <c r="E73" s="77">
        <v>0</v>
      </c>
      <c r="F73" s="77"/>
      <c r="G73" s="77">
        <v>0</v>
      </c>
      <c r="H73" s="77"/>
      <c r="I73" s="77">
        <v>645471</v>
      </c>
      <c r="J73" s="77"/>
      <c r="K73" s="77">
        <v>1594807</v>
      </c>
      <c r="L73" s="78"/>
      <c r="N73" s="84"/>
      <c r="O73" s="84"/>
      <c r="P73" s="84"/>
      <c r="Q73" s="84"/>
      <c r="R73" s="84"/>
      <c r="S73" s="84"/>
      <c r="T73" s="84"/>
    </row>
    <row r="74" spans="1:20" ht="23.1" customHeight="1">
      <c r="A74" s="78" t="s">
        <v>229</v>
      </c>
      <c r="B74" s="65"/>
      <c r="C74" s="79">
        <v>7</v>
      </c>
      <c r="E74" s="77">
        <v>9063</v>
      </c>
      <c r="F74" s="77"/>
      <c r="G74" s="77">
        <v>7016403</v>
      </c>
      <c r="H74" s="77"/>
      <c r="I74" s="77">
        <v>0</v>
      </c>
      <c r="J74" s="77"/>
      <c r="K74" s="77">
        <v>7000000</v>
      </c>
      <c r="L74" s="78"/>
      <c r="N74" s="84"/>
      <c r="O74" s="84"/>
      <c r="P74" s="84"/>
      <c r="Q74" s="84"/>
      <c r="R74" s="84"/>
      <c r="S74" s="84"/>
      <c r="T74" s="84"/>
    </row>
    <row r="75" spans="1:20" ht="23.1" customHeight="1">
      <c r="A75" s="78" t="s">
        <v>230</v>
      </c>
      <c r="B75" s="65"/>
      <c r="C75" s="79">
        <v>7</v>
      </c>
      <c r="E75" s="77">
        <v>-372480</v>
      </c>
      <c r="F75" s="77"/>
      <c r="G75" s="77">
        <v>-438993</v>
      </c>
      <c r="H75" s="77"/>
      <c r="I75" s="77">
        <v>-350000</v>
      </c>
      <c r="J75" s="77"/>
      <c r="K75" s="77">
        <v>-350000</v>
      </c>
      <c r="L75" s="78"/>
      <c r="N75" s="84"/>
      <c r="O75" s="84"/>
      <c r="P75" s="84"/>
      <c r="Q75" s="84"/>
      <c r="R75" s="84"/>
      <c r="S75" s="84"/>
      <c r="T75" s="84"/>
    </row>
    <row r="76" spans="1:20" ht="23.1" customHeight="1">
      <c r="A76" s="78" t="s">
        <v>231</v>
      </c>
      <c r="B76" s="65"/>
      <c r="C76" s="30"/>
      <c r="E76" s="77">
        <v>0</v>
      </c>
      <c r="F76" s="77"/>
      <c r="G76" s="77">
        <v>-12500</v>
      </c>
      <c r="H76" s="77"/>
      <c r="I76" s="77">
        <v>0</v>
      </c>
      <c r="J76" s="77"/>
      <c r="K76" s="77">
        <v>0</v>
      </c>
      <c r="L76" s="78"/>
      <c r="N76" s="84"/>
      <c r="O76" s="84"/>
      <c r="P76" s="84"/>
      <c r="Q76" s="84"/>
      <c r="R76" s="84"/>
      <c r="S76" s="84"/>
      <c r="T76" s="84"/>
    </row>
    <row r="77" spans="1:20" ht="23.1" customHeight="1">
      <c r="A77" s="78" t="s">
        <v>232</v>
      </c>
      <c r="B77" s="65"/>
      <c r="C77" s="79">
        <v>2</v>
      </c>
      <c r="E77" s="77">
        <v>0</v>
      </c>
      <c r="F77" s="77"/>
      <c r="G77" s="77">
        <v>0</v>
      </c>
      <c r="H77" s="77"/>
      <c r="I77" s="77">
        <v>0</v>
      </c>
      <c r="J77" s="77"/>
      <c r="K77" s="77">
        <v>-656134</v>
      </c>
      <c r="L77" s="78"/>
      <c r="N77" s="84"/>
      <c r="O77" s="84"/>
      <c r="P77" s="84"/>
      <c r="Q77" s="84"/>
      <c r="R77" s="84"/>
      <c r="S77" s="84"/>
      <c r="T77" s="84"/>
    </row>
    <row r="78" spans="1:20" ht="23.1" customHeight="1">
      <c r="A78" s="78" t="s">
        <v>233</v>
      </c>
      <c r="B78" s="65"/>
      <c r="C78" s="30"/>
      <c r="E78" s="77">
        <v>0</v>
      </c>
      <c r="F78" s="77"/>
      <c r="G78" s="77">
        <v>-4125</v>
      </c>
      <c r="H78" s="77"/>
      <c r="I78" s="77">
        <v>0</v>
      </c>
      <c r="J78" s="77"/>
      <c r="K78" s="77">
        <v>-4125</v>
      </c>
      <c r="L78" s="78"/>
      <c r="N78" s="84"/>
      <c r="O78" s="84"/>
      <c r="P78" s="84"/>
      <c r="Q78" s="84"/>
      <c r="R78" s="84"/>
      <c r="S78" s="84"/>
      <c r="T78" s="84"/>
    </row>
    <row r="79" spans="1:20" ht="23.1" customHeight="1">
      <c r="A79" s="78" t="s">
        <v>247</v>
      </c>
      <c r="B79" s="65"/>
      <c r="C79" s="79">
        <v>8</v>
      </c>
      <c r="E79" s="77">
        <v>-996120</v>
      </c>
      <c r="F79" s="77"/>
      <c r="G79" s="77">
        <v>-7657412</v>
      </c>
      <c r="H79" s="77"/>
      <c r="I79" s="77">
        <v>-996120</v>
      </c>
      <c r="J79" s="77"/>
      <c r="K79" s="77">
        <v>-7000000</v>
      </c>
      <c r="L79" s="78"/>
      <c r="N79" s="84"/>
      <c r="O79" s="84"/>
      <c r="P79" s="84"/>
      <c r="Q79" s="84"/>
      <c r="R79" s="84"/>
      <c r="S79" s="84"/>
      <c r="T79" s="84"/>
    </row>
    <row r="80" spans="1:20" ht="23.1" customHeight="1">
      <c r="A80" s="37" t="s">
        <v>234</v>
      </c>
      <c r="B80" s="65"/>
      <c r="C80" s="30"/>
      <c r="E80" s="77">
        <v>-258897</v>
      </c>
      <c r="F80" s="77"/>
      <c r="G80" s="77">
        <v>-171960</v>
      </c>
      <c r="H80" s="77"/>
      <c r="I80" s="77">
        <v>-246110</v>
      </c>
      <c r="J80" s="77"/>
      <c r="K80" s="77">
        <v>-148792</v>
      </c>
      <c r="L80" s="37"/>
      <c r="N80" s="84"/>
      <c r="O80" s="84"/>
      <c r="P80" s="84"/>
      <c r="Q80" s="84"/>
      <c r="R80" s="84"/>
      <c r="S80" s="84"/>
      <c r="T80" s="84"/>
    </row>
    <row r="81" spans="1:28" ht="23.1" customHeight="1">
      <c r="A81" s="81" t="s">
        <v>235</v>
      </c>
      <c r="C81" s="30"/>
      <c r="E81" s="87">
        <f>SUM(E70:E80)</f>
        <v>-2928960</v>
      </c>
      <c r="F81" s="77"/>
      <c r="G81" s="87">
        <f>SUM(G70:G80)</f>
        <v>-2134307</v>
      </c>
      <c r="H81" s="77"/>
      <c r="I81" s="87">
        <f>SUM(I70:I80)</f>
        <v>-2072636</v>
      </c>
      <c r="J81" s="77"/>
      <c r="K81" s="87">
        <f>SUM(K70:K80)</f>
        <v>-1066753</v>
      </c>
      <c r="N81" s="84"/>
      <c r="O81" s="84"/>
      <c r="P81" s="84"/>
      <c r="Q81" s="84"/>
      <c r="R81" s="84"/>
      <c r="S81" s="84"/>
      <c r="T81" s="84"/>
    </row>
    <row r="82" spans="1:28" ht="23.1" customHeight="1">
      <c r="A82" s="81"/>
      <c r="C82" s="30"/>
      <c r="E82" s="77"/>
      <c r="F82" s="77"/>
      <c r="G82" s="77"/>
      <c r="H82" s="77"/>
      <c r="I82" s="77"/>
      <c r="J82" s="77"/>
      <c r="K82" s="77"/>
      <c r="N82" s="84"/>
      <c r="O82" s="84"/>
      <c r="P82" s="84"/>
      <c r="Q82" s="84"/>
      <c r="R82" s="84"/>
      <c r="S82" s="84"/>
      <c r="T82" s="84"/>
    </row>
    <row r="83" spans="1:28" ht="23.1" customHeight="1">
      <c r="A83" s="78" t="s">
        <v>39</v>
      </c>
      <c r="B83" s="65"/>
      <c r="C83" s="30"/>
      <c r="E83" s="82"/>
      <c r="F83" s="82"/>
      <c r="G83" s="82"/>
    </row>
    <row r="84" spans="1:28" s="65" customFormat="1" ht="23.1" customHeight="1">
      <c r="A84" s="60"/>
      <c r="B84" s="61"/>
      <c r="C84" s="62"/>
      <c r="D84" s="63"/>
      <c r="E84" s="63"/>
      <c r="F84" s="63"/>
      <c r="G84" s="63"/>
      <c r="H84" s="63"/>
      <c r="I84" s="63"/>
      <c r="J84" s="63"/>
      <c r="K84" s="64" t="s">
        <v>83</v>
      </c>
      <c r="V84" s="67"/>
      <c r="W84" s="67"/>
      <c r="X84" s="67"/>
      <c r="Y84" s="67"/>
      <c r="Z84" s="67"/>
      <c r="AA84" s="67"/>
      <c r="AB84" s="67"/>
    </row>
    <row r="85" spans="1:28" s="65" customFormat="1" ht="23.1" customHeight="1">
      <c r="A85" s="60" t="s">
        <v>0</v>
      </c>
      <c r="B85" s="61"/>
      <c r="C85" s="62"/>
      <c r="D85" s="63"/>
      <c r="E85" s="63"/>
      <c r="F85" s="63"/>
      <c r="G85" s="63"/>
      <c r="H85" s="63"/>
      <c r="I85" s="63"/>
      <c r="J85" s="63"/>
      <c r="K85" s="63"/>
      <c r="V85" s="67"/>
      <c r="W85" s="67"/>
      <c r="X85" s="67"/>
      <c r="Y85" s="67"/>
      <c r="Z85" s="67"/>
      <c r="AA85" s="67"/>
      <c r="AB85" s="67"/>
    </row>
    <row r="86" spans="1:28" s="65" customFormat="1" ht="23.1" customHeight="1">
      <c r="A86" s="60" t="s">
        <v>213</v>
      </c>
      <c r="B86" s="61"/>
      <c r="C86" s="62"/>
      <c r="D86" s="63"/>
      <c r="E86" s="63"/>
      <c r="F86" s="63"/>
      <c r="G86" s="63"/>
      <c r="H86" s="63"/>
      <c r="I86" s="63"/>
      <c r="J86" s="63"/>
      <c r="K86" s="63"/>
      <c r="V86" s="67"/>
      <c r="W86" s="67"/>
      <c r="X86" s="67"/>
      <c r="Y86" s="67"/>
      <c r="Z86" s="67"/>
      <c r="AA86" s="67"/>
      <c r="AB86" s="67"/>
    </row>
    <row r="87" spans="1:28" s="65" customFormat="1" ht="23.1" customHeight="1">
      <c r="A87" s="60" t="s">
        <v>256</v>
      </c>
      <c r="B87" s="63"/>
      <c r="C87" s="62"/>
      <c r="D87" s="63"/>
      <c r="E87" s="63"/>
      <c r="F87" s="63"/>
      <c r="G87" s="63"/>
      <c r="H87" s="63"/>
      <c r="I87" s="63"/>
      <c r="J87" s="63"/>
      <c r="K87" s="63"/>
      <c r="V87" s="67"/>
      <c r="W87" s="67"/>
      <c r="X87" s="67"/>
      <c r="Y87" s="67"/>
      <c r="Z87" s="67"/>
      <c r="AA87" s="67"/>
      <c r="AB87" s="67"/>
    </row>
    <row r="88" spans="1:28" s="65" customFormat="1" ht="23.1" customHeight="1">
      <c r="B88" s="63"/>
      <c r="C88" s="62"/>
      <c r="D88" s="63"/>
      <c r="E88" s="63"/>
      <c r="F88" s="63"/>
      <c r="G88" s="63"/>
      <c r="H88" s="63"/>
      <c r="I88" s="63"/>
      <c r="J88" s="63"/>
      <c r="K88" s="64" t="s">
        <v>2</v>
      </c>
      <c r="V88" s="67"/>
      <c r="W88" s="67"/>
      <c r="X88" s="67"/>
      <c r="Y88" s="67"/>
      <c r="Z88" s="67"/>
      <c r="AA88" s="67"/>
      <c r="AB88" s="67"/>
    </row>
    <row r="89" spans="1:28" ht="23.1" customHeight="1">
      <c r="E89" s="68"/>
      <c r="F89" s="68" t="s">
        <v>3</v>
      </c>
      <c r="G89" s="68"/>
      <c r="H89" s="69"/>
      <c r="I89" s="68"/>
      <c r="J89" s="68" t="s">
        <v>4</v>
      </c>
      <c r="K89" s="68"/>
      <c r="N89" s="65"/>
      <c r="O89" s="65"/>
      <c r="P89" s="65"/>
      <c r="Q89" s="65"/>
      <c r="R89" s="65"/>
      <c r="S89" s="65"/>
      <c r="T89" s="65"/>
    </row>
    <row r="90" spans="1:28" ht="23.1" customHeight="1">
      <c r="C90" s="89"/>
      <c r="E90" s="72">
        <v>2025</v>
      </c>
      <c r="F90" s="73"/>
      <c r="G90" s="72">
        <v>2024</v>
      </c>
      <c r="H90" s="73"/>
      <c r="I90" s="72">
        <v>2025</v>
      </c>
      <c r="J90" s="73"/>
      <c r="K90" s="72">
        <v>2024</v>
      </c>
      <c r="N90" s="66"/>
      <c r="O90" s="66"/>
      <c r="P90" s="66"/>
      <c r="Q90" s="66"/>
      <c r="R90" s="66"/>
      <c r="S90" s="66"/>
      <c r="T90" s="66"/>
    </row>
    <row r="91" spans="1:28" ht="23.1" customHeight="1">
      <c r="A91" s="60" t="s">
        <v>272</v>
      </c>
      <c r="C91" s="30"/>
      <c r="E91" s="77">
        <f>SUM(E44,E68,E81)</f>
        <v>-2723732</v>
      </c>
      <c r="F91" s="77"/>
      <c r="G91" s="77">
        <f>SUM(G44,G68,G81)</f>
        <v>4174666</v>
      </c>
      <c r="H91" s="77"/>
      <c r="I91" s="77">
        <f>SUM(I44,I68,I81)</f>
        <v>-3959519</v>
      </c>
      <c r="J91" s="77"/>
      <c r="K91" s="77">
        <f>SUM(K44,K68,K81)</f>
        <v>4106121</v>
      </c>
      <c r="N91" s="84"/>
      <c r="O91" s="84"/>
      <c r="P91" s="84"/>
      <c r="Q91" s="84"/>
      <c r="R91" s="84"/>
      <c r="S91" s="84"/>
      <c r="T91" s="84"/>
    </row>
    <row r="92" spans="1:28" ht="23.1" customHeight="1">
      <c r="A92" s="78" t="s">
        <v>236</v>
      </c>
      <c r="B92" s="65"/>
      <c r="C92" s="30"/>
      <c r="E92" s="77">
        <v>29042414</v>
      </c>
      <c r="F92" s="77"/>
      <c r="G92" s="77">
        <v>28431621</v>
      </c>
      <c r="H92" s="90"/>
      <c r="I92" s="77">
        <v>25571834</v>
      </c>
      <c r="J92" s="77"/>
      <c r="K92" s="77">
        <v>23736907</v>
      </c>
      <c r="N92" s="84"/>
      <c r="O92" s="84"/>
      <c r="P92" s="84"/>
      <c r="Q92" s="84"/>
      <c r="R92" s="84"/>
      <c r="S92" s="84"/>
      <c r="T92" s="84"/>
    </row>
    <row r="93" spans="1:28" ht="23.1" customHeight="1">
      <c r="A93" s="78" t="s">
        <v>237</v>
      </c>
      <c r="B93" s="65"/>
      <c r="C93" s="30"/>
      <c r="E93" s="80">
        <v>131220</v>
      </c>
      <c r="F93" s="77"/>
      <c r="G93" s="80">
        <v>781397</v>
      </c>
      <c r="H93" s="77"/>
      <c r="I93" s="80">
        <v>125826</v>
      </c>
      <c r="J93" s="77"/>
      <c r="K93" s="80">
        <v>677161</v>
      </c>
      <c r="N93" s="84"/>
      <c r="O93" s="84"/>
      <c r="P93" s="84"/>
      <c r="Q93" s="84"/>
      <c r="R93" s="84"/>
      <c r="S93" s="84"/>
      <c r="T93" s="84"/>
    </row>
    <row r="94" spans="1:28" ht="23.1" customHeight="1" thickBot="1">
      <c r="A94" s="81" t="s">
        <v>238</v>
      </c>
      <c r="B94" s="65"/>
      <c r="C94" s="30"/>
      <c r="E94" s="91">
        <f>SUM(E91:E93)</f>
        <v>26449902</v>
      </c>
      <c r="F94" s="77"/>
      <c r="G94" s="91">
        <f>SUM(G91:G93)</f>
        <v>33387684</v>
      </c>
      <c r="H94" s="77"/>
      <c r="I94" s="91">
        <f>SUM(I91:I93)</f>
        <v>21738141</v>
      </c>
      <c r="J94" s="77"/>
      <c r="K94" s="91">
        <f>SUM(K91:K93)</f>
        <v>28520189</v>
      </c>
      <c r="N94" s="84"/>
      <c r="O94" s="84"/>
      <c r="P94" s="84"/>
      <c r="Q94" s="84"/>
      <c r="R94" s="84"/>
      <c r="S94" s="84"/>
      <c r="T94" s="84"/>
    </row>
    <row r="95" spans="1:28" s="95" customFormat="1" ht="23.1" customHeight="1" thickTop="1">
      <c r="A95" s="92"/>
      <c r="B95" s="93"/>
      <c r="C95" s="94"/>
      <c r="E95" s="77"/>
      <c r="F95" s="96"/>
      <c r="G95" s="96"/>
      <c r="H95" s="96"/>
      <c r="I95" s="77"/>
      <c r="J95" s="96"/>
      <c r="K95" s="96"/>
      <c r="N95" s="84"/>
      <c r="O95" s="84"/>
      <c r="P95" s="84"/>
      <c r="Q95" s="84"/>
      <c r="R95" s="84"/>
      <c r="S95" s="84"/>
      <c r="T95" s="84"/>
      <c r="V95" s="67"/>
      <c r="W95" s="67"/>
      <c r="X95" s="67"/>
      <c r="Y95" s="67"/>
      <c r="Z95" s="67"/>
      <c r="AA95" s="67"/>
      <c r="AB95" s="67"/>
    </row>
    <row r="96" spans="1:28" ht="23.1" customHeight="1">
      <c r="A96" s="97" t="s">
        <v>239</v>
      </c>
      <c r="C96" s="30"/>
      <c r="E96" s="77"/>
      <c r="F96" s="77"/>
      <c r="G96" s="77"/>
      <c r="H96" s="77"/>
      <c r="I96" s="77"/>
      <c r="J96" s="77"/>
      <c r="K96" s="77"/>
      <c r="M96" s="65"/>
      <c r="N96" s="70"/>
      <c r="O96" s="70"/>
      <c r="P96" s="70"/>
      <c r="Q96" s="70"/>
      <c r="R96" s="70"/>
      <c r="S96" s="70"/>
      <c r="T96" s="70"/>
    </row>
    <row r="97" spans="1:20" ht="23.1" customHeight="1">
      <c r="A97" s="37" t="s">
        <v>240</v>
      </c>
      <c r="C97" s="30"/>
      <c r="E97" s="77">
        <v>197772</v>
      </c>
      <c r="F97" s="77"/>
      <c r="G97" s="77">
        <v>617684</v>
      </c>
      <c r="H97" s="77"/>
      <c r="I97" s="77">
        <v>100982</v>
      </c>
      <c r="J97" s="77"/>
      <c r="K97" s="77">
        <v>452034</v>
      </c>
      <c r="N97" s="70"/>
      <c r="O97" s="70"/>
      <c r="P97" s="70"/>
      <c r="Q97" s="70"/>
      <c r="R97" s="70"/>
      <c r="S97" s="70"/>
      <c r="T97" s="70"/>
    </row>
    <row r="98" spans="1:20" ht="23.1" customHeight="1">
      <c r="A98" s="37" t="s">
        <v>241</v>
      </c>
      <c r="C98" s="30"/>
      <c r="E98" s="77">
        <v>6953</v>
      </c>
      <c r="F98" s="77"/>
      <c r="G98" s="77">
        <v>3303</v>
      </c>
      <c r="H98" s="77"/>
      <c r="I98" s="77">
        <v>6953</v>
      </c>
      <c r="J98" s="77"/>
      <c r="K98" s="77">
        <v>2953</v>
      </c>
      <c r="N98" s="70"/>
      <c r="O98" s="70"/>
      <c r="P98" s="70"/>
      <c r="Q98" s="70"/>
      <c r="R98" s="70"/>
      <c r="S98" s="70"/>
      <c r="T98" s="70"/>
    </row>
    <row r="99" spans="1:20" ht="23.1" customHeight="1">
      <c r="A99" s="37" t="s">
        <v>242</v>
      </c>
      <c r="C99" s="30"/>
      <c r="E99" s="77">
        <v>28544</v>
      </c>
      <c r="F99" s="77"/>
      <c r="G99" s="77">
        <v>45349</v>
      </c>
      <c r="H99" s="77"/>
      <c r="I99" s="77">
        <v>49121</v>
      </c>
      <c r="J99" s="77"/>
      <c r="K99" s="77">
        <v>42949</v>
      </c>
      <c r="N99" s="70"/>
      <c r="O99" s="70"/>
      <c r="P99" s="70"/>
      <c r="Q99" s="70"/>
      <c r="R99" s="70"/>
      <c r="S99" s="70"/>
      <c r="T99" s="70"/>
    </row>
    <row r="100" spans="1:20" ht="23.1" customHeight="1">
      <c r="C100" s="30"/>
      <c r="E100" s="77"/>
      <c r="F100" s="77"/>
      <c r="G100" s="77"/>
      <c r="H100" s="77"/>
      <c r="I100" s="77"/>
      <c r="J100" s="77"/>
      <c r="K100" s="77"/>
    </row>
    <row r="101" spans="1:20" ht="23.1" customHeight="1">
      <c r="A101" s="78" t="s">
        <v>39</v>
      </c>
      <c r="B101" s="65"/>
      <c r="C101" s="30"/>
      <c r="E101" s="82"/>
      <c r="F101" s="82"/>
      <c r="G101" s="82"/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66" firstPageNumber="9" fitToHeight="7" orientation="portrait" useFirstPageNumber="1" r:id="rId1"/>
  <headerFooter>
    <oddFooter xml:space="preserve">&amp;R&amp;15&amp;P   </oddFooter>
  </headerFooter>
  <rowBreaks count="2" manualBreakCount="2">
    <brk id="46" max="11" man="1"/>
    <brk id="83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04ce29-a9cc-4b3b-a68d-888bbcef01b4" xsi:nil="true"/>
    <lcf76f155ced4ddcb4097134ff3c332f xmlns="deec6bc4-7c9f-46dd-8cdd-5718fd15ee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96C6DB586ADF40B2C022DE24C94B4E" ma:contentTypeVersion="17" ma:contentTypeDescription="Create a new document." ma:contentTypeScope="" ma:versionID="7682a36590e4b93c506da964606d5c2e">
  <xsd:schema xmlns:xsd="http://www.w3.org/2001/XMLSchema" xmlns:xs="http://www.w3.org/2001/XMLSchema" xmlns:p="http://schemas.microsoft.com/office/2006/metadata/properties" xmlns:ns2="deec6bc4-7c9f-46dd-8cdd-5718fd15ee8e" xmlns:ns3="cd04ce29-a9cc-4b3b-a68d-888bbcef01b4" targetNamespace="http://schemas.microsoft.com/office/2006/metadata/properties" ma:root="true" ma:fieldsID="1a525b7fd18b6ea1f81ed485e4ad6a1d" ns2:_="" ns3:_="">
    <xsd:import namespace="deec6bc4-7c9f-46dd-8cdd-5718fd15ee8e"/>
    <xsd:import namespace="cd04ce29-a9cc-4b3b-a68d-888bbcef01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c6bc4-7c9f-46dd-8cdd-5718fd15e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4ce29-a9cc-4b3b-a68d-888bbcef01b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b384cd6-bc1b-4e62-b33f-cd000c813e08}" ma:internalName="TaxCatchAll" ma:showField="CatchAllData" ma:web="cd04ce29-a9cc-4b3b-a68d-888bbcef0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0A8210-8400-4121-8F9D-E54D5BA4EB5E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d04ce29-a9cc-4b3b-a68d-888bbcef01b4"/>
    <ds:schemaRef ds:uri="deec6bc4-7c9f-46dd-8cdd-5718fd15ee8e"/>
  </ds:schemaRefs>
</ds:datastoreItem>
</file>

<file path=customXml/itemProps2.xml><?xml version="1.0" encoding="utf-8"?>
<ds:datastoreItem xmlns:ds="http://schemas.openxmlformats.org/officeDocument/2006/customXml" ds:itemID="{6342F58C-A727-4FA3-A542-2979B5F1CD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c6bc4-7c9f-46dd-8cdd-5718fd15ee8e"/>
    <ds:schemaRef ds:uri="cd04ce29-a9cc-4b3b-a68d-888bbcef0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088F1C-1B86-427C-BA4B-B371701795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Jarinthorn Lertthitikonwong</cp:lastModifiedBy>
  <cp:revision/>
  <cp:lastPrinted>2025-04-28T01:27:15Z</cp:lastPrinted>
  <dcterms:created xsi:type="dcterms:W3CDTF">2011-03-15T03:50:46Z</dcterms:created>
  <dcterms:modified xsi:type="dcterms:W3CDTF">2025-05-08T09:03:51Z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0x010100DD96C6DB586ADF40B2C022DE24C94B4E</vt:lpwstr>
  </property>
  <property fmtid="{D5CDD505-2E9C-101B-9397-08002B2CF9AE}" pid="3" name="MediaServiceImageTags">
    <vt:lpwstr/>
  </property>
</Properties>
</file>