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linrat.Passakchai\AppData\Local\Microsoft\Windows\INetCache\Content.Outlook\1G76XY32\"/>
    </mc:Choice>
  </mc:AlternateContent>
  <xr:revisionPtr revIDLastSave="0" documentId="13_ncr:1_{31A7E004-8DB2-444F-8B00-07FDBEE2806F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definedNames>
    <definedName name="_xlnm.Print_Area" localSheetId="0">BS!$A$1:$L$113</definedName>
    <definedName name="_xlnm.Print_Area" localSheetId="4">CF!$A$1:$L$107</definedName>
    <definedName name="_xlnm.Print_Area" localSheetId="2">Consolidated!$A$1:$AH$33</definedName>
    <definedName name="_xlnm.Print_Area" localSheetId="1">PL!$A$1:$L$148</definedName>
    <definedName name="_xlnm.Print_Area" localSheetId="3">'The Company'!$A$1:$X$30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2" l="1"/>
  <c r="AE29" i="2"/>
  <c r="AA29" i="2"/>
  <c r="E86" i="7" l="1"/>
  <c r="G70" i="7"/>
  <c r="I70" i="7"/>
  <c r="K70" i="7"/>
  <c r="W21" i="3"/>
  <c r="U18" i="3"/>
  <c r="M28" i="3"/>
  <c r="K28" i="3"/>
  <c r="I28" i="3"/>
  <c r="G28" i="3"/>
  <c r="E28" i="3"/>
  <c r="S21" i="3"/>
  <c r="Q21" i="3"/>
  <c r="O21" i="3"/>
  <c r="M21" i="3"/>
  <c r="K21" i="3"/>
  <c r="I21" i="3"/>
  <c r="G21" i="3"/>
  <c r="E21" i="3"/>
  <c r="W27" i="3"/>
  <c r="W20" i="3"/>
  <c r="AC30" i="2"/>
  <c r="AG30" i="2" s="1"/>
  <c r="AC23" i="2"/>
  <c r="AG23" i="2" s="1"/>
  <c r="AC21" i="2"/>
  <c r="AG21" i="2" s="1"/>
  <c r="K85" i="4"/>
  <c r="K87" i="4" s="1"/>
  <c r="K96" i="4" s="1"/>
  <c r="K98" i="4" s="1"/>
  <c r="I85" i="4"/>
  <c r="I87" i="4" s="1"/>
  <c r="I96" i="4" s="1"/>
  <c r="I98" i="4" s="1"/>
  <c r="G85" i="4"/>
  <c r="G87" i="4" s="1"/>
  <c r="G96" i="4" s="1"/>
  <c r="G98" i="4" s="1"/>
  <c r="K11" i="4"/>
  <c r="K13" i="4" s="1"/>
  <c r="K22" i="4" s="1"/>
  <c r="K24" i="4" s="1"/>
  <c r="K26" i="4" s="1"/>
  <c r="I11" i="4"/>
  <c r="I13" i="4" s="1"/>
  <c r="I22" i="4" s="1"/>
  <c r="I24" i="4" s="1"/>
  <c r="I26" i="4" s="1"/>
  <c r="G11" i="4"/>
  <c r="G13" i="4" s="1"/>
  <c r="G22" i="4" s="1"/>
  <c r="G24" i="4" s="1"/>
  <c r="G26" i="4" s="1"/>
  <c r="K64" i="4"/>
  <c r="I64" i="4"/>
  <c r="G64" i="4"/>
  <c r="E64" i="4"/>
  <c r="K57" i="4"/>
  <c r="K65" i="4" s="1"/>
  <c r="I57" i="4"/>
  <c r="I65" i="4" s="1"/>
  <c r="G57" i="4"/>
  <c r="G65" i="4" s="1"/>
  <c r="E57" i="4"/>
  <c r="E65" i="4" s="1"/>
  <c r="E11" i="4"/>
  <c r="E13" i="4" s="1"/>
  <c r="E22" i="4" s="1"/>
  <c r="E24" i="4" s="1"/>
  <c r="E26" i="4" s="1"/>
  <c r="K86" i="7"/>
  <c r="I86" i="7"/>
  <c r="G86" i="7"/>
  <c r="E70" i="7"/>
  <c r="G45" i="4" l="1"/>
  <c r="G29" i="4"/>
  <c r="K29" i="4"/>
  <c r="K35" i="4" s="1"/>
  <c r="K45" i="4"/>
  <c r="G66" i="4"/>
  <c r="G69" i="4" s="1"/>
  <c r="G71" i="4" s="1"/>
  <c r="E29" i="4"/>
  <c r="E45" i="4"/>
  <c r="E66" i="4" s="1"/>
  <c r="E69" i="4" s="1"/>
  <c r="E71" i="4" s="1"/>
  <c r="I29" i="4"/>
  <c r="I35" i="4" s="1"/>
  <c r="I45" i="4"/>
  <c r="I66" i="4" s="1"/>
  <c r="I69" i="4" s="1"/>
  <c r="K66" i="4"/>
  <c r="K69" i="4" s="1"/>
  <c r="S18" i="3"/>
  <c r="Y19" i="2"/>
  <c r="W19" i="2"/>
  <c r="U25" i="3"/>
  <c r="S25" i="3"/>
  <c r="W28" i="2"/>
  <c r="E31" i="4" l="1"/>
  <c r="E35" i="4"/>
  <c r="G35" i="4"/>
  <c r="G31" i="4"/>
  <c r="E39" i="1"/>
  <c r="K29" i="2"/>
  <c r="K31" i="2" s="1"/>
  <c r="K20" i="2"/>
  <c r="K24" i="2" s="1"/>
  <c r="AA28" i="2" l="1"/>
  <c r="E26" i="3"/>
  <c r="G26" i="3"/>
  <c r="I26" i="3"/>
  <c r="K26" i="3"/>
  <c r="M26" i="3"/>
  <c r="K102" i="1"/>
  <c r="K101" i="1"/>
  <c r="K100" i="1"/>
  <c r="K99" i="1"/>
  <c r="K97" i="1"/>
  <c r="K96" i="1"/>
  <c r="K95" i="1"/>
  <c r="Q18" i="3"/>
  <c r="G104" i="1"/>
  <c r="G101" i="1"/>
  <c r="G100" i="1"/>
  <c r="G99" i="1"/>
  <c r="G96" i="1"/>
  <c r="G95" i="1"/>
  <c r="S19" i="2"/>
  <c r="K65" i="1" l="1"/>
  <c r="I65" i="1"/>
  <c r="G65" i="1"/>
  <c r="E65" i="1"/>
  <c r="W23" i="3" l="1"/>
  <c r="AC17" i="2"/>
  <c r="G78" i="1"/>
  <c r="AG17" i="2" l="1"/>
  <c r="U26" i="3"/>
  <c r="U28" i="3" s="1"/>
  <c r="S26" i="3"/>
  <c r="S28" i="3" s="1"/>
  <c r="Q25" i="3"/>
  <c r="Y28" i="2"/>
  <c r="S28" i="2"/>
  <c r="Q26" i="3" l="1"/>
  <c r="Q28" i="3" s="1"/>
  <c r="W25" i="3"/>
  <c r="S19" i="3" l="1"/>
  <c r="K138" i="4" l="1"/>
  <c r="K131" i="4"/>
  <c r="G138" i="4"/>
  <c r="G131" i="4"/>
  <c r="K139" i="4" l="1"/>
  <c r="G139" i="4"/>
  <c r="I20" i="2"/>
  <c r="I24" i="2" s="1"/>
  <c r="U29" i="2" l="1"/>
  <c r="U31" i="2" s="1"/>
  <c r="AA31" i="2"/>
  <c r="Y29" i="2"/>
  <c r="Y31" i="2" s="1"/>
  <c r="W29" i="2"/>
  <c r="W31" i="2" s="1"/>
  <c r="S29" i="2"/>
  <c r="S31" i="2" s="1"/>
  <c r="O29" i="2"/>
  <c r="O31" i="2" s="1"/>
  <c r="M29" i="2"/>
  <c r="M31" i="2" s="1"/>
  <c r="I29" i="2"/>
  <c r="I31" i="2" s="1"/>
  <c r="G29" i="2"/>
  <c r="G31" i="2" s="1"/>
  <c r="E29" i="2"/>
  <c r="E31" i="2" s="1"/>
  <c r="C29" i="2"/>
  <c r="C31" i="2" s="1"/>
  <c r="E131" i="4"/>
  <c r="E138" i="4"/>
  <c r="I138" i="4"/>
  <c r="I39" i="1"/>
  <c r="I100" i="1"/>
  <c r="I99" i="1"/>
  <c r="I97" i="1"/>
  <c r="I96" i="1"/>
  <c r="I95" i="1"/>
  <c r="W18" i="3"/>
  <c r="W16" i="3"/>
  <c r="U19" i="3"/>
  <c r="U21" i="3" s="1"/>
  <c r="Q19" i="3"/>
  <c r="M19" i="3"/>
  <c r="K19" i="3"/>
  <c r="I19" i="3"/>
  <c r="G19" i="3"/>
  <c r="E19" i="3"/>
  <c r="AE27" i="2"/>
  <c r="AC28" i="2"/>
  <c r="AC26" i="2"/>
  <c r="AC19" i="2"/>
  <c r="AE18" i="2"/>
  <c r="AA20" i="2"/>
  <c r="AA24" i="2" s="1"/>
  <c r="Y20" i="2"/>
  <c r="Y24" i="2" s="1"/>
  <c r="W20" i="2"/>
  <c r="W24" i="2" s="1"/>
  <c r="U20" i="2"/>
  <c r="U24" i="2" s="1"/>
  <c r="S20" i="2"/>
  <c r="S24" i="2" s="1"/>
  <c r="O20" i="2"/>
  <c r="O24" i="2" s="1"/>
  <c r="M20" i="2"/>
  <c r="M24" i="2" s="1"/>
  <c r="G20" i="2"/>
  <c r="G24" i="2" s="1"/>
  <c r="E20" i="2"/>
  <c r="E24" i="2" s="1"/>
  <c r="C20" i="2"/>
  <c r="C24" i="2" s="1"/>
  <c r="I131" i="4"/>
  <c r="E85" i="4"/>
  <c r="G79" i="1"/>
  <c r="K22" i="1"/>
  <c r="K39" i="1"/>
  <c r="G22" i="1"/>
  <c r="G39" i="1"/>
  <c r="K103" i="1"/>
  <c r="G103" i="1"/>
  <c r="K78" i="1"/>
  <c r="I78" i="1"/>
  <c r="E78" i="1"/>
  <c r="I22" i="1"/>
  <c r="E22" i="1"/>
  <c r="K105" i="1" l="1"/>
  <c r="AG26" i="2"/>
  <c r="AG28" i="2"/>
  <c r="AE31" i="2"/>
  <c r="G105" i="1"/>
  <c r="E87" i="4"/>
  <c r="K9" i="7"/>
  <c r="K30" i="7" s="1"/>
  <c r="K43" i="7" s="1"/>
  <c r="K45" i="7" s="1"/>
  <c r="K96" i="7" s="1"/>
  <c r="K99" i="7" s="1"/>
  <c r="K100" i="7" s="1"/>
  <c r="G9" i="7"/>
  <c r="G30" i="7" s="1"/>
  <c r="G43" i="7" s="1"/>
  <c r="G45" i="7" s="1"/>
  <c r="G96" i="7" s="1"/>
  <c r="G99" i="7" s="1"/>
  <c r="I102" i="1"/>
  <c r="E139" i="4"/>
  <c r="I139" i="4"/>
  <c r="AG19" i="2"/>
  <c r="AE20" i="2"/>
  <c r="AE24" i="2" s="1"/>
  <c r="E40" i="1"/>
  <c r="G40" i="1"/>
  <c r="I40" i="1"/>
  <c r="E79" i="1"/>
  <c r="K79" i="1"/>
  <c r="I79" i="1"/>
  <c r="K40" i="1"/>
  <c r="E96" i="1" l="1"/>
  <c r="E99" i="1"/>
  <c r="E95" i="1"/>
  <c r="E100" i="1"/>
  <c r="E102" i="1"/>
  <c r="K106" i="1"/>
  <c r="E97" i="1"/>
  <c r="G106" i="1"/>
  <c r="E96" i="4"/>
  <c r="G100" i="4"/>
  <c r="K100" i="4"/>
  <c r="E104" i="1" l="1"/>
  <c r="G103" i="4"/>
  <c r="E98" i="4"/>
  <c r="K119" i="4"/>
  <c r="K103" i="4"/>
  <c r="G119" i="4"/>
  <c r="E9" i="7" l="1"/>
  <c r="E100" i="4"/>
  <c r="Q18" i="2"/>
  <c r="I9" i="7"/>
  <c r="I100" i="4"/>
  <c r="K109" i="4"/>
  <c r="O17" i="3"/>
  <c r="G109" i="4"/>
  <c r="G105" i="4"/>
  <c r="G140" i="4"/>
  <c r="K140" i="4"/>
  <c r="I30" i="7" l="1"/>
  <c r="E30" i="7"/>
  <c r="I119" i="4"/>
  <c r="I103" i="4"/>
  <c r="E119" i="4"/>
  <c r="E103" i="4"/>
  <c r="K143" i="4"/>
  <c r="O19" i="3"/>
  <c r="W17" i="3"/>
  <c r="Q20" i="2"/>
  <c r="Q24" i="2" s="1"/>
  <c r="AC18" i="2"/>
  <c r="G143" i="4"/>
  <c r="E140" i="4" l="1"/>
  <c r="E143" i="4" s="1"/>
  <c r="I140" i="4"/>
  <c r="W19" i="3"/>
  <c r="I43" i="7"/>
  <c r="E43" i="7"/>
  <c r="I109" i="4"/>
  <c r="O24" i="3"/>
  <c r="E105" i="4"/>
  <c r="Q27" i="2"/>
  <c r="E109" i="4"/>
  <c r="G145" i="4"/>
  <c r="AC20" i="2"/>
  <c r="AC24" i="2" s="1"/>
  <c r="AG18" i="2"/>
  <c r="I143" i="4" l="1"/>
  <c r="E45" i="7"/>
  <c r="I45" i="7"/>
  <c r="AG20" i="2"/>
  <c r="AG24" i="2" s="1"/>
  <c r="Q29" i="2"/>
  <c r="Q31" i="2" s="1"/>
  <c r="AC27" i="2"/>
  <c r="AC29" i="2" s="1"/>
  <c r="O26" i="3"/>
  <c r="O28" i="3" s="1"/>
  <c r="W24" i="3"/>
  <c r="E145" i="4" l="1"/>
  <c r="W26" i="3"/>
  <c r="W28" i="3" s="1"/>
  <c r="E96" i="7"/>
  <c r="I96" i="7"/>
  <c r="AG27" i="2"/>
  <c r="AG29" i="2" s="1"/>
  <c r="AC31" i="2"/>
  <c r="I99" i="7" l="1"/>
  <c r="I101" i="1"/>
  <c r="E99" i="7"/>
  <c r="E101" i="1"/>
  <c r="AG31" i="2"/>
  <c r="E103" i="1" l="1"/>
  <c r="I103" i="1"/>
  <c r="E105" i="1" l="1"/>
  <c r="I105" i="1"/>
  <c r="AG32" i="2" l="1"/>
  <c r="E106" i="1"/>
  <c r="W29" i="3"/>
  <c r="I106" i="1"/>
</calcChain>
</file>

<file path=xl/sharedStrings.xml><?xml version="1.0" encoding="utf-8"?>
<sst xmlns="http://schemas.openxmlformats.org/spreadsheetml/2006/main" count="501" uniqueCount="300">
  <si>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</si>
  <si>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</si>
  <si>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</si>
  <si>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</si>
  <si>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</si>
  <si>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</si>
  <si>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</si>
  <si>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</si>
  <si>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</si>
  <si>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</si>
  <si>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</si>
  <si>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</si>
  <si>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</si>
  <si>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</si>
  <si>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</si>
  <si>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</si>
  <si>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</si>
  <si>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</si>
  <si>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</si>
  <si>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</si>
  <si>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</si>
  <si>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</si>
  <si>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</si>
  <si>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</si>
  <si>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</si>
  <si>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</si>
  <si>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</si>
  <si>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Investments in associates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</si>
  <si>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</si>
  <si>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</si>
  <si>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</si>
  <si>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</si>
  <si>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</si>
  <si>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</si>
  <si>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</si>
  <si>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</si>
  <si>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</si>
  <si>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</si>
  <si>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</si>
  <si>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</si>
  <si>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</si>
  <si>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</si>
  <si>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</si>
  <si>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</si>
  <si>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</si>
  <si>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</si>
  <si>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</si>
  <si>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</si>
  <si>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</si>
  <si>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</si>
  <si>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</si>
  <si>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</si>
  <si>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</si>
  <si>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</si>
  <si>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</si>
  <si>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</si>
  <si>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</si>
  <si>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loans from a third party</t>
  </si>
  <si>
    <t xml:space="preserve">Long-term loans from related party, </t>
  </si>
  <si>
    <t>Debentures, net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</si>
  <si>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</si>
  <si>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</si>
  <si>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</si>
  <si>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</si>
  <si>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</si>
  <si>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</si>
  <si>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</si>
  <si>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</si>
  <si>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</si>
  <si>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</si>
  <si>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</si>
  <si>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</si>
  <si>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</si>
  <si>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</si>
  <si>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</si>
  <si>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</si>
  <si>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</si>
  <si>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</si>
  <si>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</si>
  <si>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</si>
  <si>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</si>
  <si>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</si>
  <si>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</si>
  <si>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</si>
  <si>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</si>
  <si>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</si>
  <si>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</si>
  <si>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</si>
  <si>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</si>
  <si>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</si>
  <si>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</si>
  <si>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</si>
  <si>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</si>
  <si>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</si>
  <si>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</si>
  <si>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</si>
  <si>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</si>
  <si>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</si>
  <si>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</si>
  <si>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</si>
  <si>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</si>
  <si>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</si>
  <si>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</si>
  <si>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</si>
  <si>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</si>
  <si>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</si>
  <si>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</si>
  <si>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</si>
  <si>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</si>
  <si>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</si>
  <si>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</si>
  <si>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</si>
  <si>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</si>
  <si>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</si>
  <si>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</si>
  <si>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</si>
  <si>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</si>
  <si>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</si>
  <si>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</si>
  <si>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</si>
  <si>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</si>
  <si>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</si>
  <si>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</si>
  <si>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</si>
  <si>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</si>
  <si>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</si>
  <si>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</si>
  <si>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</si>
  <si>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</si>
  <si>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</si>
  <si>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</si>
  <si>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</si>
  <si>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</si>
  <si>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</si>
  <si>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</si>
  <si>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</si>
  <si>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</si>
  <si>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</si>
  <si>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</si>
  <si>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</si>
  <si>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</si>
  <si>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</si>
  <si>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</si>
  <si>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</si>
  <si>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</si>
  <si>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</si>
  <si>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</si>
  <si>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</si>
  <si>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</si>
  <si>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</si>
  <si>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</si>
  <si>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</si>
  <si>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</si>
  <si>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</si>
  <si>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</si>
  <si>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</si>
  <si>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</si>
  <si>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</si>
  <si>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</si>
  <si>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</si>
  <si>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</si>
  <si>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</si>
  <si>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</si>
  <si>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</si>
  <si>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</si>
  <si>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</si>
  <si>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</si>
  <si>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</si>
  <si>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</si>
  <si>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</si>
  <si>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</si>
  <si>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</si>
  <si>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</si>
  <si>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</si>
  <si>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</si>
  <si>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</si>
  <si>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Balance as at 1 January 2024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</si>
  <si>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</si>
  <si>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</si>
  <si>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</si>
  <si>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</si>
  <si>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</si>
  <si>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</si>
  <si>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</si>
  <si>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</si>
  <si>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</si>
  <si>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</si>
  <si>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</si>
  <si>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</si>
  <si>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</si>
  <si>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</si>
  <si>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</si>
  <si>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</si>
  <si>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</si>
  <si>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</si>
  <si>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</si>
  <si>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</si>
  <si>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Loss from changes in fair value of financial assets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</si>
  <si>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</si>
  <si>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</si>
  <si>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</si>
  <si>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</si>
  <si>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</si>
  <si>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</si>
  <si>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</si>
  <si>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</si>
  <si>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</si>
  <si>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</si>
  <si>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</si>
  <si>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Excise duty payables</t>
  </si>
  <si>
    <t xml:space="preserve">   Other non-current liabilities</t>
  </si>
  <si>
    <t xml:space="preserve">   Corporate income tax paid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</si>
  <si>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</si>
  <si>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</si>
  <si>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</si>
  <si>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</si>
  <si>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</si>
  <si>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</si>
  <si>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</si>
  <si>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</si>
  <si>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acquisition of property, plant and equipment</t>
  </si>
  <si>
    <t xml:space="preserve">Cash payment for acquisition of intangible assets </t>
  </si>
  <si>
    <t>Cash payment for right-of-use assets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</si>
  <si>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</si>
  <si>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</si>
  <si>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</si>
  <si>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</si>
  <si>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</si>
  <si>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</si>
  <si>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</si>
  <si>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a third party</t>
  </si>
  <si>
    <t>Repayment of long-term loans from related parties</t>
  </si>
  <si>
    <t>Cash payment for loans financing fee</t>
  </si>
  <si>
    <t>Payment of principal portion of lease liabilities</t>
  </si>
  <si>
    <t>Net cash flows used in financing activities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</si>
  <si>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</si>
  <si>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</si>
  <si>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</si>
  <si>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</si>
  <si>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</si>
  <si>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</si>
  <si>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</si>
  <si>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</si>
  <si>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Gain on repurchase of debentures</t>
  </si>
  <si>
    <t>the net assets</t>
  </si>
  <si>
    <t>in an associate</t>
  </si>
  <si>
    <t>Redemption and repurchase of debentures</t>
  </si>
  <si>
    <t>Balance as at 1 January 2025</t>
  </si>
  <si>
    <t>31 December 2024</t>
  </si>
  <si>
    <t>Other current receivables</t>
  </si>
  <si>
    <t>Other current provisions</t>
  </si>
  <si>
    <t>Non-current provision for employee benefits</t>
  </si>
  <si>
    <t xml:space="preserve">   Difference on lease modification</t>
  </si>
  <si>
    <t xml:space="preserve">   Other current receivables</t>
  </si>
  <si>
    <t xml:space="preserve">   Other current payables</t>
  </si>
  <si>
    <t>Net cash flows from (used in) investing activities</t>
  </si>
  <si>
    <t>Other current payables</t>
  </si>
  <si>
    <t xml:space="preserve">   Loss on hedging of forecasted revenue transaction</t>
  </si>
  <si>
    <t>Proceeds from enforcement of security under contract</t>
  </si>
  <si>
    <t>As at 30 June 2025</t>
  </si>
  <si>
    <t>30 June 2025</t>
  </si>
  <si>
    <t xml:space="preserve">For the three-month period ended 30 June 2025 </t>
  </si>
  <si>
    <t>Balance as at 30 June 2024</t>
  </si>
  <si>
    <t>Balance as at 30 June 2025</t>
  </si>
  <si>
    <t xml:space="preserve">For the six-month period ended 30 June 2025 </t>
  </si>
  <si>
    <t>Dividend paid (Note 11)</t>
  </si>
  <si>
    <t>Deficits from the change in the net assets</t>
  </si>
  <si>
    <t xml:space="preserve">   in an associate</t>
  </si>
  <si>
    <t>Cash payment for long-term loans to</t>
  </si>
  <si>
    <t>Dividends paid to the shareholders of the Company</t>
  </si>
  <si>
    <t>Dividends paid to non-controlling interests</t>
  </si>
  <si>
    <t>Gross profit (loss)</t>
  </si>
  <si>
    <t xml:space="preserve">Loss on exchange </t>
  </si>
  <si>
    <t>Operating profit (loss)</t>
  </si>
  <si>
    <t>Profit (loss) before income tax expenses</t>
  </si>
  <si>
    <t>Tax income (expenses)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</si>
  <si>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</si>
  <si>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</si>
  <si>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</si>
  <si>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</si>
  <si>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</si>
  <si>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Loss from financial instruments</t>
  </si>
  <si>
    <t>8, 13</t>
  </si>
  <si>
    <t>2, 13</t>
  </si>
  <si>
    <t xml:space="preserve">   Expected credit loss</t>
  </si>
  <si>
    <t xml:space="preserve">   Reversal of reduction of inventory to net realisable value</t>
  </si>
  <si>
    <t>Cash from operating activities</t>
  </si>
  <si>
    <t>Net cash flows from operating activities</t>
  </si>
  <si>
    <t>Net increase in cash and cash equivalents</t>
  </si>
  <si>
    <t>Cash payment for short-term loans to related parties</t>
  </si>
  <si>
    <t>Repayment of short-term investments in financial assets</t>
  </si>
  <si>
    <t xml:space="preserve">   Loss (gain) from changes in fair value of derivatives</t>
  </si>
  <si>
    <t xml:space="preserve">   Other current provisions (Reversal) </t>
  </si>
  <si>
    <t>Share of profit (loss) from investments in associates</t>
  </si>
  <si>
    <t>Statement of income (continued)</t>
  </si>
  <si>
    <t>Statement of comprehensive income (continued)</t>
  </si>
  <si>
    <t xml:space="preserve">   Loss from unwinding cross currency swap contract</t>
  </si>
  <si>
    <t xml:space="preserve">   Share of (profit) loss from investments in associates</t>
  </si>
  <si>
    <t xml:space="preserve">   Unrealised net loss on exchange</t>
  </si>
  <si>
    <t>Cash payment for unwinding cross currency swap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</si>
</sst>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23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sz val="11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</cellStyleXfs>
  <cellXfs count="170">
    <xf numFmtId="0" fontId="0" fillId="0" borderId="0" xfId="0"/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0" fontId="2" fillId="0" borderId="0" xfId="0" applyFont="1" applyAlignment="1">
      <alignment horizontal="right"/>
    </xf>
    <xf numFmtId="164" fontId="19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1" fillId="0" borderId="2" xfId="0" applyNumberFormat="1" applyFont="1" applyBorder="1" applyAlignment="1">
      <alignment horizontal="centerContinuous"/>
    </xf>
    <xf numFmtId="164" fontId="1" fillId="0" borderId="0" xfId="0" applyNumberFormat="1" applyFont="1"/>
    <xf numFmtId="164" fontId="18" fillId="0" borderId="0" xfId="0" applyNumberFormat="1" applyFont="1"/>
    <xf numFmtId="164" fontId="2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9" fillId="0" borderId="0" xfId="0" quotePrefix="1" applyFont="1" applyAlignment="1">
      <alignment horizontal="center"/>
    </xf>
    <xf numFmtId="1" fontId="2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164" fontId="19" fillId="0" borderId="0" xfId="0" applyNumberFormat="1" applyFont="1"/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19" fillId="0" borderId="0" xfId="0" applyNumberFormat="1" applyFont="1"/>
    <xf numFmtId="164" fontId="19" fillId="0" borderId="0" xfId="0" applyNumberFormat="1" applyFont="1" applyAlignment="1">
      <alignment horizontal="center"/>
    </xf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13" fillId="0" borderId="0" xfId="0" applyNumberFormat="1" applyFont="1"/>
    <xf numFmtId="0" fontId="13" fillId="0" borderId="0" xfId="0" applyFont="1"/>
    <xf numFmtId="41" fontId="13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2" xfId="0" applyNumberFormat="1" applyFont="1" applyBorder="1"/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41" fontId="22" fillId="0" borderId="0" xfId="0" applyNumberFormat="1" applyFont="1" applyAlignment="1">
      <alignment horizontal="center"/>
    </xf>
    <xf numFmtId="0" fontId="14" fillId="0" borderId="0" xfId="0" applyFont="1"/>
    <xf numFmtId="164" fontId="13" fillId="0" borderId="0" xfId="0" applyNumberFormat="1" applyFont="1" applyAlignment="1">
      <alignment horizontal="center"/>
    </xf>
    <xf numFmtId="0" fontId="9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2" xfId="0" applyNumberFormat="1" applyFont="1" applyBorder="1" applyAlignment="1">
      <alignment horizontal="centerContinuous"/>
    </xf>
    <xf numFmtId="164" fontId="9" fillId="0" borderId="0" xfId="0" applyNumberFormat="1" applyFont="1"/>
    <xf numFmtId="164" fontId="6" fillId="0" borderId="1" xfId="0" applyNumberFormat="1" applyFont="1" applyBorder="1" applyAlignment="1">
      <alignment horizontal="centerContinuous"/>
    </xf>
    <xf numFmtId="164" fontId="6" fillId="0" borderId="2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6" fillId="0" borderId="0" xfId="0" applyNumberFormat="1" applyFont="1"/>
    <xf numFmtId="41" fontId="6" fillId="0" borderId="2" xfId="0" applyNumberFormat="1" applyFont="1" applyBorder="1"/>
    <xf numFmtId="41" fontId="12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6" fillId="0" borderId="7" xfId="0" applyNumberFormat="1" applyFont="1" applyBorder="1"/>
    <xf numFmtId="0" fontId="16" fillId="0" borderId="0" xfId="0" applyFont="1"/>
    <xf numFmtId="164" fontId="17" fillId="0" borderId="0" xfId="0" applyNumberFormat="1" applyFont="1"/>
    <xf numFmtId="164" fontId="1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3" fontId="2" fillId="0" borderId="4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164" fontId="18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6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showGridLines="0" tabSelected="1" view="pageBreakPreview" zoomScale="70" zoomScaleNormal="70" zoomScaleSheetLayoutView="70" workbookViewId="0">
      <selection activeCell="N10" sqref="N10"/>
    </sheetView>
  </sheetViews>
  <sheetFormatPr defaultColWidth="10.54296875" defaultRowHeight="24" customHeight="1"/>
  <cols>
    <col min="1" max="1" width="44.7265625" style="16" customWidth="1"/>
    <col min="2" max="2" width="1.7265625" style="17" customWidth="1"/>
    <col min="3" max="3" width="5.7265625" style="16" customWidth="1"/>
    <col min="4" max="4" width="1.7265625" style="17" customWidth="1"/>
    <col min="5" max="5" width="17.7265625" style="17" customWidth="1"/>
    <col min="6" max="6" width="1.7265625" style="17" customWidth="1"/>
    <col min="7" max="7" width="17.7265625" style="17" customWidth="1"/>
    <col min="8" max="8" width="1.7265625" style="17" customWidth="1"/>
    <col min="9" max="9" width="17.7265625" style="17" customWidth="1"/>
    <col min="10" max="10" width="1.7265625" style="17" customWidth="1"/>
    <col min="11" max="11" width="17.7265625" style="17" customWidth="1"/>
    <col min="12" max="12" width="1.7265625" style="17" customWidth="1"/>
    <col min="13" max="13" width="15.54296875" style="17" customWidth="1"/>
    <col min="14" max="14" width="16.1796875" style="17" customWidth="1"/>
    <col min="15" max="15" width="2.1796875" style="17" customWidth="1"/>
    <col min="16" max="16" width="14.453125" style="17" bestFit="1" customWidth="1"/>
    <col min="17" max="17" width="1.7265625" style="17" customWidth="1"/>
    <col min="18" max="18" width="16.1796875" style="17" bestFit="1" customWidth="1"/>
    <col min="19" max="19" width="1.453125" style="17" customWidth="1"/>
    <col min="20" max="20" width="14.453125" style="17" bestFit="1" customWidth="1"/>
    <col min="21" max="22" width="10.54296875" style="17"/>
    <col min="23" max="23" width="1.54296875" style="17" customWidth="1"/>
    <col min="24" max="24" width="10.54296875" style="17"/>
    <col min="25" max="25" width="1.453125" style="17" customWidth="1"/>
    <col min="26" max="26" width="10.54296875" style="17"/>
    <col min="27" max="27" width="1.453125" style="17" customWidth="1"/>
    <col min="28" max="16384" width="10.54296875" style="17"/>
  </cols>
  <sheetData>
    <row r="1" spans="1:20" s="11" customFormat="1" ht="24" customHeight="1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  <c r="L1" s="10"/>
    </row>
    <row r="2" spans="1:20" s="11" customFormat="1" ht="24" customHeight="1">
      <c r="A2" s="7" t="s">
        <v>1</v>
      </c>
      <c r="B2" s="10"/>
      <c r="C2" s="9"/>
      <c r="D2" s="10"/>
      <c r="E2" s="10"/>
      <c r="F2" s="10"/>
      <c r="G2" s="10"/>
      <c r="H2" s="10"/>
      <c r="I2" s="10"/>
      <c r="J2" s="10"/>
      <c r="K2" s="10"/>
      <c r="L2" s="10"/>
    </row>
    <row r="3" spans="1:20" s="11" customFormat="1" ht="24" customHeight="1">
      <c r="A3" s="12" t="s">
        <v>259</v>
      </c>
      <c r="B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20" s="11" customFormat="1" ht="24" customHeight="1">
      <c r="B4" s="10"/>
      <c r="C4" s="9"/>
      <c r="D4" s="10"/>
      <c r="E4" s="10"/>
      <c r="F4" s="10"/>
      <c r="G4" s="10"/>
      <c r="H4" s="10"/>
      <c r="I4" s="10"/>
      <c r="J4" s="10"/>
      <c r="K4" s="13" t="s">
        <v>2</v>
      </c>
      <c r="L4" s="10"/>
      <c r="N4" s="14"/>
      <c r="O4" s="14"/>
      <c r="P4" s="14"/>
      <c r="Q4" s="14"/>
      <c r="R4" s="14"/>
      <c r="S4" s="14"/>
      <c r="T4" s="15"/>
    </row>
    <row r="5" spans="1:20" ht="24" customHeight="1">
      <c r="E5" s="18" t="s">
        <v>3</v>
      </c>
      <c r="F5" s="18"/>
      <c r="G5" s="18"/>
      <c r="H5" s="19"/>
      <c r="I5" s="18" t="s">
        <v>4</v>
      </c>
      <c r="J5" s="18"/>
      <c r="K5" s="18"/>
      <c r="L5" s="19"/>
      <c r="N5" s="163"/>
      <c r="O5" s="163"/>
      <c r="P5" s="163"/>
      <c r="Q5" s="20"/>
      <c r="R5" s="163"/>
      <c r="S5" s="163"/>
      <c r="T5" s="163"/>
    </row>
    <row r="6" spans="1:20" ht="24" customHeight="1">
      <c r="C6" s="21" t="s">
        <v>5</v>
      </c>
      <c r="E6" s="22" t="s">
        <v>260</v>
      </c>
      <c r="F6" s="23"/>
      <c r="G6" s="22" t="s">
        <v>248</v>
      </c>
      <c r="H6" s="23"/>
      <c r="I6" s="22" t="s">
        <v>260</v>
      </c>
      <c r="J6" s="23"/>
      <c r="K6" s="22" t="s">
        <v>248</v>
      </c>
      <c r="L6" s="23"/>
      <c r="N6" s="24"/>
      <c r="O6" s="25"/>
      <c r="P6" s="24"/>
      <c r="Q6" s="25"/>
      <c r="R6" s="24"/>
      <c r="S6" s="25"/>
      <c r="T6" s="24"/>
    </row>
    <row r="7" spans="1:20" ht="24" customHeight="1">
      <c r="C7" s="26"/>
      <c r="E7" s="27" t="s">
        <v>6</v>
      </c>
      <c r="F7" s="28"/>
      <c r="G7" s="27" t="s">
        <v>7</v>
      </c>
      <c r="H7" s="27"/>
      <c r="I7" s="27" t="s">
        <v>6</v>
      </c>
      <c r="J7" s="28"/>
      <c r="K7" s="27" t="s">
        <v>7</v>
      </c>
      <c r="L7" s="23"/>
      <c r="N7" s="24"/>
      <c r="O7" s="29"/>
      <c r="P7" s="24"/>
      <c r="Q7" s="30"/>
      <c r="R7" s="24"/>
      <c r="S7" s="29"/>
      <c r="T7" s="24"/>
    </row>
    <row r="8" spans="1:20" ht="24" customHeight="1">
      <c r="C8" s="26"/>
      <c r="E8" s="31" t="s">
        <v>8</v>
      </c>
      <c r="F8" s="28"/>
      <c r="G8" s="31"/>
      <c r="H8" s="31"/>
      <c r="I8" s="31" t="s">
        <v>8</v>
      </c>
      <c r="J8" s="28"/>
      <c r="K8" s="31"/>
      <c r="L8" s="23"/>
      <c r="N8" s="24"/>
      <c r="O8" s="32"/>
      <c r="P8" s="32"/>
      <c r="Q8" s="32"/>
      <c r="R8" s="24"/>
      <c r="S8" s="32"/>
      <c r="T8" s="32"/>
    </row>
    <row r="9" spans="1:20" ht="24" customHeight="1">
      <c r="A9" s="7" t="s">
        <v>9</v>
      </c>
      <c r="C9" s="33"/>
      <c r="N9" s="24"/>
      <c r="O9" s="32"/>
      <c r="P9" s="32"/>
      <c r="Q9" s="32"/>
      <c r="R9" s="24"/>
      <c r="S9" s="32"/>
      <c r="T9" s="32"/>
    </row>
    <row r="10" spans="1:20" ht="24" customHeight="1">
      <c r="A10" s="7" t="s">
        <v>10</v>
      </c>
      <c r="C10" s="33"/>
      <c r="N10" s="32"/>
      <c r="O10" s="32"/>
      <c r="P10" s="32"/>
      <c r="Q10" s="32"/>
      <c r="R10" s="32"/>
      <c r="S10" s="32"/>
      <c r="T10" s="32"/>
    </row>
    <row r="11" spans="1:20" ht="24" customHeight="1">
      <c r="A11" s="16" t="s">
        <v>11</v>
      </c>
      <c r="B11" s="34"/>
      <c r="C11" s="33"/>
      <c r="E11" s="35">
        <v>33497051</v>
      </c>
      <c r="F11" s="35"/>
      <c r="G11" s="35">
        <v>29042414</v>
      </c>
      <c r="H11" s="35"/>
      <c r="I11" s="35">
        <v>28972287</v>
      </c>
      <c r="J11" s="35"/>
      <c r="K11" s="35">
        <v>25571834</v>
      </c>
      <c r="L11" s="35"/>
      <c r="N11" s="36"/>
      <c r="O11" s="37"/>
      <c r="P11" s="37"/>
      <c r="Q11" s="37"/>
      <c r="R11" s="37"/>
      <c r="S11" s="37"/>
      <c r="T11" s="37"/>
    </row>
    <row r="12" spans="1:20" ht="24" customHeight="1">
      <c r="A12" s="16" t="s">
        <v>12</v>
      </c>
      <c r="B12" s="34"/>
      <c r="C12" s="33"/>
      <c r="E12" s="35">
        <v>11161432</v>
      </c>
      <c r="F12" s="35"/>
      <c r="G12" s="35">
        <v>10695314</v>
      </c>
      <c r="H12" s="35"/>
      <c r="I12" s="35">
        <v>10999432</v>
      </c>
      <c r="J12" s="35"/>
      <c r="K12" s="35">
        <v>10526504</v>
      </c>
      <c r="L12" s="35"/>
      <c r="N12" s="36"/>
      <c r="O12" s="37"/>
      <c r="P12" s="37"/>
      <c r="Q12" s="37"/>
      <c r="R12" s="37"/>
      <c r="S12" s="37"/>
      <c r="T12" s="37"/>
    </row>
    <row r="13" spans="1:20" ht="24" customHeight="1">
      <c r="A13" s="16" t="s">
        <v>13</v>
      </c>
      <c r="B13" s="34"/>
      <c r="C13" s="33">
        <v>3</v>
      </c>
      <c r="E13" s="35">
        <v>24779781</v>
      </c>
      <c r="F13" s="35"/>
      <c r="G13" s="35">
        <v>27600683</v>
      </c>
      <c r="H13" s="35"/>
      <c r="I13" s="35">
        <v>25182160</v>
      </c>
      <c r="J13" s="35"/>
      <c r="K13" s="35">
        <v>28032856</v>
      </c>
      <c r="L13" s="35"/>
      <c r="N13" s="37"/>
      <c r="O13" s="37"/>
      <c r="P13" s="37"/>
      <c r="Q13" s="37"/>
      <c r="R13" s="37"/>
      <c r="S13" s="37"/>
      <c r="T13" s="37"/>
    </row>
    <row r="14" spans="1:20" ht="24" customHeight="1">
      <c r="A14" s="38" t="s">
        <v>249</v>
      </c>
      <c r="B14" s="34"/>
      <c r="C14" s="33"/>
      <c r="E14" s="35">
        <v>1901158</v>
      </c>
      <c r="F14" s="35"/>
      <c r="G14" s="35">
        <v>2212275</v>
      </c>
      <c r="H14" s="35"/>
      <c r="I14" s="35">
        <v>1671461</v>
      </c>
      <c r="J14" s="35"/>
      <c r="K14" s="35">
        <v>2284007</v>
      </c>
      <c r="L14" s="35"/>
      <c r="N14" s="37"/>
      <c r="O14" s="37"/>
      <c r="P14" s="37"/>
      <c r="Q14" s="37"/>
      <c r="R14" s="37"/>
      <c r="S14" s="37"/>
      <c r="T14" s="37"/>
    </row>
    <row r="15" spans="1:20" ht="24" customHeight="1">
      <c r="A15" s="16" t="s">
        <v>14</v>
      </c>
      <c r="B15" s="39"/>
      <c r="C15" s="33"/>
      <c r="E15" s="35">
        <v>0</v>
      </c>
      <c r="F15" s="35"/>
      <c r="G15" s="35">
        <v>0</v>
      </c>
      <c r="H15" s="35"/>
      <c r="I15" s="35">
        <v>348974</v>
      </c>
      <c r="J15" s="35"/>
      <c r="K15" s="35">
        <v>348996</v>
      </c>
      <c r="L15" s="35"/>
      <c r="N15" s="36"/>
      <c r="O15" s="37"/>
      <c r="P15" s="37"/>
      <c r="Q15" s="37"/>
      <c r="R15" s="37"/>
      <c r="S15" s="37"/>
      <c r="T15" s="37"/>
    </row>
    <row r="16" spans="1:20" ht="24" customHeight="1">
      <c r="A16" s="16" t="s">
        <v>15</v>
      </c>
      <c r="B16" s="34"/>
      <c r="C16" s="33"/>
      <c r="E16" s="35">
        <v>120242</v>
      </c>
      <c r="F16" s="35"/>
      <c r="G16" s="35">
        <v>144306</v>
      </c>
      <c r="H16" s="35"/>
      <c r="I16" s="35">
        <v>120242</v>
      </c>
      <c r="J16" s="35"/>
      <c r="K16" s="35">
        <v>144306</v>
      </c>
      <c r="L16" s="35"/>
      <c r="N16" s="37"/>
      <c r="O16" s="37"/>
      <c r="P16" s="37"/>
      <c r="Q16" s="37"/>
      <c r="R16" s="37"/>
      <c r="S16" s="37"/>
      <c r="T16" s="37"/>
    </row>
    <row r="17" spans="1:20" ht="24" customHeight="1">
      <c r="A17" s="16" t="s">
        <v>16</v>
      </c>
      <c r="B17" s="34"/>
      <c r="C17" s="33">
        <v>2</v>
      </c>
      <c r="E17" s="35">
        <v>0</v>
      </c>
      <c r="F17" s="35"/>
      <c r="G17" s="35">
        <v>0</v>
      </c>
      <c r="H17" s="35"/>
      <c r="I17" s="35">
        <v>222659</v>
      </c>
      <c r="J17" s="35"/>
      <c r="K17" s="35">
        <v>232885</v>
      </c>
      <c r="L17" s="35"/>
      <c r="N17" s="37"/>
      <c r="O17" s="37"/>
      <c r="P17" s="37"/>
      <c r="Q17" s="37"/>
      <c r="R17" s="37"/>
      <c r="S17" s="37"/>
      <c r="T17" s="37"/>
    </row>
    <row r="18" spans="1:20" ht="24" customHeight="1">
      <c r="A18" s="16" t="s">
        <v>17</v>
      </c>
      <c r="B18" s="34"/>
      <c r="C18" s="33"/>
      <c r="E18" s="35">
        <v>35747355</v>
      </c>
      <c r="F18" s="35"/>
      <c r="G18" s="35">
        <v>40577074</v>
      </c>
      <c r="H18" s="35"/>
      <c r="I18" s="35">
        <v>30290695</v>
      </c>
      <c r="J18" s="35"/>
      <c r="K18" s="35">
        <v>35750471</v>
      </c>
      <c r="L18" s="35"/>
      <c r="N18" s="37"/>
      <c r="O18" s="37"/>
      <c r="P18" s="37"/>
      <c r="Q18" s="37"/>
      <c r="R18" s="37"/>
      <c r="S18" s="37"/>
      <c r="T18" s="37"/>
    </row>
    <row r="19" spans="1:20" ht="24" customHeight="1">
      <c r="A19" s="16" t="s">
        <v>18</v>
      </c>
      <c r="B19" s="34"/>
      <c r="C19" s="33">
        <v>13</v>
      </c>
      <c r="E19" s="35">
        <v>397996</v>
      </c>
      <c r="F19" s="35"/>
      <c r="G19" s="35">
        <v>58417</v>
      </c>
      <c r="H19" s="35"/>
      <c r="I19" s="35">
        <v>397082</v>
      </c>
      <c r="J19" s="35"/>
      <c r="K19" s="35">
        <v>55170</v>
      </c>
      <c r="L19" s="35"/>
      <c r="N19" s="40"/>
      <c r="O19" s="37"/>
      <c r="P19" s="37"/>
      <c r="Q19" s="37"/>
      <c r="R19" s="37"/>
      <c r="S19" s="37"/>
      <c r="T19" s="37"/>
    </row>
    <row r="20" spans="1:20" ht="24" customHeight="1">
      <c r="A20" s="16" t="s">
        <v>19</v>
      </c>
      <c r="B20" s="34"/>
      <c r="C20" s="33"/>
      <c r="E20" s="35">
        <v>1384900</v>
      </c>
      <c r="F20" s="35"/>
      <c r="G20" s="35">
        <v>1367687</v>
      </c>
      <c r="H20" s="35"/>
      <c r="I20" s="35">
        <v>934501</v>
      </c>
      <c r="J20" s="35"/>
      <c r="K20" s="35">
        <v>920793</v>
      </c>
      <c r="L20" s="35"/>
      <c r="N20" s="40"/>
      <c r="O20" s="37"/>
      <c r="P20" s="37"/>
      <c r="Q20" s="37"/>
      <c r="R20" s="37"/>
      <c r="S20" s="37"/>
      <c r="T20" s="37"/>
    </row>
    <row r="21" spans="1:20" ht="24" customHeight="1">
      <c r="A21" s="16" t="s">
        <v>20</v>
      </c>
      <c r="B21" s="34"/>
      <c r="C21" s="33"/>
      <c r="E21" s="35">
        <v>548005</v>
      </c>
      <c r="F21" s="35"/>
      <c r="G21" s="35">
        <v>523671</v>
      </c>
      <c r="H21" s="35"/>
      <c r="I21" s="35">
        <v>114243</v>
      </c>
      <c r="J21" s="35"/>
      <c r="K21" s="35">
        <v>0</v>
      </c>
      <c r="L21" s="35"/>
      <c r="N21" s="40"/>
      <c r="O21" s="37"/>
      <c r="P21" s="40"/>
      <c r="Q21" s="37"/>
      <c r="R21" s="37"/>
      <c r="S21" s="37"/>
      <c r="T21" s="37"/>
    </row>
    <row r="22" spans="1:20" ht="24" customHeight="1">
      <c r="A22" s="7" t="s">
        <v>21</v>
      </c>
      <c r="C22" s="33"/>
      <c r="E22" s="41">
        <f>SUM(E11:E21)</f>
        <v>109537920</v>
      </c>
      <c r="F22" s="35"/>
      <c r="G22" s="41">
        <f>SUM(G11:G21)</f>
        <v>112221841</v>
      </c>
      <c r="H22" s="35"/>
      <c r="I22" s="41">
        <f>SUM(I11:I21)</f>
        <v>99253736</v>
      </c>
      <c r="J22" s="35"/>
      <c r="K22" s="41">
        <f>SUM(K11:K21)</f>
        <v>103867822</v>
      </c>
      <c r="L22" s="35"/>
      <c r="N22" s="37"/>
      <c r="O22" s="37"/>
      <c r="P22" s="37"/>
      <c r="Q22" s="36"/>
      <c r="R22" s="37"/>
      <c r="S22" s="37"/>
      <c r="T22" s="37"/>
    </row>
    <row r="23" spans="1:20" ht="24" customHeight="1">
      <c r="A23" s="7" t="s">
        <v>22</v>
      </c>
      <c r="C23" s="33"/>
      <c r="E23" s="35"/>
      <c r="F23" s="35"/>
      <c r="G23" s="35"/>
      <c r="H23" s="35"/>
      <c r="I23" s="35"/>
      <c r="J23" s="35"/>
      <c r="K23" s="35"/>
      <c r="L23" s="35"/>
      <c r="N23" s="37"/>
      <c r="O23" s="37"/>
      <c r="P23" s="37"/>
      <c r="Q23" s="37"/>
      <c r="R23" s="37"/>
      <c r="S23" s="37"/>
      <c r="T23" s="37"/>
    </row>
    <row r="24" spans="1:20" ht="24" customHeight="1">
      <c r="A24" s="16" t="s">
        <v>23</v>
      </c>
      <c r="C24" s="33"/>
      <c r="E24" s="35"/>
      <c r="F24" s="35"/>
      <c r="G24" s="35"/>
      <c r="H24" s="35"/>
      <c r="I24" s="35"/>
      <c r="J24" s="35"/>
      <c r="K24" s="35"/>
      <c r="L24" s="35"/>
      <c r="N24" s="37"/>
      <c r="O24" s="37"/>
      <c r="P24" s="37"/>
      <c r="Q24" s="37"/>
      <c r="R24" s="37"/>
      <c r="S24" s="37"/>
      <c r="T24" s="37"/>
    </row>
    <row r="25" spans="1:20" ht="24" customHeight="1">
      <c r="A25" s="16" t="s">
        <v>24</v>
      </c>
      <c r="C25" s="33">
        <v>13</v>
      </c>
      <c r="E25" s="35">
        <v>648073</v>
      </c>
      <c r="F25" s="35"/>
      <c r="G25" s="35">
        <v>685885</v>
      </c>
      <c r="H25" s="35"/>
      <c r="I25" s="35">
        <v>232422</v>
      </c>
      <c r="J25" s="35"/>
      <c r="K25" s="35">
        <v>274213</v>
      </c>
      <c r="L25" s="35"/>
      <c r="N25" s="37"/>
      <c r="O25" s="37"/>
      <c r="P25" s="37"/>
      <c r="Q25" s="37"/>
      <c r="R25" s="37"/>
      <c r="S25" s="37"/>
      <c r="T25" s="37"/>
    </row>
    <row r="26" spans="1:20" ht="24" customHeight="1">
      <c r="A26" s="16" t="s">
        <v>23</v>
      </c>
      <c r="C26" s="33"/>
      <c r="E26" s="35"/>
      <c r="F26" s="35"/>
      <c r="G26" s="35"/>
      <c r="H26" s="35"/>
      <c r="I26" s="35"/>
      <c r="J26" s="35"/>
      <c r="K26" s="35"/>
      <c r="L26" s="35"/>
      <c r="N26" s="37"/>
      <c r="O26" s="37"/>
      <c r="P26" s="37"/>
      <c r="Q26" s="37"/>
      <c r="R26" s="37"/>
      <c r="S26" s="37"/>
      <c r="T26" s="37"/>
    </row>
    <row r="27" spans="1:20" ht="24" customHeight="1">
      <c r="A27" s="16" t="s">
        <v>25</v>
      </c>
      <c r="C27" s="33">
        <v>13</v>
      </c>
      <c r="E27" s="35">
        <v>8692108</v>
      </c>
      <c r="F27" s="35"/>
      <c r="G27" s="35">
        <v>11313204</v>
      </c>
      <c r="H27" s="35"/>
      <c r="I27" s="35">
        <v>8249208</v>
      </c>
      <c r="J27" s="35"/>
      <c r="K27" s="35">
        <v>10786965</v>
      </c>
      <c r="L27" s="35"/>
      <c r="N27" s="37"/>
      <c r="O27" s="37"/>
      <c r="P27" s="37"/>
      <c r="Q27" s="37"/>
      <c r="R27" s="37"/>
      <c r="S27" s="37"/>
      <c r="T27" s="37"/>
    </row>
    <row r="28" spans="1:20" ht="24" customHeight="1">
      <c r="A28" s="16" t="s">
        <v>26</v>
      </c>
      <c r="C28" s="33">
        <v>4</v>
      </c>
      <c r="E28" s="35">
        <v>0</v>
      </c>
      <c r="F28" s="35"/>
      <c r="G28" s="35">
        <v>0</v>
      </c>
      <c r="H28" s="35"/>
      <c r="I28" s="35">
        <v>41280365</v>
      </c>
      <c r="J28" s="35"/>
      <c r="K28" s="35">
        <v>41280365</v>
      </c>
      <c r="L28" s="35"/>
      <c r="N28" s="37"/>
      <c r="O28" s="37"/>
      <c r="P28" s="37"/>
      <c r="Q28" s="37"/>
      <c r="R28" s="37"/>
      <c r="S28" s="37"/>
      <c r="T28" s="37"/>
    </row>
    <row r="29" spans="1:20" ht="24" customHeight="1">
      <c r="A29" s="16" t="s">
        <v>27</v>
      </c>
      <c r="B29" s="11"/>
      <c r="C29" s="33">
        <v>5</v>
      </c>
      <c r="E29" s="35">
        <v>36135497</v>
      </c>
      <c r="F29" s="35"/>
      <c r="G29" s="35">
        <v>31427043</v>
      </c>
      <c r="H29" s="35"/>
      <c r="I29" s="35">
        <v>981870</v>
      </c>
      <c r="J29" s="35"/>
      <c r="K29" s="35">
        <v>981870</v>
      </c>
      <c r="L29" s="35"/>
      <c r="N29" s="37"/>
      <c r="O29" s="37"/>
      <c r="P29" s="37"/>
      <c r="Q29" s="37"/>
      <c r="R29" s="37"/>
      <c r="S29" s="37"/>
      <c r="T29" s="37"/>
    </row>
    <row r="30" spans="1:20" ht="24" customHeight="1">
      <c r="A30" s="16" t="s">
        <v>28</v>
      </c>
      <c r="B30" s="11"/>
      <c r="C30" s="33">
        <v>2</v>
      </c>
      <c r="E30" s="35">
        <v>0</v>
      </c>
      <c r="F30" s="35"/>
      <c r="G30" s="35">
        <v>0</v>
      </c>
      <c r="H30" s="35"/>
      <c r="I30" s="35">
        <v>9988146</v>
      </c>
      <c r="J30" s="35"/>
      <c r="K30" s="35">
        <v>9987401</v>
      </c>
      <c r="L30" s="35"/>
      <c r="N30" s="37"/>
      <c r="O30" s="37"/>
      <c r="P30" s="37"/>
      <c r="Q30" s="37"/>
      <c r="R30" s="37"/>
      <c r="S30" s="37"/>
      <c r="T30" s="37"/>
    </row>
    <row r="31" spans="1:20" ht="24" customHeight="1">
      <c r="A31" s="16" t="s">
        <v>29</v>
      </c>
      <c r="B31" s="11"/>
      <c r="C31" s="33"/>
      <c r="E31" s="35">
        <v>0</v>
      </c>
      <c r="F31" s="35"/>
      <c r="G31" s="35">
        <v>0</v>
      </c>
      <c r="H31" s="35"/>
      <c r="I31" s="35">
        <v>859202</v>
      </c>
      <c r="J31" s="35"/>
      <c r="K31" s="35">
        <v>837977</v>
      </c>
      <c r="L31" s="35"/>
      <c r="N31" s="37"/>
      <c r="O31" s="37"/>
      <c r="P31" s="37"/>
      <c r="Q31" s="37"/>
      <c r="R31" s="37"/>
      <c r="S31" s="37"/>
      <c r="T31" s="37"/>
    </row>
    <row r="32" spans="1:20" ht="24" customHeight="1">
      <c r="A32" s="16" t="s">
        <v>30</v>
      </c>
      <c r="B32" s="11"/>
      <c r="C32" s="33"/>
      <c r="E32" s="35">
        <v>102520</v>
      </c>
      <c r="F32" s="35"/>
      <c r="G32" s="35">
        <v>102520</v>
      </c>
      <c r="H32" s="35"/>
      <c r="I32" s="35">
        <v>1185364</v>
      </c>
      <c r="J32" s="35"/>
      <c r="K32" s="35">
        <v>1185364</v>
      </c>
      <c r="L32" s="35"/>
      <c r="N32" s="37"/>
      <c r="O32" s="37"/>
      <c r="P32" s="37"/>
      <c r="Q32" s="37"/>
      <c r="R32" s="37"/>
      <c r="S32" s="37"/>
      <c r="T32" s="37"/>
    </row>
    <row r="33" spans="1:20" ht="24" customHeight="1">
      <c r="A33" s="16" t="s">
        <v>31</v>
      </c>
      <c r="B33" s="11"/>
      <c r="C33" s="33">
        <v>6</v>
      </c>
      <c r="E33" s="35">
        <v>211890415</v>
      </c>
      <c r="F33" s="35"/>
      <c r="G33" s="35">
        <v>224152543</v>
      </c>
      <c r="H33" s="35"/>
      <c r="I33" s="35">
        <v>185927317</v>
      </c>
      <c r="J33" s="35"/>
      <c r="K33" s="35">
        <v>197165193</v>
      </c>
      <c r="L33" s="35"/>
      <c r="N33" s="37"/>
      <c r="O33" s="37"/>
      <c r="P33" s="37"/>
      <c r="Q33" s="37"/>
      <c r="R33" s="37"/>
      <c r="S33" s="37"/>
      <c r="T33" s="37"/>
    </row>
    <row r="34" spans="1:20" ht="24" customHeight="1">
      <c r="A34" s="16" t="s">
        <v>32</v>
      </c>
      <c r="B34" s="11"/>
      <c r="C34" s="33"/>
      <c r="E34" s="35">
        <v>19454128</v>
      </c>
      <c r="F34" s="35"/>
      <c r="G34" s="35">
        <v>20381870</v>
      </c>
      <c r="H34" s="35"/>
      <c r="I34" s="35">
        <v>18831075</v>
      </c>
      <c r="J34" s="35"/>
      <c r="K34" s="35">
        <v>19737295</v>
      </c>
      <c r="L34" s="35"/>
      <c r="N34" s="37"/>
      <c r="O34" s="37"/>
      <c r="P34" s="37"/>
      <c r="Q34" s="37"/>
      <c r="R34" s="37"/>
      <c r="S34" s="37"/>
      <c r="T34" s="37"/>
    </row>
    <row r="35" spans="1:20" ht="24" customHeight="1">
      <c r="A35" s="16" t="s">
        <v>33</v>
      </c>
      <c r="B35" s="11"/>
      <c r="C35" s="33"/>
      <c r="E35" s="35">
        <v>762962</v>
      </c>
      <c r="F35" s="35"/>
      <c r="G35" s="35">
        <v>798332</v>
      </c>
      <c r="H35" s="35"/>
      <c r="I35" s="35">
        <v>0</v>
      </c>
      <c r="J35" s="35"/>
      <c r="K35" s="35">
        <v>0</v>
      </c>
      <c r="L35" s="35"/>
      <c r="N35" s="37"/>
      <c r="O35" s="37"/>
      <c r="P35" s="37"/>
      <c r="Q35" s="37"/>
      <c r="R35" s="37"/>
      <c r="S35" s="37"/>
      <c r="T35" s="37"/>
    </row>
    <row r="36" spans="1:20" ht="24" customHeight="1">
      <c r="A36" s="16" t="s">
        <v>34</v>
      </c>
      <c r="B36" s="11"/>
      <c r="C36" s="33"/>
      <c r="E36" s="35">
        <v>2423922</v>
      </c>
      <c r="F36" s="35"/>
      <c r="G36" s="35">
        <v>2457119</v>
      </c>
      <c r="H36" s="35"/>
      <c r="I36" s="35">
        <v>996781</v>
      </c>
      <c r="J36" s="35"/>
      <c r="K36" s="35">
        <v>979066</v>
      </c>
      <c r="L36" s="35"/>
      <c r="N36" s="37"/>
      <c r="O36" s="37"/>
      <c r="P36" s="37"/>
      <c r="Q36" s="37"/>
      <c r="R36" s="37"/>
      <c r="S36" s="37"/>
      <c r="T36" s="37"/>
    </row>
    <row r="37" spans="1:20" ht="24" customHeight="1">
      <c r="A37" s="16" t="s">
        <v>35</v>
      </c>
      <c r="B37" s="11"/>
      <c r="C37" s="33"/>
      <c r="E37" s="35">
        <v>7516014</v>
      </c>
      <c r="F37" s="35"/>
      <c r="G37" s="35">
        <v>3460469</v>
      </c>
      <c r="H37" s="35"/>
      <c r="I37" s="35">
        <v>7340152</v>
      </c>
      <c r="J37" s="35"/>
      <c r="K37" s="35">
        <v>3290865</v>
      </c>
      <c r="L37" s="35"/>
      <c r="N37" s="37"/>
      <c r="O37" s="37"/>
      <c r="P37" s="37"/>
      <c r="Q37" s="37"/>
      <c r="R37" s="37"/>
      <c r="S37" s="37"/>
      <c r="T37" s="37"/>
    </row>
    <row r="38" spans="1:20" ht="24" customHeight="1">
      <c r="A38" s="16" t="s">
        <v>36</v>
      </c>
      <c r="B38" s="11"/>
      <c r="C38" s="33"/>
      <c r="E38" s="42">
        <v>1322604</v>
      </c>
      <c r="F38" s="35"/>
      <c r="G38" s="42">
        <v>2009606</v>
      </c>
      <c r="H38" s="35"/>
      <c r="I38" s="42">
        <v>1314225</v>
      </c>
      <c r="J38" s="35"/>
      <c r="K38" s="42">
        <v>1979309</v>
      </c>
      <c r="L38" s="35"/>
      <c r="N38" s="37"/>
      <c r="O38" s="37"/>
      <c r="P38" s="37"/>
      <c r="Q38" s="37"/>
      <c r="R38" s="37"/>
      <c r="S38" s="37"/>
      <c r="T38" s="37"/>
    </row>
    <row r="39" spans="1:20" ht="24" customHeight="1">
      <c r="A39" s="7" t="s">
        <v>37</v>
      </c>
      <c r="C39" s="33"/>
      <c r="E39" s="35">
        <f>SUM(E25:E38)</f>
        <v>288948243</v>
      </c>
      <c r="F39" s="35"/>
      <c r="G39" s="35">
        <f>SUM(G25:G38)</f>
        <v>296788591</v>
      </c>
      <c r="H39" s="35"/>
      <c r="I39" s="35">
        <f>SUM(I25:I38)</f>
        <v>277186127</v>
      </c>
      <c r="J39" s="35"/>
      <c r="K39" s="35">
        <f>SUM(K25:K38)</f>
        <v>288485883</v>
      </c>
      <c r="L39" s="35"/>
      <c r="N39" s="37"/>
      <c r="O39" s="37"/>
      <c r="P39" s="37"/>
      <c r="Q39" s="36"/>
      <c r="R39" s="37"/>
      <c r="S39" s="37"/>
      <c r="T39" s="37"/>
    </row>
    <row r="40" spans="1:20" ht="24" customHeight="1" thickBot="1">
      <c r="A40" s="7" t="s">
        <v>38</v>
      </c>
      <c r="E40" s="43">
        <f>SUM(E22,E39)</f>
        <v>398486163</v>
      </c>
      <c r="F40" s="35"/>
      <c r="G40" s="43">
        <f>SUM(G22,G39)</f>
        <v>409010432</v>
      </c>
      <c r="H40" s="35"/>
      <c r="I40" s="43">
        <f>SUM(I22,I39)</f>
        <v>376439863</v>
      </c>
      <c r="J40" s="35"/>
      <c r="K40" s="43">
        <f>SUM(K22,K39)</f>
        <v>392353705</v>
      </c>
      <c r="L40" s="35"/>
      <c r="N40" s="37"/>
      <c r="O40" s="37"/>
      <c r="P40" s="37"/>
      <c r="Q40" s="36"/>
      <c r="R40" s="37"/>
      <c r="S40" s="37"/>
      <c r="T40" s="37"/>
    </row>
    <row r="41" spans="1:20" ht="24" customHeight="1" thickTop="1">
      <c r="E41" s="44"/>
      <c r="G41" s="44"/>
      <c r="I41" s="44"/>
      <c r="J41" s="44"/>
      <c r="K41" s="44"/>
      <c r="L41" s="44"/>
    </row>
    <row r="42" spans="1:20" ht="24" customHeight="1">
      <c r="A42" s="45" t="s">
        <v>39</v>
      </c>
      <c r="B42" s="46"/>
      <c r="E42" s="44"/>
      <c r="G42" s="44"/>
      <c r="I42" s="44"/>
      <c r="J42" s="44"/>
      <c r="K42" s="44"/>
      <c r="L42" s="44"/>
    </row>
    <row r="43" spans="1:20" s="11" customFormat="1" ht="24" customHeight="1">
      <c r="A43" s="7" t="s">
        <v>0</v>
      </c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0"/>
    </row>
    <row r="44" spans="1:20" s="11" customFormat="1" ht="24" customHeight="1">
      <c r="A44" s="7" t="s">
        <v>40</v>
      </c>
      <c r="B44" s="10"/>
      <c r="C44" s="9"/>
      <c r="D44" s="10"/>
      <c r="E44" s="10"/>
      <c r="F44" s="10"/>
      <c r="G44" s="10"/>
      <c r="H44" s="10"/>
      <c r="I44" s="10"/>
      <c r="J44" s="10"/>
      <c r="K44" s="10"/>
      <c r="L44" s="10"/>
    </row>
    <row r="45" spans="1:20" s="11" customFormat="1" ht="24" customHeight="1">
      <c r="A45" s="12" t="s">
        <v>259</v>
      </c>
      <c r="B45" s="10"/>
      <c r="C45" s="9"/>
      <c r="D45" s="10"/>
      <c r="E45" s="10"/>
      <c r="F45" s="10"/>
      <c r="G45" s="10"/>
      <c r="H45" s="10"/>
      <c r="I45" s="10"/>
      <c r="J45" s="10"/>
      <c r="K45" s="10"/>
      <c r="L45" s="10"/>
    </row>
    <row r="46" spans="1:20" s="11" customFormat="1" ht="24" customHeight="1">
      <c r="B46" s="10"/>
      <c r="C46" s="9"/>
      <c r="D46" s="10"/>
      <c r="E46" s="10"/>
      <c r="F46" s="10"/>
      <c r="G46" s="10"/>
      <c r="H46" s="10"/>
      <c r="I46" s="10"/>
      <c r="J46" s="10"/>
      <c r="K46" s="13" t="s">
        <v>2</v>
      </c>
      <c r="L46" s="10"/>
      <c r="N46" s="14"/>
      <c r="O46" s="14"/>
      <c r="P46" s="14"/>
      <c r="Q46" s="14"/>
      <c r="R46" s="14"/>
      <c r="S46" s="14"/>
      <c r="T46" s="15"/>
    </row>
    <row r="47" spans="1:20" ht="24" customHeight="1">
      <c r="E47" s="18" t="s">
        <v>3</v>
      </c>
      <c r="F47" s="18"/>
      <c r="G47" s="18"/>
      <c r="H47" s="19"/>
      <c r="I47" s="18" t="s">
        <v>4</v>
      </c>
      <c r="J47" s="18"/>
      <c r="K47" s="18"/>
      <c r="L47" s="19"/>
      <c r="N47" s="163"/>
      <c r="O47" s="163"/>
      <c r="P47" s="163"/>
      <c r="Q47" s="20"/>
      <c r="R47" s="163"/>
      <c r="S47" s="163"/>
      <c r="T47" s="163"/>
    </row>
    <row r="48" spans="1:20" ht="24" customHeight="1">
      <c r="C48" s="21" t="s">
        <v>5</v>
      </c>
      <c r="E48" s="22" t="s">
        <v>260</v>
      </c>
      <c r="F48" s="23"/>
      <c r="G48" s="22" t="s">
        <v>248</v>
      </c>
      <c r="H48" s="23"/>
      <c r="I48" s="22" t="s">
        <v>260</v>
      </c>
      <c r="J48" s="23"/>
      <c r="K48" s="22" t="s">
        <v>248</v>
      </c>
      <c r="L48" s="23"/>
      <c r="N48" s="24"/>
      <c r="O48" s="25"/>
      <c r="P48" s="24"/>
      <c r="Q48" s="25"/>
      <c r="R48" s="24"/>
      <c r="S48" s="25"/>
      <c r="T48" s="24"/>
    </row>
    <row r="49" spans="1:20" ht="24" customHeight="1">
      <c r="C49" s="26"/>
      <c r="E49" s="27" t="s">
        <v>6</v>
      </c>
      <c r="F49" s="28"/>
      <c r="G49" s="27" t="s">
        <v>7</v>
      </c>
      <c r="H49" s="27"/>
      <c r="I49" s="27" t="s">
        <v>6</v>
      </c>
      <c r="J49" s="28"/>
      <c r="K49" s="27" t="s">
        <v>7</v>
      </c>
      <c r="L49" s="23"/>
      <c r="N49" s="24"/>
      <c r="O49" s="29"/>
      <c r="P49" s="24"/>
      <c r="Q49" s="30"/>
      <c r="R49" s="24"/>
      <c r="S49" s="29"/>
      <c r="T49" s="24"/>
    </row>
    <row r="50" spans="1:20" ht="24" customHeight="1">
      <c r="C50" s="26"/>
      <c r="E50" s="31" t="s">
        <v>8</v>
      </c>
      <c r="F50" s="28"/>
      <c r="G50" s="31"/>
      <c r="H50" s="31"/>
      <c r="I50" s="31" t="s">
        <v>8</v>
      </c>
      <c r="J50" s="28"/>
      <c r="K50" s="31"/>
      <c r="L50" s="23"/>
      <c r="N50" s="24"/>
      <c r="O50" s="32"/>
      <c r="P50" s="32"/>
      <c r="Q50" s="32"/>
      <c r="R50" s="24"/>
      <c r="S50" s="32"/>
      <c r="T50" s="32"/>
    </row>
    <row r="51" spans="1:20" ht="24" customHeight="1">
      <c r="A51" s="7" t="s">
        <v>41</v>
      </c>
      <c r="C51" s="33"/>
      <c r="N51" s="47"/>
      <c r="O51" s="47"/>
      <c r="P51" s="47"/>
      <c r="Q51" s="47"/>
      <c r="R51" s="47"/>
      <c r="S51" s="47"/>
      <c r="T51" s="47"/>
    </row>
    <row r="52" spans="1:20" ht="24" customHeight="1">
      <c r="A52" s="7" t="s">
        <v>42</v>
      </c>
      <c r="C52" s="33"/>
      <c r="N52" s="47"/>
      <c r="O52" s="47"/>
      <c r="P52" s="32"/>
      <c r="Q52" s="47"/>
      <c r="R52" s="47"/>
      <c r="S52" s="47"/>
      <c r="T52" s="47"/>
    </row>
    <row r="53" spans="1:20" ht="24" customHeight="1">
      <c r="A53" s="16" t="s">
        <v>43</v>
      </c>
      <c r="B53" s="11"/>
      <c r="C53" s="33"/>
      <c r="E53" s="35">
        <v>2938254</v>
      </c>
      <c r="F53" s="35"/>
      <c r="G53" s="35">
        <v>2724908</v>
      </c>
      <c r="H53" s="35"/>
      <c r="I53" s="35">
        <v>0</v>
      </c>
      <c r="J53" s="35"/>
      <c r="K53" s="35">
        <v>0</v>
      </c>
      <c r="L53" s="35"/>
      <c r="N53" s="32"/>
      <c r="O53" s="36"/>
      <c r="P53" s="36"/>
      <c r="Q53" s="37"/>
      <c r="R53" s="36"/>
      <c r="S53" s="36"/>
      <c r="T53" s="36"/>
    </row>
    <row r="54" spans="1:20" ht="24" customHeight="1">
      <c r="A54" s="16" t="s">
        <v>44</v>
      </c>
      <c r="B54" s="11"/>
      <c r="C54" s="33">
        <v>2</v>
      </c>
      <c r="E54" s="35">
        <v>0</v>
      </c>
      <c r="F54" s="35"/>
      <c r="G54" s="35">
        <v>0</v>
      </c>
      <c r="H54" s="35"/>
      <c r="I54" s="35">
        <v>8072025</v>
      </c>
      <c r="J54" s="35"/>
      <c r="K54" s="35">
        <v>7648230</v>
      </c>
      <c r="L54" s="35"/>
      <c r="N54" s="36"/>
      <c r="O54" s="36"/>
      <c r="P54" s="36"/>
      <c r="Q54" s="37"/>
      <c r="R54" s="36"/>
      <c r="S54" s="36"/>
      <c r="T54" s="36"/>
    </row>
    <row r="55" spans="1:20" ht="24" customHeight="1">
      <c r="A55" s="16" t="s">
        <v>45</v>
      </c>
      <c r="B55" s="11"/>
      <c r="C55" s="33"/>
      <c r="E55" s="35">
        <v>55866361</v>
      </c>
      <c r="F55" s="35"/>
      <c r="G55" s="35">
        <v>51579312</v>
      </c>
      <c r="H55" s="35"/>
      <c r="I55" s="35">
        <v>58209240</v>
      </c>
      <c r="J55" s="35"/>
      <c r="K55" s="35">
        <v>55024571</v>
      </c>
      <c r="L55" s="35"/>
      <c r="N55" s="36"/>
      <c r="O55" s="36"/>
      <c r="P55" s="36"/>
      <c r="Q55" s="37"/>
      <c r="R55" s="36"/>
      <c r="S55" s="36"/>
      <c r="T55" s="36"/>
    </row>
    <row r="56" spans="1:20" ht="24" customHeight="1">
      <c r="A56" s="38" t="s">
        <v>256</v>
      </c>
      <c r="B56" s="11"/>
      <c r="C56" s="33"/>
      <c r="E56" s="35">
        <v>3255508</v>
      </c>
      <c r="F56" s="35"/>
      <c r="G56" s="35">
        <v>3698075</v>
      </c>
      <c r="H56" s="35"/>
      <c r="I56" s="35">
        <v>3181113</v>
      </c>
      <c r="J56" s="35"/>
      <c r="K56" s="35">
        <v>3285288</v>
      </c>
      <c r="L56" s="35"/>
      <c r="N56" s="36"/>
      <c r="O56" s="36"/>
      <c r="P56" s="36"/>
      <c r="Q56" s="37"/>
      <c r="R56" s="36"/>
      <c r="S56" s="36"/>
      <c r="T56" s="36"/>
    </row>
    <row r="57" spans="1:20" ht="24" customHeight="1">
      <c r="A57" s="16" t="s">
        <v>46</v>
      </c>
      <c r="B57" s="11"/>
      <c r="C57" s="33"/>
      <c r="E57" s="35"/>
      <c r="F57" s="35"/>
      <c r="G57" s="35"/>
      <c r="H57" s="35"/>
      <c r="I57" s="35"/>
      <c r="J57" s="35"/>
      <c r="K57" s="35"/>
      <c r="L57" s="35"/>
      <c r="N57" s="36"/>
      <c r="O57" s="36"/>
      <c r="P57" s="36"/>
      <c r="Q57" s="36"/>
      <c r="R57" s="36"/>
      <c r="S57" s="36"/>
      <c r="T57" s="36"/>
    </row>
    <row r="58" spans="1:20" ht="24" customHeight="1">
      <c r="A58" s="16" t="s">
        <v>47</v>
      </c>
      <c r="B58" s="11"/>
      <c r="C58" s="33">
        <v>7</v>
      </c>
      <c r="E58" s="35">
        <v>1168826</v>
      </c>
      <c r="F58" s="35"/>
      <c r="G58" s="35">
        <v>3776683</v>
      </c>
      <c r="H58" s="35"/>
      <c r="I58" s="35">
        <v>498687</v>
      </c>
      <c r="J58" s="35"/>
      <c r="K58" s="35">
        <v>3100836</v>
      </c>
      <c r="L58" s="35"/>
      <c r="N58" s="36"/>
      <c r="O58" s="36"/>
      <c r="P58" s="36"/>
      <c r="Q58" s="36"/>
      <c r="R58" s="36"/>
      <c r="S58" s="36"/>
      <c r="T58" s="36"/>
    </row>
    <row r="59" spans="1:20" ht="24" customHeight="1">
      <c r="A59" s="16" t="s">
        <v>48</v>
      </c>
      <c r="B59" s="11"/>
      <c r="C59" s="33" t="s">
        <v>282</v>
      </c>
      <c r="E59" s="35">
        <v>1399820</v>
      </c>
      <c r="F59" s="35"/>
      <c r="G59" s="35">
        <v>1399902</v>
      </c>
      <c r="H59" s="35"/>
      <c r="I59" s="35">
        <v>1399820</v>
      </c>
      <c r="J59" s="35"/>
      <c r="K59" s="35">
        <v>1399902</v>
      </c>
      <c r="L59" s="35"/>
      <c r="N59" s="36"/>
      <c r="O59" s="36"/>
      <c r="P59" s="36"/>
      <c r="Q59" s="36"/>
      <c r="R59" s="36"/>
      <c r="S59" s="36"/>
      <c r="T59" s="36"/>
    </row>
    <row r="60" spans="1:20" ht="24" customHeight="1">
      <c r="A60" s="16" t="s">
        <v>49</v>
      </c>
      <c r="B60" s="11"/>
      <c r="C60" s="33">
        <v>13</v>
      </c>
      <c r="E60" s="35">
        <v>78563</v>
      </c>
      <c r="F60" s="35"/>
      <c r="G60" s="35">
        <v>2522</v>
      </c>
      <c r="H60" s="35"/>
      <c r="I60" s="35">
        <v>79316</v>
      </c>
      <c r="J60" s="35"/>
      <c r="K60" s="35">
        <v>2675</v>
      </c>
      <c r="L60" s="35"/>
      <c r="N60" s="36"/>
      <c r="O60" s="36"/>
      <c r="P60" s="36"/>
      <c r="Q60" s="36"/>
      <c r="R60" s="36"/>
      <c r="S60" s="36"/>
      <c r="T60" s="36"/>
    </row>
    <row r="61" spans="1:20" ht="24" customHeight="1">
      <c r="A61" s="16" t="s">
        <v>50</v>
      </c>
      <c r="C61" s="33"/>
      <c r="E61" s="35">
        <v>1324011</v>
      </c>
      <c r="F61" s="35"/>
      <c r="G61" s="35">
        <v>1444930</v>
      </c>
      <c r="H61" s="35"/>
      <c r="I61" s="35">
        <v>1306976</v>
      </c>
      <c r="J61" s="35"/>
      <c r="K61" s="35">
        <v>1423313</v>
      </c>
      <c r="L61" s="35"/>
      <c r="N61" s="36"/>
      <c r="O61" s="36"/>
      <c r="P61" s="36"/>
      <c r="Q61" s="36"/>
      <c r="R61" s="36"/>
      <c r="S61" s="36"/>
      <c r="T61" s="36"/>
    </row>
    <row r="62" spans="1:20" ht="24" customHeight="1">
      <c r="A62" s="16" t="s">
        <v>51</v>
      </c>
      <c r="B62" s="11"/>
      <c r="C62" s="33"/>
      <c r="E62" s="35">
        <v>4531849</v>
      </c>
      <c r="F62" s="35"/>
      <c r="G62" s="35">
        <v>445422</v>
      </c>
      <c r="H62" s="35"/>
      <c r="I62" s="35">
        <v>3462043</v>
      </c>
      <c r="J62" s="35"/>
      <c r="K62" s="35">
        <v>0</v>
      </c>
      <c r="L62" s="35"/>
      <c r="N62" s="36"/>
      <c r="O62" s="36"/>
      <c r="P62" s="36"/>
      <c r="Q62" s="37"/>
      <c r="R62" s="36"/>
      <c r="S62" s="36"/>
      <c r="T62" s="36"/>
    </row>
    <row r="63" spans="1:20" ht="24" customHeight="1">
      <c r="A63" s="16" t="s">
        <v>52</v>
      </c>
      <c r="B63" s="11"/>
      <c r="C63" s="33"/>
      <c r="E63" s="35">
        <v>1565590</v>
      </c>
      <c r="F63" s="35"/>
      <c r="G63" s="35">
        <v>2536116</v>
      </c>
      <c r="H63" s="35"/>
      <c r="I63" s="35">
        <v>1564281</v>
      </c>
      <c r="J63" s="35"/>
      <c r="K63" s="35">
        <v>2535199</v>
      </c>
      <c r="L63" s="35"/>
      <c r="N63" s="36"/>
      <c r="O63" s="36"/>
      <c r="P63" s="36"/>
      <c r="Q63" s="37"/>
      <c r="R63" s="36"/>
      <c r="S63" s="36"/>
      <c r="T63" s="36"/>
    </row>
    <row r="64" spans="1:20" ht="24" customHeight="1">
      <c r="A64" s="38" t="s">
        <v>250</v>
      </c>
      <c r="B64" s="11"/>
      <c r="C64" s="33"/>
      <c r="E64" s="35">
        <v>123157</v>
      </c>
      <c r="F64" s="35"/>
      <c r="G64" s="35">
        <v>55223</v>
      </c>
      <c r="H64" s="35"/>
      <c r="I64" s="35">
        <v>123157</v>
      </c>
      <c r="J64" s="35"/>
      <c r="K64" s="35">
        <v>55223</v>
      </c>
      <c r="L64" s="35"/>
      <c r="N64" s="36"/>
      <c r="O64" s="36"/>
      <c r="P64" s="36"/>
      <c r="Q64" s="37"/>
      <c r="R64" s="36"/>
      <c r="S64" s="36"/>
      <c r="T64" s="36"/>
    </row>
    <row r="65" spans="1:20" ht="24" customHeight="1">
      <c r="A65" s="7" t="s">
        <v>53</v>
      </c>
      <c r="C65" s="33"/>
      <c r="E65" s="41">
        <f>SUM(E53:E64)</f>
        <v>72251939</v>
      </c>
      <c r="F65" s="35"/>
      <c r="G65" s="41">
        <f>SUM(G53:G64)</f>
        <v>67663093</v>
      </c>
      <c r="H65" s="35"/>
      <c r="I65" s="41">
        <f>SUM(I53:I64)</f>
        <v>77896658</v>
      </c>
      <c r="J65" s="35"/>
      <c r="K65" s="41">
        <f>SUM(K53:K64)</f>
        <v>74475237</v>
      </c>
      <c r="L65" s="35"/>
      <c r="N65" s="36"/>
      <c r="O65" s="36"/>
      <c r="P65" s="36"/>
      <c r="Q65" s="36"/>
      <c r="R65" s="36"/>
      <c r="S65" s="36"/>
      <c r="T65" s="36"/>
    </row>
    <row r="66" spans="1:20" ht="24" customHeight="1">
      <c r="A66" s="7" t="s">
        <v>54</v>
      </c>
      <c r="C66" s="33"/>
      <c r="E66" s="35"/>
      <c r="F66" s="35"/>
      <c r="G66" s="35"/>
      <c r="H66" s="35"/>
      <c r="I66" s="35"/>
      <c r="J66" s="35"/>
      <c r="K66" s="35"/>
      <c r="L66" s="35"/>
    </row>
    <row r="67" spans="1:20" ht="24" customHeight="1">
      <c r="A67" s="16" t="s">
        <v>55</v>
      </c>
      <c r="C67" s="33"/>
      <c r="E67" s="35"/>
      <c r="F67" s="35"/>
      <c r="G67" s="35"/>
      <c r="H67" s="35"/>
      <c r="I67" s="35"/>
      <c r="J67" s="35"/>
      <c r="K67" s="35"/>
      <c r="L67" s="35"/>
      <c r="N67" s="36"/>
      <c r="O67" s="36"/>
      <c r="P67" s="36"/>
      <c r="Q67" s="36"/>
      <c r="R67" s="36"/>
      <c r="S67" s="36"/>
      <c r="T67" s="36"/>
    </row>
    <row r="68" spans="1:20" ht="24" customHeight="1">
      <c r="A68" s="16" t="s">
        <v>56</v>
      </c>
      <c r="C68" s="33">
        <v>7</v>
      </c>
      <c r="E68" s="35">
        <v>10884075</v>
      </c>
      <c r="F68" s="35"/>
      <c r="G68" s="35">
        <v>19225919</v>
      </c>
      <c r="H68" s="35"/>
      <c r="I68" s="35">
        <v>9743037</v>
      </c>
      <c r="J68" s="35"/>
      <c r="K68" s="35">
        <v>17738613</v>
      </c>
      <c r="L68" s="35"/>
      <c r="N68" s="36"/>
      <c r="O68" s="36"/>
      <c r="P68" s="36"/>
      <c r="Q68" s="36"/>
      <c r="R68" s="36"/>
      <c r="S68" s="36"/>
      <c r="T68" s="36"/>
    </row>
    <row r="69" spans="1:20" ht="24" customHeight="1">
      <c r="A69" s="16" t="s">
        <v>57</v>
      </c>
      <c r="E69" s="35">
        <v>178938</v>
      </c>
      <c r="F69" s="35"/>
      <c r="G69" s="35">
        <v>178938</v>
      </c>
      <c r="H69" s="35"/>
      <c r="I69" s="35">
        <v>0</v>
      </c>
      <c r="J69" s="35"/>
      <c r="K69" s="35">
        <v>0</v>
      </c>
      <c r="L69" s="35"/>
      <c r="N69" s="36"/>
      <c r="O69" s="36"/>
      <c r="P69" s="36"/>
      <c r="Q69" s="37"/>
      <c r="R69" s="36"/>
      <c r="S69" s="36"/>
      <c r="T69" s="36"/>
    </row>
    <row r="70" spans="1:20" ht="24" customHeight="1">
      <c r="A70" s="16" t="s">
        <v>58</v>
      </c>
      <c r="E70" s="35"/>
      <c r="F70" s="35"/>
      <c r="G70" s="35"/>
      <c r="H70" s="35"/>
      <c r="I70" s="35"/>
      <c r="J70" s="35"/>
      <c r="K70" s="35"/>
      <c r="L70" s="35"/>
      <c r="N70" s="36"/>
      <c r="O70" s="36"/>
      <c r="P70" s="36"/>
      <c r="Q70" s="37"/>
      <c r="R70" s="36"/>
      <c r="S70" s="36"/>
      <c r="T70" s="36"/>
    </row>
    <row r="71" spans="1:20" ht="24" customHeight="1">
      <c r="A71" s="16" t="s">
        <v>56</v>
      </c>
      <c r="C71" s="33" t="s">
        <v>283</v>
      </c>
      <c r="E71" s="35">
        <v>0</v>
      </c>
      <c r="F71" s="35"/>
      <c r="G71" s="35">
        <v>0</v>
      </c>
      <c r="H71" s="35"/>
      <c r="I71" s="35">
        <v>83737275</v>
      </c>
      <c r="J71" s="35"/>
      <c r="K71" s="35">
        <v>94983244</v>
      </c>
      <c r="L71" s="35"/>
      <c r="N71" s="36"/>
      <c r="O71" s="36"/>
      <c r="P71" s="36"/>
      <c r="Q71" s="37"/>
      <c r="R71" s="36"/>
      <c r="S71" s="36"/>
      <c r="T71" s="36"/>
    </row>
    <row r="72" spans="1:20" ht="24" customHeight="1">
      <c r="A72" s="16" t="s">
        <v>59</v>
      </c>
      <c r="C72" s="33" t="s">
        <v>282</v>
      </c>
      <c r="E72" s="35">
        <v>112577960</v>
      </c>
      <c r="F72" s="35"/>
      <c r="G72" s="35">
        <v>127491540</v>
      </c>
      <c r="H72" s="35"/>
      <c r="I72" s="35">
        <v>32508411</v>
      </c>
      <c r="J72" s="35"/>
      <c r="K72" s="35">
        <v>33856580</v>
      </c>
      <c r="L72" s="35"/>
      <c r="N72" s="36"/>
      <c r="O72" s="36"/>
      <c r="P72" s="36"/>
      <c r="Q72" s="37"/>
      <c r="R72" s="36"/>
      <c r="S72" s="36"/>
      <c r="T72" s="36"/>
    </row>
    <row r="73" spans="1:20" ht="24" customHeight="1">
      <c r="A73" s="16" t="s">
        <v>49</v>
      </c>
      <c r="C73" s="33">
        <v>13</v>
      </c>
      <c r="E73" s="35">
        <v>6143673</v>
      </c>
      <c r="F73" s="35"/>
      <c r="G73" s="35">
        <v>2645709</v>
      </c>
      <c r="H73" s="35"/>
      <c r="I73" s="35">
        <v>6143673</v>
      </c>
      <c r="J73" s="35"/>
      <c r="K73" s="35">
        <v>2645709</v>
      </c>
      <c r="L73" s="35"/>
      <c r="N73" s="36"/>
      <c r="O73" s="36"/>
      <c r="P73" s="36"/>
      <c r="Q73" s="37"/>
      <c r="R73" s="36"/>
      <c r="S73" s="36"/>
      <c r="T73" s="36"/>
    </row>
    <row r="74" spans="1:20" ht="24" customHeight="1">
      <c r="A74" s="16" t="s">
        <v>60</v>
      </c>
      <c r="C74" s="33"/>
      <c r="E74" s="35">
        <v>17375110</v>
      </c>
      <c r="F74" s="35"/>
      <c r="G74" s="35">
        <v>18111686</v>
      </c>
      <c r="H74" s="35"/>
      <c r="I74" s="35">
        <v>17601950</v>
      </c>
      <c r="J74" s="35"/>
      <c r="K74" s="35">
        <v>18324587</v>
      </c>
      <c r="L74" s="35"/>
      <c r="N74" s="36"/>
      <c r="O74" s="36"/>
      <c r="P74" s="36"/>
      <c r="Q74" s="37"/>
      <c r="R74" s="36"/>
      <c r="S74" s="36"/>
      <c r="T74" s="36"/>
    </row>
    <row r="75" spans="1:20" ht="24" customHeight="1">
      <c r="A75" s="16" t="s">
        <v>61</v>
      </c>
      <c r="C75" s="33"/>
      <c r="E75" s="35">
        <v>26926</v>
      </c>
      <c r="F75" s="35"/>
      <c r="G75" s="35">
        <v>17741</v>
      </c>
      <c r="H75" s="35"/>
      <c r="I75" s="35">
        <v>0</v>
      </c>
      <c r="J75" s="35"/>
      <c r="K75" s="35">
        <v>0</v>
      </c>
      <c r="L75" s="35"/>
      <c r="N75" s="36"/>
      <c r="O75" s="36"/>
      <c r="P75" s="36"/>
      <c r="Q75" s="37"/>
      <c r="R75" s="36"/>
      <c r="S75" s="36"/>
      <c r="T75" s="36"/>
    </row>
    <row r="76" spans="1:20" ht="24" customHeight="1">
      <c r="A76" s="38" t="s">
        <v>251</v>
      </c>
      <c r="C76" s="33"/>
      <c r="E76" s="35">
        <v>2540272</v>
      </c>
      <c r="F76" s="35"/>
      <c r="G76" s="35">
        <v>2644907</v>
      </c>
      <c r="H76" s="35"/>
      <c r="I76" s="35">
        <v>1824201</v>
      </c>
      <c r="J76" s="35"/>
      <c r="K76" s="35">
        <v>1934350</v>
      </c>
      <c r="L76" s="35"/>
      <c r="N76" s="36"/>
      <c r="O76" s="36"/>
      <c r="P76" s="36"/>
      <c r="Q76" s="37"/>
      <c r="R76" s="36"/>
      <c r="S76" s="36"/>
      <c r="T76" s="36"/>
    </row>
    <row r="77" spans="1:20" ht="24" customHeight="1">
      <c r="A77" s="16" t="s">
        <v>62</v>
      </c>
      <c r="C77" s="33"/>
      <c r="E77" s="42">
        <v>4855990</v>
      </c>
      <c r="F77" s="35"/>
      <c r="G77" s="42">
        <v>4846002</v>
      </c>
      <c r="H77" s="35"/>
      <c r="I77" s="42">
        <v>5049851</v>
      </c>
      <c r="J77" s="35"/>
      <c r="K77" s="42">
        <v>5032642</v>
      </c>
      <c r="L77" s="35"/>
      <c r="N77" s="36"/>
      <c r="O77" s="36"/>
      <c r="P77" s="36"/>
      <c r="Q77" s="37"/>
      <c r="R77" s="36"/>
      <c r="S77" s="36"/>
      <c r="T77" s="36"/>
    </row>
    <row r="78" spans="1:20" ht="24" customHeight="1">
      <c r="A78" s="7" t="s">
        <v>63</v>
      </c>
      <c r="C78" s="33"/>
      <c r="E78" s="35">
        <f>SUM(E68:E77)</f>
        <v>154582944</v>
      </c>
      <c r="F78" s="35"/>
      <c r="G78" s="35">
        <f>SUM(G68:G77)</f>
        <v>175162442</v>
      </c>
      <c r="H78" s="35"/>
      <c r="I78" s="35">
        <f>SUM(I68:I77)</f>
        <v>156608398</v>
      </c>
      <c r="J78" s="35"/>
      <c r="K78" s="35">
        <f>SUM(K68:K77)</f>
        <v>174515725</v>
      </c>
      <c r="L78" s="35"/>
      <c r="N78" s="36"/>
      <c r="O78" s="36"/>
      <c r="P78" s="36"/>
      <c r="Q78" s="36"/>
      <c r="R78" s="36"/>
      <c r="S78" s="36"/>
      <c r="T78" s="36"/>
    </row>
    <row r="79" spans="1:20" ht="24" customHeight="1">
      <c r="A79" s="7" t="s">
        <v>64</v>
      </c>
      <c r="E79" s="41">
        <f>SUM(E65,E78)</f>
        <v>226834883</v>
      </c>
      <c r="F79" s="35"/>
      <c r="G79" s="41">
        <f>SUM(G65,G78)</f>
        <v>242825535</v>
      </c>
      <c r="H79" s="35"/>
      <c r="I79" s="41">
        <f>SUM(I65,I78)</f>
        <v>234505056</v>
      </c>
      <c r="J79" s="35"/>
      <c r="K79" s="41">
        <f>SUM(K65,K78)</f>
        <v>248990962</v>
      </c>
      <c r="L79" s="35"/>
      <c r="N79" s="36"/>
      <c r="O79" s="36"/>
      <c r="P79" s="36"/>
      <c r="Q79" s="36"/>
      <c r="R79" s="36"/>
      <c r="S79" s="36"/>
      <c r="T79" s="36"/>
    </row>
    <row r="80" spans="1:20" ht="24" customHeight="1">
      <c r="E80" s="44"/>
      <c r="G80" s="44"/>
      <c r="I80" s="44"/>
      <c r="J80" s="44"/>
      <c r="K80" s="44"/>
      <c r="L80" s="44"/>
    </row>
    <row r="81" spans="1:20" ht="24" customHeight="1">
      <c r="A81" s="45" t="s">
        <v>39</v>
      </c>
      <c r="B81" s="46"/>
      <c r="E81" s="44"/>
      <c r="G81" s="44"/>
      <c r="I81" s="44"/>
      <c r="J81" s="44"/>
      <c r="K81" s="44"/>
      <c r="L81" s="44"/>
    </row>
    <row r="82" spans="1:20" s="11" customFormat="1" ht="24" customHeight="1">
      <c r="A82" s="7" t="s">
        <v>0</v>
      </c>
      <c r="B82" s="8"/>
      <c r="C82" s="9"/>
      <c r="D82" s="10"/>
      <c r="E82" s="10"/>
      <c r="F82" s="10"/>
      <c r="G82" s="10"/>
      <c r="H82" s="10"/>
      <c r="I82" s="10"/>
      <c r="J82" s="10"/>
      <c r="K82" s="10"/>
      <c r="L82" s="10"/>
    </row>
    <row r="83" spans="1:20" s="11" customFormat="1" ht="24" customHeight="1">
      <c r="A83" s="7" t="s">
        <v>40</v>
      </c>
      <c r="B83" s="10"/>
      <c r="C83" s="9"/>
      <c r="D83" s="10"/>
      <c r="E83" s="10"/>
      <c r="F83" s="10"/>
      <c r="G83" s="10"/>
      <c r="H83" s="10"/>
      <c r="I83" s="10"/>
      <c r="J83" s="10"/>
      <c r="K83" s="10"/>
      <c r="L83" s="10"/>
    </row>
    <row r="84" spans="1:20" s="11" customFormat="1" ht="24" customHeight="1">
      <c r="A84" s="12" t="s">
        <v>259</v>
      </c>
      <c r="B84" s="10"/>
      <c r="C84" s="9"/>
      <c r="D84" s="10"/>
      <c r="E84" s="10"/>
      <c r="F84" s="10"/>
      <c r="G84" s="10"/>
      <c r="H84" s="10"/>
      <c r="I84" s="10"/>
      <c r="J84" s="10"/>
      <c r="K84" s="10"/>
      <c r="L84" s="10"/>
    </row>
    <row r="85" spans="1:20" s="11" customFormat="1" ht="24" customHeight="1">
      <c r="B85" s="10"/>
      <c r="C85" s="9"/>
      <c r="D85" s="10"/>
      <c r="E85" s="10"/>
      <c r="F85" s="10"/>
      <c r="G85" s="10"/>
      <c r="H85" s="10"/>
      <c r="I85" s="10"/>
      <c r="J85" s="10"/>
      <c r="K85" s="13" t="s">
        <v>2</v>
      </c>
      <c r="L85" s="10"/>
      <c r="N85" s="48"/>
      <c r="O85" s="48"/>
      <c r="P85" s="48"/>
      <c r="Q85" s="48"/>
      <c r="R85" s="48"/>
      <c r="S85" s="48"/>
      <c r="T85" s="48"/>
    </row>
    <row r="86" spans="1:20" ht="24" customHeight="1">
      <c r="E86" s="18" t="s">
        <v>3</v>
      </c>
      <c r="F86" s="18"/>
      <c r="G86" s="18"/>
      <c r="H86" s="19"/>
      <c r="I86" s="18" t="s">
        <v>4</v>
      </c>
      <c r="J86" s="18"/>
      <c r="K86" s="18"/>
      <c r="L86" s="19"/>
      <c r="N86" s="48"/>
      <c r="O86" s="48"/>
      <c r="P86" s="48"/>
      <c r="Q86" s="48"/>
      <c r="R86" s="48"/>
      <c r="S86" s="48"/>
      <c r="T86" s="48"/>
    </row>
    <row r="87" spans="1:20" ht="24" customHeight="1">
      <c r="E87" s="22" t="s">
        <v>260</v>
      </c>
      <c r="F87" s="23"/>
      <c r="G87" s="22" t="s">
        <v>248</v>
      </c>
      <c r="H87" s="23"/>
      <c r="I87" s="22" t="s">
        <v>260</v>
      </c>
      <c r="J87" s="23"/>
      <c r="K87" s="22" t="s">
        <v>248</v>
      </c>
      <c r="L87" s="23"/>
      <c r="N87" s="48"/>
      <c r="O87" s="48"/>
      <c r="P87" s="48"/>
      <c r="Q87" s="48"/>
      <c r="R87" s="48"/>
      <c r="S87" s="48"/>
      <c r="T87" s="48"/>
    </row>
    <row r="88" spans="1:20" ht="24" customHeight="1">
      <c r="C88" s="26"/>
      <c r="E88" s="27" t="s">
        <v>6</v>
      </c>
      <c r="F88" s="28"/>
      <c r="G88" s="27" t="s">
        <v>7</v>
      </c>
      <c r="H88" s="27"/>
      <c r="I88" s="27" t="s">
        <v>6</v>
      </c>
      <c r="J88" s="28"/>
      <c r="K88" s="27" t="s">
        <v>7</v>
      </c>
      <c r="L88" s="23"/>
      <c r="N88" s="48"/>
      <c r="O88" s="48"/>
      <c r="P88" s="48"/>
      <c r="Q88" s="48"/>
      <c r="R88" s="48"/>
      <c r="S88" s="48"/>
      <c r="T88" s="48"/>
    </row>
    <row r="89" spans="1:20" ht="24" customHeight="1">
      <c r="C89" s="26"/>
      <c r="E89" s="31" t="s">
        <v>8</v>
      </c>
      <c r="F89" s="28"/>
      <c r="G89" s="31"/>
      <c r="H89" s="31"/>
      <c r="I89" s="31" t="s">
        <v>8</v>
      </c>
      <c r="J89" s="28"/>
      <c r="K89" s="31"/>
      <c r="L89" s="23"/>
      <c r="N89" s="48"/>
      <c r="O89" s="48"/>
      <c r="P89" s="48"/>
      <c r="Q89" s="48"/>
      <c r="R89" s="48"/>
      <c r="S89" s="48"/>
      <c r="T89" s="48"/>
    </row>
    <row r="90" spans="1:20" ht="24" customHeight="1">
      <c r="A90" s="7" t="s">
        <v>65</v>
      </c>
      <c r="C90" s="33"/>
      <c r="E90" s="44"/>
      <c r="F90" s="44"/>
      <c r="G90" s="44"/>
      <c r="H90" s="44"/>
      <c r="I90" s="44"/>
      <c r="J90" s="44"/>
      <c r="K90" s="44"/>
      <c r="L90" s="44"/>
    </row>
    <row r="91" spans="1:20" ht="24" customHeight="1">
      <c r="A91" s="16" t="s">
        <v>66</v>
      </c>
      <c r="C91" s="33"/>
      <c r="E91" s="44"/>
      <c r="F91" s="44"/>
      <c r="G91" s="44"/>
      <c r="H91" s="44"/>
      <c r="I91" s="44"/>
      <c r="J91" s="44"/>
      <c r="K91" s="44"/>
      <c r="L91" s="44"/>
    </row>
    <row r="92" spans="1:20" ht="24" customHeight="1">
      <c r="A92" s="16" t="s">
        <v>67</v>
      </c>
      <c r="B92" s="46"/>
      <c r="C92" s="33"/>
      <c r="E92" s="44"/>
      <c r="F92" s="44"/>
      <c r="G92" s="44"/>
      <c r="H92" s="44"/>
      <c r="I92" s="44"/>
      <c r="J92" s="44"/>
      <c r="K92" s="44"/>
      <c r="L92" s="44"/>
    </row>
    <row r="93" spans="1:20" ht="24" customHeight="1" thickBot="1">
      <c r="A93" s="16" t="s">
        <v>68</v>
      </c>
      <c r="B93" s="11"/>
      <c r="C93" s="33"/>
      <c r="E93" s="49">
        <v>22338356</v>
      </c>
      <c r="F93" s="50"/>
      <c r="G93" s="49">
        <v>22338356</v>
      </c>
      <c r="H93" s="50"/>
      <c r="I93" s="49">
        <v>22338356</v>
      </c>
      <c r="J93" s="50"/>
      <c r="K93" s="49">
        <v>22338356</v>
      </c>
      <c r="L93" s="50"/>
    </row>
    <row r="94" spans="1:20" ht="24" customHeight="1" thickTop="1">
      <c r="A94" s="16" t="s">
        <v>69</v>
      </c>
      <c r="B94" s="46"/>
      <c r="C94" s="33"/>
      <c r="E94" s="50"/>
      <c r="F94" s="50"/>
      <c r="G94" s="50"/>
      <c r="H94" s="50"/>
      <c r="I94" s="50"/>
      <c r="J94" s="50"/>
      <c r="K94" s="50"/>
      <c r="L94" s="50"/>
    </row>
    <row r="95" spans="1:20" ht="24" customHeight="1">
      <c r="A95" s="16" t="s">
        <v>68</v>
      </c>
      <c r="B95" s="11"/>
      <c r="C95" s="33"/>
      <c r="E95" s="51">
        <f>Consolidated!C31</f>
        <v>22338356</v>
      </c>
      <c r="F95" s="51"/>
      <c r="G95" s="51">
        <f>Consolidated!C26</f>
        <v>22338356</v>
      </c>
      <c r="H95" s="51"/>
      <c r="I95" s="51">
        <f>'The Company'!E28</f>
        <v>22338356</v>
      </c>
      <c r="J95" s="51"/>
      <c r="K95" s="51">
        <f>'The Company'!E23</f>
        <v>22338356</v>
      </c>
      <c r="L95" s="51"/>
    </row>
    <row r="96" spans="1:20" ht="24" customHeight="1">
      <c r="A96" s="16" t="s">
        <v>70</v>
      </c>
      <c r="B96" s="11"/>
      <c r="C96" s="33"/>
      <c r="E96" s="51">
        <f>Consolidated!E31</f>
        <v>10698724</v>
      </c>
      <c r="F96" s="51"/>
      <c r="G96" s="51">
        <f>Consolidated!E26</f>
        <v>10698724</v>
      </c>
      <c r="H96" s="51"/>
      <c r="I96" s="51">
        <f>'The Company'!G28</f>
        <v>10698724</v>
      </c>
      <c r="J96" s="51"/>
      <c r="K96" s="51">
        <f>'The Company'!G23</f>
        <v>10698724</v>
      </c>
      <c r="L96" s="51"/>
    </row>
    <row r="97" spans="1:13" ht="24" customHeight="1">
      <c r="A97" s="16" t="s">
        <v>71</v>
      </c>
      <c r="B97" s="11"/>
      <c r="E97" s="51">
        <f>SUM(Consolidated!G31,Consolidated!I31,Consolidated!K31)</f>
        <v>-4344397</v>
      </c>
      <c r="F97" s="51"/>
      <c r="G97" s="51">
        <v>-4344397</v>
      </c>
      <c r="H97" s="51"/>
      <c r="I97" s="51">
        <f>'The Company'!I28</f>
        <v>-9146634</v>
      </c>
      <c r="J97" s="51"/>
      <c r="K97" s="51">
        <f>'The Company'!I23</f>
        <v>-9146634</v>
      </c>
      <c r="L97" s="51"/>
    </row>
    <row r="98" spans="1:13" ht="24" customHeight="1">
      <c r="A98" s="16" t="s">
        <v>72</v>
      </c>
      <c r="B98" s="46"/>
      <c r="C98" s="33"/>
      <c r="E98" s="50"/>
      <c r="F98" s="50"/>
      <c r="G98" s="50"/>
      <c r="H98" s="50"/>
      <c r="I98" s="50"/>
      <c r="J98" s="50"/>
      <c r="K98" s="50"/>
      <c r="L98" s="50"/>
    </row>
    <row r="99" spans="1:13" ht="24" customHeight="1">
      <c r="A99" s="16" t="s">
        <v>73</v>
      </c>
      <c r="B99" s="11"/>
      <c r="C99" s="33"/>
      <c r="E99" s="51">
        <f>Consolidated!M31</f>
        <v>2315148</v>
      </c>
      <c r="F99" s="51"/>
      <c r="G99" s="51">
        <f>Consolidated!M26</f>
        <v>2315148</v>
      </c>
      <c r="H99" s="51"/>
      <c r="I99" s="51">
        <f>'The Company'!K28</f>
        <v>2315148</v>
      </c>
      <c r="J99" s="51"/>
      <c r="K99" s="51">
        <f>'The Company'!K23</f>
        <v>2315148</v>
      </c>
      <c r="L99" s="51"/>
    </row>
    <row r="100" spans="1:13" ht="24" customHeight="1">
      <c r="A100" s="16" t="s">
        <v>74</v>
      </c>
      <c r="B100" s="11"/>
      <c r="C100" s="33"/>
      <c r="E100" s="51">
        <f>Consolidated!O31</f>
        <v>244500</v>
      </c>
      <c r="F100" s="51"/>
      <c r="G100" s="51">
        <f>Consolidated!O26</f>
        <v>244500</v>
      </c>
      <c r="H100" s="51"/>
      <c r="I100" s="51">
        <f>'The Company'!M28</f>
        <v>244500</v>
      </c>
      <c r="J100" s="51"/>
      <c r="K100" s="51">
        <f>'The Company'!M23</f>
        <v>244500</v>
      </c>
      <c r="L100" s="51"/>
    </row>
    <row r="101" spans="1:13" ht="24" customHeight="1">
      <c r="A101" s="16" t="s">
        <v>75</v>
      </c>
      <c r="B101" s="11"/>
      <c r="C101" s="33"/>
      <c r="E101" s="51">
        <f>Consolidated!Q31</f>
        <v>150839633</v>
      </c>
      <c r="F101" s="51"/>
      <c r="G101" s="51">
        <f>Consolidated!Q26</f>
        <v>142423975</v>
      </c>
      <c r="H101" s="51"/>
      <c r="I101" s="51">
        <f>'The Company'!O28</f>
        <v>127648519</v>
      </c>
      <c r="J101" s="51"/>
      <c r="K101" s="51">
        <f>'The Company'!O23</f>
        <v>127829355</v>
      </c>
      <c r="L101" s="51"/>
    </row>
    <row r="102" spans="1:13" ht="24" customHeight="1">
      <c r="A102" s="16" t="s">
        <v>76</v>
      </c>
      <c r="B102" s="11"/>
      <c r="C102" s="33"/>
      <c r="E102" s="52">
        <f>SUM(Consolidated!S31:AA31)</f>
        <v>-13181496</v>
      </c>
      <c r="F102" s="51"/>
      <c r="G102" s="52">
        <v>-10229973</v>
      </c>
      <c r="H102" s="51"/>
      <c r="I102" s="52">
        <f>SUM('The Company'!Q28,'The Company'!S28,'The Company'!U28)</f>
        <v>-12163806</v>
      </c>
      <c r="J102" s="51"/>
      <c r="K102" s="52">
        <f>SUM('The Company'!Q23,'The Company'!S23,'The Company'!U23)</f>
        <v>-10916706</v>
      </c>
      <c r="L102" s="51"/>
    </row>
    <row r="103" spans="1:13" ht="24" customHeight="1">
      <c r="A103" s="16" t="s">
        <v>77</v>
      </c>
      <c r="B103" s="11"/>
      <c r="E103" s="51">
        <f>SUM(E95:E102)</f>
        <v>168910468</v>
      </c>
      <c r="F103" s="51"/>
      <c r="G103" s="51">
        <f>SUM(G95:G102)</f>
        <v>163446333</v>
      </c>
      <c r="H103" s="51"/>
      <c r="I103" s="51">
        <f>SUM(I95:I102)</f>
        <v>141934807</v>
      </c>
      <c r="J103" s="51"/>
      <c r="K103" s="51">
        <f>SUM(K95:K102)</f>
        <v>143362743</v>
      </c>
      <c r="L103" s="51"/>
    </row>
    <row r="104" spans="1:13" ht="24" customHeight="1">
      <c r="A104" s="16" t="s">
        <v>78</v>
      </c>
      <c r="B104" s="11"/>
      <c r="E104" s="52">
        <f>Consolidated!AE31</f>
        <v>2740812</v>
      </c>
      <c r="F104" s="51"/>
      <c r="G104" s="52">
        <f>Consolidated!AE26</f>
        <v>2738564</v>
      </c>
      <c r="H104" s="51"/>
      <c r="I104" s="52">
        <v>0</v>
      </c>
      <c r="J104" s="51"/>
      <c r="K104" s="52">
        <v>0</v>
      </c>
      <c r="L104" s="51"/>
    </row>
    <row r="105" spans="1:13" ht="24" customHeight="1">
      <c r="A105" s="7" t="s">
        <v>79</v>
      </c>
      <c r="B105" s="46"/>
      <c r="E105" s="52">
        <f>SUM(E103:E104)</f>
        <v>171651280</v>
      </c>
      <c r="F105" s="51"/>
      <c r="G105" s="52">
        <f>SUM(G103:G104)</f>
        <v>166184897</v>
      </c>
      <c r="H105" s="51"/>
      <c r="I105" s="52">
        <f>SUM(I103:I104)</f>
        <v>141934807</v>
      </c>
      <c r="J105" s="51"/>
      <c r="K105" s="52">
        <f>SUM(K103:K104)</f>
        <v>143362743</v>
      </c>
      <c r="L105" s="51"/>
    </row>
    <row r="106" spans="1:13" ht="24" customHeight="1" thickBot="1">
      <c r="A106" s="7" t="s">
        <v>80</v>
      </c>
      <c r="E106" s="53">
        <f>SUM(E79,E105)</f>
        <v>398486163</v>
      </c>
      <c r="F106" s="51"/>
      <c r="G106" s="53">
        <f>SUM(G79,G105)</f>
        <v>409010432</v>
      </c>
      <c r="H106" s="51"/>
      <c r="I106" s="53">
        <f>SUM(I79,I105)</f>
        <v>376439863</v>
      </c>
      <c r="J106" s="51"/>
      <c r="K106" s="53">
        <f>SUM(K79,K105)</f>
        <v>392353705</v>
      </c>
      <c r="L106" s="51"/>
      <c r="M106" s="54"/>
    </row>
    <row r="107" spans="1:13" s="54" customFormat="1" ht="24" customHeight="1" thickTop="1">
      <c r="A107" s="55"/>
      <c r="C107" s="55"/>
      <c r="E107" s="51"/>
      <c r="F107" s="50"/>
      <c r="G107" s="51"/>
      <c r="H107" s="50"/>
      <c r="I107" s="51"/>
      <c r="J107" s="50"/>
      <c r="K107" s="51"/>
      <c r="L107" s="56"/>
    </row>
    <row r="108" spans="1:13" ht="24" customHeight="1">
      <c r="A108" s="45" t="s">
        <v>39</v>
      </c>
      <c r="B108" s="46"/>
      <c r="C108" s="57"/>
    </row>
    <row r="109" spans="1:13" ht="24" customHeight="1">
      <c r="A109" s="45"/>
      <c r="B109" s="46"/>
      <c r="C109" s="57"/>
      <c r="E109" s="44"/>
      <c r="G109" s="44"/>
      <c r="I109" s="44"/>
      <c r="K109" s="44"/>
    </row>
    <row r="110" spans="1:13" ht="24" customHeight="1">
      <c r="A110" s="58"/>
      <c r="C110" s="57"/>
      <c r="G110" s="17" t="s">
        <v>81</v>
      </c>
    </row>
    <row r="111" spans="1:13" ht="24" customHeight="1">
      <c r="A111" s="45"/>
      <c r="B111" s="46"/>
      <c r="C111" s="57"/>
    </row>
    <row r="112" spans="1:13" ht="24" customHeight="1">
      <c r="A112" s="45"/>
      <c r="B112" s="59" t="s">
        <v>82</v>
      </c>
      <c r="C112" s="17"/>
    </row>
    <row r="113" spans="1:3" ht="24" customHeight="1">
      <c r="A113" s="58"/>
      <c r="C113" s="60"/>
    </row>
  </sheetData>
  <mergeCells count="4">
    <mergeCell ref="N5:P5"/>
    <mergeCell ref="R5:T5"/>
    <mergeCell ref="N47:P47"/>
    <mergeCell ref="R47:T47"/>
  </mergeCells>
  <printOptions horizontalCentered="1"/>
  <pageMargins left="0.78740157480314998" right="0.196850393700787" top="0.78740157480314998" bottom="0.196850393700787" header="0.196850393700787" footer="0.196850393700787"/>
  <pageSetup paperSize="9" scale="72" firstPageNumber="3" fitToHeight="7" orientation="portrait" useFirstPageNumber="1" r:id="rId1"/>
  <rowBreaks count="2" manualBreakCount="2">
    <brk id="42" max="16383" man="1"/>
    <brk id="81" max="11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7"/>
  <sheetViews>
    <sheetView showGridLines="0" view="pageBreakPreview" zoomScale="85" zoomScaleNormal="70" zoomScaleSheetLayoutView="85" workbookViewId="0">
      <selection activeCell="E6" sqref="E6:W6"/>
    </sheetView>
  </sheetViews>
  <sheetFormatPr defaultColWidth="10.54296875" defaultRowHeight="23.15" customHeight="1"/>
  <cols>
    <col min="1" max="1" width="52.7265625" style="38" customWidth="1"/>
    <col min="2" max="2" width="1.7265625" style="68" customWidth="1"/>
    <col min="3" max="3" width="5.7265625" style="38" customWidth="1"/>
    <col min="4" max="4" width="1.7265625" style="68" customWidth="1"/>
    <col min="5" max="5" width="16.7265625" style="68" customWidth="1"/>
    <col min="6" max="6" width="1.7265625" style="68" customWidth="1"/>
    <col min="7" max="7" width="16.7265625" style="68" customWidth="1"/>
    <col min="8" max="8" width="1.7265625" style="68" customWidth="1"/>
    <col min="9" max="9" width="16.7265625" style="68" customWidth="1"/>
    <col min="10" max="10" width="1.7265625" style="68" customWidth="1"/>
    <col min="11" max="11" width="16.7265625" style="68" customWidth="1"/>
    <col min="12" max="12" width="1.7265625" style="68" customWidth="1"/>
    <col min="13" max="13" width="10.54296875" style="68"/>
    <col min="14" max="14" width="14" style="68" bestFit="1" customWidth="1"/>
    <col min="15" max="15" width="2.26953125" style="68" customWidth="1"/>
    <col min="16" max="16" width="14" style="68" bestFit="1" customWidth="1"/>
    <col min="17" max="17" width="1.54296875" style="68" customWidth="1"/>
    <col min="18" max="18" width="14" style="68" bestFit="1" customWidth="1"/>
    <col min="19" max="19" width="2" style="68" customWidth="1"/>
    <col min="20" max="20" width="13.81640625" style="68" customWidth="1"/>
    <col min="21" max="21" width="10.54296875" style="68"/>
    <col min="22" max="22" width="12.1796875" style="68" bestFit="1" customWidth="1"/>
    <col min="23" max="23" width="1.81640625" style="68" customWidth="1"/>
    <col min="24" max="24" width="13.453125" style="68" bestFit="1" customWidth="1"/>
    <col min="25" max="25" width="1.81640625" style="68" customWidth="1"/>
    <col min="26" max="26" width="12.1796875" style="68" bestFit="1" customWidth="1"/>
    <col min="27" max="27" width="1.453125" style="68" customWidth="1"/>
    <col min="28" max="28" width="13.81640625" style="68" customWidth="1"/>
    <col min="29" max="16384" width="10.54296875" style="68"/>
  </cols>
  <sheetData>
    <row r="1" spans="1:11" s="66" customFormat="1" ht="23.15" customHeight="1">
      <c r="A1" s="61"/>
      <c r="B1" s="62"/>
      <c r="C1" s="63"/>
      <c r="D1" s="64"/>
      <c r="E1" s="64"/>
      <c r="F1" s="64"/>
      <c r="G1" s="64"/>
      <c r="H1" s="64"/>
      <c r="I1" s="64"/>
      <c r="J1" s="64"/>
      <c r="K1" s="65" t="s">
        <v>83</v>
      </c>
    </row>
    <row r="2" spans="1:11" s="66" customFormat="1" ht="23.15" customHeight="1">
      <c r="A2" s="61" t="s">
        <v>0</v>
      </c>
      <c r="B2" s="62"/>
      <c r="C2" s="63"/>
      <c r="D2" s="64"/>
      <c r="E2" s="64"/>
      <c r="F2" s="64"/>
      <c r="G2" s="64"/>
      <c r="H2" s="64"/>
      <c r="I2" s="64"/>
      <c r="J2" s="64"/>
      <c r="K2" s="64"/>
    </row>
    <row r="3" spans="1:11" s="66" customFormat="1" ht="23.15" customHeight="1">
      <c r="A3" s="61" t="s">
        <v>84</v>
      </c>
      <c r="B3" s="64"/>
      <c r="C3" s="63"/>
      <c r="D3" s="64"/>
      <c r="E3" s="64"/>
      <c r="F3" s="64"/>
      <c r="G3" s="64"/>
      <c r="H3" s="64"/>
      <c r="I3" s="64"/>
      <c r="J3" s="64"/>
      <c r="K3" s="64"/>
    </row>
    <row r="4" spans="1:11" s="66" customFormat="1" ht="23.15" customHeight="1">
      <c r="A4" s="61" t="s">
        <v>261</v>
      </c>
      <c r="B4" s="64"/>
      <c r="C4" s="63"/>
      <c r="D4" s="64"/>
      <c r="E4" s="64"/>
      <c r="F4" s="64"/>
      <c r="G4" s="64"/>
      <c r="H4" s="64"/>
      <c r="I4" s="64"/>
      <c r="J4" s="64"/>
      <c r="K4" s="64"/>
    </row>
    <row r="5" spans="1:11" s="66" customFormat="1" ht="23.15" customHeight="1">
      <c r="B5" s="64"/>
      <c r="C5" s="63"/>
      <c r="D5" s="64"/>
      <c r="E5" s="64"/>
      <c r="F5" s="64"/>
      <c r="G5" s="64"/>
      <c r="H5" s="64"/>
      <c r="I5" s="64"/>
      <c r="J5" s="64"/>
      <c r="K5" s="142" t="s">
        <v>85</v>
      </c>
    </row>
    <row r="6" spans="1:11" ht="23.15" customHeight="1">
      <c r="E6" s="69"/>
      <c r="F6" s="69" t="s">
        <v>3</v>
      </c>
      <c r="G6" s="69"/>
      <c r="H6" s="70"/>
      <c r="I6" s="69"/>
      <c r="J6" s="69" t="s">
        <v>4</v>
      </c>
      <c r="K6" s="69"/>
    </row>
    <row r="7" spans="1:11" ht="23.15" customHeight="1">
      <c r="C7" s="73" t="s">
        <v>5</v>
      </c>
      <c r="E7" s="73">
        <v>2025</v>
      </c>
      <c r="F7" s="74"/>
      <c r="G7" s="73">
        <v>2024</v>
      </c>
      <c r="H7" s="74"/>
      <c r="I7" s="73">
        <v>2025</v>
      </c>
      <c r="J7" s="74"/>
      <c r="K7" s="73">
        <v>2024</v>
      </c>
    </row>
    <row r="8" spans="1:11" ht="23.15" customHeight="1">
      <c r="A8" s="61" t="s">
        <v>86</v>
      </c>
      <c r="H8" s="143"/>
    </row>
    <row r="9" spans="1:11" ht="23.15" customHeight="1">
      <c r="A9" s="38" t="s">
        <v>87</v>
      </c>
      <c r="B9" s="66"/>
      <c r="C9" s="80"/>
      <c r="E9" s="78">
        <v>99086172</v>
      </c>
      <c r="F9" s="78"/>
      <c r="G9" s="78">
        <v>119638557</v>
      </c>
      <c r="H9" s="78"/>
      <c r="I9" s="78">
        <v>105213939</v>
      </c>
      <c r="J9" s="78"/>
      <c r="K9" s="78">
        <v>128901417</v>
      </c>
    </row>
    <row r="10" spans="1:11" ht="23.15" customHeight="1">
      <c r="A10" s="38" t="s">
        <v>88</v>
      </c>
      <c r="B10" s="66"/>
      <c r="C10" s="80"/>
      <c r="E10" s="81">
        <v>353364</v>
      </c>
      <c r="F10" s="78"/>
      <c r="G10" s="81">
        <v>3881263</v>
      </c>
      <c r="H10" s="78"/>
      <c r="I10" s="81">
        <v>353364</v>
      </c>
      <c r="J10" s="78"/>
      <c r="K10" s="81">
        <v>3881263</v>
      </c>
    </row>
    <row r="11" spans="1:11" ht="23.15" customHeight="1">
      <c r="A11" s="61" t="s">
        <v>89</v>
      </c>
      <c r="B11" s="66"/>
      <c r="C11" s="80"/>
      <c r="E11" s="78">
        <f>SUM(E9:E10)</f>
        <v>99439536</v>
      </c>
      <c r="F11" s="78"/>
      <c r="G11" s="78">
        <f>SUM(G9:G10)</f>
        <v>123519820</v>
      </c>
      <c r="H11" s="78"/>
      <c r="I11" s="78">
        <f>SUM(I9:I10)</f>
        <v>105567303</v>
      </c>
      <c r="J11" s="78"/>
      <c r="K11" s="78">
        <f>SUM(K9:K10)</f>
        <v>132782680</v>
      </c>
    </row>
    <row r="12" spans="1:11" ht="23.15" customHeight="1">
      <c r="A12" s="38" t="s">
        <v>90</v>
      </c>
      <c r="B12" s="66"/>
      <c r="C12" s="31"/>
      <c r="E12" s="81">
        <v>-99295493</v>
      </c>
      <c r="F12" s="78"/>
      <c r="G12" s="81">
        <v>-116240723</v>
      </c>
      <c r="H12" s="78"/>
      <c r="I12" s="81">
        <v>-107673755</v>
      </c>
      <c r="J12" s="78"/>
      <c r="K12" s="81">
        <v>-128126303</v>
      </c>
    </row>
    <row r="13" spans="1:11" ht="23.15" customHeight="1">
      <c r="A13" s="61" t="s">
        <v>271</v>
      </c>
      <c r="B13" s="66"/>
      <c r="C13" s="31"/>
      <c r="E13" s="78">
        <f>SUM(E11:E12)</f>
        <v>144043</v>
      </c>
      <c r="F13" s="78"/>
      <c r="G13" s="78">
        <f>G11+G12</f>
        <v>7279097</v>
      </c>
      <c r="H13" s="78"/>
      <c r="I13" s="78">
        <f>I11+I12</f>
        <v>-2106452</v>
      </c>
      <c r="J13" s="78"/>
      <c r="K13" s="78">
        <f>K11+K12</f>
        <v>4656377</v>
      </c>
    </row>
    <row r="14" spans="1:11" ht="23.15" customHeight="1">
      <c r="A14" s="38" t="s">
        <v>92</v>
      </c>
      <c r="B14" s="66"/>
      <c r="C14" s="80"/>
      <c r="E14" s="78">
        <v>139329</v>
      </c>
      <c r="F14" s="78"/>
      <c r="G14" s="78">
        <v>132733</v>
      </c>
      <c r="H14" s="78"/>
      <c r="I14" s="78">
        <v>2330272</v>
      </c>
      <c r="J14" s="78"/>
      <c r="K14" s="78">
        <v>2916777</v>
      </c>
    </row>
    <row r="15" spans="1:11" ht="23.15" customHeight="1">
      <c r="A15" s="38" t="s">
        <v>93</v>
      </c>
      <c r="B15" s="66"/>
      <c r="E15" s="78">
        <v>-631572</v>
      </c>
      <c r="F15" s="78"/>
      <c r="G15" s="78">
        <v>84616</v>
      </c>
      <c r="H15" s="78"/>
      <c r="I15" s="78">
        <v>-623338</v>
      </c>
      <c r="J15" s="78"/>
      <c r="K15" s="78">
        <v>103843</v>
      </c>
    </row>
    <row r="16" spans="1:11" ht="23.15" customHeight="1">
      <c r="A16" s="38" t="s">
        <v>272</v>
      </c>
      <c r="B16" s="66"/>
      <c r="E16" s="78">
        <v>-383715</v>
      </c>
      <c r="F16" s="78"/>
      <c r="G16" s="78">
        <v>-234372</v>
      </c>
      <c r="H16" s="78"/>
      <c r="I16" s="78">
        <v>-254599</v>
      </c>
      <c r="J16" s="78"/>
      <c r="K16" s="78">
        <v>-230519</v>
      </c>
    </row>
    <row r="17" spans="1:11" ht="23.15" customHeight="1">
      <c r="A17" s="38" t="s">
        <v>243</v>
      </c>
      <c r="B17" s="66"/>
      <c r="C17" s="80">
        <v>8</v>
      </c>
      <c r="D17" s="89"/>
      <c r="E17" s="78">
        <v>2521979</v>
      </c>
      <c r="F17" s="78"/>
      <c r="G17" s="78">
        <v>931142</v>
      </c>
      <c r="H17" s="78"/>
      <c r="I17" s="78">
        <v>0</v>
      </c>
      <c r="J17" s="78"/>
      <c r="K17" s="78">
        <v>0</v>
      </c>
    </row>
    <row r="18" spans="1:11" ht="23.15" customHeight="1">
      <c r="A18" s="38" t="s">
        <v>94</v>
      </c>
      <c r="B18" s="66"/>
      <c r="C18" s="80"/>
      <c r="E18" s="78">
        <v>426882</v>
      </c>
      <c r="F18" s="78"/>
      <c r="G18" s="78">
        <v>510776</v>
      </c>
      <c r="H18" s="78"/>
      <c r="I18" s="78">
        <v>975730</v>
      </c>
      <c r="J18" s="78"/>
      <c r="K18" s="78">
        <v>1115997</v>
      </c>
    </row>
    <row r="19" spans="1:11" ht="23.15" customHeight="1">
      <c r="A19" s="38" t="s">
        <v>95</v>
      </c>
      <c r="B19" s="144"/>
      <c r="C19" s="80"/>
      <c r="E19" s="78">
        <v>-244359</v>
      </c>
      <c r="F19" s="78"/>
      <c r="G19" s="78">
        <v>-275304</v>
      </c>
      <c r="H19" s="78"/>
      <c r="I19" s="78">
        <v>-41635</v>
      </c>
      <c r="J19" s="78"/>
      <c r="K19" s="78">
        <v>-50561</v>
      </c>
    </row>
    <row r="20" spans="1:11" ht="23.15" customHeight="1">
      <c r="A20" s="38" t="s">
        <v>96</v>
      </c>
      <c r="B20" s="144"/>
      <c r="C20" s="80"/>
      <c r="E20" s="78">
        <v>-777888</v>
      </c>
      <c r="F20" s="78"/>
      <c r="G20" s="78">
        <v>-660088</v>
      </c>
      <c r="H20" s="78"/>
      <c r="I20" s="78">
        <v>-876394</v>
      </c>
      <c r="J20" s="78"/>
      <c r="K20" s="78">
        <v>-748304</v>
      </c>
    </row>
    <row r="21" spans="1:11" ht="23.15" customHeight="1">
      <c r="A21" s="38" t="s">
        <v>293</v>
      </c>
      <c r="B21" s="144"/>
      <c r="C21" s="80">
        <v>5</v>
      </c>
      <c r="E21" s="81">
        <v>6584776</v>
      </c>
      <c r="F21" s="78"/>
      <c r="G21" s="81">
        <v>-40087</v>
      </c>
      <c r="H21" s="78"/>
      <c r="I21" s="81">
        <v>0</v>
      </c>
      <c r="J21" s="78"/>
      <c r="K21" s="81">
        <v>0</v>
      </c>
    </row>
    <row r="22" spans="1:11" ht="23.15" customHeight="1">
      <c r="A22" s="61" t="s">
        <v>273</v>
      </c>
      <c r="E22" s="78">
        <f>SUM(E13:E21)</f>
        <v>7779475</v>
      </c>
      <c r="F22" s="78"/>
      <c r="G22" s="78">
        <f>SUM(G13:H21)</f>
        <v>7728513</v>
      </c>
      <c r="H22" s="78"/>
      <c r="I22" s="78">
        <f>SUM(I13:J20)</f>
        <v>-596416</v>
      </c>
      <c r="J22" s="78"/>
      <c r="K22" s="78">
        <f>SUM(K13:L20)</f>
        <v>7763610</v>
      </c>
    </row>
    <row r="23" spans="1:11" ht="23.15" customHeight="1">
      <c r="A23" s="38" t="s">
        <v>98</v>
      </c>
      <c r="E23" s="81">
        <v>-982381</v>
      </c>
      <c r="F23" s="78"/>
      <c r="G23" s="81">
        <v>-1008234</v>
      </c>
      <c r="H23" s="78"/>
      <c r="I23" s="81">
        <v>-969065</v>
      </c>
      <c r="J23" s="78"/>
      <c r="K23" s="81">
        <v>-992201</v>
      </c>
    </row>
    <row r="24" spans="1:11" ht="23.15" customHeight="1">
      <c r="A24" s="61" t="s">
        <v>274</v>
      </c>
      <c r="E24" s="78">
        <f>SUM(E22:E23)</f>
        <v>6797094</v>
      </c>
      <c r="F24" s="78"/>
      <c r="G24" s="78">
        <f>SUM(G22:G23)</f>
        <v>6720279</v>
      </c>
      <c r="H24" s="78"/>
      <c r="I24" s="78">
        <f>SUM(I22:I23)</f>
        <v>-1565481</v>
      </c>
      <c r="J24" s="78"/>
      <c r="K24" s="78">
        <f>SUM(K22:K23)</f>
        <v>6771409</v>
      </c>
    </row>
    <row r="25" spans="1:11" ht="23.15" customHeight="1">
      <c r="A25" s="38" t="s">
        <v>275</v>
      </c>
      <c r="C25" s="80">
        <v>9</v>
      </c>
      <c r="E25" s="81">
        <v>-291750</v>
      </c>
      <c r="F25" s="78"/>
      <c r="G25" s="78">
        <v>-1154035</v>
      </c>
      <c r="H25" s="78"/>
      <c r="I25" s="78">
        <v>706402</v>
      </c>
      <c r="J25" s="78"/>
      <c r="K25" s="78">
        <v>-739783</v>
      </c>
    </row>
    <row r="26" spans="1:11" ht="23.15" customHeight="1" thickBot="1">
      <c r="A26" s="145" t="s">
        <v>276</v>
      </c>
      <c r="B26" s="66"/>
      <c r="C26" s="80"/>
      <c r="E26" s="146">
        <f>SUM(E24:E25)</f>
        <v>6505344</v>
      </c>
      <c r="F26" s="89"/>
      <c r="G26" s="146">
        <f>SUM(G24:G25)</f>
        <v>5566244</v>
      </c>
      <c r="H26" s="89"/>
      <c r="I26" s="146">
        <f>SUM(I24:I25)</f>
        <v>-859079</v>
      </c>
      <c r="J26" s="89"/>
      <c r="K26" s="146">
        <f>SUM(K24:K25)</f>
        <v>6031626</v>
      </c>
    </row>
    <row r="27" spans="1:11" ht="23.15" customHeight="1" thickTop="1">
      <c r="A27" s="145"/>
      <c r="C27" s="147"/>
      <c r="D27" s="148"/>
      <c r="E27" s="89"/>
      <c r="F27" s="89"/>
      <c r="G27" s="89"/>
      <c r="H27" s="89"/>
      <c r="I27" s="89"/>
      <c r="J27" s="89"/>
      <c r="K27" s="89"/>
    </row>
    <row r="28" spans="1:11" ht="23.15" customHeight="1">
      <c r="A28" s="61" t="s">
        <v>277</v>
      </c>
      <c r="C28" s="80"/>
      <c r="E28" s="83"/>
      <c r="G28" s="83"/>
      <c r="I28" s="83"/>
      <c r="J28" s="83"/>
      <c r="K28" s="83"/>
    </row>
    <row r="29" spans="1:11" ht="23.15" customHeight="1" thickBot="1">
      <c r="A29" s="38" t="s">
        <v>102</v>
      </c>
      <c r="C29" s="80"/>
      <c r="E29" s="86">
        <f>E26-E30</f>
        <v>6475775</v>
      </c>
      <c r="F29" s="149"/>
      <c r="G29" s="86">
        <f>G26-G30</f>
        <v>5546786</v>
      </c>
      <c r="H29" s="149"/>
      <c r="I29" s="150">
        <f>I26</f>
        <v>-859079</v>
      </c>
      <c r="J29" s="86"/>
      <c r="K29" s="150">
        <f>K26</f>
        <v>6031626</v>
      </c>
    </row>
    <row r="30" spans="1:11" ht="23.15" customHeight="1" thickTop="1">
      <c r="A30" s="38" t="s">
        <v>78</v>
      </c>
      <c r="C30" s="80"/>
      <c r="E30" s="151">
        <v>29569</v>
      </c>
      <c r="F30" s="149"/>
      <c r="G30" s="86">
        <v>19458</v>
      </c>
      <c r="H30" s="149"/>
      <c r="I30" s="86"/>
      <c r="J30" s="86"/>
      <c r="K30" s="86"/>
    </row>
    <row r="31" spans="1:11" ht="23.15" customHeight="1" thickBot="1">
      <c r="C31" s="80"/>
      <c r="E31" s="146">
        <f>SUM(E29:E30)</f>
        <v>6505344</v>
      </c>
      <c r="F31" s="78"/>
      <c r="G31" s="146">
        <f>SUM(G29:G30)</f>
        <v>5566244</v>
      </c>
      <c r="H31" s="78"/>
      <c r="I31" s="78"/>
      <c r="J31" s="78"/>
      <c r="K31" s="78"/>
    </row>
    <row r="32" spans="1:11" ht="23.15" customHeight="1" thickTop="1">
      <c r="C32" s="80"/>
      <c r="E32" s="89"/>
      <c r="F32" s="89"/>
      <c r="G32" s="89"/>
      <c r="H32" s="89"/>
      <c r="I32" s="89"/>
      <c r="J32" s="89"/>
      <c r="K32" s="89"/>
    </row>
    <row r="33" spans="1:20" ht="23.15" customHeight="1">
      <c r="A33" s="61" t="s">
        <v>278</v>
      </c>
      <c r="C33" s="80"/>
      <c r="E33" s="89"/>
      <c r="F33" s="89"/>
      <c r="G33" s="89"/>
      <c r="H33" s="89"/>
      <c r="I33" s="89"/>
      <c r="J33" s="89"/>
      <c r="K33" s="89"/>
    </row>
    <row r="34" spans="1:20" ht="23.15" customHeight="1">
      <c r="A34" s="38" t="s">
        <v>279</v>
      </c>
      <c r="C34" s="80"/>
      <c r="E34" s="83"/>
      <c r="G34" s="83"/>
      <c r="I34" s="83"/>
      <c r="J34" s="83"/>
      <c r="K34" s="83"/>
    </row>
    <row r="35" spans="1:20" ht="23.15" customHeight="1" thickBot="1">
      <c r="A35" s="38" t="s">
        <v>280</v>
      </c>
      <c r="B35" s="66"/>
      <c r="C35" s="80"/>
      <c r="E35" s="152">
        <f>E29*1000/2233835566</f>
        <v>2.8989488297904558</v>
      </c>
      <c r="F35" s="153"/>
      <c r="G35" s="152">
        <f>G29*1000/2233835566</f>
        <v>2.4830771272624639</v>
      </c>
      <c r="H35" s="153"/>
      <c r="I35" s="152">
        <f>I29*1000/2233835566</f>
        <v>-0.38457575529532062</v>
      </c>
      <c r="J35" s="154"/>
      <c r="K35" s="152">
        <f>K29*1000/2233835566</f>
        <v>2.7001208557174525</v>
      </c>
      <c r="N35" s="153"/>
      <c r="O35" s="153"/>
      <c r="P35" s="153"/>
      <c r="Q35" s="153"/>
      <c r="R35" s="153"/>
      <c r="S35" s="153"/>
      <c r="T35" s="153"/>
    </row>
    <row r="36" spans="1:20" ht="23.15" customHeight="1" thickTop="1">
      <c r="B36" s="66"/>
      <c r="C36" s="80"/>
      <c r="E36" s="154"/>
      <c r="F36" s="153"/>
      <c r="G36" s="154"/>
      <c r="H36" s="153"/>
      <c r="I36" s="154"/>
      <c r="J36" s="154"/>
      <c r="K36" s="154"/>
    </row>
    <row r="37" spans="1:20" ht="23.15" customHeight="1">
      <c r="A37" s="38" t="s">
        <v>39</v>
      </c>
      <c r="C37" s="155"/>
      <c r="E37" s="83"/>
      <c r="G37" s="83"/>
      <c r="I37" s="83"/>
      <c r="J37" s="83"/>
      <c r="K37" s="83"/>
    </row>
    <row r="38" spans="1:20" ht="23.15" customHeight="1">
      <c r="A38" s="61"/>
      <c r="B38" s="62"/>
      <c r="C38" s="63"/>
      <c r="D38" s="64"/>
      <c r="E38" s="64"/>
      <c r="F38" s="64"/>
      <c r="G38" s="64"/>
      <c r="H38" s="64"/>
      <c r="I38" s="64"/>
      <c r="J38" s="64"/>
      <c r="K38" s="65" t="s">
        <v>83</v>
      </c>
    </row>
    <row r="39" spans="1:20" ht="23.15" customHeight="1">
      <c r="A39" s="61" t="s">
        <v>0</v>
      </c>
      <c r="B39" s="62"/>
      <c r="C39" s="63"/>
      <c r="D39" s="64"/>
      <c r="E39" s="64"/>
      <c r="F39" s="64"/>
      <c r="G39" s="64"/>
      <c r="H39" s="64"/>
      <c r="I39" s="64"/>
      <c r="J39" s="64"/>
      <c r="K39" s="64"/>
    </row>
    <row r="40" spans="1:20" ht="23.15" customHeight="1">
      <c r="A40" s="61" t="s">
        <v>106</v>
      </c>
      <c r="B40" s="64"/>
      <c r="C40" s="63"/>
      <c r="D40" s="64"/>
      <c r="E40" s="64"/>
      <c r="F40" s="64"/>
      <c r="G40" s="64"/>
      <c r="H40" s="64"/>
      <c r="I40" s="64"/>
      <c r="J40" s="64"/>
      <c r="K40" s="64"/>
    </row>
    <row r="41" spans="1:20" ht="23.15" customHeight="1">
      <c r="A41" s="61" t="s">
        <v>261</v>
      </c>
      <c r="B41" s="64"/>
      <c r="C41" s="63"/>
      <c r="D41" s="64"/>
      <c r="E41" s="64"/>
      <c r="F41" s="64"/>
      <c r="G41" s="64"/>
      <c r="H41" s="64"/>
      <c r="I41" s="64"/>
      <c r="J41" s="64"/>
      <c r="K41" s="64"/>
    </row>
    <row r="42" spans="1:20" ht="23.15" customHeight="1">
      <c r="A42" s="66"/>
      <c r="B42" s="64"/>
      <c r="C42" s="63"/>
      <c r="D42" s="64"/>
      <c r="E42" s="64"/>
      <c r="F42" s="64"/>
      <c r="G42" s="64"/>
      <c r="H42" s="64"/>
      <c r="I42" s="64"/>
      <c r="J42" s="64"/>
      <c r="K42" s="65" t="s">
        <v>2</v>
      </c>
    </row>
    <row r="43" spans="1:20" ht="23.15" customHeight="1">
      <c r="E43" s="69"/>
      <c r="F43" s="69" t="s">
        <v>3</v>
      </c>
      <c r="G43" s="69"/>
      <c r="H43" s="70"/>
      <c r="I43" s="69"/>
      <c r="J43" s="69" t="s">
        <v>4</v>
      </c>
      <c r="K43" s="69"/>
    </row>
    <row r="44" spans="1:20" ht="23.15" customHeight="1">
      <c r="E44" s="73">
        <v>2025</v>
      </c>
      <c r="F44" s="74"/>
      <c r="G44" s="73">
        <v>2024</v>
      </c>
      <c r="H44" s="74"/>
      <c r="I44" s="73">
        <v>2025</v>
      </c>
      <c r="J44" s="74"/>
      <c r="K44" s="73">
        <v>2024</v>
      </c>
    </row>
    <row r="45" spans="1:20" ht="23.15" customHeight="1">
      <c r="A45" s="145" t="s">
        <v>276</v>
      </c>
      <c r="E45" s="156">
        <f>E26</f>
        <v>6505344</v>
      </c>
      <c r="G45" s="156">
        <f>G26</f>
        <v>5566244</v>
      </c>
      <c r="I45" s="156">
        <f>I26</f>
        <v>-859079</v>
      </c>
      <c r="K45" s="156">
        <f>K26</f>
        <v>6031626</v>
      </c>
    </row>
    <row r="47" spans="1:20" ht="23.15" customHeight="1">
      <c r="A47" s="145" t="s">
        <v>107</v>
      </c>
    </row>
    <row r="48" spans="1:20" ht="23.15" customHeight="1">
      <c r="A48" s="157" t="s">
        <v>108</v>
      </c>
    </row>
    <row r="49" spans="1:11" ht="23.15" customHeight="1">
      <c r="A49" s="157" t="s">
        <v>109</v>
      </c>
    </row>
    <row r="50" spans="1:11" ht="23.15" customHeight="1">
      <c r="A50" s="158" t="s">
        <v>110</v>
      </c>
      <c r="E50" s="149">
        <v>1698483</v>
      </c>
      <c r="F50" s="149"/>
      <c r="G50" s="149">
        <v>-300104</v>
      </c>
      <c r="H50" s="149"/>
      <c r="I50" s="149">
        <v>1698483</v>
      </c>
      <c r="J50" s="149"/>
      <c r="K50" s="149">
        <v>-300104</v>
      </c>
    </row>
    <row r="51" spans="1:11" ht="23.15" customHeight="1">
      <c r="A51" s="158" t="s">
        <v>111</v>
      </c>
      <c r="E51" s="149">
        <v>485352</v>
      </c>
      <c r="F51" s="149"/>
      <c r="G51" s="149">
        <v>161667</v>
      </c>
      <c r="H51" s="149"/>
      <c r="I51" s="149">
        <v>485352</v>
      </c>
      <c r="J51" s="149"/>
      <c r="K51" s="149">
        <v>161667</v>
      </c>
    </row>
    <row r="52" spans="1:11" ht="23.15" customHeight="1">
      <c r="A52" s="158" t="s">
        <v>112</v>
      </c>
      <c r="E52" s="149"/>
      <c r="F52" s="149"/>
      <c r="G52" s="149"/>
      <c r="H52" s="149"/>
      <c r="I52" s="149"/>
      <c r="J52" s="149"/>
      <c r="K52" s="149"/>
    </row>
    <row r="53" spans="1:11" ht="23.15" customHeight="1">
      <c r="A53" s="158" t="s">
        <v>113</v>
      </c>
      <c r="E53" s="149">
        <v>-1573506</v>
      </c>
      <c r="F53" s="149"/>
      <c r="G53" s="78">
        <v>310596</v>
      </c>
      <c r="H53" s="78"/>
      <c r="I53" s="78">
        <v>0</v>
      </c>
      <c r="J53" s="78"/>
      <c r="K53" s="78">
        <v>0</v>
      </c>
    </row>
    <row r="54" spans="1:11" ht="23.15" customHeight="1">
      <c r="A54" s="158" t="s">
        <v>114</v>
      </c>
      <c r="E54" s="149"/>
      <c r="F54" s="149"/>
      <c r="G54" s="78"/>
      <c r="H54" s="78"/>
      <c r="I54" s="78"/>
      <c r="J54" s="78"/>
      <c r="K54" s="78"/>
    </row>
    <row r="55" spans="1:11" ht="23.15" customHeight="1">
      <c r="A55" s="158" t="s">
        <v>115</v>
      </c>
      <c r="E55" s="159">
        <v>-2083</v>
      </c>
      <c r="F55" s="149"/>
      <c r="G55" s="160">
        <v>-26075</v>
      </c>
      <c r="H55" s="78"/>
      <c r="I55" s="160">
        <v>0</v>
      </c>
      <c r="J55" s="78"/>
      <c r="K55" s="160">
        <v>0</v>
      </c>
    </row>
    <row r="56" spans="1:11" ht="23.15" customHeight="1">
      <c r="A56" s="38" t="s">
        <v>116</v>
      </c>
      <c r="E56" s="149"/>
      <c r="F56" s="149"/>
      <c r="G56" s="149"/>
      <c r="H56" s="149"/>
      <c r="I56" s="149"/>
      <c r="J56" s="149"/>
      <c r="K56" s="149"/>
    </row>
    <row r="57" spans="1:11" ht="23.15" customHeight="1">
      <c r="A57" s="38" t="s">
        <v>117</v>
      </c>
      <c r="E57" s="159">
        <f>SUM(E50:E55)</f>
        <v>608246</v>
      </c>
      <c r="F57" s="149"/>
      <c r="G57" s="159">
        <f>SUM(G50:G55)</f>
        <v>146084</v>
      </c>
      <c r="H57" s="149"/>
      <c r="I57" s="159">
        <f>SUM(I50:I55)</f>
        <v>2183835</v>
      </c>
      <c r="J57" s="149"/>
      <c r="K57" s="159">
        <f>SUM(K50:K55)</f>
        <v>-138437</v>
      </c>
    </row>
    <row r="58" spans="1:11" ht="23.15" customHeight="1">
      <c r="E58" s="149"/>
      <c r="F58" s="149"/>
      <c r="G58" s="149"/>
      <c r="H58" s="149"/>
      <c r="I58" s="149"/>
      <c r="J58" s="149"/>
      <c r="K58" s="149"/>
    </row>
    <row r="59" spans="1:11" ht="23.15" customHeight="1">
      <c r="A59" s="157" t="s">
        <v>118</v>
      </c>
      <c r="E59" s="149"/>
      <c r="F59" s="149"/>
      <c r="G59" s="149"/>
      <c r="H59" s="149"/>
      <c r="I59" s="149"/>
      <c r="J59" s="149"/>
      <c r="K59" s="149"/>
    </row>
    <row r="60" spans="1:11" ht="23.15" customHeight="1">
      <c r="A60" s="157" t="s">
        <v>109</v>
      </c>
      <c r="E60" s="149"/>
      <c r="F60" s="149"/>
      <c r="G60" s="149"/>
      <c r="H60" s="149"/>
      <c r="I60" s="149"/>
      <c r="J60" s="149"/>
      <c r="K60" s="149"/>
    </row>
    <row r="61" spans="1:11" ht="23.15" customHeight="1">
      <c r="A61" s="158" t="s">
        <v>119</v>
      </c>
      <c r="B61" s="80"/>
      <c r="C61" s="39"/>
      <c r="E61" s="149"/>
      <c r="F61" s="149"/>
      <c r="G61" s="149"/>
      <c r="H61" s="149"/>
      <c r="I61" s="149"/>
      <c r="J61" s="149"/>
      <c r="K61" s="149"/>
    </row>
    <row r="62" spans="1:11" ht="23.15" customHeight="1">
      <c r="A62" s="158" t="s">
        <v>120</v>
      </c>
      <c r="C62" s="68"/>
      <c r="E62" s="159">
        <v>561351</v>
      </c>
      <c r="F62" s="149"/>
      <c r="G62" s="161">
        <v>-2924756</v>
      </c>
      <c r="H62" s="78"/>
      <c r="I62" s="81">
        <v>563946</v>
      </c>
      <c r="J62" s="78"/>
      <c r="K62" s="81">
        <v>-2932518</v>
      </c>
    </row>
    <row r="63" spans="1:11" ht="23.15" customHeight="1">
      <c r="A63" s="38" t="s">
        <v>121</v>
      </c>
      <c r="E63" s="149"/>
      <c r="F63" s="149"/>
      <c r="G63" s="149"/>
      <c r="H63" s="149"/>
      <c r="I63" s="149"/>
      <c r="J63" s="149"/>
      <c r="K63" s="149"/>
    </row>
    <row r="64" spans="1:11" ht="23.15" customHeight="1">
      <c r="A64" s="38" t="s">
        <v>117</v>
      </c>
      <c r="E64" s="159">
        <f>SUM(E62:E62)</f>
        <v>561351</v>
      </c>
      <c r="F64" s="149"/>
      <c r="G64" s="159">
        <f>SUM(G62:G62)</f>
        <v>-2924756</v>
      </c>
      <c r="H64" s="149"/>
      <c r="I64" s="159">
        <f>SUM(I62:I62)</f>
        <v>563946</v>
      </c>
      <c r="J64" s="149"/>
      <c r="K64" s="159">
        <f>SUM(K62:K62)</f>
        <v>-2932518</v>
      </c>
    </row>
    <row r="65" spans="1:11" ht="23.15" customHeight="1">
      <c r="A65" s="145" t="s">
        <v>122</v>
      </c>
      <c r="E65" s="149">
        <f>SUM(E57,E64)</f>
        <v>1169597</v>
      </c>
      <c r="F65" s="149"/>
      <c r="G65" s="149">
        <f>SUM(G57,G64)</f>
        <v>-2778672</v>
      </c>
      <c r="H65" s="149"/>
      <c r="I65" s="149">
        <f>SUM(I57,I64)</f>
        <v>2747781</v>
      </c>
      <c r="J65" s="149"/>
      <c r="K65" s="149">
        <f>SUM(K57,K64)</f>
        <v>-3070955</v>
      </c>
    </row>
    <row r="66" spans="1:11" ht="23.15" customHeight="1" thickBot="1">
      <c r="A66" s="145" t="s">
        <v>123</v>
      </c>
      <c r="E66" s="162">
        <f>SUM(E65,E45)</f>
        <v>7674941</v>
      </c>
      <c r="F66" s="149"/>
      <c r="G66" s="162">
        <f>SUM(G65,G45)</f>
        <v>2787572</v>
      </c>
      <c r="H66" s="149"/>
      <c r="I66" s="162">
        <f>SUM(I65,I45)</f>
        <v>1888702</v>
      </c>
      <c r="J66" s="149"/>
      <c r="K66" s="162">
        <f>SUM(K65,K45)</f>
        <v>2960671</v>
      </c>
    </row>
    <row r="67" spans="1:11" ht="23.15" customHeight="1" thickTop="1">
      <c r="E67" s="149"/>
      <c r="F67" s="149"/>
      <c r="G67" s="149"/>
      <c r="H67" s="149"/>
      <c r="I67" s="149"/>
      <c r="J67" s="149"/>
      <c r="K67" s="149"/>
    </row>
    <row r="68" spans="1:11" ht="23.15" customHeight="1">
      <c r="A68" s="61" t="s">
        <v>124</v>
      </c>
      <c r="E68" s="149"/>
      <c r="F68" s="86"/>
      <c r="G68" s="149"/>
      <c r="H68" s="149"/>
      <c r="I68" s="86"/>
      <c r="J68" s="149"/>
      <c r="K68" s="86"/>
    </row>
    <row r="69" spans="1:11" ht="23.15" customHeight="1" thickBot="1">
      <c r="A69" s="38" t="s">
        <v>102</v>
      </c>
      <c r="E69" s="149">
        <f>E66-E70</f>
        <v>7645650</v>
      </c>
      <c r="F69" s="86"/>
      <c r="G69" s="149">
        <f>G66-G70</f>
        <v>2767550</v>
      </c>
      <c r="H69" s="149"/>
      <c r="I69" s="1">
        <f>I66</f>
        <v>1888702</v>
      </c>
      <c r="J69" s="2"/>
      <c r="K69" s="1">
        <f>K66</f>
        <v>2960671</v>
      </c>
    </row>
    <row r="70" spans="1:11" ht="23.15" customHeight="1" thickTop="1">
      <c r="A70" s="38" t="s">
        <v>78</v>
      </c>
      <c r="E70" s="149">
        <v>29291</v>
      </c>
      <c r="F70" s="86"/>
      <c r="G70" s="17">
        <v>20022</v>
      </c>
      <c r="H70" s="149"/>
      <c r="I70" s="86"/>
      <c r="J70" s="149"/>
      <c r="K70" s="149"/>
    </row>
    <row r="71" spans="1:11" ht="23.15" customHeight="1" thickBot="1">
      <c r="E71" s="3">
        <f>SUM(E69:E70)</f>
        <v>7674941</v>
      </c>
      <c r="F71" s="4"/>
      <c r="G71" s="3">
        <f>SUM(G69:G70)</f>
        <v>2787572</v>
      </c>
      <c r="H71" s="5"/>
      <c r="I71" s="149"/>
      <c r="J71" s="149"/>
      <c r="K71" s="149"/>
    </row>
    <row r="72" spans="1:11" ht="23.15" customHeight="1" thickTop="1"/>
    <row r="73" spans="1:11" ht="23.15" customHeight="1">
      <c r="A73" s="88" t="s">
        <v>39</v>
      </c>
    </row>
    <row r="75" spans="1:11" s="66" customFormat="1" ht="23.15" customHeight="1">
      <c r="A75" s="61"/>
      <c r="B75" s="62"/>
      <c r="C75" s="63"/>
      <c r="D75" s="64"/>
      <c r="E75" s="64"/>
      <c r="F75" s="64"/>
      <c r="G75" s="64"/>
      <c r="H75" s="64"/>
      <c r="I75" s="64"/>
      <c r="J75" s="64"/>
      <c r="K75" s="65" t="s">
        <v>83</v>
      </c>
    </row>
    <row r="76" spans="1:11" s="66" customFormat="1" ht="23.15" customHeight="1">
      <c r="A76" s="61" t="s">
        <v>0</v>
      </c>
      <c r="B76" s="62"/>
      <c r="C76" s="63"/>
      <c r="D76" s="64"/>
      <c r="E76" s="64"/>
      <c r="F76" s="64"/>
      <c r="G76" s="64"/>
      <c r="H76" s="64"/>
      <c r="I76" s="64"/>
      <c r="J76" s="64"/>
      <c r="K76" s="64"/>
    </row>
    <row r="77" spans="1:11" s="66" customFormat="1" ht="23.15" customHeight="1">
      <c r="A77" s="61" t="s">
        <v>294</v>
      </c>
      <c r="B77" s="64"/>
      <c r="C77" s="63"/>
      <c r="D77" s="64"/>
      <c r="E77" s="64"/>
      <c r="F77" s="64"/>
      <c r="G77" s="64"/>
      <c r="H77" s="64"/>
      <c r="I77" s="64"/>
      <c r="J77" s="64"/>
      <c r="K77" s="64"/>
    </row>
    <row r="78" spans="1:11" s="66" customFormat="1" ht="23.15" customHeight="1">
      <c r="A78" s="61" t="s">
        <v>264</v>
      </c>
      <c r="B78" s="64"/>
      <c r="C78" s="63"/>
      <c r="D78" s="64"/>
      <c r="E78" s="64"/>
      <c r="F78" s="64"/>
      <c r="G78" s="64"/>
      <c r="H78" s="64"/>
      <c r="I78" s="64"/>
      <c r="J78" s="64"/>
      <c r="K78" s="64"/>
    </row>
    <row r="79" spans="1:11" s="66" customFormat="1" ht="23.15" customHeight="1">
      <c r="B79" s="64"/>
      <c r="C79" s="63"/>
      <c r="D79" s="64"/>
      <c r="E79" s="64"/>
      <c r="F79" s="64"/>
      <c r="G79" s="64"/>
      <c r="H79" s="64"/>
      <c r="I79" s="64"/>
      <c r="J79" s="64"/>
      <c r="K79" s="142" t="s">
        <v>85</v>
      </c>
    </row>
    <row r="80" spans="1:11" ht="23.15" customHeight="1">
      <c r="E80" s="69"/>
      <c r="F80" s="69" t="s">
        <v>3</v>
      </c>
      <c r="G80" s="69"/>
      <c r="H80" s="70"/>
      <c r="I80" s="69"/>
      <c r="J80" s="69" t="s">
        <v>4</v>
      </c>
      <c r="K80" s="69"/>
    </row>
    <row r="81" spans="1:11" ht="23.15" customHeight="1">
      <c r="C81" s="73" t="s">
        <v>5</v>
      </c>
      <c r="E81" s="73">
        <v>2025</v>
      </c>
      <c r="F81" s="74"/>
      <c r="G81" s="73">
        <v>2024</v>
      </c>
      <c r="H81" s="74"/>
      <c r="I81" s="73">
        <v>2025</v>
      </c>
      <c r="J81" s="74"/>
      <c r="K81" s="73">
        <v>2024</v>
      </c>
    </row>
    <row r="82" spans="1:11" ht="23.15" customHeight="1">
      <c r="A82" s="61" t="s">
        <v>86</v>
      </c>
      <c r="H82" s="143"/>
    </row>
    <row r="83" spans="1:11" ht="23.15" customHeight="1">
      <c r="A83" s="38" t="s">
        <v>87</v>
      </c>
      <c r="B83" s="66"/>
      <c r="C83" s="80"/>
      <c r="E83" s="78">
        <v>205355763</v>
      </c>
      <c r="F83" s="78"/>
      <c r="G83" s="78">
        <v>233877176</v>
      </c>
      <c r="H83" s="78"/>
      <c r="I83" s="78">
        <v>218076817</v>
      </c>
      <c r="J83" s="78"/>
      <c r="K83" s="78">
        <v>250933946</v>
      </c>
    </row>
    <row r="84" spans="1:11" ht="23.15" customHeight="1">
      <c r="A84" s="38" t="s">
        <v>88</v>
      </c>
      <c r="B84" s="66"/>
      <c r="C84" s="80"/>
      <c r="E84" s="81">
        <v>871708</v>
      </c>
      <c r="F84" s="78"/>
      <c r="G84" s="81">
        <v>9174582</v>
      </c>
      <c r="H84" s="78"/>
      <c r="I84" s="81">
        <v>871708</v>
      </c>
      <c r="J84" s="78"/>
      <c r="K84" s="81">
        <v>9174582</v>
      </c>
    </row>
    <row r="85" spans="1:11" ht="23.15" customHeight="1">
      <c r="A85" s="61" t="s">
        <v>89</v>
      </c>
      <c r="B85" s="66"/>
      <c r="C85" s="80"/>
      <c r="E85" s="78">
        <f>SUM(E83:E84)</f>
        <v>206227471</v>
      </c>
      <c r="F85" s="78"/>
      <c r="G85" s="78">
        <f>SUM(G83:G84)</f>
        <v>243051758</v>
      </c>
      <c r="H85" s="78"/>
      <c r="I85" s="78">
        <f>SUM(I83:I84)</f>
        <v>218948525</v>
      </c>
      <c r="J85" s="78"/>
      <c r="K85" s="78">
        <f>SUM(K83:K84)</f>
        <v>260108528</v>
      </c>
    </row>
    <row r="86" spans="1:11" ht="23.15" customHeight="1">
      <c r="A86" s="38" t="s">
        <v>90</v>
      </c>
      <c r="B86" s="66"/>
      <c r="C86" s="31"/>
      <c r="E86" s="81">
        <v>-200928645</v>
      </c>
      <c r="F86" s="78"/>
      <c r="G86" s="81">
        <v>-226028238</v>
      </c>
      <c r="H86" s="78"/>
      <c r="I86" s="81">
        <v>-218326522</v>
      </c>
      <c r="J86" s="78"/>
      <c r="K86" s="81">
        <v>-247969585</v>
      </c>
    </row>
    <row r="87" spans="1:11" ht="23.15" customHeight="1">
      <c r="A87" s="61" t="s">
        <v>91</v>
      </c>
      <c r="B87" s="66"/>
      <c r="C87" s="31"/>
      <c r="E87" s="78">
        <f>SUM(E85:E86)</f>
        <v>5298826</v>
      </c>
      <c r="F87" s="78"/>
      <c r="G87" s="78">
        <f>G85+G86</f>
        <v>17023520</v>
      </c>
      <c r="H87" s="78"/>
      <c r="I87" s="78">
        <f>I85+I86</f>
        <v>622003</v>
      </c>
      <c r="J87" s="78"/>
      <c r="K87" s="78">
        <f>K85+K86</f>
        <v>12138943</v>
      </c>
    </row>
    <row r="88" spans="1:11" ht="23.15" customHeight="1">
      <c r="A88" s="38" t="s">
        <v>92</v>
      </c>
      <c r="B88" s="66"/>
      <c r="C88" s="80"/>
      <c r="E88" s="78">
        <v>140334</v>
      </c>
      <c r="F88" s="78"/>
      <c r="G88" s="78">
        <v>140147</v>
      </c>
      <c r="H88" s="78"/>
      <c r="I88" s="78">
        <v>2330272</v>
      </c>
      <c r="J88" s="78"/>
      <c r="K88" s="78">
        <v>2923125</v>
      </c>
    </row>
    <row r="89" spans="1:11" ht="23.15" customHeight="1">
      <c r="A89" s="38" t="s">
        <v>281</v>
      </c>
      <c r="B89" s="66"/>
      <c r="E89" s="78">
        <v>-370301</v>
      </c>
      <c r="F89" s="78"/>
      <c r="G89" s="78">
        <v>-25779</v>
      </c>
      <c r="H89" s="78"/>
      <c r="I89" s="78">
        <v>-366072</v>
      </c>
      <c r="J89" s="78"/>
      <c r="K89" s="78">
        <v>-15081</v>
      </c>
    </row>
    <row r="90" spans="1:11" ht="23.15" customHeight="1">
      <c r="A90" s="38" t="s">
        <v>272</v>
      </c>
      <c r="B90" s="66"/>
      <c r="E90" s="78">
        <v>-304061</v>
      </c>
      <c r="F90" s="78"/>
      <c r="G90" s="78">
        <v>-1105610</v>
      </c>
      <c r="H90" s="78"/>
      <c r="I90" s="78">
        <v>-165297</v>
      </c>
      <c r="J90" s="78"/>
      <c r="K90" s="78">
        <v>-1383203</v>
      </c>
    </row>
    <row r="91" spans="1:11" ht="23.15" customHeight="1">
      <c r="A91" s="38" t="s">
        <v>243</v>
      </c>
      <c r="B91" s="66"/>
      <c r="C91" s="80">
        <v>8</v>
      </c>
      <c r="D91" s="89"/>
      <c r="E91" s="78">
        <v>2695677</v>
      </c>
      <c r="F91" s="78"/>
      <c r="G91" s="78">
        <v>1162702</v>
      </c>
      <c r="H91" s="78"/>
      <c r="I91" s="78">
        <v>173698</v>
      </c>
      <c r="J91" s="78"/>
      <c r="K91" s="78">
        <v>0</v>
      </c>
    </row>
    <row r="92" spans="1:11" ht="23.15" customHeight="1">
      <c r="A92" s="38" t="s">
        <v>94</v>
      </c>
      <c r="B92" s="66"/>
      <c r="C92" s="80"/>
      <c r="E92" s="78">
        <v>1049358</v>
      </c>
      <c r="F92" s="78"/>
      <c r="G92" s="78">
        <v>885444</v>
      </c>
      <c r="H92" s="78"/>
      <c r="I92" s="78">
        <v>2162086</v>
      </c>
      <c r="J92" s="78"/>
      <c r="K92" s="78">
        <v>2079127</v>
      </c>
    </row>
    <row r="93" spans="1:11" ht="23.15" customHeight="1">
      <c r="A93" s="38" t="s">
        <v>95</v>
      </c>
      <c r="B93" s="144"/>
      <c r="C93" s="80"/>
      <c r="E93" s="78">
        <v>-538199</v>
      </c>
      <c r="F93" s="78"/>
      <c r="G93" s="78">
        <v>-548832</v>
      </c>
      <c r="H93" s="78"/>
      <c r="I93" s="78">
        <v>-88789</v>
      </c>
      <c r="J93" s="78"/>
      <c r="K93" s="78">
        <v>-97638</v>
      </c>
    </row>
    <row r="94" spans="1:11" ht="23.15" customHeight="1">
      <c r="A94" s="38" t="s">
        <v>96</v>
      </c>
      <c r="B94" s="144"/>
      <c r="C94" s="80"/>
      <c r="E94" s="78">
        <v>-1296494</v>
      </c>
      <c r="F94" s="78"/>
      <c r="G94" s="78">
        <v>-1227473</v>
      </c>
      <c r="H94" s="78"/>
      <c r="I94" s="78">
        <v>-1514660</v>
      </c>
      <c r="J94" s="78"/>
      <c r="K94" s="78">
        <v>-1419409</v>
      </c>
    </row>
    <row r="95" spans="1:11" ht="23.15" customHeight="1">
      <c r="A95" s="38" t="s">
        <v>293</v>
      </c>
      <c r="B95" s="144"/>
      <c r="C95" s="80">
        <v>5</v>
      </c>
      <c r="E95" s="81">
        <v>6471973</v>
      </c>
      <c r="F95" s="78"/>
      <c r="G95" s="81">
        <v>-164065</v>
      </c>
      <c r="H95" s="78"/>
      <c r="I95" s="81">
        <v>0</v>
      </c>
      <c r="J95" s="78"/>
      <c r="K95" s="81">
        <v>0</v>
      </c>
    </row>
    <row r="96" spans="1:11" ht="23.15" customHeight="1">
      <c r="A96" s="61" t="s">
        <v>97</v>
      </c>
      <c r="E96" s="78">
        <f>SUM(E87:E95)</f>
        <v>13147113</v>
      </c>
      <c r="F96" s="78"/>
      <c r="G96" s="78">
        <f>SUM(G87:H95)</f>
        <v>16140054</v>
      </c>
      <c r="H96" s="78"/>
      <c r="I96" s="78">
        <f>SUM(I87:J94)</f>
        <v>3153241</v>
      </c>
      <c r="J96" s="78"/>
      <c r="K96" s="78">
        <f>SUM(K87:L94)</f>
        <v>14225864</v>
      </c>
    </row>
    <row r="97" spans="1:20" ht="23.15" customHeight="1">
      <c r="A97" s="38" t="s">
        <v>98</v>
      </c>
      <c r="E97" s="81">
        <v>-1951495</v>
      </c>
      <c r="F97" s="78"/>
      <c r="G97" s="81">
        <v>-2055014</v>
      </c>
      <c r="H97" s="78"/>
      <c r="I97" s="81">
        <v>-1935983</v>
      </c>
      <c r="J97" s="78"/>
      <c r="K97" s="81">
        <v>-2041084</v>
      </c>
    </row>
    <row r="98" spans="1:20" ht="23.15" customHeight="1">
      <c r="A98" s="61" t="s">
        <v>99</v>
      </c>
      <c r="E98" s="78">
        <f>SUM(E96:E97)</f>
        <v>11195618</v>
      </c>
      <c r="F98" s="78"/>
      <c r="G98" s="78">
        <f>SUM(G96:G97)</f>
        <v>14085040</v>
      </c>
      <c r="H98" s="78"/>
      <c r="I98" s="78">
        <f>SUM(I96:I97)</f>
        <v>1217258</v>
      </c>
      <c r="J98" s="78"/>
      <c r="K98" s="78">
        <f>SUM(K96:K97)</f>
        <v>12184780</v>
      </c>
    </row>
    <row r="99" spans="1:20" ht="23.15" customHeight="1">
      <c r="A99" s="38" t="s">
        <v>275</v>
      </c>
      <c r="C99" s="80">
        <v>9</v>
      </c>
      <c r="E99" s="81">
        <v>-1174819</v>
      </c>
      <c r="F99" s="78"/>
      <c r="G99" s="78">
        <v>-2617656</v>
      </c>
      <c r="H99" s="78"/>
      <c r="I99" s="78">
        <v>165533</v>
      </c>
      <c r="J99" s="78"/>
      <c r="K99" s="78">
        <v>-1853996</v>
      </c>
    </row>
    <row r="100" spans="1:20" ht="23.15" customHeight="1" thickBot="1">
      <c r="A100" s="145" t="s">
        <v>100</v>
      </c>
      <c r="B100" s="66"/>
      <c r="C100" s="80"/>
      <c r="E100" s="146">
        <f>SUM(E98:E99)</f>
        <v>10020799</v>
      </c>
      <c r="F100" s="89"/>
      <c r="G100" s="146">
        <f>SUM(G98:G99)</f>
        <v>11467384</v>
      </c>
      <c r="H100" s="89"/>
      <c r="I100" s="146">
        <f>SUM(I98:I99)</f>
        <v>1382791</v>
      </c>
      <c r="J100" s="89"/>
      <c r="K100" s="146">
        <f>SUM(K98:K99)</f>
        <v>10330784</v>
      </c>
    </row>
    <row r="101" spans="1:20" ht="23.15" customHeight="1" thickTop="1">
      <c r="A101" s="145"/>
      <c r="C101" s="147"/>
      <c r="D101" s="148"/>
      <c r="E101" s="89"/>
      <c r="F101" s="89"/>
      <c r="G101" s="89"/>
      <c r="H101" s="89"/>
      <c r="I101" s="89"/>
      <c r="J101" s="89"/>
      <c r="K101" s="89"/>
    </row>
    <row r="102" spans="1:20" ht="23.15" customHeight="1">
      <c r="A102" s="61" t="s">
        <v>101</v>
      </c>
      <c r="C102" s="80"/>
      <c r="E102" s="83"/>
      <c r="G102" s="83"/>
      <c r="I102" s="83"/>
      <c r="J102" s="83"/>
      <c r="K102" s="83"/>
    </row>
    <row r="103" spans="1:20" ht="23.15" customHeight="1" thickBot="1">
      <c r="A103" s="38" t="s">
        <v>102</v>
      </c>
      <c r="C103" s="80"/>
      <c r="E103" s="86">
        <f>E100-E104</f>
        <v>9979285</v>
      </c>
      <c r="F103" s="149"/>
      <c r="G103" s="86">
        <f>G100-G104</f>
        <v>11409730</v>
      </c>
      <c r="H103" s="149"/>
      <c r="I103" s="150">
        <f>I100</f>
        <v>1382791</v>
      </c>
      <c r="J103" s="86"/>
      <c r="K103" s="150">
        <f>K100</f>
        <v>10330784</v>
      </c>
    </row>
    <row r="104" spans="1:20" ht="23.15" customHeight="1" thickTop="1">
      <c r="A104" s="38" t="s">
        <v>78</v>
      </c>
      <c r="C104" s="80"/>
      <c r="E104" s="151">
        <v>41514</v>
      </c>
      <c r="F104" s="149"/>
      <c r="G104" s="86">
        <v>57654</v>
      </c>
      <c r="H104" s="149"/>
      <c r="I104" s="86"/>
      <c r="J104" s="86"/>
      <c r="K104" s="86"/>
    </row>
    <row r="105" spans="1:20" ht="23.15" customHeight="1" thickBot="1">
      <c r="C105" s="80"/>
      <c r="E105" s="146">
        <f>SUM(E103:E104)</f>
        <v>10020799</v>
      </c>
      <c r="F105" s="78"/>
      <c r="G105" s="146">
        <f>SUM(G103:G104)</f>
        <v>11467384</v>
      </c>
      <c r="H105" s="78"/>
      <c r="I105" s="78"/>
      <c r="J105" s="78"/>
      <c r="K105" s="78"/>
    </row>
    <row r="106" spans="1:20" ht="23.15" customHeight="1" thickTop="1">
      <c r="C106" s="80"/>
      <c r="E106" s="89"/>
      <c r="F106" s="89"/>
      <c r="G106" s="89"/>
      <c r="H106" s="89"/>
      <c r="I106" s="89"/>
      <c r="J106" s="89"/>
      <c r="K106" s="89"/>
    </row>
    <row r="107" spans="1:20" ht="23.15" customHeight="1">
      <c r="A107" s="61" t="s">
        <v>103</v>
      </c>
      <c r="C107" s="80"/>
      <c r="E107" s="89"/>
      <c r="F107" s="89"/>
      <c r="G107" s="89"/>
      <c r="H107" s="89"/>
      <c r="I107" s="89"/>
      <c r="J107" s="89"/>
      <c r="K107" s="89"/>
    </row>
    <row r="108" spans="1:20" ht="23.15" customHeight="1">
      <c r="A108" s="38" t="s">
        <v>104</v>
      </c>
      <c r="C108" s="80"/>
      <c r="E108" s="83"/>
      <c r="G108" s="83"/>
      <c r="I108" s="83"/>
      <c r="J108" s="83"/>
      <c r="K108" s="83"/>
    </row>
    <row r="109" spans="1:20" ht="23.15" customHeight="1" thickBot="1">
      <c r="A109" s="38" t="s">
        <v>105</v>
      </c>
      <c r="B109" s="66"/>
      <c r="C109" s="80"/>
      <c r="E109" s="152">
        <f>E103*1000/2233835566</f>
        <v>4.4673319522212314</v>
      </c>
      <c r="F109" s="153"/>
      <c r="G109" s="152">
        <f>G103*1000/2233835566</f>
        <v>5.1076857104709559</v>
      </c>
      <c r="H109" s="153"/>
      <c r="I109" s="152">
        <f>I103*1000/2233835566</f>
        <v>0.6190209436391434</v>
      </c>
      <c r="J109" s="154"/>
      <c r="K109" s="152">
        <f>K103*1000/2233835566</f>
        <v>4.6246841787458584</v>
      </c>
      <c r="N109" s="153"/>
      <c r="O109" s="153"/>
      <c r="P109" s="153"/>
      <c r="Q109" s="153"/>
      <c r="R109" s="153"/>
      <c r="S109" s="153"/>
      <c r="T109" s="153"/>
    </row>
    <row r="110" spans="1:20" ht="23.15" customHeight="1" thickTop="1">
      <c r="B110" s="66"/>
      <c r="C110" s="80"/>
      <c r="E110" s="154"/>
      <c r="F110" s="153"/>
      <c r="G110" s="154"/>
      <c r="H110" s="153"/>
      <c r="I110" s="154"/>
      <c r="J110" s="154"/>
      <c r="K110" s="154"/>
    </row>
    <row r="111" spans="1:20" ht="23.15" customHeight="1">
      <c r="A111" s="38" t="s">
        <v>39</v>
      </c>
      <c r="C111" s="155"/>
      <c r="E111" s="83"/>
      <c r="G111" s="83"/>
      <c r="I111" s="83"/>
      <c r="J111" s="83"/>
      <c r="K111" s="83"/>
    </row>
    <row r="112" spans="1:20" ht="23.15" customHeight="1">
      <c r="A112" s="61"/>
      <c r="B112" s="62"/>
      <c r="C112" s="63"/>
      <c r="D112" s="64"/>
      <c r="E112" s="64"/>
      <c r="F112" s="64"/>
      <c r="G112" s="64"/>
      <c r="H112" s="64"/>
      <c r="I112" s="64"/>
      <c r="J112" s="64"/>
      <c r="K112" s="65" t="s">
        <v>83</v>
      </c>
    </row>
    <row r="113" spans="1:11" ht="23.15" customHeight="1">
      <c r="A113" s="61" t="s">
        <v>0</v>
      </c>
      <c r="B113" s="62"/>
      <c r="C113" s="63"/>
      <c r="D113" s="64"/>
      <c r="E113" s="64"/>
      <c r="F113" s="64"/>
      <c r="G113" s="64"/>
      <c r="H113" s="64"/>
      <c r="I113" s="64"/>
      <c r="J113" s="64"/>
      <c r="K113" s="64"/>
    </row>
    <row r="114" spans="1:11" ht="23.15" customHeight="1">
      <c r="A114" s="61" t="s">
        <v>295</v>
      </c>
      <c r="B114" s="64"/>
      <c r="C114" s="63"/>
      <c r="D114" s="64"/>
      <c r="E114" s="64"/>
      <c r="F114" s="64"/>
      <c r="G114" s="64"/>
      <c r="H114" s="64"/>
      <c r="I114" s="64"/>
      <c r="J114" s="64"/>
      <c r="K114" s="64"/>
    </row>
    <row r="115" spans="1:11" ht="23.15" customHeight="1">
      <c r="A115" s="61" t="s">
        <v>264</v>
      </c>
      <c r="B115" s="64"/>
      <c r="C115" s="63"/>
      <c r="D115" s="64"/>
      <c r="E115" s="64"/>
      <c r="F115" s="64"/>
      <c r="G115" s="64"/>
      <c r="H115" s="64"/>
      <c r="I115" s="64"/>
      <c r="J115" s="64"/>
      <c r="K115" s="64"/>
    </row>
    <row r="116" spans="1:11" ht="23.15" customHeight="1">
      <c r="A116" s="66"/>
      <c r="B116" s="64"/>
      <c r="C116" s="63"/>
      <c r="D116" s="64"/>
      <c r="E116" s="64"/>
      <c r="F116" s="64"/>
      <c r="G116" s="64"/>
      <c r="H116" s="64"/>
      <c r="I116" s="64"/>
      <c r="J116" s="64"/>
      <c r="K116" s="65" t="s">
        <v>2</v>
      </c>
    </row>
    <row r="117" spans="1:11" ht="23.15" customHeight="1">
      <c r="E117" s="69"/>
      <c r="F117" s="69" t="s">
        <v>3</v>
      </c>
      <c r="G117" s="69"/>
      <c r="H117" s="70"/>
      <c r="I117" s="69"/>
      <c r="J117" s="69" t="s">
        <v>4</v>
      </c>
      <c r="K117" s="69"/>
    </row>
    <row r="118" spans="1:11" ht="23.15" customHeight="1">
      <c r="E118" s="73">
        <v>2025</v>
      </c>
      <c r="F118" s="74"/>
      <c r="G118" s="73">
        <v>2024</v>
      </c>
      <c r="H118" s="74"/>
      <c r="I118" s="73">
        <v>2025</v>
      </c>
      <c r="J118" s="74"/>
      <c r="K118" s="73">
        <v>2024</v>
      </c>
    </row>
    <row r="119" spans="1:11" ht="23.15" customHeight="1">
      <c r="A119" s="145" t="s">
        <v>100</v>
      </c>
      <c r="E119" s="156">
        <f>E100</f>
        <v>10020799</v>
      </c>
      <c r="G119" s="156">
        <f>G100</f>
        <v>11467384</v>
      </c>
      <c r="I119" s="156">
        <f>I100</f>
        <v>1382791</v>
      </c>
      <c r="K119" s="156">
        <f>K100</f>
        <v>10330784</v>
      </c>
    </row>
    <row r="121" spans="1:11" ht="23.15" customHeight="1">
      <c r="A121" s="145" t="s">
        <v>107</v>
      </c>
    </row>
    <row r="122" spans="1:11" ht="23.15" customHeight="1">
      <c r="A122" s="157" t="s">
        <v>108</v>
      </c>
    </row>
    <row r="123" spans="1:11" ht="23.15" customHeight="1">
      <c r="A123" s="157" t="s">
        <v>109</v>
      </c>
    </row>
    <row r="124" spans="1:11" ht="23.15" customHeight="1">
      <c r="A124" s="158" t="s">
        <v>110</v>
      </c>
      <c r="E124" s="149">
        <v>2400760</v>
      </c>
      <c r="F124" s="149"/>
      <c r="G124" s="78">
        <v>-4127557</v>
      </c>
      <c r="H124" s="78"/>
      <c r="I124" s="78">
        <v>2400760</v>
      </c>
      <c r="J124" s="78"/>
      <c r="K124" s="78">
        <v>-4127557</v>
      </c>
    </row>
    <row r="125" spans="1:11" ht="23.15" customHeight="1">
      <c r="A125" s="158" t="s">
        <v>111</v>
      </c>
      <c r="E125" s="149">
        <v>-1617655</v>
      </c>
      <c r="F125" s="149"/>
      <c r="G125" s="78">
        <v>305671</v>
      </c>
      <c r="H125" s="78"/>
      <c r="I125" s="78">
        <v>-1617655</v>
      </c>
      <c r="J125" s="78"/>
      <c r="K125" s="78">
        <v>305671</v>
      </c>
    </row>
    <row r="126" spans="1:11" ht="23.15" customHeight="1">
      <c r="A126" s="158" t="s">
        <v>112</v>
      </c>
      <c r="E126" s="149"/>
      <c r="F126" s="149"/>
      <c r="G126" s="149"/>
      <c r="H126" s="149"/>
      <c r="I126" s="149"/>
      <c r="J126" s="149"/>
      <c r="K126" s="149"/>
    </row>
    <row r="127" spans="1:11" ht="23.15" customHeight="1">
      <c r="A127" s="158" t="s">
        <v>113</v>
      </c>
      <c r="E127" s="149">
        <v>-1631557</v>
      </c>
      <c r="F127" s="149"/>
      <c r="G127" s="78">
        <v>2378246</v>
      </c>
      <c r="H127" s="78"/>
      <c r="I127" s="78">
        <v>0</v>
      </c>
      <c r="J127" s="78"/>
      <c r="K127" s="78">
        <v>0</v>
      </c>
    </row>
    <row r="128" spans="1:11" ht="23.15" customHeight="1">
      <c r="A128" s="158" t="s">
        <v>114</v>
      </c>
      <c r="E128" s="149"/>
      <c r="F128" s="149"/>
      <c r="G128" s="78"/>
      <c r="H128" s="78"/>
      <c r="I128" s="78"/>
      <c r="J128" s="78"/>
      <c r="K128" s="78"/>
    </row>
    <row r="129" spans="1:11" ht="23.15" customHeight="1">
      <c r="A129" s="158" t="s">
        <v>115</v>
      </c>
      <c r="E129" s="159">
        <v>-12069</v>
      </c>
      <c r="F129" s="149"/>
      <c r="G129" s="160">
        <v>-17049</v>
      </c>
      <c r="H129" s="78"/>
      <c r="I129" s="160">
        <v>0</v>
      </c>
      <c r="J129" s="78"/>
      <c r="K129" s="160">
        <v>0</v>
      </c>
    </row>
    <row r="130" spans="1:11" ht="23.15" customHeight="1">
      <c r="A130" s="38" t="s">
        <v>116</v>
      </c>
      <c r="E130" s="149"/>
      <c r="F130" s="149"/>
      <c r="G130" s="149"/>
      <c r="H130" s="149"/>
      <c r="I130" s="149"/>
      <c r="J130" s="149"/>
      <c r="K130" s="149"/>
    </row>
    <row r="131" spans="1:11" ht="23.15" customHeight="1">
      <c r="A131" s="38" t="s">
        <v>117</v>
      </c>
      <c r="E131" s="159">
        <f>SUM(E124:E129)</f>
        <v>-860521</v>
      </c>
      <c r="F131" s="149"/>
      <c r="G131" s="159">
        <f>SUM(G124:G129)</f>
        <v>-1460689</v>
      </c>
      <c r="H131" s="149"/>
      <c r="I131" s="159">
        <f>SUM(I124:I129)</f>
        <v>783105</v>
      </c>
      <c r="J131" s="149"/>
      <c r="K131" s="159">
        <f>SUM(K124:K129)</f>
        <v>-3821886</v>
      </c>
    </row>
    <row r="132" spans="1:11" ht="23.15" customHeight="1">
      <c r="E132" s="149"/>
      <c r="F132" s="149"/>
      <c r="G132" s="149"/>
      <c r="H132" s="149"/>
      <c r="I132" s="149"/>
      <c r="J132" s="149"/>
      <c r="K132" s="149"/>
    </row>
    <row r="133" spans="1:11" ht="23.15" customHeight="1">
      <c r="A133" s="157" t="s">
        <v>118</v>
      </c>
      <c r="E133" s="149"/>
      <c r="F133" s="149"/>
      <c r="G133" s="149"/>
      <c r="H133" s="149"/>
      <c r="I133" s="149"/>
      <c r="J133" s="149"/>
      <c r="K133" s="149"/>
    </row>
    <row r="134" spans="1:11" ht="23.15" customHeight="1">
      <c r="A134" s="157" t="s">
        <v>109</v>
      </c>
      <c r="E134" s="149"/>
      <c r="F134" s="149"/>
      <c r="G134" s="149"/>
      <c r="H134" s="149"/>
      <c r="I134" s="149"/>
      <c r="J134" s="149"/>
      <c r="K134" s="149"/>
    </row>
    <row r="135" spans="1:11" ht="23.15" customHeight="1">
      <c r="A135" s="158" t="s">
        <v>119</v>
      </c>
      <c r="B135" s="80"/>
      <c r="C135" s="39"/>
      <c r="E135" s="149"/>
      <c r="F135" s="149"/>
      <c r="G135" s="149"/>
      <c r="H135" s="149"/>
      <c r="I135" s="149"/>
      <c r="J135" s="149"/>
      <c r="K135" s="149"/>
    </row>
    <row r="136" spans="1:11" ht="23.15" customHeight="1">
      <c r="A136" s="158" t="s">
        <v>120</v>
      </c>
      <c r="C136" s="68"/>
      <c r="E136" s="159">
        <v>-2090389</v>
      </c>
      <c r="F136" s="149"/>
      <c r="G136" s="159">
        <v>-1973811</v>
      </c>
      <c r="H136" s="149"/>
      <c r="I136" s="159">
        <v>-2030205</v>
      </c>
      <c r="J136" s="149"/>
      <c r="K136" s="159">
        <v>-1973811</v>
      </c>
    </row>
    <row r="137" spans="1:11" ht="23.15" customHeight="1">
      <c r="A137" s="38" t="s">
        <v>121</v>
      </c>
      <c r="E137" s="149"/>
      <c r="F137" s="149"/>
      <c r="G137" s="149"/>
      <c r="H137" s="149"/>
      <c r="I137" s="149"/>
      <c r="J137" s="149"/>
      <c r="K137" s="149"/>
    </row>
    <row r="138" spans="1:11" ht="23.15" customHeight="1">
      <c r="A138" s="38" t="s">
        <v>117</v>
      </c>
      <c r="E138" s="159">
        <f>SUM(E136:E136)</f>
        <v>-2090389</v>
      </c>
      <c r="F138" s="149"/>
      <c r="G138" s="159">
        <f>SUM(G136:G136)</f>
        <v>-1973811</v>
      </c>
      <c r="H138" s="149"/>
      <c r="I138" s="159">
        <f>SUM(I136:I136)</f>
        <v>-2030205</v>
      </c>
      <c r="J138" s="149"/>
      <c r="K138" s="159">
        <f>SUM(K136:K136)</f>
        <v>-1973811</v>
      </c>
    </row>
    <row r="139" spans="1:11" ht="23.15" customHeight="1">
      <c r="A139" s="145" t="s">
        <v>122</v>
      </c>
      <c r="E139" s="149">
        <f>SUM(E131,E138)</f>
        <v>-2950910</v>
      </c>
      <c r="F139" s="149"/>
      <c r="G139" s="149">
        <f>SUM(G131,G138)</f>
        <v>-3434500</v>
      </c>
      <c r="H139" s="149"/>
      <c r="I139" s="149">
        <f>SUM(I131,I138)</f>
        <v>-1247100</v>
      </c>
      <c r="J139" s="149"/>
      <c r="K139" s="149">
        <f>SUM(K131,K138)</f>
        <v>-5795697</v>
      </c>
    </row>
    <row r="140" spans="1:11" ht="23.15" customHeight="1" thickBot="1">
      <c r="A140" s="145" t="s">
        <v>123</v>
      </c>
      <c r="E140" s="162">
        <f>SUM(E139,E119)</f>
        <v>7069889</v>
      </c>
      <c r="F140" s="149"/>
      <c r="G140" s="162">
        <f>SUM(G139,G119)</f>
        <v>8032884</v>
      </c>
      <c r="H140" s="149"/>
      <c r="I140" s="162">
        <f>SUM(I139,I119)</f>
        <v>135691</v>
      </c>
      <c r="J140" s="149"/>
      <c r="K140" s="162">
        <f>SUM(K139,K119)</f>
        <v>4535087</v>
      </c>
    </row>
    <row r="141" spans="1:11" ht="23.15" customHeight="1" thickTop="1">
      <c r="E141" s="149"/>
      <c r="F141" s="149"/>
      <c r="G141" s="149"/>
      <c r="H141" s="149"/>
      <c r="I141" s="149"/>
      <c r="J141" s="149"/>
      <c r="K141" s="149"/>
    </row>
    <row r="142" spans="1:11" ht="23.15" customHeight="1">
      <c r="A142" s="61" t="s">
        <v>124</v>
      </c>
      <c r="E142" s="149"/>
      <c r="F142" s="86"/>
      <c r="G142" s="149"/>
      <c r="H142" s="149"/>
      <c r="I142" s="86"/>
      <c r="J142" s="149"/>
      <c r="K142" s="86"/>
    </row>
    <row r="143" spans="1:11" ht="23.15" customHeight="1" thickBot="1">
      <c r="A143" s="38" t="s">
        <v>102</v>
      </c>
      <c r="E143" s="149">
        <f>E140-E144</f>
        <v>7027763</v>
      </c>
      <c r="F143" s="86"/>
      <c r="G143" s="149">
        <f>G140-G144</f>
        <v>7973686</v>
      </c>
      <c r="H143" s="149"/>
      <c r="I143" s="1">
        <f>I140</f>
        <v>135691</v>
      </c>
      <c r="J143" s="2"/>
      <c r="K143" s="1">
        <f>K140</f>
        <v>4535087</v>
      </c>
    </row>
    <row r="144" spans="1:11" ht="23.15" customHeight="1" thickTop="1">
      <c r="A144" s="38" t="s">
        <v>78</v>
      </c>
      <c r="E144" s="149">
        <v>42126</v>
      </c>
      <c r="F144" s="86"/>
      <c r="G144" s="149">
        <v>59198</v>
      </c>
      <c r="H144" s="149"/>
      <c r="I144" s="86"/>
      <c r="J144" s="149"/>
      <c r="K144" s="149"/>
    </row>
    <row r="145" spans="1:11" ht="23.15" customHeight="1" thickBot="1">
      <c r="E145" s="3">
        <f>SUM(E143:E144)</f>
        <v>7069889</v>
      </c>
      <c r="F145" s="4"/>
      <c r="G145" s="3">
        <f>SUM(G143:G144)</f>
        <v>8032884</v>
      </c>
      <c r="H145" s="5"/>
      <c r="I145" s="149"/>
      <c r="J145" s="149"/>
      <c r="K145" s="149"/>
    </row>
    <row r="146" spans="1:11" ht="23.15" customHeight="1" thickTop="1"/>
    <row r="147" spans="1:11" ht="23.15" customHeight="1">
      <c r="A147" s="88" t="s">
        <v>39</v>
      </c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9" firstPageNumber="6" fitToHeight="2" orientation="portrait" useFirstPageNumber="1" r:id="rId1"/>
  <rowBreaks count="3" manualBreakCount="3">
    <brk id="37" max="16383" man="1"/>
    <brk id="74" max="16383" man="1"/>
    <brk id="111" max="11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3"/>
  <sheetViews>
    <sheetView showGridLines="0" view="pageBreakPreview" zoomScale="80" zoomScaleNormal="70" zoomScaleSheetLayoutView="80" workbookViewId="0">
      <selection activeCell="E6" sqref="E6:W6"/>
    </sheetView>
  </sheetViews>
  <sheetFormatPr defaultColWidth="9.453125" defaultRowHeight="24" customHeight="1"/>
  <cols>
    <col min="1" max="1" width="37.26953125" style="115" customWidth="1"/>
    <col min="2" max="2" width="1.7265625" style="114" customWidth="1"/>
    <col min="3" max="3" width="12.54296875" style="114" customWidth="1"/>
    <col min="4" max="4" width="0.81640625" style="114" customWidth="1"/>
    <col min="5" max="5" width="12.54296875" style="114" customWidth="1"/>
    <col min="6" max="6" width="0.81640625" style="114" customWidth="1"/>
    <col min="7" max="7" width="12.54296875" style="114" customWidth="1"/>
    <col min="8" max="8" width="0.81640625" style="114" customWidth="1"/>
    <col min="9" max="9" width="12.54296875" style="114" customWidth="1"/>
    <col min="10" max="10" width="0.81640625" style="114" customWidth="1"/>
    <col min="11" max="11" width="12.54296875" style="114" customWidth="1"/>
    <col min="12" max="12" width="0.81640625" style="114" customWidth="1"/>
    <col min="13" max="13" width="12.54296875" style="114" customWidth="1"/>
    <col min="14" max="14" width="0.81640625" style="114" customWidth="1"/>
    <col min="15" max="15" width="12.54296875" style="114" customWidth="1"/>
    <col min="16" max="16" width="0.81640625" style="114" customWidth="1"/>
    <col min="17" max="17" width="12.54296875" style="114" customWidth="1"/>
    <col min="18" max="18" width="0.81640625" style="114" customWidth="1"/>
    <col min="19" max="19" width="12.54296875" style="114" customWidth="1"/>
    <col min="20" max="20" width="0.81640625" style="114" customWidth="1"/>
    <col min="21" max="21" width="12.54296875" style="114" customWidth="1"/>
    <col min="22" max="22" width="0.81640625" style="114" customWidth="1"/>
    <col min="23" max="23" width="12.54296875" style="114" customWidth="1"/>
    <col min="24" max="24" width="0.81640625" style="114" customWidth="1"/>
    <col min="25" max="25" width="12.54296875" style="114" customWidth="1"/>
    <col min="26" max="26" width="0.81640625" style="114" customWidth="1"/>
    <col min="27" max="27" width="12.54296875" style="114" customWidth="1"/>
    <col min="28" max="28" width="0.81640625" style="114" customWidth="1"/>
    <col min="29" max="29" width="12.54296875" style="114" customWidth="1"/>
    <col min="30" max="30" width="0.81640625" style="114" customWidth="1"/>
    <col min="31" max="31" width="12.54296875" style="114" customWidth="1"/>
    <col min="32" max="32" width="0.81640625" style="114" customWidth="1"/>
    <col min="33" max="33" width="12.54296875" style="114" customWidth="1"/>
    <col min="34" max="34" width="0.81640625" style="114" customWidth="1"/>
    <col min="35" max="16384" width="9.453125" style="114"/>
  </cols>
  <sheetData>
    <row r="1" spans="1:33" ht="24" customHeight="1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2"/>
      <c r="AD1" s="111"/>
      <c r="AE1" s="111"/>
      <c r="AF1" s="111"/>
      <c r="AG1" s="113" t="s">
        <v>83</v>
      </c>
    </row>
    <row r="2" spans="1:33" ht="24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5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2"/>
      <c r="AD2" s="111"/>
      <c r="AE2" s="111"/>
      <c r="AF2" s="111"/>
      <c r="AG2" s="111"/>
    </row>
    <row r="3" spans="1:33" ht="24" customHeight="1">
      <c r="A3" s="110" t="s">
        <v>125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5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</row>
    <row r="4" spans="1:33" ht="24" customHeight="1">
      <c r="A4" s="110" t="s">
        <v>264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5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</row>
    <row r="5" spans="1:33" ht="24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7"/>
      <c r="AD5" s="116"/>
      <c r="AE5" s="116"/>
      <c r="AF5" s="116"/>
      <c r="AG5" s="117" t="s">
        <v>2</v>
      </c>
    </row>
    <row r="6" spans="1:33" s="121" customFormat="1" ht="24" customHeight="1">
      <c r="A6" s="118"/>
      <c r="B6" s="119"/>
      <c r="C6" s="120" t="s">
        <v>3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</row>
    <row r="7" spans="1:33" s="121" customFormat="1" ht="24" customHeight="1">
      <c r="A7" s="118"/>
      <c r="B7" s="119"/>
      <c r="C7" s="122" t="s">
        <v>77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3"/>
      <c r="AD7" s="119"/>
      <c r="AE7" s="124"/>
      <c r="AF7" s="119"/>
      <c r="AG7" s="119"/>
    </row>
    <row r="8" spans="1:33" s="121" customFormat="1" ht="24" customHeight="1">
      <c r="A8" s="118"/>
      <c r="B8" s="119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64" t="s">
        <v>76</v>
      </c>
      <c r="T8" s="164"/>
      <c r="U8" s="164"/>
      <c r="V8" s="164"/>
      <c r="W8" s="164"/>
      <c r="X8" s="164"/>
      <c r="Y8" s="164"/>
      <c r="Z8" s="164"/>
      <c r="AA8" s="164"/>
      <c r="AB8" s="164"/>
      <c r="AC8" s="125"/>
      <c r="AD8" s="119"/>
      <c r="AE8" s="124"/>
      <c r="AF8" s="119"/>
      <c r="AG8" s="119"/>
    </row>
    <row r="9" spans="1:33" s="121" customFormat="1" ht="24" customHeight="1">
      <c r="A9" s="118"/>
      <c r="B9" s="119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64" t="s">
        <v>126</v>
      </c>
      <c r="T9" s="164"/>
      <c r="U9" s="164"/>
      <c r="V9" s="164"/>
      <c r="W9" s="164"/>
      <c r="X9" s="164"/>
      <c r="Y9" s="164"/>
      <c r="Z9" s="164"/>
      <c r="AA9" s="164"/>
      <c r="AB9" s="164"/>
      <c r="AC9" s="125"/>
      <c r="AD9" s="119"/>
      <c r="AE9" s="124"/>
      <c r="AF9" s="119"/>
      <c r="AG9" s="119"/>
    </row>
    <row r="10" spans="1:33" s="121" customFormat="1" ht="24" customHeight="1">
      <c r="A10" s="118"/>
      <c r="B10" s="119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4" t="s">
        <v>127</v>
      </c>
      <c r="T10" s="124"/>
      <c r="U10" s="124"/>
      <c r="V10" s="124"/>
      <c r="W10" s="124"/>
      <c r="X10" s="124"/>
      <c r="Y10" s="124"/>
      <c r="Z10" s="124"/>
      <c r="AA10" s="124"/>
      <c r="AB10" s="124"/>
      <c r="AC10" s="125"/>
      <c r="AD10" s="119"/>
      <c r="AE10" s="124"/>
      <c r="AF10" s="119"/>
      <c r="AG10" s="119"/>
    </row>
    <row r="11" spans="1:33" s="121" customFormat="1" ht="24" customHeight="1">
      <c r="A11" s="118"/>
      <c r="B11" s="119"/>
      <c r="C11" s="125"/>
      <c r="D11" s="125"/>
      <c r="E11" s="125"/>
      <c r="F11" s="125"/>
      <c r="G11" s="165" t="s">
        <v>128</v>
      </c>
      <c r="H11" s="165"/>
      <c r="I11" s="165"/>
      <c r="J11" s="165"/>
      <c r="K11" s="165"/>
      <c r="L11" s="124"/>
      <c r="M11" s="125"/>
      <c r="N11" s="125"/>
      <c r="O11" s="125"/>
      <c r="P11" s="125"/>
      <c r="Q11" s="124"/>
      <c r="R11" s="125"/>
      <c r="S11" s="124" t="s">
        <v>129</v>
      </c>
      <c r="T11" s="125"/>
      <c r="U11" s="124" t="s">
        <v>130</v>
      </c>
      <c r="V11" s="125"/>
      <c r="W11" s="125"/>
      <c r="X11" s="125"/>
      <c r="Y11" s="125"/>
      <c r="Z11" s="125"/>
      <c r="AA11" s="125"/>
      <c r="AB11" s="125"/>
      <c r="AC11" s="125"/>
      <c r="AD11" s="119"/>
      <c r="AE11" s="124"/>
      <c r="AF11" s="119"/>
      <c r="AG11" s="119"/>
    </row>
    <row r="12" spans="1:33" s="121" customFormat="1" ht="24" customHeight="1">
      <c r="A12" s="118"/>
      <c r="B12" s="119"/>
      <c r="C12" s="125"/>
      <c r="D12" s="125"/>
      <c r="E12" s="125"/>
      <c r="F12" s="125"/>
      <c r="G12" s="124"/>
      <c r="H12" s="125"/>
      <c r="I12" s="124" t="s">
        <v>131</v>
      </c>
      <c r="J12" s="125"/>
      <c r="K12" s="124"/>
      <c r="L12" s="125"/>
      <c r="M12" s="125"/>
      <c r="N12" s="125"/>
      <c r="O12" s="124"/>
      <c r="P12" s="125"/>
      <c r="Q12" s="124"/>
      <c r="R12" s="125"/>
      <c r="S12" s="124" t="s">
        <v>132</v>
      </c>
      <c r="T12" s="124"/>
      <c r="U12" s="124" t="s">
        <v>133</v>
      </c>
      <c r="V12" s="124"/>
      <c r="W12" s="124"/>
      <c r="X12" s="125"/>
      <c r="Y12" s="125"/>
      <c r="Z12" s="125"/>
      <c r="AA12" s="125"/>
      <c r="AB12" s="125"/>
      <c r="AC12" s="125"/>
      <c r="AD12" s="119"/>
      <c r="AE12" s="124"/>
      <c r="AF12" s="119"/>
      <c r="AG12" s="119"/>
    </row>
    <row r="13" spans="1:33" s="124" customFormat="1" ht="24" customHeight="1">
      <c r="A13" s="127"/>
      <c r="G13" s="124" t="s">
        <v>134</v>
      </c>
      <c r="I13" s="124" t="s">
        <v>135</v>
      </c>
      <c r="K13" s="124" t="s">
        <v>131</v>
      </c>
      <c r="S13" s="124" t="s">
        <v>136</v>
      </c>
      <c r="U13" s="124" t="s">
        <v>137</v>
      </c>
      <c r="AA13" s="124" t="s">
        <v>138</v>
      </c>
      <c r="AC13" s="124" t="s">
        <v>139</v>
      </c>
    </row>
    <row r="14" spans="1:33" s="124" customFormat="1" ht="24" customHeight="1">
      <c r="A14" s="127"/>
      <c r="C14" s="124" t="s">
        <v>140</v>
      </c>
      <c r="G14" s="124" t="s">
        <v>141</v>
      </c>
      <c r="I14" s="124" t="s">
        <v>142</v>
      </c>
      <c r="K14" s="124" t="s">
        <v>135</v>
      </c>
      <c r="M14" s="123" t="s">
        <v>72</v>
      </c>
      <c r="N14" s="123"/>
      <c r="O14" s="123"/>
      <c r="P14" s="123"/>
      <c r="Q14" s="123"/>
      <c r="S14" s="124" t="s">
        <v>143</v>
      </c>
      <c r="U14" s="124" t="s">
        <v>144</v>
      </c>
      <c r="AA14" s="124" t="s">
        <v>145</v>
      </c>
      <c r="AC14" s="124" t="s">
        <v>146</v>
      </c>
      <c r="AE14" s="124" t="s">
        <v>147</v>
      </c>
      <c r="AG14" s="124" t="s">
        <v>148</v>
      </c>
    </row>
    <row r="15" spans="1:33" s="124" customFormat="1" ht="24" customHeight="1">
      <c r="A15" s="127"/>
      <c r="C15" s="124" t="s">
        <v>149</v>
      </c>
      <c r="E15" s="115" t="s">
        <v>150</v>
      </c>
      <c r="G15" s="124" t="s">
        <v>151</v>
      </c>
      <c r="I15" s="124" t="s">
        <v>152</v>
      </c>
      <c r="K15" s="124" t="s">
        <v>244</v>
      </c>
      <c r="M15" s="127" t="s">
        <v>153</v>
      </c>
      <c r="O15" s="115" t="s">
        <v>153</v>
      </c>
      <c r="S15" s="124" t="s">
        <v>154</v>
      </c>
      <c r="U15" s="124" t="s">
        <v>155</v>
      </c>
      <c r="W15" s="124" t="s">
        <v>156</v>
      </c>
      <c r="Y15" s="124" t="s">
        <v>157</v>
      </c>
      <c r="AA15" s="124" t="s">
        <v>158</v>
      </c>
      <c r="AC15" s="124" t="s">
        <v>159</v>
      </c>
      <c r="AE15" s="124" t="s">
        <v>160</v>
      </c>
      <c r="AG15" s="124" t="s">
        <v>161</v>
      </c>
    </row>
    <row r="16" spans="1:33" s="124" customFormat="1" ht="24" customHeight="1">
      <c r="A16" s="127"/>
      <c r="C16" s="126" t="s">
        <v>162</v>
      </c>
      <c r="E16" s="128" t="s">
        <v>163</v>
      </c>
      <c r="G16" s="126" t="s">
        <v>164</v>
      </c>
      <c r="I16" s="126" t="s">
        <v>165</v>
      </c>
      <c r="K16" s="126" t="s">
        <v>245</v>
      </c>
      <c r="M16" s="129" t="s">
        <v>166</v>
      </c>
      <c r="O16" s="126" t="s">
        <v>167</v>
      </c>
      <c r="Q16" s="126" t="s">
        <v>168</v>
      </c>
      <c r="S16" s="126" t="s">
        <v>145</v>
      </c>
      <c r="U16" s="126" t="s">
        <v>169</v>
      </c>
      <c r="W16" s="126" t="s">
        <v>170</v>
      </c>
      <c r="Y16" s="126" t="s">
        <v>171</v>
      </c>
      <c r="AA16" s="126" t="s">
        <v>172</v>
      </c>
      <c r="AC16" s="126" t="s">
        <v>173</v>
      </c>
      <c r="AE16" s="126" t="s">
        <v>174</v>
      </c>
      <c r="AG16" s="126" t="s">
        <v>175</v>
      </c>
    </row>
    <row r="17" spans="1:33" ht="24" customHeight="1">
      <c r="A17" s="110" t="s">
        <v>176</v>
      </c>
      <c r="C17" s="130">
        <v>22338356</v>
      </c>
      <c r="D17" s="130"/>
      <c r="E17" s="130">
        <v>10698724</v>
      </c>
      <c r="F17" s="130"/>
      <c r="G17" s="130">
        <v>330836</v>
      </c>
      <c r="H17" s="130"/>
      <c r="I17" s="130">
        <v>-4673495</v>
      </c>
      <c r="J17" s="130"/>
      <c r="K17" s="130">
        <v>0</v>
      </c>
      <c r="L17" s="130"/>
      <c r="M17" s="130">
        <v>2315148</v>
      </c>
      <c r="N17" s="130"/>
      <c r="O17" s="130">
        <v>244500</v>
      </c>
      <c r="P17" s="130"/>
      <c r="Q17" s="130">
        <v>141288330</v>
      </c>
      <c r="R17" s="130"/>
      <c r="S17" s="130">
        <v>-4368512</v>
      </c>
      <c r="T17" s="130"/>
      <c r="U17" s="130">
        <v>1631174</v>
      </c>
      <c r="V17" s="130"/>
      <c r="W17" s="130">
        <v>-3804377</v>
      </c>
      <c r="X17" s="130"/>
      <c r="Y17" s="130">
        <v>-659984</v>
      </c>
      <c r="Z17" s="130"/>
      <c r="AA17" s="130">
        <v>227059</v>
      </c>
      <c r="AB17" s="130"/>
      <c r="AC17" s="131">
        <f>SUM(C17:AB17)</f>
        <v>165567759</v>
      </c>
      <c r="AD17" s="130"/>
      <c r="AE17" s="130">
        <v>2743932</v>
      </c>
      <c r="AF17" s="130"/>
      <c r="AG17" s="130">
        <f>SUM(AC17:AE17)</f>
        <v>168311691</v>
      </c>
    </row>
    <row r="18" spans="1:33" ht="24" customHeight="1">
      <c r="A18" s="115" t="s">
        <v>100</v>
      </c>
      <c r="C18" s="130">
        <v>0</v>
      </c>
      <c r="D18" s="130"/>
      <c r="E18" s="130">
        <v>0</v>
      </c>
      <c r="F18" s="130"/>
      <c r="G18" s="130">
        <v>0</v>
      </c>
      <c r="H18" s="130"/>
      <c r="I18" s="130">
        <v>0</v>
      </c>
      <c r="J18" s="130"/>
      <c r="K18" s="130">
        <v>0</v>
      </c>
      <c r="L18" s="130"/>
      <c r="M18" s="130">
        <v>0</v>
      </c>
      <c r="N18" s="130"/>
      <c r="O18" s="130">
        <v>0</v>
      </c>
      <c r="P18" s="130"/>
      <c r="Q18" s="130">
        <f>PL!G103</f>
        <v>11409730</v>
      </c>
      <c r="R18" s="130"/>
      <c r="S18" s="130">
        <v>0</v>
      </c>
      <c r="T18" s="130"/>
      <c r="U18" s="130">
        <v>0</v>
      </c>
      <c r="V18" s="130"/>
      <c r="W18" s="130">
        <v>0</v>
      </c>
      <c r="X18" s="130"/>
      <c r="Y18" s="130">
        <v>0</v>
      </c>
      <c r="Z18" s="130"/>
      <c r="AA18" s="130">
        <v>0</v>
      </c>
      <c r="AB18" s="130"/>
      <c r="AC18" s="130">
        <f>SUM(C18:AB18)</f>
        <v>11409730</v>
      </c>
      <c r="AD18" s="130"/>
      <c r="AE18" s="130">
        <f>PL!G104</f>
        <v>57654</v>
      </c>
      <c r="AF18" s="130"/>
      <c r="AG18" s="130">
        <f>SUM(AC18:AE18)</f>
        <v>11467384</v>
      </c>
    </row>
    <row r="19" spans="1:33" ht="24" customHeight="1">
      <c r="A19" s="115" t="s">
        <v>122</v>
      </c>
      <c r="C19" s="132">
        <v>0</v>
      </c>
      <c r="D19" s="130"/>
      <c r="E19" s="132">
        <v>0</v>
      </c>
      <c r="F19" s="130"/>
      <c r="G19" s="132">
        <v>0</v>
      </c>
      <c r="H19" s="130"/>
      <c r="I19" s="132">
        <v>0</v>
      </c>
      <c r="J19" s="130"/>
      <c r="K19" s="132">
        <v>0</v>
      </c>
      <c r="L19" s="130"/>
      <c r="M19" s="132">
        <v>0</v>
      </c>
      <c r="N19" s="130"/>
      <c r="O19" s="132">
        <v>0</v>
      </c>
      <c r="P19" s="130"/>
      <c r="Q19" s="132">
        <v>0</v>
      </c>
      <c r="R19" s="130"/>
      <c r="S19" s="132">
        <f>PL!G136</f>
        <v>-1973811</v>
      </c>
      <c r="T19" s="130"/>
      <c r="U19" s="132">
        <v>2376701</v>
      </c>
      <c r="V19" s="130"/>
      <c r="W19" s="132">
        <f>PL!G124</f>
        <v>-4127557</v>
      </c>
      <c r="X19" s="130"/>
      <c r="Y19" s="132">
        <f>PL!G125</f>
        <v>305671</v>
      </c>
      <c r="Z19" s="130"/>
      <c r="AA19" s="132">
        <v>-17049</v>
      </c>
      <c r="AB19" s="130"/>
      <c r="AC19" s="132">
        <f>SUM(C19:AB19)</f>
        <v>-3436045</v>
      </c>
      <c r="AD19" s="130"/>
      <c r="AE19" s="132">
        <v>1545</v>
      </c>
      <c r="AF19" s="130"/>
      <c r="AG19" s="132">
        <f>SUM(AC19:AE19)</f>
        <v>-3434500</v>
      </c>
    </row>
    <row r="20" spans="1:33" ht="24" customHeight="1">
      <c r="A20" s="115" t="s">
        <v>123</v>
      </c>
      <c r="C20" s="130">
        <f>SUM(C18:C19)</f>
        <v>0</v>
      </c>
      <c r="D20" s="130"/>
      <c r="E20" s="130">
        <f>SUM(E18:E19)</f>
        <v>0</v>
      </c>
      <c r="F20" s="130"/>
      <c r="G20" s="130">
        <f>SUM(G18:G19)</f>
        <v>0</v>
      </c>
      <c r="H20" s="130"/>
      <c r="I20" s="130">
        <f>SUM(I18:I19)</f>
        <v>0</v>
      </c>
      <c r="J20" s="130"/>
      <c r="K20" s="130">
        <f>SUM(K18:K19)</f>
        <v>0</v>
      </c>
      <c r="L20" s="130"/>
      <c r="M20" s="130">
        <f>SUM(M18:M19)</f>
        <v>0</v>
      </c>
      <c r="N20" s="130"/>
      <c r="O20" s="130">
        <f>SUM(O18:O19)</f>
        <v>0</v>
      </c>
      <c r="P20" s="130"/>
      <c r="Q20" s="130">
        <f>SUM(Q18:Q19)</f>
        <v>11409730</v>
      </c>
      <c r="R20" s="130"/>
      <c r="S20" s="130">
        <f>SUM(S18:S19)</f>
        <v>-1973811</v>
      </c>
      <c r="T20" s="130"/>
      <c r="U20" s="130">
        <f>SUM(U18:U19)</f>
        <v>2376701</v>
      </c>
      <c r="V20" s="130"/>
      <c r="W20" s="130">
        <f>SUM(W18:W19)</f>
        <v>-4127557</v>
      </c>
      <c r="X20" s="130"/>
      <c r="Y20" s="130">
        <f>SUM(Y18:Y19)</f>
        <v>305671</v>
      </c>
      <c r="Z20" s="130"/>
      <c r="AA20" s="130">
        <f>SUM(AA18:AA19)</f>
        <v>-17049</v>
      </c>
      <c r="AB20" s="130"/>
      <c r="AC20" s="130">
        <f>SUM(AC18:AC19)</f>
        <v>7973685</v>
      </c>
      <c r="AD20" s="130"/>
      <c r="AE20" s="130">
        <f>SUM(AE18:AE19)</f>
        <v>59199</v>
      </c>
      <c r="AF20" s="130"/>
      <c r="AG20" s="130">
        <f>SUM(AG18:AG19)</f>
        <v>8032884</v>
      </c>
    </row>
    <row r="21" spans="1:33" ht="24" customHeight="1">
      <c r="A21" s="115" t="s">
        <v>265</v>
      </c>
      <c r="C21" s="133">
        <v>0</v>
      </c>
      <c r="D21" s="133"/>
      <c r="E21" s="133">
        <v>0</v>
      </c>
      <c r="F21" s="133"/>
      <c r="G21" s="133">
        <v>0</v>
      </c>
      <c r="H21" s="133"/>
      <c r="I21" s="133">
        <v>0</v>
      </c>
      <c r="J21" s="133"/>
      <c r="K21" s="133">
        <v>0</v>
      </c>
      <c r="L21" s="133"/>
      <c r="M21" s="133">
        <v>0</v>
      </c>
      <c r="N21" s="133"/>
      <c r="O21" s="133">
        <v>0</v>
      </c>
      <c r="P21" s="133"/>
      <c r="Q21" s="133">
        <v>-6142497</v>
      </c>
      <c r="R21" s="133"/>
      <c r="S21" s="133">
        <v>0</v>
      </c>
      <c r="T21" s="133"/>
      <c r="U21" s="133">
        <v>0</v>
      </c>
      <c r="V21" s="133"/>
      <c r="W21" s="133">
        <v>0</v>
      </c>
      <c r="X21" s="133"/>
      <c r="Y21" s="133">
        <v>0</v>
      </c>
      <c r="Z21" s="133"/>
      <c r="AA21" s="133">
        <v>0</v>
      </c>
      <c r="AB21" s="133"/>
      <c r="AC21" s="133">
        <f>SUM(C21:AB21)</f>
        <v>-6142497</v>
      </c>
      <c r="AD21" s="133"/>
      <c r="AE21" s="133">
        <v>-29272</v>
      </c>
      <c r="AF21" s="133"/>
      <c r="AG21" s="133">
        <f>SUM(AC21:AF21)</f>
        <v>-6171769</v>
      </c>
    </row>
    <row r="22" spans="1:33" ht="24" customHeight="1">
      <c r="A22" s="115" t="s">
        <v>266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</row>
    <row r="23" spans="1:33" ht="24" customHeight="1">
      <c r="A23" s="115" t="s">
        <v>267</v>
      </c>
      <c r="C23" s="134">
        <v>0</v>
      </c>
      <c r="D23" s="135"/>
      <c r="E23" s="134">
        <v>0</v>
      </c>
      <c r="F23" s="135"/>
      <c r="G23" s="134">
        <v>0</v>
      </c>
      <c r="H23" s="135"/>
      <c r="I23" s="134">
        <v>0</v>
      </c>
      <c r="J23" s="135"/>
      <c r="K23" s="134">
        <v>-1739</v>
      </c>
      <c r="L23" s="135"/>
      <c r="M23" s="134">
        <v>0</v>
      </c>
      <c r="N23" s="135"/>
      <c r="O23" s="134">
        <v>0</v>
      </c>
      <c r="P23" s="135"/>
      <c r="Q23" s="134">
        <v>0</v>
      </c>
      <c r="R23" s="135"/>
      <c r="S23" s="134">
        <v>0</v>
      </c>
      <c r="T23" s="135"/>
      <c r="U23" s="134">
        <v>0</v>
      </c>
      <c r="V23" s="133">
        <v>0</v>
      </c>
      <c r="W23" s="134">
        <v>0</v>
      </c>
      <c r="X23" s="133">
        <v>0</v>
      </c>
      <c r="Y23" s="134">
        <v>0</v>
      </c>
      <c r="Z23" s="133">
        <v>0</v>
      </c>
      <c r="AA23" s="134">
        <v>0</v>
      </c>
      <c r="AB23" s="133">
        <v>0</v>
      </c>
      <c r="AC23" s="134">
        <f>SUM(C23:AB23)</f>
        <v>-1739</v>
      </c>
      <c r="AD23" s="135"/>
      <c r="AE23" s="134">
        <v>0</v>
      </c>
      <c r="AF23" s="135"/>
      <c r="AG23" s="134">
        <f>SUM(AC23:AF23)</f>
        <v>-1739</v>
      </c>
    </row>
    <row r="24" spans="1:33" ht="24" customHeight="1" thickBot="1">
      <c r="A24" s="110" t="s">
        <v>262</v>
      </c>
      <c r="C24" s="136">
        <f>SUM(C17:C23)-C20</f>
        <v>22338356</v>
      </c>
      <c r="D24" s="130"/>
      <c r="E24" s="136">
        <f>SUM(E17:E23)-E20</f>
        <v>10698724</v>
      </c>
      <c r="F24" s="130"/>
      <c r="G24" s="136">
        <f>SUM(G17:G23)-G20</f>
        <v>330836</v>
      </c>
      <c r="H24" s="130"/>
      <c r="I24" s="136">
        <f>SUM(I17:I23)-I20</f>
        <v>-4673495</v>
      </c>
      <c r="J24" s="130"/>
      <c r="K24" s="136">
        <f>SUM(K17:K23)-K20</f>
        <v>-1739</v>
      </c>
      <c r="L24" s="130"/>
      <c r="M24" s="136">
        <f>SUM(M17:M23)-M20</f>
        <v>2315148</v>
      </c>
      <c r="N24" s="130"/>
      <c r="O24" s="136">
        <f>SUM(O17:O23)-O20</f>
        <v>244500</v>
      </c>
      <c r="P24" s="130"/>
      <c r="Q24" s="136">
        <f>SUM(Q17:Q23)-Q20</f>
        <v>146555563</v>
      </c>
      <c r="R24" s="130"/>
      <c r="S24" s="136">
        <f>SUM(S17:S23)-S20</f>
        <v>-6342323</v>
      </c>
      <c r="T24" s="130"/>
      <c r="U24" s="136">
        <f>SUM(U17:U23)-U20</f>
        <v>4007875</v>
      </c>
      <c r="V24" s="130"/>
      <c r="W24" s="136">
        <f>SUM(W17:W23)-W20</f>
        <v>-7931934</v>
      </c>
      <c r="X24" s="130"/>
      <c r="Y24" s="136">
        <f>SUM(Y17:Y23)-Y20</f>
        <v>-354313</v>
      </c>
      <c r="Z24" s="130"/>
      <c r="AA24" s="136">
        <f>SUM(AA17:AA23)-AA20</f>
        <v>210010</v>
      </c>
      <c r="AB24" s="130"/>
      <c r="AC24" s="136">
        <f>SUM(AC17:AC23)-AC20</f>
        <v>167397208</v>
      </c>
      <c r="AD24" s="130"/>
      <c r="AE24" s="136">
        <f>SUM(AE17:AE23)-AE20</f>
        <v>2773859</v>
      </c>
      <c r="AF24" s="130"/>
      <c r="AG24" s="136">
        <f>SUM(AG17:AG23)-AG20</f>
        <v>170171067</v>
      </c>
    </row>
    <row r="25" spans="1:33" ht="24" customHeight="1" thickTop="1">
      <c r="A25" s="11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3"/>
    </row>
    <row r="26" spans="1:33" ht="24" customHeight="1">
      <c r="A26" s="110" t="s">
        <v>247</v>
      </c>
      <c r="C26" s="130">
        <v>22338356</v>
      </c>
      <c r="D26" s="130"/>
      <c r="E26" s="130">
        <v>10698724</v>
      </c>
      <c r="F26" s="130"/>
      <c r="G26" s="130">
        <v>330836</v>
      </c>
      <c r="H26" s="130"/>
      <c r="I26" s="130">
        <v>-4673495</v>
      </c>
      <c r="J26" s="130"/>
      <c r="K26" s="130">
        <v>-1738</v>
      </c>
      <c r="L26" s="130"/>
      <c r="M26" s="130">
        <v>2315148</v>
      </c>
      <c r="N26" s="130"/>
      <c r="O26" s="130">
        <v>244500</v>
      </c>
      <c r="P26" s="130"/>
      <c r="Q26" s="130">
        <v>142423975</v>
      </c>
      <c r="R26" s="130"/>
      <c r="S26" s="130">
        <v>-6737848</v>
      </c>
      <c r="T26" s="130"/>
      <c r="U26" s="130">
        <v>1246630</v>
      </c>
      <c r="V26" s="130"/>
      <c r="W26" s="130">
        <v>-3612640</v>
      </c>
      <c r="X26" s="130"/>
      <c r="Y26" s="130">
        <v>-1326240</v>
      </c>
      <c r="Z26" s="130"/>
      <c r="AA26" s="130">
        <v>200124</v>
      </c>
      <c r="AB26" s="130"/>
      <c r="AC26" s="130">
        <f>SUM(C26:AB26)</f>
        <v>163446332</v>
      </c>
      <c r="AD26" s="130"/>
      <c r="AE26" s="130">
        <v>2738564</v>
      </c>
      <c r="AF26" s="130"/>
      <c r="AG26" s="130">
        <f>SUM(AC26:AE26)</f>
        <v>166184896</v>
      </c>
    </row>
    <row r="27" spans="1:33" ht="24" customHeight="1">
      <c r="A27" s="115" t="s">
        <v>100</v>
      </c>
      <c r="C27" s="130">
        <v>0</v>
      </c>
      <c r="D27" s="130"/>
      <c r="E27" s="130">
        <v>0</v>
      </c>
      <c r="F27" s="130"/>
      <c r="G27" s="130">
        <v>0</v>
      </c>
      <c r="H27" s="130"/>
      <c r="I27" s="130">
        <v>0</v>
      </c>
      <c r="J27" s="130"/>
      <c r="K27" s="130">
        <v>0</v>
      </c>
      <c r="L27" s="130"/>
      <c r="M27" s="130">
        <v>0</v>
      </c>
      <c r="N27" s="130"/>
      <c r="O27" s="130">
        <v>0</v>
      </c>
      <c r="P27" s="130"/>
      <c r="Q27" s="130">
        <f>PL!E103</f>
        <v>9979285</v>
      </c>
      <c r="R27" s="130"/>
      <c r="S27" s="130">
        <v>0</v>
      </c>
      <c r="T27" s="130"/>
      <c r="U27" s="130">
        <v>0</v>
      </c>
      <c r="V27" s="130"/>
      <c r="W27" s="130">
        <v>0</v>
      </c>
      <c r="X27" s="130"/>
      <c r="Y27" s="130">
        <v>0</v>
      </c>
      <c r="Z27" s="130"/>
      <c r="AA27" s="130">
        <v>0</v>
      </c>
      <c r="AB27" s="130"/>
      <c r="AC27" s="130">
        <f>SUM(C27:AB27)</f>
        <v>9979285</v>
      </c>
      <c r="AD27" s="130"/>
      <c r="AE27" s="130">
        <f>PL!E104</f>
        <v>41514</v>
      </c>
      <c r="AF27" s="130"/>
      <c r="AG27" s="130">
        <f>SUM(AC27:AE27)</f>
        <v>10020799</v>
      </c>
    </row>
    <row r="28" spans="1:33" ht="24" customHeight="1">
      <c r="A28" s="115" t="s">
        <v>122</v>
      </c>
      <c r="C28" s="132">
        <v>0</v>
      </c>
      <c r="D28" s="130"/>
      <c r="E28" s="132">
        <v>0</v>
      </c>
      <c r="F28" s="130"/>
      <c r="G28" s="132">
        <v>0</v>
      </c>
      <c r="H28" s="130"/>
      <c r="I28" s="132">
        <v>0</v>
      </c>
      <c r="J28" s="130"/>
      <c r="K28" s="132">
        <v>0</v>
      </c>
      <c r="L28" s="130"/>
      <c r="M28" s="132">
        <v>0</v>
      </c>
      <c r="N28" s="130"/>
      <c r="O28" s="132">
        <v>0</v>
      </c>
      <c r="P28" s="130"/>
      <c r="Q28" s="132">
        <v>0</v>
      </c>
      <c r="R28" s="130"/>
      <c r="S28" s="137">
        <f>PL!E136</f>
        <v>-2090389</v>
      </c>
      <c r="T28" s="135"/>
      <c r="U28" s="137">
        <f>-1631557-AE28</f>
        <v>-1632169</v>
      </c>
      <c r="V28" s="135"/>
      <c r="W28" s="137">
        <f>PL!E124</f>
        <v>2400760</v>
      </c>
      <c r="X28" s="135"/>
      <c r="Y28" s="137">
        <f>PL!E125</f>
        <v>-1617655</v>
      </c>
      <c r="Z28" s="135"/>
      <c r="AA28" s="137">
        <f>PL!E129</f>
        <v>-12069</v>
      </c>
      <c r="AB28" s="135"/>
      <c r="AC28" s="132">
        <f>SUM(C28:AB28)</f>
        <v>-2951522</v>
      </c>
      <c r="AD28" s="130"/>
      <c r="AE28" s="132">
        <v>612</v>
      </c>
      <c r="AF28" s="130"/>
      <c r="AG28" s="132">
        <f>SUM(AC28:AE28)</f>
        <v>-2950910</v>
      </c>
    </row>
    <row r="29" spans="1:33" ht="24" customHeight="1">
      <c r="A29" s="115" t="s">
        <v>123</v>
      </c>
      <c r="C29" s="130">
        <f>SUM(C27:C28)</f>
        <v>0</v>
      </c>
      <c r="D29" s="130"/>
      <c r="E29" s="130">
        <f>SUM(E27:E28)</f>
        <v>0</v>
      </c>
      <c r="F29" s="130"/>
      <c r="G29" s="130">
        <f>SUM(G27:G28)</f>
        <v>0</v>
      </c>
      <c r="H29" s="130"/>
      <c r="I29" s="130">
        <f>SUM(I27:I28)</f>
        <v>0</v>
      </c>
      <c r="J29" s="130"/>
      <c r="K29" s="130">
        <f>SUM(K27:K28)</f>
        <v>0</v>
      </c>
      <c r="L29" s="130"/>
      <c r="M29" s="130">
        <f>SUM(M27:M28)</f>
        <v>0</v>
      </c>
      <c r="N29" s="130"/>
      <c r="O29" s="130">
        <f>SUM(O27:O28)</f>
        <v>0</v>
      </c>
      <c r="P29" s="130"/>
      <c r="Q29" s="130">
        <f>SUM(Q27:Q28)</f>
        <v>9979285</v>
      </c>
      <c r="R29" s="130"/>
      <c r="S29" s="130">
        <f>SUM(S27:S28)</f>
        <v>-2090389</v>
      </c>
      <c r="T29" s="130"/>
      <c r="U29" s="130">
        <f>SUM(U27:U28)</f>
        <v>-1632169</v>
      </c>
      <c r="V29" s="130"/>
      <c r="W29" s="130">
        <f>SUM(W27:W28)</f>
        <v>2400760</v>
      </c>
      <c r="X29" s="130"/>
      <c r="Y29" s="130">
        <f>SUM(Y27:Y28)</f>
        <v>-1617655</v>
      </c>
      <c r="Z29" s="130"/>
      <c r="AA29" s="130">
        <f>SUM(AA27:AA28)</f>
        <v>-12069</v>
      </c>
      <c r="AB29" s="130"/>
      <c r="AC29" s="130">
        <f>SUM(AC27:AC28)</f>
        <v>7027763</v>
      </c>
      <c r="AD29" s="130"/>
      <c r="AE29" s="130">
        <f>SUM(AE27:AE28)</f>
        <v>42126</v>
      </c>
      <c r="AF29" s="130"/>
      <c r="AG29" s="130">
        <f>SUM(AG27:AG28)</f>
        <v>7069889</v>
      </c>
    </row>
    <row r="30" spans="1:33" ht="24" customHeight="1">
      <c r="A30" s="115" t="s">
        <v>265</v>
      </c>
      <c r="C30" s="134">
        <v>0</v>
      </c>
      <c r="D30" s="135"/>
      <c r="E30" s="134">
        <v>0</v>
      </c>
      <c r="F30" s="135"/>
      <c r="G30" s="134">
        <v>0</v>
      </c>
      <c r="H30" s="135"/>
      <c r="I30" s="134">
        <v>0</v>
      </c>
      <c r="J30" s="135"/>
      <c r="K30" s="134">
        <v>0</v>
      </c>
      <c r="L30" s="135"/>
      <c r="M30" s="134">
        <v>0</v>
      </c>
      <c r="N30" s="135"/>
      <c r="O30" s="134">
        <v>0</v>
      </c>
      <c r="P30" s="135"/>
      <c r="Q30" s="134">
        <v>-1563627</v>
      </c>
      <c r="R30" s="135"/>
      <c r="S30" s="134">
        <v>0</v>
      </c>
      <c r="T30" s="135"/>
      <c r="U30" s="134">
        <v>0</v>
      </c>
      <c r="V30" s="133">
        <v>0</v>
      </c>
      <c r="W30" s="134">
        <v>0</v>
      </c>
      <c r="X30" s="133">
        <v>0</v>
      </c>
      <c r="Y30" s="134">
        <v>0</v>
      </c>
      <c r="Z30" s="133">
        <v>0</v>
      </c>
      <c r="AA30" s="134">
        <v>0</v>
      </c>
      <c r="AB30" s="133">
        <v>0</v>
      </c>
      <c r="AC30" s="134">
        <f>SUM(C30:AB30)</f>
        <v>-1563627</v>
      </c>
      <c r="AD30" s="135"/>
      <c r="AE30" s="134">
        <v>-39878</v>
      </c>
      <c r="AF30" s="135"/>
      <c r="AG30" s="134">
        <f>SUM(AC30:AF30)</f>
        <v>-1603505</v>
      </c>
    </row>
    <row r="31" spans="1:33" ht="24" customHeight="1" thickBot="1">
      <c r="A31" s="110" t="s">
        <v>263</v>
      </c>
      <c r="C31" s="136">
        <f>SUM(C26:C30)-C29</f>
        <v>22338356</v>
      </c>
      <c r="D31" s="130"/>
      <c r="E31" s="136">
        <f>SUM(E26:E30)-E29</f>
        <v>10698724</v>
      </c>
      <c r="F31" s="130"/>
      <c r="G31" s="136">
        <f>SUM(G26:G30)-G29</f>
        <v>330836</v>
      </c>
      <c r="H31" s="130"/>
      <c r="I31" s="136">
        <f>SUM(I26:I30)-I29</f>
        <v>-4673495</v>
      </c>
      <c r="J31" s="130"/>
      <c r="K31" s="136">
        <f>SUM(K26:K30)-K29</f>
        <v>-1738</v>
      </c>
      <c r="L31" s="130"/>
      <c r="M31" s="136">
        <f>SUM(M26:M30)-M29</f>
        <v>2315148</v>
      </c>
      <c r="N31" s="130"/>
      <c r="O31" s="136">
        <f>SUM(O26:O30)-O29</f>
        <v>244500</v>
      </c>
      <c r="P31" s="130"/>
      <c r="Q31" s="136">
        <f>SUM(Q26:Q30)-Q29</f>
        <v>150839633</v>
      </c>
      <c r="R31" s="130"/>
      <c r="S31" s="136">
        <f>SUM(S26:S30)-S29</f>
        <v>-8828237</v>
      </c>
      <c r="T31" s="130"/>
      <c r="U31" s="136">
        <f>SUM(U26:U30)-U29</f>
        <v>-385539</v>
      </c>
      <c r="V31" s="130"/>
      <c r="W31" s="136">
        <f>SUM(W26:W30)-W29</f>
        <v>-1211880</v>
      </c>
      <c r="X31" s="130"/>
      <c r="Y31" s="136">
        <f>SUM(Y26:Y30)-Y29</f>
        <v>-2943895</v>
      </c>
      <c r="Z31" s="130"/>
      <c r="AA31" s="136">
        <f>SUM(AA26:AA30)-AA29</f>
        <v>188055</v>
      </c>
      <c r="AB31" s="130"/>
      <c r="AC31" s="136">
        <f>SUM(AC26:AC30)-AC29</f>
        <v>168910468</v>
      </c>
      <c r="AD31" s="130"/>
      <c r="AE31" s="136">
        <f>SUM(AE26:AE30)-AE29</f>
        <v>2740812</v>
      </c>
      <c r="AF31" s="130"/>
      <c r="AG31" s="136">
        <f>SUM(AG26:AG30)-AG29</f>
        <v>171651280</v>
      </c>
    </row>
    <row r="32" spans="1:33" s="139" customFormat="1" ht="24" customHeight="1" thickTop="1">
      <c r="A32" s="138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>
        <f>AG31-BS!E105</f>
        <v>0</v>
      </c>
    </row>
    <row r="33" spans="1:1" ht="24" customHeight="1">
      <c r="A33" s="141" t="s">
        <v>39</v>
      </c>
    </row>
  </sheetData>
  <mergeCells count="3">
    <mergeCell ref="S9:AB9"/>
    <mergeCell ref="S8:AB8"/>
    <mergeCell ref="G11:K11"/>
  </mergeCells>
  <printOptions horizontalCentered="1"/>
  <pageMargins left="0.39370078740157499" right="0" top="0.78740157480314998" bottom="0.196850393700787" header="0.196850393700787" footer="0.196850393700787"/>
  <pageSetup paperSize="9" scale="54" firstPageNumber="1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showGridLines="0" view="pageBreakPreview" zoomScale="70" zoomScaleNormal="70" zoomScaleSheetLayoutView="70" workbookViewId="0">
      <selection activeCell="B2" sqref="B2"/>
    </sheetView>
  </sheetViews>
  <sheetFormatPr defaultColWidth="9.453125" defaultRowHeight="22" customHeight="1"/>
  <cols>
    <col min="1" max="1" width="11.453125" style="16" customWidth="1"/>
    <col min="2" max="2" width="11.453125" style="17" customWidth="1"/>
    <col min="3" max="3" width="9.54296875" style="17" customWidth="1"/>
    <col min="4" max="4" width="10" style="17" customWidth="1"/>
    <col min="5" max="5" width="14.54296875" style="17" customWidth="1"/>
    <col min="6" max="6" width="1.54296875" style="17" customWidth="1"/>
    <col min="7" max="7" width="14.54296875" style="17" customWidth="1"/>
    <col min="8" max="8" width="1.54296875" style="17" customWidth="1"/>
    <col min="9" max="9" width="14.54296875" style="17" customWidth="1"/>
    <col min="10" max="10" width="1.54296875" style="17" customWidth="1"/>
    <col min="11" max="11" width="14.54296875" style="17" customWidth="1"/>
    <col min="12" max="12" width="1.54296875" style="17" customWidth="1"/>
    <col min="13" max="13" width="14.54296875" style="17" customWidth="1"/>
    <col min="14" max="14" width="1.54296875" style="17" customWidth="1"/>
    <col min="15" max="15" width="14.54296875" style="17" customWidth="1"/>
    <col min="16" max="16" width="1.54296875" style="17" customWidth="1"/>
    <col min="17" max="17" width="14.54296875" style="17" customWidth="1"/>
    <col min="18" max="18" width="1.453125" style="17" customWidth="1"/>
    <col min="19" max="19" width="14.54296875" style="17" customWidth="1"/>
    <col min="20" max="20" width="1.453125" style="17" customWidth="1"/>
    <col min="21" max="21" width="14.54296875" style="17" customWidth="1"/>
    <col min="22" max="22" width="1.54296875" style="17" customWidth="1"/>
    <col min="23" max="23" width="14.54296875" style="17" customWidth="1"/>
    <col min="24" max="24" width="1.453125" style="17" customWidth="1"/>
    <col min="25" max="16384" width="9.453125" style="17"/>
  </cols>
  <sheetData>
    <row r="1" spans="1:24" ht="22" customHeight="1">
      <c r="A1" s="7"/>
      <c r="B1" s="98"/>
      <c r="C1" s="98"/>
      <c r="D1" s="98"/>
      <c r="E1" s="98"/>
      <c r="F1" s="98"/>
      <c r="G1" s="99"/>
      <c r="H1" s="98"/>
      <c r="I1" s="98"/>
      <c r="J1" s="98"/>
      <c r="K1" s="98"/>
      <c r="L1" s="98"/>
      <c r="M1" s="98"/>
      <c r="N1" s="98"/>
      <c r="O1" s="98"/>
      <c r="P1" s="98"/>
      <c r="Q1" s="13"/>
      <c r="R1" s="13"/>
      <c r="S1" s="13"/>
      <c r="T1" s="98"/>
      <c r="U1" s="13"/>
      <c r="V1" s="98"/>
      <c r="W1" s="13" t="s">
        <v>83</v>
      </c>
    </row>
    <row r="2" spans="1:24" ht="22" customHeight="1">
      <c r="A2" s="7" t="s">
        <v>0</v>
      </c>
      <c r="B2" s="98"/>
      <c r="C2" s="98"/>
      <c r="D2" s="98"/>
      <c r="E2" s="98"/>
      <c r="F2" s="98"/>
      <c r="G2" s="99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4" ht="22" customHeight="1">
      <c r="A3" s="7" t="s">
        <v>177</v>
      </c>
      <c r="B3" s="98"/>
      <c r="C3" s="98"/>
      <c r="D3" s="98"/>
      <c r="E3" s="98"/>
      <c r="F3" s="98"/>
      <c r="G3" s="99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4" ht="22" customHeight="1">
      <c r="A4" s="7" t="s">
        <v>264</v>
      </c>
      <c r="B4" s="98"/>
      <c r="C4" s="98"/>
      <c r="D4" s="98"/>
      <c r="E4" s="98"/>
      <c r="F4" s="98"/>
      <c r="G4" s="99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</row>
    <row r="5" spans="1:24" ht="22" customHeight="1">
      <c r="B5" s="100"/>
      <c r="C5" s="100"/>
      <c r="D5" s="100"/>
      <c r="E5" s="100"/>
      <c r="F5" s="100"/>
      <c r="G5" s="99"/>
      <c r="H5" s="100"/>
      <c r="I5" s="100"/>
      <c r="J5" s="100"/>
      <c r="K5" s="100"/>
      <c r="L5" s="100"/>
      <c r="M5" s="100"/>
      <c r="N5" s="100"/>
      <c r="O5" s="100"/>
      <c r="P5" s="100"/>
      <c r="Q5" s="101"/>
      <c r="R5" s="101"/>
      <c r="S5" s="101"/>
      <c r="T5" s="100"/>
      <c r="U5" s="101"/>
      <c r="V5" s="100"/>
      <c r="W5" s="101" t="s">
        <v>2</v>
      </c>
    </row>
    <row r="6" spans="1:24" s="19" customFormat="1" ht="22" customHeight="1">
      <c r="A6" s="102"/>
      <c r="B6" s="103"/>
      <c r="C6" s="103"/>
      <c r="E6" s="167" t="s">
        <v>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04"/>
    </row>
    <row r="7" spans="1:24" s="99" customFormat="1" ht="22" customHeight="1">
      <c r="A7" s="60"/>
      <c r="Q7" s="168" t="s">
        <v>178</v>
      </c>
      <c r="R7" s="168"/>
      <c r="S7" s="168"/>
      <c r="T7" s="168"/>
      <c r="U7" s="168"/>
    </row>
    <row r="8" spans="1:24" s="99" customFormat="1" ht="22" customHeight="1">
      <c r="A8" s="60"/>
      <c r="Q8" s="166" t="s">
        <v>179</v>
      </c>
      <c r="R8" s="166"/>
      <c r="S8" s="166"/>
      <c r="T8" s="166"/>
      <c r="U8" s="166"/>
    </row>
    <row r="9" spans="1:24" s="99" customFormat="1" ht="22" customHeight="1">
      <c r="A9" s="60"/>
      <c r="K9" s="168"/>
      <c r="L9" s="168"/>
      <c r="M9" s="168"/>
      <c r="N9" s="168"/>
      <c r="O9" s="168"/>
      <c r="Q9" s="169" t="s">
        <v>126</v>
      </c>
      <c r="R9" s="169"/>
      <c r="S9" s="169"/>
      <c r="T9" s="169"/>
      <c r="U9" s="169"/>
    </row>
    <row r="10" spans="1:24" s="99" customFormat="1" ht="22" customHeight="1">
      <c r="A10" s="60"/>
      <c r="Q10" s="99" t="s">
        <v>180</v>
      </c>
    </row>
    <row r="11" spans="1:24" s="99" customFormat="1" ht="22" customHeight="1">
      <c r="A11" s="60"/>
      <c r="I11" s="21" t="s">
        <v>71</v>
      </c>
      <c r="Q11" s="99" t="s">
        <v>181</v>
      </c>
    </row>
    <row r="12" spans="1:24" s="99" customFormat="1" ht="22" customHeight="1">
      <c r="A12" s="60"/>
      <c r="I12" s="99" t="s">
        <v>182</v>
      </c>
      <c r="Q12" s="99" t="s">
        <v>183</v>
      </c>
    </row>
    <row r="13" spans="1:24" s="99" customFormat="1" ht="22" customHeight="1">
      <c r="A13" s="60"/>
      <c r="E13" s="99" t="s">
        <v>140</v>
      </c>
      <c r="I13" s="99" t="s">
        <v>141</v>
      </c>
      <c r="K13" s="166" t="s">
        <v>72</v>
      </c>
      <c r="L13" s="166"/>
      <c r="M13" s="166"/>
      <c r="N13" s="166"/>
      <c r="O13" s="166"/>
      <c r="Q13" s="99" t="s">
        <v>184</v>
      </c>
      <c r="W13" s="99" t="s">
        <v>148</v>
      </c>
    </row>
    <row r="14" spans="1:24" s="99" customFormat="1" ht="22" customHeight="1">
      <c r="A14" s="60"/>
      <c r="E14" s="99" t="s">
        <v>149</v>
      </c>
      <c r="G14" s="99" t="s">
        <v>150</v>
      </c>
      <c r="I14" s="99" t="s">
        <v>151</v>
      </c>
      <c r="K14" s="16" t="s">
        <v>185</v>
      </c>
      <c r="M14" s="99" t="s">
        <v>153</v>
      </c>
      <c r="Q14" s="99" t="s">
        <v>145</v>
      </c>
      <c r="S14" s="99" t="s">
        <v>156</v>
      </c>
      <c r="U14" s="99" t="s">
        <v>157</v>
      </c>
      <c r="W14" s="99" t="s">
        <v>161</v>
      </c>
    </row>
    <row r="15" spans="1:24" s="99" customFormat="1" ht="22" customHeight="1">
      <c r="A15" s="60"/>
      <c r="E15" s="21" t="s">
        <v>162</v>
      </c>
      <c r="G15" s="105" t="s">
        <v>163</v>
      </c>
      <c r="I15" s="21" t="s">
        <v>164</v>
      </c>
      <c r="K15" s="106" t="s">
        <v>186</v>
      </c>
      <c r="M15" s="21" t="s">
        <v>167</v>
      </c>
      <c r="O15" s="21" t="s">
        <v>168</v>
      </c>
      <c r="Q15" s="21" t="s">
        <v>187</v>
      </c>
      <c r="S15" s="21" t="s">
        <v>170</v>
      </c>
      <c r="U15" s="21" t="s">
        <v>171</v>
      </c>
      <c r="W15" s="21" t="s">
        <v>175</v>
      </c>
    </row>
    <row r="16" spans="1:24" ht="22" customHeight="1">
      <c r="A16" s="7" t="s">
        <v>176</v>
      </c>
      <c r="D16" s="99"/>
      <c r="E16" s="35">
        <v>22338356</v>
      </c>
      <c r="F16" s="35"/>
      <c r="G16" s="35">
        <v>10698724</v>
      </c>
      <c r="H16" s="35"/>
      <c r="I16" s="35">
        <v>-9146634</v>
      </c>
      <c r="J16" s="35"/>
      <c r="K16" s="35">
        <v>2315148</v>
      </c>
      <c r="L16" s="35"/>
      <c r="M16" s="35">
        <v>244500</v>
      </c>
      <c r="N16" s="35"/>
      <c r="O16" s="35">
        <v>126766514</v>
      </c>
      <c r="P16" s="35"/>
      <c r="Q16" s="35">
        <v>-3665648</v>
      </c>
      <c r="R16" s="35"/>
      <c r="S16" s="35">
        <v>-3804377</v>
      </c>
      <c r="T16" s="35"/>
      <c r="U16" s="35">
        <v>-659984</v>
      </c>
      <c r="V16" s="35"/>
      <c r="W16" s="35">
        <f>SUM(E16:V16)</f>
        <v>145086599</v>
      </c>
      <c r="X16" s="99"/>
    </row>
    <row r="17" spans="1:24" ht="22" customHeight="1">
      <c r="A17" s="16" t="s">
        <v>100</v>
      </c>
      <c r="D17" s="99"/>
      <c r="E17" s="35">
        <v>0</v>
      </c>
      <c r="F17" s="35"/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N17" s="35"/>
      <c r="O17" s="35">
        <f>PL!K103</f>
        <v>10330784</v>
      </c>
      <c r="P17" s="35"/>
      <c r="Q17" s="35">
        <v>0</v>
      </c>
      <c r="R17" s="35"/>
      <c r="S17" s="35">
        <v>0</v>
      </c>
      <c r="T17" s="35"/>
      <c r="U17" s="35">
        <v>0</v>
      </c>
      <c r="V17" s="35"/>
      <c r="W17" s="35">
        <f>SUM(E17:V17)</f>
        <v>10330784</v>
      </c>
      <c r="X17" s="99"/>
    </row>
    <row r="18" spans="1:24" ht="22" customHeight="1">
      <c r="A18" s="16" t="s">
        <v>122</v>
      </c>
      <c r="D18" s="99"/>
      <c r="E18" s="42">
        <v>0</v>
      </c>
      <c r="F18" s="35"/>
      <c r="G18" s="42">
        <v>0</v>
      </c>
      <c r="H18" s="35"/>
      <c r="I18" s="42">
        <v>0</v>
      </c>
      <c r="J18" s="35"/>
      <c r="K18" s="42">
        <v>0</v>
      </c>
      <c r="L18" s="35"/>
      <c r="M18" s="42">
        <v>0</v>
      </c>
      <c r="N18" s="35"/>
      <c r="O18" s="42">
        <v>0</v>
      </c>
      <c r="P18" s="35"/>
      <c r="Q18" s="42">
        <f>PL!K136</f>
        <v>-1973811</v>
      </c>
      <c r="R18" s="35"/>
      <c r="S18" s="42">
        <f>PL!K124</f>
        <v>-4127557</v>
      </c>
      <c r="T18" s="35"/>
      <c r="U18" s="42">
        <f>PL!K125</f>
        <v>305671</v>
      </c>
      <c r="V18" s="35"/>
      <c r="W18" s="42">
        <f>SUM(E18:V18)</f>
        <v>-5795697</v>
      </c>
      <c r="X18" s="99"/>
    </row>
    <row r="19" spans="1:24" ht="22" customHeight="1">
      <c r="A19" s="16" t="s">
        <v>123</v>
      </c>
      <c r="D19" s="99"/>
      <c r="E19" s="35">
        <f>SUM(E17:E18)</f>
        <v>0</v>
      </c>
      <c r="F19" s="35"/>
      <c r="G19" s="35">
        <f>SUM(G17:G18)</f>
        <v>0</v>
      </c>
      <c r="H19" s="35"/>
      <c r="I19" s="35">
        <f>SUM(I17:I18)</f>
        <v>0</v>
      </c>
      <c r="J19" s="35"/>
      <c r="K19" s="35">
        <f>SUM(K17:K18)</f>
        <v>0</v>
      </c>
      <c r="L19" s="35"/>
      <c r="M19" s="35">
        <f>SUM(M17:M18)</f>
        <v>0</v>
      </c>
      <c r="N19" s="35"/>
      <c r="O19" s="35">
        <f>SUM(O17:O18)</f>
        <v>10330784</v>
      </c>
      <c r="P19" s="35"/>
      <c r="Q19" s="35">
        <f>SUM(Q17:Q18)</f>
        <v>-1973811</v>
      </c>
      <c r="R19" s="35"/>
      <c r="S19" s="35">
        <f>SUM(S17:S18)</f>
        <v>-4127557</v>
      </c>
      <c r="T19" s="35"/>
      <c r="U19" s="35">
        <f>SUM(U17:U18)</f>
        <v>305671</v>
      </c>
      <c r="V19" s="35"/>
      <c r="W19" s="35">
        <f>SUM(W17:W18)</f>
        <v>4535087</v>
      </c>
      <c r="X19" s="99"/>
    </row>
    <row r="20" spans="1:24" ht="22" customHeight="1">
      <c r="A20" s="16" t="s">
        <v>265</v>
      </c>
      <c r="D20" s="99"/>
      <c r="E20" s="35">
        <v>0</v>
      </c>
      <c r="F20" s="107"/>
      <c r="G20" s="35">
        <v>0</v>
      </c>
      <c r="H20" s="107"/>
      <c r="I20" s="35">
        <v>0</v>
      </c>
      <c r="J20" s="107"/>
      <c r="K20" s="35">
        <v>0</v>
      </c>
      <c r="L20" s="107"/>
      <c r="M20" s="35">
        <v>0</v>
      </c>
      <c r="N20" s="107"/>
      <c r="O20" s="35">
        <v>-6142497</v>
      </c>
      <c r="P20" s="107"/>
      <c r="Q20" s="35">
        <v>0</v>
      </c>
      <c r="R20" s="107"/>
      <c r="S20" s="35">
        <v>0</v>
      </c>
      <c r="T20" s="107"/>
      <c r="U20" s="35">
        <v>0</v>
      </c>
      <c r="V20" s="107"/>
      <c r="W20" s="35">
        <f>SUM(E20:U20)</f>
        <v>-6142497</v>
      </c>
      <c r="X20" s="99"/>
    </row>
    <row r="21" spans="1:24" ht="22" customHeight="1" thickBot="1">
      <c r="A21" s="7" t="s">
        <v>262</v>
      </c>
      <c r="D21" s="99"/>
      <c r="E21" s="43">
        <f>SUM(E16:E20)-E19</f>
        <v>22338356</v>
      </c>
      <c r="F21" s="35"/>
      <c r="G21" s="43">
        <f>SUM(G16:G20)-G19</f>
        <v>10698724</v>
      </c>
      <c r="H21" s="35"/>
      <c r="I21" s="43">
        <f>SUM(I16:I20)-I19</f>
        <v>-9146634</v>
      </c>
      <c r="J21" s="35"/>
      <c r="K21" s="43">
        <f>SUM(K16:K20)-K19</f>
        <v>2315148</v>
      </c>
      <c r="L21" s="35"/>
      <c r="M21" s="43">
        <f>SUM(M16:M20)-M19</f>
        <v>244500</v>
      </c>
      <c r="N21" s="35"/>
      <c r="O21" s="43">
        <f>SUM(O16:O20)-O19</f>
        <v>130954801</v>
      </c>
      <c r="P21" s="35"/>
      <c r="Q21" s="43">
        <f>SUM(Q16:Q20)-Q19</f>
        <v>-5639459</v>
      </c>
      <c r="R21" s="35"/>
      <c r="S21" s="43">
        <f>SUM(S16:S20)-S19</f>
        <v>-7931934</v>
      </c>
      <c r="T21" s="35"/>
      <c r="U21" s="43">
        <f>SUM(U16:U20)-U19</f>
        <v>-354313</v>
      </c>
      <c r="V21" s="35"/>
      <c r="W21" s="43">
        <f>SUM(W16:W20)-W19</f>
        <v>143479189</v>
      </c>
    </row>
    <row r="22" spans="1:24" ht="22" customHeight="1" thickTop="1">
      <c r="A22" s="7"/>
      <c r="D22" s="99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6"/>
    </row>
    <row r="23" spans="1:24" ht="22" customHeight="1">
      <c r="A23" s="7" t="s">
        <v>247</v>
      </c>
      <c r="D23" s="99"/>
      <c r="E23" s="35">
        <v>22338356</v>
      </c>
      <c r="F23" s="35"/>
      <c r="G23" s="35">
        <v>10698724</v>
      </c>
      <c r="H23" s="35"/>
      <c r="I23" s="35">
        <v>-9146634</v>
      </c>
      <c r="J23" s="35"/>
      <c r="K23" s="35">
        <v>2315148</v>
      </c>
      <c r="L23" s="35"/>
      <c r="M23" s="35">
        <v>244500</v>
      </c>
      <c r="N23" s="35"/>
      <c r="O23" s="35">
        <v>127829355</v>
      </c>
      <c r="P23" s="35"/>
      <c r="Q23" s="35">
        <v>-5977826</v>
      </c>
      <c r="R23" s="35"/>
      <c r="S23" s="35">
        <v>-3612640</v>
      </c>
      <c r="T23" s="35"/>
      <c r="U23" s="35">
        <v>-1326240</v>
      </c>
      <c r="V23" s="35"/>
      <c r="W23" s="35">
        <f>SUM(E23:V23)</f>
        <v>143362743</v>
      </c>
      <c r="X23" s="99"/>
    </row>
    <row r="24" spans="1:24" ht="22" customHeight="1">
      <c r="A24" s="16" t="s">
        <v>100</v>
      </c>
      <c r="D24" s="99"/>
      <c r="E24" s="35">
        <v>0</v>
      </c>
      <c r="F24" s="35"/>
      <c r="G24" s="35">
        <v>0</v>
      </c>
      <c r="H24" s="35"/>
      <c r="I24" s="35">
        <v>0</v>
      </c>
      <c r="J24" s="35"/>
      <c r="K24" s="35">
        <v>0</v>
      </c>
      <c r="L24" s="35"/>
      <c r="M24" s="35">
        <v>0</v>
      </c>
      <c r="N24" s="35"/>
      <c r="O24" s="35">
        <f>PL!I103</f>
        <v>1382791</v>
      </c>
      <c r="P24" s="35"/>
      <c r="Q24" s="35">
        <v>0</v>
      </c>
      <c r="R24" s="35"/>
      <c r="S24" s="35">
        <v>0</v>
      </c>
      <c r="T24" s="35"/>
      <c r="U24" s="35">
        <v>0</v>
      </c>
      <c r="V24" s="35"/>
      <c r="W24" s="35">
        <f>SUM(E24:V24)</f>
        <v>1382791</v>
      </c>
      <c r="X24" s="99"/>
    </row>
    <row r="25" spans="1:24" ht="22" customHeight="1">
      <c r="A25" s="16" t="s">
        <v>122</v>
      </c>
      <c r="D25" s="99"/>
      <c r="E25" s="42">
        <v>0</v>
      </c>
      <c r="F25" s="35"/>
      <c r="G25" s="42">
        <v>0</v>
      </c>
      <c r="H25" s="35"/>
      <c r="I25" s="42">
        <v>0</v>
      </c>
      <c r="J25" s="35"/>
      <c r="K25" s="42">
        <v>0</v>
      </c>
      <c r="L25" s="35"/>
      <c r="M25" s="42">
        <v>0</v>
      </c>
      <c r="N25" s="35"/>
      <c r="O25" s="42">
        <v>0</v>
      </c>
      <c r="P25" s="35"/>
      <c r="Q25" s="42">
        <f>PL!I136</f>
        <v>-2030205</v>
      </c>
      <c r="R25" s="35"/>
      <c r="S25" s="42">
        <f>PL!I124</f>
        <v>2400760</v>
      </c>
      <c r="T25" s="35"/>
      <c r="U25" s="42">
        <f>PL!I125</f>
        <v>-1617655</v>
      </c>
      <c r="V25" s="35"/>
      <c r="W25" s="42">
        <f>SUM(E25:V25)</f>
        <v>-1247100</v>
      </c>
      <c r="X25" s="99"/>
    </row>
    <row r="26" spans="1:24" ht="22" customHeight="1">
      <c r="A26" s="16" t="s">
        <v>123</v>
      </c>
      <c r="D26" s="99"/>
      <c r="E26" s="35">
        <f>SUM(E24:E25)</f>
        <v>0</v>
      </c>
      <c r="F26" s="35"/>
      <c r="G26" s="35">
        <f>SUM(G24:G25)</f>
        <v>0</v>
      </c>
      <c r="H26" s="35"/>
      <c r="I26" s="35">
        <f>SUM(I24:I25)</f>
        <v>0</v>
      </c>
      <c r="J26" s="35"/>
      <c r="K26" s="35">
        <f>SUM(K24:K25)</f>
        <v>0</v>
      </c>
      <c r="L26" s="35"/>
      <c r="M26" s="35">
        <f>SUM(M24:M25)</f>
        <v>0</v>
      </c>
      <c r="N26" s="35"/>
      <c r="O26" s="35">
        <f>SUM(O24:O25)</f>
        <v>1382791</v>
      </c>
      <c r="P26" s="35"/>
      <c r="Q26" s="35">
        <f>SUM(Q24:Q25)</f>
        <v>-2030205</v>
      </c>
      <c r="R26" s="35"/>
      <c r="S26" s="35">
        <f>SUM(S24:S25)</f>
        <v>2400760</v>
      </c>
      <c r="T26" s="35"/>
      <c r="U26" s="35">
        <f>SUM(U24:U25)</f>
        <v>-1617655</v>
      </c>
      <c r="V26" s="35"/>
      <c r="W26" s="35">
        <f>SUM(W24:W25)</f>
        <v>135691</v>
      </c>
      <c r="X26" s="99"/>
    </row>
    <row r="27" spans="1:24" ht="22" customHeight="1">
      <c r="A27" s="16" t="s">
        <v>265</v>
      </c>
      <c r="D27" s="99"/>
      <c r="E27" s="35">
        <v>0</v>
      </c>
      <c r="F27" s="107"/>
      <c r="G27" s="35">
        <v>0</v>
      </c>
      <c r="H27" s="107"/>
      <c r="I27" s="35">
        <v>0</v>
      </c>
      <c r="J27" s="107"/>
      <c r="K27" s="35">
        <v>0</v>
      </c>
      <c r="L27" s="107"/>
      <c r="M27" s="35">
        <v>0</v>
      </c>
      <c r="N27" s="107"/>
      <c r="O27" s="35">
        <v>-1563627</v>
      </c>
      <c r="P27" s="107"/>
      <c r="Q27" s="35">
        <v>0</v>
      </c>
      <c r="R27" s="107"/>
      <c r="S27" s="35">
        <v>0</v>
      </c>
      <c r="T27" s="107"/>
      <c r="U27" s="35">
        <v>0</v>
      </c>
      <c r="V27" s="107"/>
      <c r="W27" s="35">
        <f>SUM(E27:U27)</f>
        <v>-1563627</v>
      </c>
      <c r="X27" s="99"/>
    </row>
    <row r="28" spans="1:24" ht="22" customHeight="1" thickBot="1">
      <c r="A28" s="7" t="s">
        <v>263</v>
      </c>
      <c r="D28" s="99"/>
      <c r="E28" s="43">
        <f>SUM(E23:E27)-E26</f>
        <v>22338356</v>
      </c>
      <c r="F28" s="35"/>
      <c r="G28" s="43">
        <f>SUM(G23:G27)-G26</f>
        <v>10698724</v>
      </c>
      <c r="H28" s="35"/>
      <c r="I28" s="43">
        <f>SUM(I23:I27)-I26</f>
        <v>-9146634</v>
      </c>
      <c r="J28" s="35"/>
      <c r="K28" s="43">
        <f>SUM(K23:K27)-K26</f>
        <v>2315148</v>
      </c>
      <c r="L28" s="35"/>
      <c r="M28" s="43">
        <f>SUM(M23:M27)-M26</f>
        <v>244500</v>
      </c>
      <c r="N28" s="35"/>
      <c r="O28" s="43">
        <f>SUM(O23:O27)-O26</f>
        <v>127648519</v>
      </c>
      <c r="P28" s="35"/>
      <c r="Q28" s="43">
        <f>SUM(Q23:Q27)-Q26</f>
        <v>-8008031</v>
      </c>
      <c r="R28" s="35"/>
      <c r="S28" s="43">
        <f>SUM(S23:S27)-S26</f>
        <v>-1211880</v>
      </c>
      <c r="T28" s="35"/>
      <c r="U28" s="43">
        <f>SUM(U23:U27)-U26</f>
        <v>-2943895</v>
      </c>
      <c r="V28" s="35"/>
      <c r="W28" s="43">
        <f>SUM(W23:W27)-W26</f>
        <v>141934807</v>
      </c>
    </row>
    <row r="29" spans="1:24" s="54" customFormat="1" ht="22" customHeight="1" thickTop="1">
      <c r="A29" s="10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>
        <f>W28-BS!I105</f>
        <v>0</v>
      </c>
    </row>
    <row r="30" spans="1:24" ht="22" customHeight="1">
      <c r="A30" s="45" t="s">
        <v>39</v>
      </c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98" right="0.196850393700787" top="0.78740157480314998" bottom="0.31496062992126" header="0.196850393700787" footer="0.196850393700787"/>
  <pageSetup paperSize="9" scale="66" firstPageNumber="11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AB106"/>
  <sheetViews>
    <sheetView showGridLines="0" view="pageBreakPreview" zoomScale="55" zoomScaleNormal="80" zoomScaleSheetLayoutView="55" workbookViewId="0">
      <selection activeCell="A5" sqref="A5"/>
    </sheetView>
  </sheetViews>
  <sheetFormatPr defaultColWidth="10.54296875" defaultRowHeight="23.15" customHeight="1"/>
  <cols>
    <col min="1" max="1" width="44.7265625" style="38" customWidth="1"/>
    <col min="2" max="2" width="15.1796875" style="68" customWidth="1"/>
    <col min="3" max="3" width="5.7265625" style="38" customWidth="1"/>
    <col min="4" max="4" width="1.7265625" style="68" customWidth="1"/>
    <col min="5" max="5" width="15.7265625" style="68" customWidth="1"/>
    <col min="6" max="6" width="1.7265625" style="68" customWidth="1"/>
    <col min="7" max="7" width="15.7265625" style="68" customWidth="1"/>
    <col min="8" max="8" width="1.7265625" style="68" customWidth="1"/>
    <col min="9" max="9" width="15.7265625" style="68" customWidth="1"/>
    <col min="10" max="10" width="1.7265625" style="68" customWidth="1"/>
    <col min="11" max="11" width="15.7265625" style="68" customWidth="1"/>
    <col min="12" max="12" width="1.7265625" style="68" customWidth="1"/>
    <col min="13" max="13" width="10.54296875" style="68"/>
    <col min="14" max="14" width="11" style="68" bestFit="1" customWidth="1"/>
    <col min="15" max="15" width="2.26953125" style="68" customWidth="1"/>
    <col min="16" max="16" width="11.54296875" style="68" bestFit="1" customWidth="1"/>
    <col min="17" max="17" width="2.26953125" style="68" customWidth="1"/>
    <col min="18" max="18" width="11" style="68" bestFit="1" customWidth="1"/>
    <col min="19" max="19" width="3" style="68" customWidth="1"/>
    <col min="20" max="20" width="11.54296875" style="68" bestFit="1" customWidth="1"/>
    <col min="21" max="22" width="10.54296875" style="68"/>
    <col min="23" max="23" width="1.7265625" style="68" customWidth="1"/>
    <col min="24" max="24" width="10.54296875" style="68"/>
    <col min="25" max="25" width="2" style="68" customWidth="1"/>
    <col min="26" max="26" width="10.54296875" style="68"/>
    <col min="27" max="27" width="1.81640625" style="68" customWidth="1"/>
    <col min="28" max="16384" width="10.54296875" style="68"/>
  </cols>
  <sheetData>
    <row r="1" spans="1:20" s="66" customFormat="1" ht="23.15" customHeight="1">
      <c r="A1" s="61"/>
      <c r="B1" s="62"/>
      <c r="C1" s="63"/>
      <c r="D1" s="64"/>
      <c r="E1" s="64"/>
      <c r="F1" s="64"/>
      <c r="G1" s="64"/>
      <c r="H1" s="64"/>
      <c r="I1" s="64"/>
      <c r="J1" s="64"/>
      <c r="K1" s="65" t="s">
        <v>83</v>
      </c>
    </row>
    <row r="2" spans="1:20" s="66" customFormat="1" ht="23.15" customHeight="1">
      <c r="A2" s="61" t="s">
        <v>0</v>
      </c>
      <c r="B2" s="62"/>
      <c r="C2" s="63"/>
      <c r="D2" s="64"/>
      <c r="E2" s="64"/>
      <c r="F2" s="64"/>
      <c r="G2" s="64"/>
      <c r="H2" s="64"/>
      <c r="I2" s="64"/>
      <c r="J2" s="64"/>
      <c r="K2" s="64"/>
    </row>
    <row r="3" spans="1:20" s="66" customFormat="1" ht="23.15" customHeight="1">
      <c r="A3" s="61" t="s">
        <v>188</v>
      </c>
      <c r="B3" s="62"/>
      <c r="C3" s="63"/>
      <c r="D3" s="64"/>
      <c r="E3" s="64"/>
      <c r="F3" s="64"/>
      <c r="G3" s="64"/>
      <c r="H3" s="64"/>
      <c r="I3" s="64"/>
      <c r="J3" s="64"/>
      <c r="K3" s="64"/>
    </row>
    <row r="4" spans="1:20" s="66" customFormat="1" ht="23.15" customHeight="1">
      <c r="A4" s="61" t="s">
        <v>264</v>
      </c>
      <c r="B4" s="64"/>
      <c r="C4" s="63"/>
      <c r="D4" s="64"/>
      <c r="E4" s="64"/>
      <c r="F4" s="64"/>
      <c r="G4" s="64"/>
      <c r="H4" s="64"/>
      <c r="I4" s="64"/>
      <c r="J4" s="64"/>
      <c r="K4" s="64"/>
    </row>
    <row r="5" spans="1:20" s="66" customFormat="1" ht="23.15" customHeight="1">
      <c r="B5" s="64"/>
      <c r="C5" s="63"/>
      <c r="D5" s="64"/>
      <c r="E5" s="64"/>
      <c r="F5" s="64"/>
      <c r="G5" s="64"/>
      <c r="H5" s="64"/>
      <c r="I5" s="64"/>
      <c r="J5" s="64"/>
      <c r="K5" s="65" t="s">
        <v>2</v>
      </c>
      <c r="N5" s="67"/>
      <c r="O5" s="67"/>
      <c r="P5" s="67"/>
      <c r="Q5" s="67"/>
      <c r="R5" s="67"/>
      <c r="S5" s="67"/>
      <c r="T5" s="67"/>
    </row>
    <row r="6" spans="1:20" ht="23.15" customHeight="1">
      <c r="E6" s="69"/>
      <c r="F6" s="69" t="s">
        <v>3</v>
      </c>
      <c r="G6" s="69"/>
      <c r="H6" s="70"/>
      <c r="I6" s="69"/>
      <c r="J6" s="69" t="s">
        <v>4</v>
      </c>
      <c r="K6" s="69"/>
      <c r="N6" s="71"/>
      <c r="O6" s="71"/>
      <c r="P6" s="71"/>
      <c r="Q6" s="71"/>
      <c r="R6" s="71"/>
      <c r="S6" s="71"/>
      <c r="T6" s="71"/>
    </row>
    <row r="7" spans="1:20" ht="23.15" customHeight="1">
      <c r="C7" s="72" t="s">
        <v>5</v>
      </c>
      <c r="E7" s="73">
        <v>2025</v>
      </c>
      <c r="F7" s="74"/>
      <c r="G7" s="73">
        <v>2024</v>
      </c>
      <c r="H7" s="74"/>
      <c r="I7" s="73">
        <v>2025</v>
      </c>
      <c r="J7" s="74"/>
      <c r="K7" s="73">
        <v>2024</v>
      </c>
      <c r="N7" s="71"/>
      <c r="O7" s="71"/>
      <c r="P7" s="71"/>
      <c r="Q7" s="71"/>
      <c r="R7" s="71"/>
      <c r="S7" s="71"/>
      <c r="T7" s="71"/>
    </row>
    <row r="8" spans="1:20" s="70" customFormat="1" ht="23.15" customHeight="1">
      <c r="A8" s="61" t="s">
        <v>189</v>
      </c>
      <c r="C8" s="75"/>
      <c r="E8" s="76"/>
      <c r="F8" s="76"/>
      <c r="G8" s="76"/>
      <c r="I8" s="76"/>
      <c r="J8" s="76"/>
      <c r="K8" s="76"/>
      <c r="N8" s="77"/>
      <c r="O8" s="77"/>
      <c r="P8" s="77"/>
      <c r="Q8" s="77"/>
      <c r="R8" s="77"/>
      <c r="S8" s="77"/>
      <c r="T8" s="77"/>
    </row>
    <row r="9" spans="1:20" ht="23.15" customHeight="1">
      <c r="A9" s="38" t="s">
        <v>99</v>
      </c>
      <c r="C9" s="31"/>
      <c r="E9" s="78">
        <f>PL!E98</f>
        <v>11195618</v>
      </c>
      <c r="F9" s="78"/>
      <c r="G9" s="78">
        <f>PL!G98</f>
        <v>14085040</v>
      </c>
      <c r="H9" s="78"/>
      <c r="I9" s="78">
        <f>PL!I98</f>
        <v>1217258</v>
      </c>
      <c r="J9" s="78"/>
      <c r="K9" s="78">
        <f>PL!K98</f>
        <v>12184780</v>
      </c>
      <c r="N9" s="71"/>
      <c r="O9" s="71"/>
      <c r="P9" s="71"/>
      <c r="Q9" s="71"/>
      <c r="R9" s="71"/>
      <c r="S9" s="71"/>
      <c r="T9" s="71"/>
    </row>
    <row r="10" spans="1:20" ht="23.15" customHeight="1">
      <c r="A10" s="38" t="s">
        <v>190</v>
      </c>
      <c r="C10" s="31"/>
      <c r="E10" s="78"/>
      <c r="F10" s="78"/>
      <c r="G10" s="78"/>
      <c r="H10" s="78"/>
      <c r="I10" s="78"/>
      <c r="J10" s="78"/>
      <c r="K10" s="78"/>
      <c r="N10" s="71"/>
      <c r="O10" s="71"/>
      <c r="P10" s="71"/>
      <c r="Q10" s="71"/>
      <c r="R10" s="71"/>
      <c r="S10" s="71"/>
      <c r="T10" s="71"/>
    </row>
    <row r="11" spans="1:20" ht="23.15" customHeight="1">
      <c r="A11" s="38" t="s">
        <v>191</v>
      </c>
      <c r="C11" s="31"/>
      <c r="E11" s="78"/>
      <c r="F11" s="78"/>
      <c r="G11" s="78"/>
      <c r="H11" s="78"/>
      <c r="I11" s="78"/>
      <c r="J11" s="78"/>
      <c r="K11" s="78"/>
      <c r="N11" s="71"/>
      <c r="O11" s="71"/>
      <c r="P11" s="71"/>
      <c r="Q11" s="71"/>
      <c r="R11" s="71"/>
      <c r="S11" s="71"/>
      <c r="T11" s="71"/>
    </row>
    <row r="12" spans="1:20" ht="23.15" customHeight="1">
      <c r="A12" s="79" t="s">
        <v>192</v>
      </c>
      <c r="C12" s="31"/>
      <c r="E12" s="78">
        <v>3929460</v>
      </c>
      <c r="F12" s="78"/>
      <c r="G12" s="78">
        <v>4073952</v>
      </c>
      <c r="H12" s="78"/>
      <c r="I12" s="78">
        <v>2622047</v>
      </c>
      <c r="J12" s="78"/>
      <c r="K12" s="78">
        <v>2745010</v>
      </c>
      <c r="N12" s="71"/>
      <c r="O12" s="71"/>
      <c r="P12" s="71"/>
      <c r="Q12" s="71"/>
      <c r="R12" s="71"/>
      <c r="S12" s="71"/>
      <c r="T12" s="71"/>
    </row>
    <row r="13" spans="1:20" ht="23.15" customHeight="1">
      <c r="A13" s="79" t="s">
        <v>284</v>
      </c>
      <c r="C13" s="31"/>
      <c r="E13" s="78">
        <v>19043</v>
      </c>
      <c r="F13" s="78"/>
      <c r="G13" s="78">
        <v>183</v>
      </c>
      <c r="H13" s="78"/>
      <c r="I13" s="78">
        <v>0</v>
      </c>
      <c r="J13" s="78"/>
      <c r="K13" s="78">
        <v>0</v>
      </c>
      <c r="N13" s="71"/>
      <c r="O13" s="71"/>
      <c r="P13" s="71"/>
      <c r="Q13" s="71"/>
      <c r="R13" s="71"/>
      <c r="S13" s="71"/>
      <c r="T13" s="71"/>
    </row>
    <row r="14" spans="1:20" ht="23.15" customHeight="1">
      <c r="A14" s="38" t="s">
        <v>285</v>
      </c>
      <c r="C14" s="31"/>
      <c r="E14" s="78">
        <v>-17922</v>
      </c>
      <c r="F14" s="78"/>
      <c r="G14" s="78">
        <v>-708798</v>
      </c>
      <c r="H14" s="78"/>
      <c r="I14" s="78">
        <v>0</v>
      </c>
      <c r="J14" s="78"/>
      <c r="K14" s="78">
        <v>-643694</v>
      </c>
      <c r="N14" s="71"/>
      <c r="O14" s="71"/>
      <c r="P14" s="71"/>
      <c r="Q14" s="71"/>
      <c r="R14" s="71"/>
      <c r="S14" s="71"/>
      <c r="T14" s="71"/>
    </row>
    <row r="15" spans="1:20" ht="23.15" customHeight="1">
      <c r="A15" s="38" t="s">
        <v>193</v>
      </c>
      <c r="B15" s="34"/>
      <c r="C15" s="31"/>
      <c r="E15" s="78">
        <v>1951496</v>
      </c>
      <c r="F15" s="78"/>
      <c r="G15" s="78">
        <v>2055014</v>
      </c>
      <c r="H15" s="78"/>
      <c r="I15" s="78">
        <v>1935983</v>
      </c>
      <c r="J15" s="78"/>
      <c r="K15" s="78">
        <v>2041084</v>
      </c>
      <c r="N15" s="71"/>
      <c r="O15" s="71"/>
      <c r="P15" s="71"/>
      <c r="Q15" s="71"/>
      <c r="R15" s="71"/>
      <c r="S15" s="71"/>
      <c r="T15" s="71"/>
    </row>
    <row r="16" spans="1:20" ht="23.15" customHeight="1">
      <c r="A16" s="38" t="s">
        <v>298</v>
      </c>
      <c r="C16" s="31"/>
      <c r="E16" s="78">
        <v>271302</v>
      </c>
      <c r="F16" s="78"/>
      <c r="G16" s="78">
        <v>1521913</v>
      </c>
      <c r="H16" s="78"/>
      <c r="I16" s="78">
        <v>236319</v>
      </c>
      <c r="J16" s="78"/>
      <c r="K16" s="78">
        <v>1749217</v>
      </c>
      <c r="N16" s="71"/>
      <c r="O16" s="71"/>
      <c r="P16" s="71"/>
      <c r="Q16" s="71"/>
      <c r="R16" s="71"/>
      <c r="S16" s="71"/>
      <c r="T16" s="71"/>
    </row>
    <row r="17" spans="1:20" ht="23.15" customHeight="1">
      <c r="A17" s="38" t="s">
        <v>297</v>
      </c>
      <c r="C17" s="80">
        <v>5</v>
      </c>
      <c r="E17" s="78">
        <v>-6471973</v>
      </c>
      <c r="F17" s="78"/>
      <c r="G17" s="78">
        <v>164065</v>
      </c>
      <c r="H17" s="78"/>
      <c r="I17" s="78">
        <v>0</v>
      </c>
      <c r="J17" s="78"/>
      <c r="K17" s="78">
        <v>0</v>
      </c>
    </row>
    <row r="18" spans="1:20" ht="23.15" customHeight="1">
      <c r="A18" s="79" t="s">
        <v>194</v>
      </c>
      <c r="C18" s="80"/>
      <c r="E18" s="78">
        <v>-140334</v>
      </c>
      <c r="F18" s="78"/>
      <c r="G18" s="78">
        <v>-140147</v>
      </c>
      <c r="H18" s="78"/>
      <c r="I18" s="78">
        <v>-2330272</v>
      </c>
      <c r="J18" s="78"/>
      <c r="K18" s="78">
        <v>-2923125</v>
      </c>
      <c r="N18" s="71"/>
      <c r="O18" s="71"/>
      <c r="P18" s="71"/>
      <c r="Q18" s="71"/>
      <c r="R18" s="71"/>
      <c r="S18" s="71"/>
      <c r="T18" s="71"/>
    </row>
    <row r="19" spans="1:20" ht="23.15" customHeight="1">
      <c r="A19" s="79" t="s">
        <v>195</v>
      </c>
      <c r="C19" s="31"/>
      <c r="E19" s="78">
        <v>219</v>
      </c>
      <c r="F19" s="78"/>
      <c r="G19" s="78">
        <v>-1710</v>
      </c>
      <c r="H19" s="78"/>
      <c r="I19" s="78">
        <v>219</v>
      </c>
      <c r="J19" s="78"/>
      <c r="K19" s="78">
        <v>0</v>
      </c>
      <c r="N19" s="71"/>
      <c r="O19" s="71"/>
      <c r="P19" s="71"/>
      <c r="Q19" s="71"/>
      <c r="R19" s="71"/>
      <c r="S19" s="71"/>
      <c r="T19" s="71"/>
    </row>
    <row r="20" spans="1:20" ht="23.15" customHeight="1">
      <c r="A20" s="79" t="s">
        <v>252</v>
      </c>
      <c r="C20" s="31"/>
      <c r="E20" s="78">
        <v>72</v>
      </c>
      <c r="F20" s="78"/>
      <c r="G20" s="78">
        <v>0</v>
      </c>
      <c r="H20" s="78"/>
      <c r="I20" s="78">
        <v>72</v>
      </c>
      <c r="J20" s="78"/>
      <c r="K20" s="78">
        <v>0</v>
      </c>
      <c r="N20" s="71"/>
      <c r="O20" s="71"/>
      <c r="P20" s="71"/>
      <c r="Q20" s="71"/>
      <c r="R20" s="71"/>
      <c r="S20" s="71"/>
      <c r="T20" s="71"/>
    </row>
    <row r="21" spans="1:20" ht="23.15" customHeight="1">
      <c r="A21" s="79" t="s">
        <v>242</v>
      </c>
      <c r="C21" s="80">
        <v>8</v>
      </c>
      <c r="E21" s="78">
        <v>-2695677</v>
      </c>
      <c r="F21" s="78"/>
      <c r="G21" s="78">
        <v>-1162702</v>
      </c>
      <c r="H21" s="78"/>
      <c r="I21" s="78">
        <v>-173698</v>
      </c>
      <c r="J21" s="78"/>
      <c r="K21" s="78">
        <v>0</v>
      </c>
      <c r="N21" s="71"/>
      <c r="O21" s="71"/>
      <c r="P21" s="71"/>
      <c r="Q21" s="71"/>
      <c r="R21" s="71"/>
      <c r="S21" s="71"/>
      <c r="T21" s="71"/>
    </row>
    <row r="22" spans="1:20" ht="23.15" customHeight="1">
      <c r="A22" s="38" t="s">
        <v>196</v>
      </c>
      <c r="C22" s="31"/>
      <c r="E22" s="78">
        <v>49991</v>
      </c>
      <c r="F22" s="78"/>
      <c r="G22" s="78">
        <v>24</v>
      </c>
      <c r="H22" s="78"/>
      <c r="I22" s="78">
        <v>49988</v>
      </c>
      <c r="J22" s="78"/>
      <c r="K22" s="78">
        <v>0</v>
      </c>
      <c r="N22" s="71"/>
      <c r="O22" s="71"/>
      <c r="P22" s="71"/>
      <c r="Q22" s="71"/>
      <c r="R22" s="71"/>
      <c r="S22" s="71"/>
      <c r="T22" s="71"/>
    </row>
    <row r="23" spans="1:20" ht="23.15" customHeight="1">
      <c r="A23" s="38" t="s">
        <v>292</v>
      </c>
      <c r="C23" s="31"/>
      <c r="E23" s="78">
        <v>67934</v>
      </c>
      <c r="F23" s="78"/>
      <c r="G23" s="78">
        <v>-44581</v>
      </c>
      <c r="H23" s="78"/>
      <c r="I23" s="78">
        <v>67934</v>
      </c>
      <c r="J23" s="78"/>
      <c r="K23" s="78">
        <v>-44581</v>
      </c>
      <c r="N23" s="71"/>
      <c r="O23" s="71"/>
      <c r="P23" s="71"/>
      <c r="Q23" s="71"/>
      <c r="R23" s="71"/>
      <c r="S23" s="71"/>
      <c r="T23" s="71"/>
    </row>
    <row r="24" spans="1:20" ht="23.15" customHeight="1">
      <c r="A24" s="38" t="s">
        <v>257</v>
      </c>
      <c r="C24" s="31"/>
      <c r="E24" s="78">
        <v>315935</v>
      </c>
      <c r="F24" s="78"/>
      <c r="G24" s="78">
        <v>183424</v>
      </c>
      <c r="H24" s="78"/>
      <c r="I24" s="78">
        <v>315935</v>
      </c>
      <c r="J24" s="78"/>
      <c r="K24" s="78">
        <v>183424</v>
      </c>
      <c r="N24" s="71"/>
      <c r="O24" s="71"/>
      <c r="P24" s="71"/>
      <c r="Q24" s="71"/>
      <c r="R24" s="71"/>
      <c r="S24" s="71"/>
      <c r="T24" s="71"/>
    </row>
    <row r="25" spans="1:20" ht="23.15" customHeight="1">
      <c r="A25" s="38" t="s">
        <v>197</v>
      </c>
      <c r="C25" s="31"/>
      <c r="E25" s="78">
        <v>41635</v>
      </c>
      <c r="F25" s="78"/>
      <c r="G25" s="78">
        <v>78697</v>
      </c>
      <c r="H25" s="78"/>
      <c r="I25" s="78">
        <v>41791</v>
      </c>
      <c r="J25" s="78"/>
      <c r="K25" s="78">
        <v>38813</v>
      </c>
      <c r="N25" s="71"/>
      <c r="O25" s="71"/>
      <c r="P25" s="71"/>
      <c r="Q25" s="71"/>
      <c r="R25" s="71"/>
      <c r="S25" s="71"/>
      <c r="T25" s="71"/>
    </row>
    <row r="26" spans="1:20" ht="23.15" customHeight="1">
      <c r="A26" s="38" t="s">
        <v>291</v>
      </c>
      <c r="C26" s="31"/>
      <c r="E26" s="78">
        <v>-148186</v>
      </c>
      <c r="F26" s="78"/>
      <c r="G26" s="78">
        <v>253957</v>
      </c>
      <c r="H26" s="78"/>
      <c r="I26" s="78">
        <v>-149918</v>
      </c>
      <c r="J26" s="78"/>
      <c r="K26" s="78">
        <v>228104</v>
      </c>
      <c r="N26" s="71"/>
      <c r="O26" s="71"/>
      <c r="P26" s="71"/>
      <c r="Q26" s="71"/>
      <c r="R26" s="71"/>
      <c r="S26" s="71"/>
      <c r="T26" s="71"/>
    </row>
    <row r="27" spans="1:20" ht="23.15" customHeight="1">
      <c r="A27" s="38" t="s">
        <v>296</v>
      </c>
      <c r="C27" s="31"/>
      <c r="E27" s="78">
        <v>536300</v>
      </c>
      <c r="F27" s="78"/>
      <c r="G27" s="78">
        <v>0</v>
      </c>
      <c r="H27" s="78"/>
      <c r="I27" s="78">
        <v>536300</v>
      </c>
      <c r="J27" s="78"/>
      <c r="K27" s="78">
        <v>0</v>
      </c>
      <c r="N27" s="71"/>
      <c r="O27" s="71"/>
      <c r="P27" s="71"/>
      <c r="Q27" s="71"/>
      <c r="R27" s="71"/>
      <c r="S27" s="71"/>
      <c r="T27" s="71"/>
    </row>
    <row r="28" spans="1:20" ht="23.15" customHeight="1">
      <c r="A28" s="38" t="s">
        <v>198</v>
      </c>
      <c r="B28" s="38"/>
      <c r="C28" s="31"/>
      <c r="E28" s="81">
        <v>-14588</v>
      </c>
      <c r="F28" s="78"/>
      <c r="G28" s="81">
        <v>-19242</v>
      </c>
      <c r="H28" s="78"/>
      <c r="I28" s="81">
        <v>-424594</v>
      </c>
      <c r="J28" s="78"/>
      <c r="K28" s="81">
        <v>-448050</v>
      </c>
      <c r="N28" s="71"/>
      <c r="O28" s="71"/>
      <c r="P28" s="71"/>
      <c r="Q28" s="71"/>
      <c r="R28" s="71"/>
      <c r="S28" s="71"/>
      <c r="T28" s="71"/>
    </row>
    <row r="29" spans="1:20" ht="23.15" customHeight="1">
      <c r="A29" s="79" t="s">
        <v>199</v>
      </c>
      <c r="C29" s="31"/>
      <c r="E29" s="78"/>
      <c r="F29" s="78"/>
      <c r="G29" s="78"/>
      <c r="H29" s="78"/>
      <c r="I29" s="78"/>
      <c r="J29" s="78"/>
      <c r="K29" s="78"/>
      <c r="N29" s="71"/>
      <c r="O29" s="71"/>
      <c r="P29" s="71"/>
      <c r="Q29" s="71"/>
      <c r="R29" s="71"/>
      <c r="S29" s="71"/>
      <c r="T29" s="71"/>
    </row>
    <row r="30" spans="1:20" ht="23.15" customHeight="1">
      <c r="A30" s="38" t="s">
        <v>200</v>
      </c>
      <c r="C30" s="31"/>
      <c r="E30" s="78">
        <f>SUM(E9:E29)</f>
        <v>8890325</v>
      </c>
      <c r="F30" s="78"/>
      <c r="G30" s="78">
        <f>SUM(G9:G29)</f>
        <v>20339089</v>
      </c>
      <c r="H30" s="78"/>
      <c r="I30" s="78">
        <f>SUM(I9:I29)</f>
        <v>3945364</v>
      </c>
      <c r="J30" s="78"/>
      <c r="K30" s="78">
        <f>SUM(K9:K29)</f>
        <v>15110982</v>
      </c>
      <c r="N30" s="71"/>
      <c r="O30" s="71"/>
      <c r="P30" s="71"/>
      <c r="Q30" s="71"/>
      <c r="R30" s="71"/>
      <c r="S30" s="71"/>
      <c r="T30" s="71"/>
    </row>
    <row r="31" spans="1:20" ht="23.15" customHeight="1">
      <c r="A31" s="38" t="s">
        <v>201</v>
      </c>
      <c r="C31" s="31"/>
      <c r="E31" s="78"/>
      <c r="F31" s="78"/>
      <c r="G31" s="78"/>
      <c r="H31" s="78"/>
      <c r="I31" s="78"/>
      <c r="J31" s="78"/>
      <c r="K31" s="78"/>
      <c r="N31" s="71"/>
      <c r="O31" s="71"/>
      <c r="P31" s="71"/>
      <c r="Q31" s="71"/>
      <c r="R31" s="71"/>
      <c r="S31" s="71"/>
      <c r="T31" s="71"/>
    </row>
    <row r="32" spans="1:20" ht="23.15" customHeight="1">
      <c r="A32" s="38" t="s">
        <v>202</v>
      </c>
      <c r="C32" s="31"/>
      <c r="E32" s="78">
        <v>2792957</v>
      </c>
      <c r="F32" s="78"/>
      <c r="G32" s="78">
        <v>-1539293</v>
      </c>
      <c r="H32" s="78"/>
      <c r="I32" s="78">
        <v>2850654</v>
      </c>
      <c r="J32" s="78"/>
      <c r="K32" s="78">
        <v>-2648008</v>
      </c>
      <c r="N32" s="71"/>
      <c r="O32" s="71"/>
      <c r="P32" s="71"/>
      <c r="Q32" s="71"/>
      <c r="R32" s="71"/>
      <c r="S32" s="71"/>
      <c r="T32" s="71"/>
    </row>
    <row r="33" spans="1:20" ht="23.15" customHeight="1">
      <c r="A33" s="38" t="s">
        <v>253</v>
      </c>
      <c r="C33" s="31"/>
      <c r="E33" s="78">
        <v>332704</v>
      </c>
      <c r="F33" s="78"/>
      <c r="G33" s="78">
        <v>960348</v>
      </c>
      <c r="H33" s="78"/>
      <c r="I33" s="78">
        <v>585107</v>
      </c>
      <c r="J33" s="78"/>
      <c r="K33" s="78">
        <v>799499</v>
      </c>
      <c r="N33" s="71"/>
      <c r="O33" s="71"/>
      <c r="P33" s="71"/>
      <c r="Q33" s="71"/>
      <c r="R33" s="71"/>
      <c r="S33" s="71"/>
      <c r="T33" s="71"/>
    </row>
    <row r="34" spans="1:20" ht="23.15" customHeight="1">
      <c r="A34" s="38" t="s">
        <v>203</v>
      </c>
      <c r="C34" s="31"/>
      <c r="E34" s="78">
        <v>24064</v>
      </c>
      <c r="F34" s="78"/>
      <c r="G34" s="78">
        <v>13862</v>
      </c>
      <c r="H34" s="78"/>
      <c r="I34" s="78">
        <v>24064</v>
      </c>
      <c r="J34" s="78"/>
      <c r="K34" s="78">
        <v>13862</v>
      </c>
      <c r="N34" s="71"/>
      <c r="O34" s="71"/>
      <c r="P34" s="71"/>
      <c r="Q34" s="71"/>
      <c r="R34" s="71"/>
      <c r="S34" s="71"/>
      <c r="T34" s="71"/>
    </row>
    <row r="35" spans="1:20" ht="23.15" customHeight="1">
      <c r="A35" s="38" t="s">
        <v>204</v>
      </c>
      <c r="C35" s="31"/>
      <c r="E35" s="78">
        <v>4847641</v>
      </c>
      <c r="F35" s="78"/>
      <c r="G35" s="78">
        <v>-3672063</v>
      </c>
      <c r="H35" s="78"/>
      <c r="I35" s="78">
        <v>5459776</v>
      </c>
      <c r="J35" s="78"/>
      <c r="K35" s="78">
        <v>-2844724</v>
      </c>
      <c r="N35" s="71"/>
      <c r="O35" s="71"/>
      <c r="P35" s="71"/>
      <c r="Q35" s="71"/>
      <c r="R35" s="71"/>
      <c r="S35" s="71"/>
      <c r="T35" s="71"/>
    </row>
    <row r="36" spans="1:20" ht="23.15" customHeight="1">
      <c r="A36" s="79" t="s">
        <v>205</v>
      </c>
      <c r="B36" s="66"/>
      <c r="C36" s="31"/>
      <c r="E36" s="78">
        <v>-24334</v>
      </c>
      <c r="F36" s="78"/>
      <c r="G36" s="78">
        <v>1099246</v>
      </c>
      <c r="H36" s="78"/>
      <c r="I36" s="78">
        <v>-114242</v>
      </c>
      <c r="J36" s="78"/>
      <c r="K36" s="78">
        <v>1074795</v>
      </c>
      <c r="N36" s="71"/>
      <c r="O36" s="71"/>
      <c r="P36" s="71"/>
      <c r="Q36" s="71"/>
      <c r="R36" s="71"/>
      <c r="S36" s="71"/>
      <c r="T36" s="71"/>
    </row>
    <row r="37" spans="1:20" ht="23.15" customHeight="1">
      <c r="A37" s="79" t="s">
        <v>206</v>
      </c>
      <c r="C37" s="31"/>
      <c r="E37" s="78">
        <v>649445</v>
      </c>
      <c r="F37" s="78"/>
      <c r="G37" s="78">
        <v>-48385</v>
      </c>
      <c r="H37" s="78"/>
      <c r="I37" s="78">
        <v>644124</v>
      </c>
      <c r="J37" s="78"/>
      <c r="K37" s="78">
        <v>-48828</v>
      </c>
      <c r="N37" s="71"/>
      <c r="O37" s="71"/>
      <c r="P37" s="71"/>
      <c r="Q37" s="71"/>
      <c r="R37" s="71"/>
      <c r="S37" s="71"/>
      <c r="T37" s="71"/>
    </row>
    <row r="38" spans="1:20" ht="23.15" customHeight="1">
      <c r="A38" s="38" t="s">
        <v>207</v>
      </c>
      <c r="C38" s="31"/>
      <c r="E38" s="78"/>
      <c r="F38" s="78"/>
      <c r="G38" s="78"/>
      <c r="H38" s="78"/>
      <c r="I38" s="78"/>
      <c r="J38" s="78"/>
      <c r="K38" s="78"/>
      <c r="N38" s="71"/>
      <c r="O38" s="71"/>
      <c r="P38" s="71"/>
      <c r="Q38" s="71"/>
      <c r="R38" s="71"/>
      <c r="S38" s="71"/>
      <c r="T38" s="71"/>
    </row>
    <row r="39" spans="1:20" ht="23.15" customHeight="1">
      <c r="A39" s="79" t="s">
        <v>208</v>
      </c>
      <c r="C39" s="31"/>
      <c r="E39" s="78">
        <v>4282056</v>
      </c>
      <c r="F39" s="78"/>
      <c r="G39" s="78">
        <v>13971656</v>
      </c>
      <c r="H39" s="78"/>
      <c r="I39" s="78">
        <v>3184747</v>
      </c>
      <c r="J39" s="78"/>
      <c r="K39" s="78">
        <v>14330757</v>
      </c>
      <c r="N39" s="71"/>
      <c r="O39" s="71"/>
      <c r="P39" s="71"/>
      <c r="Q39" s="71"/>
      <c r="R39" s="71"/>
      <c r="S39" s="71"/>
      <c r="T39" s="71"/>
    </row>
    <row r="40" spans="1:20" ht="23.15" customHeight="1">
      <c r="A40" s="79" t="s">
        <v>254</v>
      </c>
      <c r="C40" s="31"/>
      <c r="E40" s="78">
        <v>-229522</v>
      </c>
      <c r="F40" s="78"/>
      <c r="G40" s="78">
        <v>-807555</v>
      </c>
      <c r="H40" s="78"/>
      <c r="I40" s="78">
        <v>305107</v>
      </c>
      <c r="J40" s="78"/>
      <c r="K40" s="78">
        <v>-20452</v>
      </c>
      <c r="N40" s="71"/>
      <c r="O40" s="71"/>
      <c r="P40" s="71"/>
      <c r="Q40" s="71"/>
      <c r="R40" s="71"/>
      <c r="S40" s="71"/>
      <c r="T40" s="71"/>
    </row>
    <row r="41" spans="1:20" ht="23.15" customHeight="1">
      <c r="A41" s="38" t="s">
        <v>209</v>
      </c>
      <c r="C41" s="31"/>
      <c r="E41" s="78">
        <v>-970527</v>
      </c>
      <c r="F41" s="78"/>
      <c r="G41" s="78">
        <v>-127248</v>
      </c>
      <c r="H41" s="78"/>
      <c r="I41" s="78">
        <v>-970918</v>
      </c>
      <c r="J41" s="78"/>
      <c r="K41" s="78">
        <v>-127234</v>
      </c>
      <c r="N41" s="71"/>
      <c r="O41" s="71"/>
      <c r="P41" s="71"/>
      <c r="Q41" s="71"/>
      <c r="R41" s="71"/>
      <c r="S41" s="71"/>
      <c r="T41" s="71"/>
    </row>
    <row r="42" spans="1:20" ht="23.15" customHeight="1">
      <c r="A42" s="38" t="s">
        <v>210</v>
      </c>
      <c r="C42" s="31"/>
      <c r="E42" s="81">
        <v>-105674</v>
      </c>
      <c r="F42" s="78"/>
      <c r="G42" s="81">
        <v>108241</v>
      </c>
      <c r="H42" s="78"/>
      <c r="I42" s="81">
        <v>-101216</v>
      </c>
      <c r="J42" s="78"/>
      <c r="K42" s="81">
        <v>95128</v>
      </c>
      <c r="N42" s="71"/>
      <c r="O42" s="71"/>
      <c r="P42" s="71"/>
      <c r="Q42" s="71"/>
      <c r="R42" s="71"/>
      <c r="S42" s="71"/>
      <c r="T42" s="71"/>
    </row>
    <row r="43" spans="1:20" ht="23.15" customHeight="1">
      <c r="A43" s="38" t="s">
        <v>286</v>
      </c>
      <c r="C43" s="31"/>
      <c r="E43" s="78">
        <f>SUM(E30:E42)</f>
        <v>20489135</v>
      </c>
      <c r="F43" s="78"/>
      <c r="G43" s="78">
        <f>SUM(G30:G42)</f>
        <v>30297898</v>
      </c>
      <c r="H43" s="78"/>
      <c r="I43" s="78">
        <f>SUM(I30:I42)</f>
        <v>15812567</v>
      </c>
      <c r="J43" s="78"/>
      <c r="K43" s="78">
        <f>SUM(K30:K42)</f>
        <v>25735777</v>
      </c>
      <c r="N43" s="71"/>
      <c r="O43" s="71"/>
      <c r="P43" s="71"/>
      <c r="Q43" s="71"/>
      <c r="R43" s="71"/>
      <c r="S43" s="71"/>
      <c r="T43" s="71"/>
    </row>
    <row r="44" spans="1:20" ht="23.15" customHeight="1">
      <c r="A44" s="38" t="s">
        <v>211</v>
      </c>
      <c r="C44" s="31"/>
      <c r="E44" s="81">
        <v>-743705</v>
      </c>
      <c r="F44" s="78"/>
      <c r="G44" s="81">
        <v>-1596172</v>
      </c>
      <c r="H44" s="78"/>
      <c r="I44" s="81">
        <v>-44659</v>
      </c>
      <c r="J44" s="78"/>
      <c r="K44" s="81">
        <v>-1027300</v>
      </c>
      <c r="N44" s="71"/>
      <c r="O44" s="71"/>
      <c r="P44" s="71"/>
      <c r="Q44" s="71"/>
      <c r="R44" s="71"/>
      <c r="S44" s="71"/>
      <c r="T44" s="71"/>
    </row>
    <row r="45" spans="1:20" ht="23.15" customHeight="1">
      <c r="A45" s="82" t="s">
        <v>287</v>
      </c>
      <c r="B45" s="66"/>
      <c r="C45" s="31"/>
      <c r="E45" s="81">
        <f>SUM(E43:E44)</f>
        <v>19745430</v>
      </c>
      <c r="F45" s="78"/>
      <c r="G45" s="81">
        <f>SUM(G43:G44)</f>
        <v>28701726</v>
      </c>
      <c r="H45" s="78"/>
      <c r="I45" s="81">
        <f>SUM(I43:I44)</f>
        <v>15767908</v>
      </c>
      <c r="J45" s="78"/>
      <c r="K45" s="81">
        <f>SUM(K43:K44)</f>
        <v>24708477</v>
      </c>
      <c r="N45" s="71"/>
      <c r="O45" s="71"/>
      <c r="P45" s="71"/>
      <c r="Q45" s="71"/>
      <c r="R45" s="71"/>
      <c r="S45" s="71"/>
      <c r="T45" s="71"/>
    </row>
    <row r="46" spans="1:20" ht="23.15" customHeight="1">
      <c r="A46" s="79"/>
      <c r="B46" s="66"/>
      <c r="C46" s="31"/>
    </row>
    <row r="47" spans="1:20" ht="23.15" customHeight="1">
      <c r="A47" s="79" t="s">
        <v>39</v>
      </c>
      <c r="B47" s="66"/>
      <c r="C47" s="31"/>
      <c r="F47" s="83"/>
    </row>
    <row r="48" spans="1:20" s="66" customFormat="1" ht="23.15" customHeight="1">
      <c r="A48" s="61"/>
      <c r="B48" s="62"/>
      <c r="C48" s="63"/>
      <c r="D48" s="64"/>
      <c r="E48" s="64"/>
      <c r="F48" s="64"/>
      <c r="G48" s="64"/>
      <c r="H48" s="64"/>
      <c r="I48" s="64"/>
      <c r="J48" s="64"/>
      <c r="K48" s="65" t="s">
        <v>83</v>
      </c>
    </row>
    <row r="49" spans="1:20" s="66" customFormat="1" ht="23.15" customHeight="1">
      <c r="A49" s="61" t="s">
        <v>0</v>
      </c>
      <c r="B49" s="62"/>
      <c r="C49" s="63"/>
      <c r="D49" s="64"/>
      <c r="E49" s="64"/>
      <c r="F49" s="64"/>
      <c r="G49" s="64"/>
      <c r="H49" s="64"/>
      <c r="I49" s="64"/>
      <c r="J49" s="64"/>
      <c r="K49" s="64"/>
    </row>
    <row r="50" spans="1:20" s="66" customFormat="1" ht="23.15" customHeight="1">
      <c r="A50" s="61" t="s">
        <v>212</v>
      </c>
      <c r="B50" s="62"/>
      <c r="C50" s="63"/>
      <c r="D50" s="64"/>
      <c r="E50" s="64"/>
      <c r="F50" s="64"/>
      <c r="G50" s="64"/>
      <c r="H50" s="64"/>
      <c r="I50" s="64"/>
      <c r="J50" s="64"/>
      <c r="K50" s="64"/>
    </row>
    <row r="51" spans="1:20" s="66" customFormat="1" ht="23.15" customHeight="1">
      <c r="A51" s="61" t="s">
        <v>264</v>
      </c>
      <c r="B51" s="64"/>
      <c r="C51" s="63"/>
      <c r="D51" s="64"/>
      <c r="E51" s="64"/>
      <c r="F51" s="64"/>
      <c r="G51" s="64"/>
      <c r="H51" s="64"/>
      <c r="I51" s="64"/>
      <c r="J51" s="64"/>
      <c r="K51" s="64"/>
    </row>
    <row r="52" spans="1:20" s="66" customFormat="1" ht="23.15" customHeight="1">
      <c r="B52" s="64"/>
      <c r="C52" s="63"/>
      <c r="D52" s="64"/>
      <c r="E52" s="64"/>
      <c r="F52" s="64"/>
      <c r="G52" s="64"/>
      <c r="H52" s="64"/>
      <c r="I52" s="64"/>
      <c r="J52" s="64"/>
      <c r="K52" s="65" t="s">
        <v>2</v>
      </c>
      <c r="N52" s="84"/>
      <c r="O52" s="84"/>
      <c r="P52" s="84"/>
      <c r="Q52" s="84"/>
      <c r="R52" s="84"/>
      <c r="S52" s="84"/>
      <c r="T52" s="84"/>
    </row>
    <row r="53" spans="1:20" ht="23.15" customHeight="1">
      <c r="E53" s="69"/>
      <c r="F53" s="69" t="s">
        <v>3</v>
      </c>
      <c r="G53" s="69"/>
      <c r="H53" s="70"/>
      <c r="I53" s="69"/>
      <c r="J53" s="69" t="s">
        <v>4</v>
      </c>
      <c r="K53" s="69"/>
      <c r="N53" s="85"/>
      <c r="O53" s="85"/>
      <c r="P53" s="85"/>
      <c r="Q53" s="85"/>
      <c r="R53" s="85"/>
      <c r="S53" s="85"/>
      <c r="T53" s="85"/>
    </row>
    <row r="54" spans="1:20" ht="23.15" customHeight="1">
      <c r="C54" s="72" t="s">
        <v>5</v>
      </c>
      <c r="E54" s="73">
        <v>2025</v>
      </c>
      <c r="F54" s="74"/>
      <c r="G54" s="73">
        <v>2024</v>
      </c>
      <c r="H54" s="74"/>
      <c r="I54" s="73">
        <v>2025</v>
      </c>
      <c r="J54" s="74"/>
      <c r="K54" s="73">
        <v>2024</v>
      </c>
      <c r="N54" s="85"/>
      <c r="O54" s="85"/>
      <c r="P54" s="85"/>
      <c r="Q54" s="85"/>
      <c r="R54" s="85"/>
      <c r="S54" s="85"/>
      <c r="T54" s="85"/>
    </row>
    <row r="55" spans="1:20" ht="23.15" customHeight="1">
      <c r="A55" s="61" t="s">
        <v>213</v>
      </c>
      <c r="B55" s="70"/>
      <c r="C55" s="31"/>
      <c r="E55" s="83"/>
      <c r="F55" s="83"/>
      <c r="G55" s="83"/>
      <c r="I55" s="83"/>
      <c r="J55" s="83"/>
      <c r="K55" s="83"/>
      <c r="N55" s="85"/>
      <c r="O55" s="85"/>
      <c r="P55" s="85"/>
      <c r="Q55" s="85"/>
      <c r="R55" s="85"/>
      <c r="S55" s="85"/>
      <c r="T55" s="85"/>
    </row>
    <row r="56" spans="1:20" ht="23.15" customHeight="1">
      <c r="A56" s="79" t="s">
        <v>214</v>
      </c>
      <c r="B56" s="70"/>
      <c r="C56" s="31"/>
      <c r="E56" s="86">
        <v>461837</v>
      </c>
      <c r="F56" s="86"/>
      <c r="G56" s="68">
        <v>408891</v>
      </c>
      <c r="I56" s="86">
        <v>2330272</v>
      </c>
      <c r="K56" s="68">
        <v>2923125</v>
      </c>
      <c r="N56" s="85"/>
      <c r="O56" s="85"/>
      <c r="P56" s="85"/>
      <c r="Q56" s="85"/>
      <c r="R56" s="85"/>
      <c r="S56" s="85"/>
      <c r="T56" s="85"/>
    </row>
    <row r="57" spans="1:20" ht="23.15" customHeight="1">
      <c r="A57" s="79" t="s">
        <v>290</v>
      </c>
      <c r="B57" s="70"/>
      <c r="C57" s="31"/>
      <c r="E57" s="86">
        <v>-1152047</v>
      </c>
      <c r="F57" s="86"/>
      <c r="G57" s="78">
        <v>-2287738</v>
      </c>
      <c r="H57" s="78"/>
      <c r="I57" s="78">
        <v>-1152047</v>
      </c>
      <c r="J57" s="78"/>
      <c r="K57" s="78">
        <v>-2287738</v>
      </c>
      <c r="N57" s="85"/>
      <c r="O57" s="85"/>
      <c r="P57" s="85"/>
      <c r="Q57" s="85"/>
      <c r="R57" s="85"/>
      <c r="S57" s="85"/>
      <c r="T57" s="85"/>
    </row>
    <row r="58" spans="1:20" ht="23.15" customHeight="1">
      <c r="A58" s="79" t="s">
        <v>215</v>
      </c>
      <c r="C58" s="31"/>
      <c r="E58" s="78"/>
      <c r="F58" s="78"/>
      <c r="G58" s="78"/>
      <c r="H58" s="78"/>
      <c r="I58" s="78"/>
      <c r="J58" s="78"/>
      <c r="K58" s="78"/>
      <c r="N58" s="85"/>
      <c r="O58" s="85"/>
      <c r="P58" s="85"/>
      <c r="Q58" s="85"/>
      <c r="R58" s="85"/>
      <c r="S58" s="85"/>
      <c r="T58" s="85"/>
    </row>
    <row r="59" spans="1:20" ht="23.15" customHeight="1">
      <c r="A59" s="79" t="s">
        <v>216</v>
      </c>
      <c r="C59" s="31"/>
      <c r="E59" s="78">
        <v>-21814</v>
      </c>
      <c r="F59" s="78"/>
      <c r="G59" s="78">
        <v>-21295</v>
      </c>
      <c r="H59" s="78"/>
      <c r="I59" s="78">
        <v>0</v>
      </c>
      <c r="J59" s="78"/>
      <c r="K59" s="78">
        <v>0</v>
      </c>
      <c r="N59" s="85"/>
      <c r="O59" s="85"/>
      <c r="P59" s="85"/>
      <c r="Q59" s="85"/>
      <c r="R59" s="85"/>
      <c r="S59" s="85"/>
      <c r="T59" s="85"/>
    </row>
    <row r="60" spans="1:20" ht="23.15" customHeight="1">
      <c r="A60" s="79" t="s">
        <v>217</v>
      </c>
      <c r="C60" s="80">
        <v>2</v>
      </c>
      <c r="E60" s="78">
        <v>0</v>
      </c>
      <c r="F60" s="78"/>
      <c r="G60" s="78">
        <v>0</v>
      </c>
      <c r="H60" s="78"/>
      <c r="I60" s="78">
        <v>83772</v>
      </c>
      <c r="J60" s="78"/>
      <c r="K60" s="78">
        <v>700000</v>
      </c>
      <c r="N60" s="85"/>
      <c r="O60" s="85"/>
      <c r="P60" s="85"/>
      <c r="Q60" s="85"/>
      <c r="R60" s="85"/>
      <c r="S60" s="85"/>
      <c r="T60" s="85"/>
    </row>
    <row r="61" spans="1:20" ht="23.15" customHeight="1">
      <c r="A61" s="79" t="s">
        <v>289</v>
      </c>
      <c r="C61" s="80">
        <v>2</v>
      </c>
      <c r="E61" s="78">
        <v>0</v>
      </c>
      <c r="F61" s="78"/>
      <c r="G61" s="78">
        <v>0</v>
      </c>
      <c r="H61" s="78"/>
      <c r="I61" s="78">
        <v>-76907</v>
      </c>
      <c r="J61" s="78"/>
      <c r="K61" s="78">
        <v>0</v>
      </c>
    </row>
    <row r="62" spans="1:20" ht="23.15" customHeight="1">
      <c r="A62" s="79" t="s">
        <v>218</v>
      </c>
      <c r="C62" s="31"/>
      <c r="E62" s="78"/>
      <c r="F62" s="78"/>
      <c r="G62" s="78"/>
      <c r="H62" s="78"/>
      <c r="J62" s="78"/>
      <c r="K62" s="78"/>
    </row>
    <row r="63" spans="1:20" ht="23.15" customHeight="1">
      <c r="A63" s="79" t="s">
        <v>219</v>
      </c>
      <c r="C63" s="31"/>
      <c r="E63" s="78">
        <v>23024</v>
      </c>
      <c r="F63" s="78"/>
      <c r="G63" s="78">
        <v>21325</v>
      </c>
      <c r="H63" s="78"/>
      <c r="I63" s="78">
        <v>22535</v>
      </c>
      <c r="J63" s="78"/>
      <c r="K63" s="78">
        <v>20867</v>
      </c>
    </row>
    <row r="64" spans="1:20" ht="23.15" customHeight="1">
      <c r="A64" s="79" t="s">
        <v>268</v>
      </c>
      <c r="C64" s="31"/>
      <c r="E64" s="78"/>
      <c r="F64" s="78"/>
      <c r="G64" s="78"/>
      <c r="H64" s="78"/>
      <c r="I64" s="78"/>
      <c r="J64" s="78"/>
      <c r="K64" s="78"/>
    </row>
    <row r="65" spans="1:20" ht="23.15" customHeight="1">
      <c r="A65" s="79" t="s">
        <v>219</v>
      </c>
      <c r="C65" s="31"/>
      <c r="E65" s="78">
        <v>0</v>
      </c>
      <c r="F65" s="78"/>
      <c r="G65" s="78">
        <v>-1950</v>
      </c>
      <c r="H65" s="78"/>
      <c r="I65" s="78">
        <v>0</v>
      </c>
      <c r="J65" s="78"/>
      <c r="K65" s="78">
        <v>0</v>
      </c>
    </row>
    <row r="66" spans="1:20" ht="23.15" customHeight="1">
      <c r="A66" s="79" t="s">
        <v>220</v>
      </c>
      <c r="C66" s="31"/>
      <c r="E66" s="78">
        <v>-3446237</v>
      </c>
      <c r="F66" s="78"/>
      <c r="G66" s="78">
        <v>-6053378</v>
      </c>
      <c r="H66" s="78"/>
      <c r="I66" s="78">
        <v>-2791457</v>
      </c>
      <c r="J66" s="78"/>
      <c r="K66" s="78">
        <v>-5588747</v>
      </c>
      <c r="N66" s="85"/>
      <c r="O66" s="85"/>
      <c r="P66" s="85"/>
      <c r="Q66" s="85"/>
      <c r="R66" s="85"/>
      <c r="S66" s="85"/>
      <c r="T66" s="85"/>
    </row>
    <row r="67" spans="1:20" ht="23.15" customHeight="1">
      <c r="A67" s="79" t="s">
        <v>221</v>
      </c>
      <c r="C67" s="31"/>
      <c r="E67" s="78">
        <v>-124406</v>
      </c>
      <c r="F67" s="78"/>
      <c r="G67" s="78">
        <v>-236523</v>
      </c>
      <c r="H67" s="78"/>
      <c r="I67" s="78">
        <v>-107644</v>
      </c>
      <c r="J67" s="78"/>
      <c r="K67" s="78">
        <v>-98211</v>
      </c>
      <c r="N67" s="85"/>
      <c r="O67" s="85"/>
      <c r="P67" s="85"/>
      <c r="Q67" s="85"/>
      <c r="R67" s="85"/>
      <c r="S67" s="85"/>
      <c r="T67" s="85"/>
    </row>
    <row r="68" spans="1:20" ht="23.15" customHeight="1">
      <c r="A68" s="79" t="s">
        <v>222</v>
      </c>
      <c r="C68" s="31"/>
      <c r="E68" s="78">
        <v>0</v>
      </c>
      <c r="F68" s="78"/>
      <c r="G68" s="78">
        <v>-51</v>
      </c>
      <c r="H68" s="78"/>
      <c r="I68" s="78">
        <v>0</v>
      </c>
      <c r="J68" s="78"/>
      <c r="K68" s="78">
        <v>-51</v>
      </c>
      <c r="N68" s="85"/>
      <c r="O68" s="85"/>
      <c r="P68" s="85"/>
      <c r="Q68" s="85"/>
      <c r="R68" s="85"/>
      <c r="S68" s="85"/>
      <c r="T68" s="85"/>
    </row>
    <row r="69" spans="1:20" ht="23.15" customHeight="1">
      <c r="A69" s="79" t="s">
        <v>258</v>
      </c>
      <c r="C69" s="80">
        <v>6</v>
      </c>
      <c r="E69" s="78">
        <v>14312438</v>
      </c>
      <c r="F69" s="78"/>
      <c r="G69" s="78">
        <v>0</v>
      </c>
      <c r="H69" s="78"/>
      <c r="I69" s="78">
        <v>14312438</v>
      </c>
      <c r="J69" s="78"/>
      <c r="K69" s="78">
        <v>0</v>
      </c>
      <c r="N69" s="85"/>
      <c r="O69" s="85"/>
      <c r="P69" s="85"/>
      <c r="Q69" s="85"/>
      <c r="R69" s="85"/>
      <c r="S69" s="85"/>
      <c r="T69" s="85"/>
    </row>
    <row r="70" spans="1:20" ht="23.15" customHeight="1">
      <c r="A70" s="61" t="s">
        <v>255</v>
      </c>
      <c r="C70" s="31"/>
      <c r="E70" s="87">
        <f>SUM(E56:E69)</f>
        <v>10052795</v>
      </c>
      <c r="F70" s="78"/>
      <c r="G70" s="87">
        <f>SUM(G56:G69)</f>
        <v>-8170719</v>
      </c>
      <c r="H70" s="78"/>
      <c r="I70" s="87">
        <f>SUM(I56:I69)</f>
        <v>12620962</v>
      </c>
      <c r="J70" s="78"/>
      <c r="K70" s="87">
        <f>SUM(K56:K69)</f>
        <v>-4330755</v>
      </c>
      <c r="N70" s="85"/>
      <c r="O70" s="85"/>
      <c r="P70" s="85"/>
      <c r="Q70" s="85"/>
      <c r="R70" s="85"/>
      <c r="S70" s="85"/>
      <c r="T70" s="85"/>
    </row>
    <row r="71" spans="1:20" ht="23.15" customHeight="1">
      <c r="A71" s="61" t="s">
        <v>223</v>
      </c>
      <c r="B71" s="70"/>
      <c r="C71" s="31"/>
      <c r="E71" s="78"/>
      <c r="F71" s="78"/>
      <c r="G71" s="78"/>
      <c r="H71" s="78"/>
      <c r="I71" s="78"/>
      <c r="J71" s="78"/>
      <c r="K71" s="78"/>
      <c r="L71" s="61"/>
    </row>
    <row r="72" spans="1:20" ht="23.15" customHeight="1">
      <c r="A72" s="79" t="s">
        <v>224</v>
      </c>
      <c r="B72" s="66"/>
      <c r="C72" s="31"/>
      <c r="E72" s="78">
        <v>-3604364</v>
      </c>
      <c r="F72" s="78"/>
      <c r="G72" s="78">
        <v>-3901931</v>
      </c>
      <c r="H72" s="78"/>
      <c r="I72" s="78">
        <v>-3867765</v>
      </c>
      <c r="J72" s="78"/>
      <c r="K72" s="78">
        <v>-4489311</v>
      </c>
      <c r="L72" s="88"/>
      <c r="N72" s="85"/>
      <c r="O72" s="85"/>
      <c r="P72" s="85"/>
      <c r="Q72" s="85"/>
      <c r="R72" s="85"/>
      <c r="S72" s="85"/>
      <c r="T72" s="85"/>
    </row>
    <row r="73" spans="1:20" ht="23.15" customHeight="1">
      <c r="A73" s="79" t="s">
        <v>269</v>
      </c>
      <c r="B73" s="66"/>
      <c r="C73" s="80">
        <v>11</v>
      </c>
      <c r="E73" s="78">
        <v>-1563627</v>
      </c>
      <c r="F73" s="78"/>
      <c r="G73" s="78">
        <v>-6142497</v>
      </c>
      <c r="H73" s="78"/>
      <c r="I73" s="78">
        <v>-1563627</v>
      </c>
      <c r="J73" s="78"/>
      <c r="K73" s="78">
        <v>-6142497</v>
      </c>
      <c r="L73" s="88"/>
      <c r="N73" s="85"/>
      <c r="O73" s="85"/>
      <c r="P73" s="85"/>
      <c r="Q73" s="85"/>
      <c r="R73" s="85"/>
      <c r="S73" s="85"/>
      <c r="T73" s="85"/>
    </row>
    <row r="74" spans="1:20" ht="23.15" customHeight="1">
      <c r="A74" s="79" t="s">
        <v>270</v>
      </c>
      <c r="B74" s="66"/>
      <c r="C74" s="31"/>
      <c r="E74" s="78">
        <v>-39878</v>
      </c>
      <c r="F74" s="78"/>
      <c r="G74" s="78">
        <v>-29272</v>
      </c>
      <c r="H74" s="78"/>
      <c r="I74" s="78">
        <v>0</v>
      </c>
      <c r="J74" s="78"/>
      <c r="K74" s="78">
        <v>0</v>
      </c>
      <c r="L74" s="88"/>
      <c r="N74" s="85"/>
      <c r="O74" s="85"/>
      <c r="P74" s="85"/>
      <c r="Q74" s="85"/>
      <c r="R74" s="85"/>
      <c r="S74" s="85"/>
      <c r="T74" s="85"/>
    </row>
    <row r="75" spans="1:20" ht="23.15" customHeight="1">
      <c r="A75" s="79" t="s">
        <v>225</v>
      </c>
      <c r="B75" s="66"/>
      <c r="C75" s="80"/>
      <c r="D75" s="68">
        <v>2</v>
      </c>
      <c r="E75" s="78">
        <v>9288355</v>
      </c>
      <c r="F75" s="78"/>
      <c r="G75" s="78">
        <v>6303023</v>
      </c>
      <c r="H75" s="78"/>
      <c r="I75" s="78">
        <v>0</v>
      </c>
      <c r="J75" s="78"/>
      <c r="K75" s="78">
        <v>0</v>
      </c>
      <c r="L75" s="88"/>
      <c r="N75" s="85"/>
      <c r="O75" s="85"/>
      <c r="P75" s="85"/>
      <c r="Q75" s="85"/>
      <c r="R75" s="85"/>
      <c r="S75" s="85"/>
      <c r="T75" s="85"/>
    </row>
    <row r="76" spans="1:20" ht="23.15" customHeight="1">
      <c r="A76" s="79" t="s">
        <v>226</v>
      </c>
      <c r="B76" s="66"/>
      <c r="C76" s="31"/>
      <c r="E76" s="78">
        <v>-9045332</v>
      </c>
      <c r="F76" s="78"/>
      <c r="G76" s="78">
        <v>-5916660</v>
      </c>
      <c r="H76" s="78"/>
      <c r="I76" s="78">
        <v>0</v>
      </c>
      <c r="J76" s="78"/>
      <c r="K76" s="78">
        <v>0</v>
      </c>
      <c r="L76" s="88"/>
      <c r="N76" s="85"/>
      <c r="O76" s="85"/>
      <c r="P76" s="85"/>
      <c r="Q76" s="85"/>
      <c r="R76" s="85"/>
      <c r="S76" s="85"/>
      <c r="T76" s="85"/>
    </row>
    <row r="77" spans="1:20" ht="23.15" customHeight="1">
      <c r="A77" s="79" t="s">
        <v>227</v>
      </c>
      <c r="B77" s="66"/>
      <c r="C77" s="80">
        <v>2</v>
      </c>
      <c r="E77" s="78">
        <v>0</v>
      </c>
      <c r="F77" s="78"/>
      <c r="G77" s="78">
        <v>0</v>
      </c>
      <c r="H77" s="78"/>
      <c r="I77" s="78">
        <v>423795</v>
      </c>
      <c r="J77" s="78"/>
      <c r="K77" s="78">
        <v>1211349</v>
      </c>
      <c r="L77" s="79"/>
      <c r="N77" s="85"/>
      <c r="O77" s="85"/>
      <c r="P77" s="85"/>
      <c r="Q77" s="85"/>
      <c r="R77" s="85"/>
      <c r="S77" s="85"/>
      <c r="T77" s="85"/>
    </row>
    <row r="78" spans="1:20" ht="23.15" customHeight="1">
      <c r="A78" s="79" t="s">
        <v>228</v>
      </c>
      <c r="B78" s="66"/>
      <c r="C78" s="80">
        <v>7</v>
      </c>
      <c r="E78" s="78">
        <v>8879</v>
      </c>
      <c r="F78" s="78"/>
      <c r="G78" s="78">
        <v>7036987</v>
      </c>
      <c r="H78" s="78"/>
      <c r="I78" s="78">
        <v>0</v>
      </c>
      <c r="J78" s="78"/>
      <c r="K78" s="78">
        <v>7000000</v>
      </c>
      <c r="L78" s="79"/>
      <c r="N78" s="85"/>
      <c r="O78" s="85"/>
      <c r="P78" s="85"/>
      <c r="Q78" s="85"/>
      <c r="R78" s="85"/>
      <c r="S78" s="85"/>
      <c r="T78" s="85"/>
    </row>
    <row r="79" spans="1:20" ht="23.15" customHeight="1">
      <c r="A79" s="79" t="s">
        <v>229</v>
      </c>
      <c r="B79" s="66"/>
      <c r="C79" s="80">
        <v>7</v>
      </c>
      <c r="E79" s="78">
        <v>-10990287</v>
      </c>
      <c r="F79" s="78"/>
      <c r="G79" s="78">
        <v>-1615411</v>
      </c>
      <c r="H79" s="78"/>
      <c r="I79" s="78">
        <v>-10650000</v>
      </c>
      <c r="J79" s="78"/>
      <c r="K79" s="78">
        <v>-1200000</v>
      </c>
      <c r="L79" s="79"/>
      <c r="N79" s="85"/>
      <c r="O79" s="85"/>
      <c r="P79" s="85"/>
      <c r="Q79" s="85"/>
      <c r="R79" s="85"/>
      <c r="S79" s="85"/>
      <c r="T79" s="85"/>
    </row>
    <row r="80" spans="1:20" ht="23.15" customHeight="1">
      <c r="A80" s="79" t="s">
        <v>230</v>
      </c>
      <c r="B80" s="66"/>
      <c r="C80" s="31"/>
      <c r="E80" s="78">
        <v>0</v>
      </c>
      <c r="F80" s="78"/>
      <c r="G80" s="78">
        <v>-12500</v>
      </c>
      <c r="H80" s="78"/>
      <c r="I80" s="78">
        <v>0</v>
      </c>
      <c r="J80" s="78"/>
      <c r="K80" s="78">
        <v>0</v>
      </c>
      <c r="L80" s="79"/>
      <c r="N80" s="85"/>
      <c r="O80" s="85"/>
      <c r="P80" s="85"/>
      <c r="Q80" s="85"/>
      <c r="R80" s="85"/>
      <c r="S80" s="85"/>
      <c r="T80" s="85"/>
    </row>
    <row r="81" spans="1:28" ht="23.15" customHeight="1">
      <c r="A81" s="79" t="s">
        <v>231</v>
      </c>
      <c r="B81" s="66"/>
      <c r="C81" s="80">
        <v>2</v>
      </c>
      <c r="E81" s="78">
        <v>0</v>
      </c>
      <c r="F81" s="78"/>
      <c r="G81" s="78">
        <v>0</v>
      </c>
      <c r="H81" s="78"/>
      <c r="I81" s="78">
        <v>-7539111</v>
      </c>
      <c r="J81" s="78"/>
      <c r="K81" s="78">
        <v>-3239633</v>
      </c>
      <c r="L81" s="79"/>
      <c r="N81" s="85"/>
      <c r="O81" s="85"/>
      <c r="P81" s="85"/>
      <c r="Q81" s="85"/>
      <c r="R81" s="85"/>
      <c r="S81" s="85"/>
      <c r="T81" s="85"/>
    </row>
    <row r="82" spans="1:28" ht="23.15" customHeight="1">
      <c r="A82" s="79" t="s">
        <v>232</v>
      </c>
      <c r="B82" s="66"/>
      <c r="C82" s="31"/>
      <c r="E82" s="78">
        <v>0</v>
      </c>
      <c r="F82" s="78"/>
      <c r="G82" s="78">
        <v>-4125</v>
      </c>
      <c r="H82" s="78"/>
      <c r="I82" s="78">
        <v>0</v>
      </c>
      <c r="J82" s="78"/>
      <c r="K82" s="78">
        <v>-4125</v>
      </c>
      <c r="L82" s="79"/>
      <c r="N82" s="85"/>
      <c r="O82" s="85"/>
      <c r="P82" s="85"/>
      <c r="Q82" s="85"/>
      <c r="R82" s="85"/>
      <c r="S82" s="85"/>
      <c r="T82" s="85"/>
    </row>
    <row r="83" spans="1:28" ht="23.15" customHeight="1">
      <c r="A83" s="79" t="s">
        <v>246</v>
      </c>
      <c r="B83" s="66"/>
      <c r="C83" s="80">
        <v>8</v>
      </c>
      <c r="E83" s="78">
        <v>-8490583</v>
      </c>
      <c r="F83" s="78"/>
      <c r="G83" s="78">
        <v>-10274095</v>
      </c>
      <c r="H83" s="78"/>
      <c r="I83" s="78">
        <v>-996120</v>
      </c>
      <c r="J83" s="78"/>
      <c r="K83" s="78">
        <v>-7000000</v>
      </c>
      <c r="L83" s="79"/>
      <c r="N83" s="85"/>
      <c r="O83" s="85"/>
      <c r="P83" s="85"/>
      <c r="Q83" s="85"/>
      <c r="R83" s="85"/>
      <c r="S83" s="85"/>
      <c r="T83" s="85"/>
    </row>
    <row r="84" spans="1:28" ht="23.15" customHeight="1">
      <c r="A84" s="79" t="s">
        <v>299</v>
      </c>
      <c r="B84" s="66"/>
      <c r="C84" s="80"/>
      <c r="E84" s="78">
        <v>-536300</v>
      </c>
      <c r="F84" s="78"/>
      <c r="G84" s="78">
        <v>0</v>
      </c>
      <c r="H84" s="78"/>
      <c r="I84" s="78">
        <v>-536300</v>
      </c>
      <c r="J84" s="78"/>
      <c r="K84" s="78">
        <v>0</v>
      </c>
      <c r="L84" s="79"/>
      <c r="N84" s="85"/>
      <c r="O84" s="85"/>
      <c r="P84" s="85"/>
      <c r="Q84" s="85"/>
      <c r="R84" s="85"/>
      <c r="S84" s="85"/>
      <c r="T84" s="85"/>
    </row>
    <row r="85" spans="1:28" ht="23.15" customHeight="1">
      <c r="A85" s="38" t="s">
        <v>233</v>
      </c>
      <c r="B85" s="66"/>
      <c r="C85" s="31"/>
      <c r="E85" s="78">
        <v>-514845</v>
      </c>
      <c r="F85" s="78"/>
      <c r="G85" s="78">
        <v>-457821</v>
      </c>
      <c r="H85" s="78"/>
      <c r="I85" s="78">
        <v>-487429</v>
      </c>
      <c r="J85" s="78"/>
      <c r="K85" s="78">
        <v>-419449</v>
      </c>
      <c r="L85" s="38"/>
      <c r="N85" s="85"/>
      <c r="O85" s="85"/>
      <c r="P85" s="85"/>
      <c r="Q85" s="85"/>
      <c r="R85" s="85"/>
      <c r="S85" s="85"/>
      <c r="T85" s="85"/>
    </row>
    <row r="86" spans="1:28" ht="23.15" customHeight="1">
      <c r="A86" s="82" t="s">
        <v>234</v>
      </c>
      <c r="C86" s="31"/>
      <c r="E86" s="87">
        <f>SUM(E72:E85)</f>
        <v>-25487982</v>
      </c>
      <c r="F86" s="78"/>
      <c r="G86" s="87">
        <f>SUM(G72:G85)</f>
        <v>-15014302</v>
      </c>
      <c r="H86" s="78"/>
      <c r="I86" s="87">
        <f>SUM(I72:I85)</f>
        <v>-25216557</v>
      </c>
      <c r="J86" s="78"/>
      <c r="K86" s="87">
        <f>SUM(K72:K85)</f>
        <v>-14283666</v>
      </c>
      <c r="N86" s="85"/>
      <c r="O86" s="85"/>
      <c r="P86" s="85"/>
      <c r="Q86" s="85"/>
      <c r="R86" s="85"/>
      <c r="S86" s="85"/>
      <c r="T86" s="85"/>
    </row>
    <row r="87" spans="1:28" ht="23.15" customHeight="1">
      <c r="A87" s="82"/>
      <c r="C87" s="31"/>
      <c r="E87" s="78"/>
      <c r="F87" s="78"/>
      <c r="G87" s="78"/>
      <c r="H87" s="78"/>
      <c r="I87" s="78"/>
      <c r="J87" s="78"/>
      <c r="K87" s="78"/>
      <c r="N87" s="85"/>
      <c r="O87" s="85"/>
      <c r="P87" s="85"/>
      <c r="Q87" s="85"/>
      <c r="R87" s="85"/>
      <c r="S87" s="85"/>
      <c r="T87" s="85"/>
    </row>
    <row r="88" spans="1:28" ht="23.15" customHeight="1">
      <c r="A88" s="79" t="s">
        <v>39</v>
      </c>
      <c r="B88" s="66"/>
      <c r="C88" s="31"/>
      <c r="E88" s="83"/>
      <c r="F88" s="83"/>
      <c r="G88" s="83"/>
    </row>
    <row r="89" spans="1:28" s="66" customFormat="1" ht="23.15" customHeight="1">
      <c r="A89" s="61"/>
      <c r="B89" s="62"/>
      <c r="C89" s="63"/>
      <c r="D89" s="64"/>
      <c r="E89" s="64"/>
      <c r="F89" s="64"/>
      <c r="G89" s="64"/>
      <c r="H89" s="64"/>
      <c r="I89" s="64"/>
      <c r="J89" s="64"/>
      <c r="K89" s="65" t="s">
        <v>83</v>
      </c>
      <c r="V89" s="68"/>
      <c r="W89" s="68"/>
      <c r="X89" s="68"/>
      <c r="Y89" s="68"/>
      <c r="Z89" s="68"/>
      <c r="AA89" s="68"/>
      <c r="AB89" s="68"/>
    </row>
    <row r="90" spans="1:28" s="66" customFormat="1" ht="23.15" customHeight="1">
      <c r="A90" s="61" t="s">
        <v>0</v>
      </c>
      <c r="B90" s="62"/>
      <c r="C90" s="63"/>
      <c r="D90" s="64"/>
      <c r="E90" s="64"/>
      <c r="F90" s="64"/>
      <c r="G90" s="64"/>
      <c r="H90" s="64"/>
      <c r="I90" s="64"/>
      <c r="J90" s="64"/>
      <c r="K90" s="64"/>
      <c r="V90" s="68"/>
      <c r="W90" s="68"/>
      <c r="X90" s="68"/>
      <c r="Y90" s="68"/>
      <c r="Z90" s="68"/>
      <c r="AA90" s="68"/>
      <c r="AB90" s="68"/>
    </row>
    <row r="91" spans="1:28" s="66" customFormat="1" ht="23.15" customHeight="1">
      <c r="A91" s="61" t="s">
        <v>212</v>
      </c>
      <c r="B91" s="62"/>
      <c r="C91" s="63"/>
      <c r="D91" s="64"/>
      <c r="E91" s="64"/>
      <c r="F91" s="64"/>
      <c r="G91" s="64"/>
      <c r="H91" s="64"/>
      <c r="I91" s="64"/>
      <c r="J91" s="64"/>
      <c r="K91" s="64"/>
      <c r="V91" s="68"/>
      <c r="W91" s="68"/>
      <c r="X91" s="68"/>
      <c r="Y91" s="68"/>
      <c r="Z91" s="68"/>
      <c r="AA91" s="68"/>
      <c r="AB91" s="68"/>
    </row>
    <row r="92" spans="1:28" s="66" customFormat="1" ht="23.15" customHeight="1">
      <c r="A92" s="61" t="s">
        <v>264</v>
      </c>
      <c r="B92" s="64"/>
      <c r="C92" s="63"/>
      <c r="D92" s="64"/>
      <c r="E92" s="64"/>
      <c r="F92" s="64"/>
      <c r="G92" s="64"/>
      <c r="H92" s="64"/>
      <c r="I92" s="64"/>
      <c r="J92" s="64"/>
      <c r="K92" s="64"/>
      <c r="V92" s="68"/>
      <c r="W92" s="68"/>
      <c r="X92" s="68"/>
      <c r="Y92" s="68"/>
      <c r="Z92" s="68"/>
      <c r="AA92" s="68"/>
      <c r="AB92" s="68"/>
    </row>
    <row r="93" spans="1:28" s="66" customFormat="1" ht="23.15" customHeight="1">
      <c r="B93" s="64"/>
      <c r="C93" s="63"/>
      <c r="D93" s="64"/>
      <c r="E93" s="64"/>
      <c r="F93" s="64"/>
      <c r="G93" s="64"/>
      <c r="H93" s="64"/>
      <c r="I93" s="64"/>
      <c r="J93" s="64"/>
      <c r="K93" s="65" t="s">
        <v>2</v>
      </c>
      <c r="V93" s="68"/>
      <c r="W93" s="68"/>
      <c r="X93" s="68"/>
      <c r="Y93" s="68"/>
      <c r="Z93" s="68"/>
      <c r="AA93" s="68"/>
      <c r="AB93" s="68"/>
    </row>
    <row r="94" spans="1:28" ht="23.15" customHeight="1">
      <c r="E94" s="69"/>
      <c r="F94" s="69" t="s">
        <v>3</v>
      </c>
      <c r="G94" s="69"/>
      <c r="H94" s="70"/>
      <c r="I94" s="69"/>
      <c r="J94" s="69" t="s">
        <v>4</v>
      </c>
      <c r="K94" s="69"/>
      <c r="N94" s="66"/>
      <c r="O94" s="66"/>
      <c r="P94" s="66"/>
      <c r="Q94" s="66"/>
      <c r="R94" s="66"/>
      <c r="S94" s="66"/>
      <c r="T94" s="66"/>
    </row>
    <row r="95" spans="1:28" ht="23.15" customHeight="1">
      <c r="C95" s="89"/>
      <c r="E95" s="73">
        <v>2025</v>
      </c>
      <c r="F95" s="74"/>
      <c r="G95" s="73">
        <v>2024</v>
      </c>
      <c r="H95" s="74"/>
      <c r="I95" s="73">
        <v>2025</v>
      </c>
      <c r="J95" s="74"/>
      <c r="K95" s="73">
        <v>2024</v>
      </c>
      <c r="N95" s="67"/>
      <c r="O95" s="67"/>
      <c r="P95" s="67"/>
      <c r="Q95" s="67"/>
      <c r="R95" s="67"/>
      <c r="S95" s="67"/>
      <c r="T95" s="67"/>
    </row>
    <row r="96" spans="1:28" ht="23.15" customHeight="1">
      <c r="A96" s="61" t="s">
        <v>288</v>
      </c>
      <c r="C96" s="31"/>
      <c r="E96" s="78">
        <f>SUM(E45,E70,E86)</f>
        <v>4310243</v>
      </c>
      <c r="F96" s="78"/>
      <c r="G96" s="78">
        <f>SUM(G45,G70,G86)</f>
        <v>5516705</v>
      </c>
      <c r="H96" s="78"/>
      <c r="I96" s="78">
        <f>SUM(I45,I70,I86)</f>
        <v>3172313</v>
      </c>
      <c r="J96" s="78"/>
      <c r="K96" s="78">
        <f>SUM(K45,K70,K86)</f>
        <v>6094056</v>
      </c>
      <c r="N96" s="85"/>
      <c r="O96" s="85"/>
      <c r="P96" s="85"/>
      <c r="Q96" s="85"/>
      <c r="R96" s="85"/>
      <c r="S96" s="85"/>
      <c r="T96" s="85"/>
    </row>
    <row r="97" spans="1:28" ht="23.15" customHeight="1">
      <c r="A97" s="79" t="s">
        <v>235</v>
      </c>
      <c r="B97" s="66"/>
      <c r="C97" s="31"/>
      <c r="E97" s="78">
        <v>29042414</v>
      </c>
      <c r="F97" s="78"/>
      <c r="G97" s="78">
        <v>28431621</v>
      </c>
      <c r="H97" s="90"/>
      <c r="I97" s="78">
        <v>25571834</v>
      </c>
      <c r="J97" s="78"/>
      <c r="K97" s="78">
        <v>23736907</v>
      </c>
      <c r="N97" s="85"/>
      <c r="O97" s="85"/>
      <c r="P97" s="85"/>
      <c r="Q97" s="85"/>
      <c r="R97" s="85"/>
      <c r="S97" s="85"/>
      <c r="T97" s="85"/>
    </row>
    <row r="98" spans="1:28" ht="23.15" customHeight="1">
      <c r="A98" s="79" t="s">
        <v>236</v>
      </c>
      <c r="B98" s="66"/>
      <c r="C98" s="31"/>
      <c r="E98" s="81">
        <v>144394</v>
      </c>
      <c r="F98" s="78"/>
      <c r="G98" s="81">
        <v>487530</v>
      </c>
      <c r="H98" s="78"/>
      <c r="I98" s="81">
        <v>228140</v>
      </c>
      <c r="J98" s="78"/>
      <c r="K98" s="81">
        <v>349930</v>
      </c>
      <c r="N98" s="85"/>
      <c r="O98" s="85"/>
      <c r="P98" s="85"/>
      <c r="Q98" s="85"/>
      <c r="R98" s="85"/>
      <c r="S98" s="85"/>
      <c r="T98" s="85"/>
    </row>
    <row r="99" spans="1:28" ht="23.15" customHeight="1" thickBot="1">
      <c r="A99" s="82" t="s">
        <v>237</v>
      </c>
      <c r="B99" s="66"/>
      <c r="C99" s="31"/>
      <c r="E99" s="91">
        <f>SUM(E96:E98)</f>
        <v>33497051</v>
      </c>
      <c r="F99" s="78"/>
      <c r="G99" s="91">
        <f>SUM(G96:G98)</f>
        <v>34435856</v>
      </c>
      <c r="H99" s="78"/>
      <c r="I99" s="91">
        <f>SUM(I96:I98)</f>
        <v>28972287</v>
      </c>
      <c r="J99" s="78"/>
      <c r="K99" s="91">
        <f>SUM(K96:K98)</f>
        <v>30180893</v>
      </c>
      <c r="N99" s="85"/>
      <c r="O99" s="85"/>
      <c r="P99" s="85"/>
      <c r="Q99" s="85"/>
      <c r="R99" s="85"/>
      <c r="S99" s="85"/>
      <c r="T99" s="85"/>
    </row>
    <row r="100" spans="1:28" s="95" customFormat="1" ht="23.15" customHeight="1" thickTop="1">
      <c r="A100" s="92"/>
      <c r="B100" s="93"/>
      <c r="C100" s="94"/>
      <c r="E100" s="78"/>
      <c r="F100" s="96"/>
      <c r="G100" s="96"/>
      <c r="H100" s="96"/>
      <c r="I100" s="78"/>
      <c r="J100" s="96"/>
      <c r="K100" s="96">
        <f>K99-28172503</f>
        <v>2008390</v>
      </c>
      <c r="N100" s="85"/>
      <c r="O100" s="85"/>
      <c r="P100" s="85"/>
      <c r="Q100" s="85"/>
      <c r="R100" s="85"/>
      <c r="S100" s="85"/>
      <c r="T100" s="85"/>
      <c r="V100" s="68"/>
      <c r="W100" s="68"/>
      <c r="X100" s="68"/>
      <c r="Y100" s="68"/>
      <c r="Z100" s="68"/>
      <c r="AA100" s="68"/>
      <c r="AB100" s="68"/>
    </row>
    <row r="101" spans="1:28" ht="23.15" customHeight="1">
      <c r="A101" s="97" t="s">
        <v>238</v>
      </c>
      <c r="C101" s="31"/>
      <c r="E101" s="78"/>
      <c r="F101" s="78"/>
      <c r="G101" s="78"/>
      <c r="H101" s="78"/>
      <c r="I101" s="78"/>
      <c r="J101" s="78"/>
      <c r="K101" s="78"/>
      <c r="M101" s="66"/>
      <c r="N101" s="71"/>
      <c r="O101" s="71"/>
      <c r="P101" s="71"/>
      <c r="Q101" s="71"/>
      <c r="R101" s="71"/>
      <c r="S101" s="71"/>
      <c r="T101" s="71"/>
    </row>
    <row r="102" spans="1:28" ht="23.15" customHeight="1">
      <c r="A102" s="38" t="s">
        <v>239</v>
      </c>
      <c r="C102" s="31"/>
      <c r="E102" s="78">
        <v>231988</v>
      </c>
      <c r="F102" s="78"/>
      <c r="G102" s="78">
        <v>328286</v>
      </c>
      <c r="H102" s="78"/>
      <c r="I102" s="78">
        <v>171641</v>
      </c>
      <c r="J102" s="78"/>
      <c r="K102" s="78">
        <v>158888</v>
      </c>
      <c r="N102" s="71"/>
      <c r="O102" s="71"/>
      <c r="P102" s="71"/>
      <c r="Q102" s="71"/>
      <c r="R102" s="71"/>
      <c r="S102" s="71"/>
      <c r="T102" s="71"/>
    </row>
    <row r="103" spans="1:28" ht="23.15" customHeight="1">
      <c r="A103" s="38" t="s">
        <v>240</v>
      </c>
      <c r="C103" s="31"/>
      <c r="E103" s="78">
        <v>20672</v>
      </c>
      <c r="F103" s="78"/>
      <c r="G103" s="78">
        <v>10432</v>
      </c>
      <c r="H103" s="78"/>
      <c r="I103" s="78">
        <v>20672</v>
      </c>
      <c r="J103" s="78"/>
      <c r="K103" s="78">
        <v>10432</v>
      </c>
      <c r="N103" s="71"/>
      <c r="O103" s="71"/>
      <c r="P103" s="71"/>
      <c r="Q103" s="71"/>
      <c r="R103" s="71"/>
      <c r="S103" s="71"/>
      <c r="T103" s="71"/>
    </row>
    <row r="104" spans="1:28" ht="23.15" customHeight="1">
      <c r="A104" s="38" t="s">
        <v>241</v>
      </c>
      <c r="C104" s="31"/>
      <c r="E104" s="78">
        <v>54069</v>
      </c>
      <c r="F104" s="78"/>
      <c r="G104" s="78">
        <v>126697</v>
      </c>
      <c r="H104" s="78"/>
      <c r="I104" s="78">
        <v>71306</v>
      </c>
      <c r="J104" s="78"/>
      <c r="K104" s="78">
        <v>106263</v>
      </c>
      <c r="N104" s="71"/>
      <c r="O104" s="71"/>
      <c r="P104" s="71"/>
      <c r="Q104" s="71"/>
      <c r="R104" s="71"/>
      <c r="S104" s="71"/>
      <c r="T104" s="71"/>
    </row>
    <row r="105" spans="1:28" ht="23.15" customHeight="1">
      <c r="C105" s="31"/>
      <c r="E105" s="78"/>
      <c r="F105" s="78"/>
      <c r="G105" s="78"/>
      <c r="H105" s="78"/>
      <c r="I105" s="78"/>
      <c r="J105" s="78"/>
      <c r="K105" s="78"/>
    </row>
    <row r="106" spans="1:28" ht="23.15" customHeight="1">
      <c r="A106" s="79" t="s">
        <v>39</v>
      </c>
      <c r="B106" s="66"/>
      <c r="C106" s="31"/>
      <c r="E106" s="83"/>
      <c r="F106" s="83"/>
      <c r="G106" s="83"/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66" firstPageNumber="12" fitToHeight="7" orientation="portrait" useFirstPageNumber="1" r:id="rId1"/>
  <rowBreaks count="2" manualBreakCount="2">
    <brk id="47" max="11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7682a36590e4b93c506da964606d5c2e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1a525b7fd18b6ea1f81ed485e4ad6a1d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42F58C-A727-4FA3-A542-2979B5F1C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Nalinrat Passakchai</cp:lastModifiedBy>
  <cp:revision/>
  <cp:lastPrinted>2025-08-08T13:52:45Z</cp:lastPrinted>
  <dcterms:created xsi:type="dcterms:W3CDTF">2011-03-15T03:50:46Z</dcterms:created>
  <dcterms:modified xsi:type="dcterms:W3CDTF">2025-08-11T02:43:04Z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