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5\Q3'2025\"/>
    </mc:Choice>
  </mc:AlternateContent>
  <xr:revisionPtr revIDLastSave="0" documentId="13_ncr:1_{F16879BA-EE16-429E-8892-4F8E1F3376BF}" xr6:coauthVersionLast="47" xr6:coauthVersionMax="47" xr10:uidLastSave="{00000000-0000-0000-0000-000000000000}"/>
  <bookViews>
    <workbookView xWindow="-108" yWindow="-108" windowWidth="23256" windowHeight="12456" tabRatio="731" activeTab="1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7" r:id="rId5"/>
  </sheets>
  <externalReferences>
    <externalReference r:id="rId6"/>
  </externalReferences>
  <definedNames>
    <definedName name="_xlnm.Print_Area" localSheetId="0">BS!$A$1:$L$113</definedName>
    <definedName name="_xlnm.Print_Area" localSheetId="4">CF!$A$1:$L$110</definedName>
    <definedName name="_xlnm.Print_Area" localSheetId="2">Consolidated!$A$1:$AH$35</definedName>
    <definedName name="_xlnm.Print_Area" localSheetId="1">PL!$A$1:$L$146</definedName>
    <definedName name="_xlnm.Print_Area" localSheetId="3">'The Company'!$A$1:$X$31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2" i="2" l="1"/>
  <c r="AG32" i="2" s="1"/>
  <c r="E39" i="1" l="1"/>
  <c r="K102" i="1"/>
  <c r="K101" i="1"/>
  <c r="K100" i="1"/>
  <c r="K99" i="1"/>
  <c r="K97" i="1"/>
  <c r="K96" i="1"/>
  <c r="K95" i="1"/>
  <c r="G104" i="1"/>
  <c r="G102" i="1"/>
  <c r="G101" i="1"/>
  <c r="G100" i="1"/>
  <c r="G99" i="1"/>
  <c r="G97" i="1"/>
  <c r="G96" i="1"/>
  <c r="G95" i="1"/>
  <c r="K90" i="7"/>
  <c r="K72" i="7"/>
  <c r="G90" i="7"/>
  <c r="G72" i="7"/>
  <c r="W23" i="3"/>
  <c r="U25" i="3" l="1"/>
  <c r="S25" i="3"/>
  <c r="Q25" i="3"/>
  <c r="U18" i="3"/>
  <c r="U19" i="3" s="1"/>
  <c r="U21" i="3" s="1"/>
  <c r="S18" i="3"/>
  <c r="S19" i="3" s="1"/>
  <c r="S21" i="3" s="1"/>
  <c r="Q18" i="3"/>
  <c r="Q19" i="3" s="1"/>
  <c r="Q21" i="3" s="1"/>
  <c r="W20" i="3"/>
  <c r="M19" i="3"/>
  <c r="M21" i="3" s="1"/>
  <c r="K19" i="3"/>
  <c r="K21" i="3" s="1"/>
  <c r="I19" i="3"/>
  <c r="I21" i="3" s="1"/>
  <c r="G19" i="3"/>
  <c r="G21" i="3" s="1"/>
  <c r="E19" i="3"/>
  <c r="E21" i="3" s="1"/>
  <c r="W16" i="3"/>
  <c r="AC26" i="2"/>
  <c r="AG26" i="2" s="1"/>
  <c r="W18" i="3" l="1"/>
  <c r="AE27" i="2"/>
  <c r="AE29" i="2" s="1"/>
  <c r="AE33" i="2" s="1"/>
  <c r="AA28" i="2"/>
  <c r="AA29" i="2" s="1"/>
  <c r="AA33" i="2" s="1"/>
  <c r="Y28" i="2"/>
  <c r="Y29" i="2" s="1"/>
  <c r="Y33" i="2" s="1"/>
  <c r="W28" i="2"/>
  <c r="W29" i="2" s="1"/>
  <c r="U29" i="2"/>
  <c r="U33" i="2" s="1"/>
  <c r="S28" i="2"/>
  <c r="AE18" i="2"/>
  <c r="AE20" i="2" s="1"/>
  <c r="AE24" i="2" s="1"/>
  <c r="AA19" i="2"/>
  <c r="AA20" i="2" s="1"/>
  <c r="AA24" i="2" s="1"/>
  <c r="Y19" i="2"/>
  <c r="Y20" i="2" s="1"/>
  <c r="Y24" i="2" s="1"/>
  <c r="W19" i="2"/>
  <c r="W20" i="2" s="1"/>
  <c r="W24" i="2" s="1"/>
  <c r="K24" i="2"/>
  <c r="AC23" i="2"/>
  <c r="AG23" i="2" s="1"/>
  <c r="AC21" i="2"/>
  <c r="AG21" i="2" s="1"/>
  <c r="U20" i="2"/>
  <c r="U24" i="2" s="1"/>
  <c r="O20" i="2"/>
  <c r="O24" i="2" s="1"/>
  <c r="M20" i="2"/>
  <c r="M24" i="2" s="1"/>
  <c r="K20" i="2"/>
  <c r="I20" i="2"/>
  <c r="I24" i="2" s="1"/>
  <c r="G20" i="2"/>
  <c r="G24" i="2" s="1"/>
  <c r="E20" i="2"/>
  <c r="E24" i="2" s="1"/>
  <c r="C20" i="2"/>
  <c r="C24" i="2" s="1"/>
  <c r="AC17" i="2"/>
  <c r="AG17" i="2" s="1"/>
  <c r="K137" i="4"/>
  <c r="K130" i="4"/>
  <c r="K84" i="4"/>
  <c r="K86" i="4" s="1"/>
  <c r="K95" i="4" s="1"/>
  <c r="K97" i="4" s="1"/>
  <c r="K64" i="4"/>
  <c r="K57" i="4"/>
  <c r="K11" i="4"/>
  <c r="K13" i="4" s="1"/>
  <c r="K22" i="4" s="1"/>
  <c r="K24" i="4" s="1"/>
  <c r="K26" i="4" s="1"/>
  <c r="K29" i="4" s="1"/>
  <c r="K35" i="4" s="1"/>
  <c r="G137" i="4"/>
  <c r="S19" i="2" s="1"/>
  <c r="G130" i="4"/>
  <c r="G84" i="4"/>
  <c r="G86" i="4" s="1"/>
  <c r="G95" i="4" s="1"/>
  <c r="G97" i="4" s="1"/>
  <c r="G64" i="4"/>
  <c r="G57" i="4"/>
  <c r="G65" i="4" s="1"/>
  <c r="G11" i="4"/>
  <c r="G13" i="4" s="1"/>
  <c r="G22" i="4" s="1"/>
  <c r="G24" i="4" s="1"/>
  <c r="G26" i="4" s="1"/>
  <c r="I90" i="7"/>
  <c r="E90" i="7"/>
  <c r="I72" i="7"/>
  <c r="E72" i="7"/>
  <c r="W27" i="3"/>
  <c r="M26" i="3"/>
  <c r="M28" i="3" s="1"/>
  <c r="I100" i="1" s="1"/>
  <c r="K26" i="3"/>
  <c r="K28" i="3" s="1"/>
  <c r="I99" i="1" s="1"/>
  <c r="I26" i="3"/>
  <c r="I28" i="3" s="1"/>
  <c r="I97" i="1" s="1"/>
  <c r="G26" i="3"/>
  <c r="G28" i="3" s="1"/>
  <c r="I96" i="1" s="1"/>
  <c r="E26" i="3"/>
  <c r="E28" i="3" s="1"/>
  <c r="I95" i="1" s="1"/>
  <c r="U26" i="3"/>
  <c r="U28" i="3" s="1"/>
  <c r="S26" i="3"/>
  <c r="S28" i="3" s="1"/>
  <c r="Q26" i="3"/>
  <c r="Q28" i="3" s="1"/>
  <c r="AC30" i="2"/>
  <c r="AG30" i="2" s="1"/>
  <c r="O29" i="2"/>
  <c r="O33" i="2" s="1"/>
  <c r="M29" i="2"/>
  <c r="M33" i="2" s="1"/>
  <c r="K29" i="2"/>
  <c r="K33" i="2" s="1"/>
  <c r="I29" i="2"/>
  <c r="I33" i="2" s="1"/>
  <c r="G29" i="2"/>
  <c r="G33" i="2" s="1"/>
  <c r="E29" i="2"/>
  <c r="E33" i="2" s="1"/>
  <c r="C29" i="2"/>
  <c r="I137" i="4"/>
  <c r="E137" i="4"/>
  <c r="I130" i="4"/>
  <c r="I138" i="4" s="1"/>
  <c r="E130" i="4"/>
  <c r="I84" i="4"/>
  <c r="I86" i="4" s="1"/>
  <c r="I95" i="4" s="1"/>
  <c r="I97" i="4" s="1"/>
  <c r="E84" i="4"/>
  <c r="E86" i="4" s="1"/>
  <c r="E95" i="4" s="1"/>
  <c r="E97" i="4" s="1"/>
  <c r="I64" i="4"/>
  <c r="E64" i="4"/>
  <c r="I57" i="4"/>
  <c r="E57" i="4"/>
  <c r="E65" i="4" s="1"/>
  <c r="I11" i="4"/>
  <c r="E11" i="4"/>
  <c r="E13" i="4" s="1"/>
  <c r="G138" i="4" l="1"/>
  <c r="I13" i="4"/>
  <c r="E138" i="4"/>
  <c r="K138" i="4"/>
  <c r="W33" i="2"/>
  <c r="C33" i="2"/>
  <c r="E95" i="1" s="1"/>
  <c r="E22" i="4"/>
  <c r="E24" i="4" s="1"/>
  <c r="E26" i="4" s="1"/>
  <c r="I102" i="1"/>
  <c r="K99" i="4"/>
  <c r="K9" i="7"/>
  <c r="K31" i="7" s="1"/>
  <c r="K44" i="7" s="1"/>
  <c r="K46" i="7" s="1"/>
  <c r="K100" i="7" s="1"/>
  <c r="K103" i="7" s="1"/>
  <c r="I99" i="4"/>
  <c r="I102" i="4" s="1"/>
  <c r="I9" i="7"/>
  <c r="I31" i="7" s="1"/>
  <c r="I44" i="7" s="1"/>
  <c r="I46" i="7" s="1"/>
  <c r="I100" i="7" s="1"/>
  <c r="I103" i="7" s="1"/>
  <c r="I104" i="7" s="1"/>
  <c r="G99" i="4"/>
  <c r="G118" i="4" s="1"/>
  <c r="G9" i="7"/>
  <c r="G31" i="7" s="1"/>
  <c r="G44" i="7" s="1"/>
  <c r="G46" i="7" s="1"/>
  <c r="E99" i="4"/>
  <c r="E102" i="4" s="1"/>
  <c r="Q27" i="2" s="1"/>
  <c r="E9" i="7"/>
  <c r="E31" i="7" s="1"/>
  <c r="E44" i="7" s="1"/>
  <c r="E46" i="7" s="1"/>
  <c r="K65" i="4"/>
  <c r="AC19" i="2"/>
  <c r="AG19" i="2" s="1"/>
  <c r="AC28" i="2"/>
  <c r="AG28" i="2" s="1"/>
  <c r="S20" i="2"/>
  <c r="S24" i="2" s="1"/>
  <c r="I65" i="4"/>
  <c r="K45" i="4"/>
  <c r="K118" i="4"/>
  <c r="K139" i="4" s="1"/>
  <c r="K142" i="4" s="1"/>
  <c r="G29" i="4"/>
  <c r="G45" i="4"/>
  <c r="G66" i="4" s="1"/>
  <c r="G69" i="4" s="1"/>
  <c r="G71" i="4" s="1"/>
  <c r="W25" i="3"/>
  <c r="S29" i="2"/>
  <c r="S33" i="2" s="1"/>
  <c r="G139" i="4" l="1"/>
  <c r="G142" i="4" s="1"/>
  <c r="G144" i="4" s="1"/>
  <c r="K66" i="4"/>
  <c r="K69" i="4" s="1"/>
  <c r="I22" i="4"/>
  <c r="E100" i="7"/>
  <c r="E103" i="7" s="1"/>
  <c r="E104" i="7" s="1"/>
  <c r="G100" i="7"/>
  <c r="G103" i="7" s="1"/>
  <c r="I118" i="4"/>
  <c r="I139" i="4" s="1"/>
  <c r="I142" i="4" s="1"/>
  <c r="E45" i="4"/>
  <c r="E66" i="4" s="1"/>
  <c r="E69" i="4" s="1"/>
  <c r="E71" i="4" s="1"/>
  <c r="E29" i="4"/>
  <c r="E35" i="4" s="1"/>
  <c r="Q29" i="2"/>
  <c r="Q33" i="2" s="1"/>
  <c r="AC27" i="2"/>
  <c r="AG27" i="2" s="1"/>
  <c r="AG29" i="2" s="1"/>
  <c r="I108" i="4"/>
  <c r="O24" i="3"/>
  <c r="E118" i="4"/>
  <c r="E139" i="4" s="1"/>
  <c r="E142" i="4" s="1"/>
  <c r="E144" i="4" s="1"/>
  <c r="G102" i="4"/>
  <c r="Q18" i="2" s="1"/>
  <c r="K102" i="4"/>
  <c r="K108" i="4" s="1"/>
  <c r="O17" i="3"/>
  <c r="G35" i="4"/>
  <c r="G31" i="4"/>
  <c r="E108" i="4"/>
  <c r="E104" i="4"/>
  <c r="I24" i="4" l="1"/>
  <c r="AG33" i="2"/>
  <c r="AG34" i="2" s="1"/>
  <c r="AC29" i="2"/>
  <c r="AC33" i="2" s="1"/>
  <c r="E31" i="4"/>
  <c r="AC18" i="2"/>
  <c r="Q20" i="2"/>
  <c r="Q24" i="2" s="1"/>
  <c r="W17" i="3"/>
  <c r="W19" i="3" s="1"/>
  <c r="W21" i="3" s="1"/>
  <c r="O19" i="3"/>
  <c r="O21" i="3" s="1"/>
  <c r="W24" i="3"/>
  <c r="W26" i="3" s="1"/>
  <c r="W28" i="3" s="1"/>
  <c r="W29" i="3" s="1"/>
  <c r="O26" i="3"/>
  <c r="O28" i="3" s="1"/>
  <c r="I101" i="1" s="1"/>
  <c r="G108" i="4"/>
  <c r="G104" i="4"/>
  <c r="I26" i="4" l="1"/>
  <c r="AG18" i="2"/>
  <c r="AG20" i="2" s="1"/>
  <c r="AG24" i="2" s="1"/>
  <c r="AC20" i="2"/>
  <c r="AC24" i="2" s="1"/>
  <c r="K65" i="1"/>
  <c r="I65" i="1"/>
  <c r="G65" i="1"/>
  <c r="E65" i="1"/>
  <c r="I29" i="4" l="1"/>
  <c r="I35" i="4" s="1"/>
  <c r="I45" i="4"/>
  <c r="I66" i="4" s="1"/>
  <c r="I69" i="4" s="1"/>
  <c r="G78" i="1"/>
  <c r="I39" i="1" l="1"/>
  <c r="G79" i="1"/>
  <c r="K22" i="1"/>
  <c r="K39" i="1"/>
  <c r="G22" i="1"/>
  <c r="G39" i="1"/>
  <c r="K103" i="1"/>
  <c r="G103" i="1"/>
  <c r="K78" i="1"/>
  <c r="I78" i="1"/>
  <c r="E78" i="1"/>
  <c r="I22" i="1"/>
  <c r="E22" i="1"/>
  <c r="E40" i="1" s="1"/>
  <c r="K105" i="1" l="1"/>
  <c r="G105" i="1"/>
  <c r="G40" i="1"/>
  <c r="I40" i="1"/>
  <c r="E79" i="1"/>
  <c r="K79" i="1"/>
  <c r="I79" i="1"/>
  <c r="K40" i="1"/>
  <c r="E96" i="1" l="1"/>
  <c r="E99" i="1"/>
  <c r="E100" i="1"/>
  <c r="K106" i="1"/>
  <c r="K107" i="1" s="1"/>
  <c r="E97" i="1"/>
  <c r="G106" i="1"/>
  <c r="G107" i="1" s="1"/>
  <c r="E104" i="1" l="1"/>
  <c r="E103" i="1" l="1"/>
  <c r="I103" i="1"/>
  <c r="E105" i="1" l="1"/>
  <c r="I105" i="1"/>
  <c r="E106" i="1" l="1"/>
  <c r="I106" i="1"/>
  <c r="E107" i="1" l="1"/>
  <c r="I107" i="1"/>
</calcChain>
</file>

<file path=xl/sharedStrings.xml><?xml version="1.0" encoding="utf-8"?>
<sst xmlns="http://schemas.openxmlformats.org/spreadsheetml/2006/main" count="507" uniqueCount="303">
  <si>
    <t>Thai Oil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</si>
  <si>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</si>
  <si>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</si>
  <si>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</si>
  <si>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</si>
  <si>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</si>
  <si>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</si>
  <si>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</si>
  <si>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</si>
  <si>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</si>
  <si>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</si>
  <si>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</si>
  <si>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Short-term investments in financial assets </t>
  </si>
  <si>
    <t>Trade receivables</t>
  </si>
  <si>
    <t>Current portion of finance lease receivables</t>
  </si>
  <si>
    <t>Receivables from oil fuel fund</t>
  </si>
  <si>
    <t>Short-term loans to related parties</t>
  </si>
  <si>
    <t>Inventories</t>
  </si>
  <si>
    <t>Derivative assets</t>
  </si>
  <si>
    <t>Prepaid corporate income tax</t>
  </si>
  <si>
    <t>Value added tax receivables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</si>
  <si>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</si>
  <si>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</si>
  <si>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</si>
  <si>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</si>
  <si>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   through other comprehensive income</t>
  </si>
  <si>
    <t xml:space="preserve">Investments in subsidiaries </t>
  </si>
  <si>
    <t>Investments in associates</t>
  </si>
  <si>
    <t>Long-term loans to related party</t>
  </si>
  <si>
    <t>Finance lease receivables, net of current portion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</si>
  <si>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</si>
  <si>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</si>
  <si>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</si>
  <si>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</si>
  <si>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</si>
  <si>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</si>
  <si>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</si>
  <si>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</si>
  <si>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</si>
  <si>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</si>
  <si>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</si>
  <si>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</si>
  <si>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</si>
  <si>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</si>
  <si>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related parties</t>
  </si>
  <si>
    <t>Trade payables</t>
  </si>
  <si>
    <t>Current portion of long-term loans</t>
  </si>
  <si>
    <t xml:space="preserve">   from financial institutions</t>
  </si>
  <si>
    <t>Current portion of debentures</t>
  </si>
  <si>
    <t>Derivative liabilities</t>
  </si>
  <si>
    <t>Current portion of lease liabilities</t>
  </si>
  <si>
    <t>Income tax payables</t>
  </si>
  <si>
    <t>Excise duty payables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</si>
  <si>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</si>
  <si>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</si>
  <si>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</si>
  <si>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</si>
  <si>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Long-term loans from a third party</t>
  </si>
  <si>
    <t xml:space="preserve">Long-term loans from related party, </t>
  </si>
  <si>
    <t>Debentures, net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</si>
  <si>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</si>
  <si>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</si>
  <si>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</si>
  <si>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</si>
  <si>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</si>
  <si>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</si>
  <si>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</si>
  <si>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</si>
  <si>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2,233,835,566 ordinary shares of Baht 10 each </t>
  </si>
  <si>
    <t xml:space="preserve">   Issued and fully paid up</t>
  </si>
  <si>
    <t>Share premium on ordinary shares</t>
  </si>
  <si>
    <t>Other deficits</t>
  </si>
  <si>
    <t>Retained earnings</t>
  </si>
  <si>
    <t xml:space="preserve">   Appropriated - statutory reserve</t>
  </si>
  <si>
    <t xml:space="preserve">   Appropriated - other reserves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</si>
  <si>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</si>
  <si>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</si>
  <si>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</si>
  <si>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</si>
  <si>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</si>
  <si>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</si>
  <si>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</si>
  <si>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</si>
  <si>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</si>
  <si>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 of income</t>
  </si>
  <si>
    <t>(Unit: Thousand Baht, except earnings per share expressed in Baht)</t>
  </si>
  <si>
    <t>Revenue</t>
  </si>
  <si>
    <t xml:space="preserve">Revenue from sales </t>
  </si>
  <si>
    <t>Subsidy from oil fuel fund</t>
  </si>
  <si>
    <t>Total revenue</t>
  </si>
  <si>
    <t xml:space="preserve">Cost of sales </t>
  </si>
  <si>
    <t>Gross profit</t>
  </si>
  <si>
    <t>Dividend income</t>
  </si>
  <si>
    <t>Gain (loss) from financial instruments</t>
  </si>
  <si>
    <t>Other income</t>
  </si>
  <si>
    <t>Selling and distribution expenses</t>
  </si>
  <si>
    <t>Administrative expenses</t>
  </si>
  <si>
    <t>Operating profit</t>
  </si>
  <si>
    <t>Finance cost</t>
  </si>
  <si>
    <t>Profit before income tax expenses</t>
  </si>
  <si>
    <t>Profit for the period</t>
  </si>
  <si>
    <t>Profit attributable to: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</si>
  <si>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</si>
  <si>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</si>
  <si>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</si>
  <si>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</si>
  <si>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</si>
  <si>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</si>
  <si>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</si>
  <si>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periods:</t>
  </si>
  <si>
    <t>Cash flow hedges, net of income tax</t>
  </si>
  <si>
    <t>Cost of hedging, net of income tax</t>
  </si>
  <si>
    <t xml:space="preserve">Exchange differences on translation of financial </t>
  </si>
  <si>
    <t xml:space="preserve">   statements in foreign currency</t>
  </si>
  <si>
    <t xml:space="preserve">Share of other comprehensive income from investments </t>
  </si>
  <si>
    <t xml:space="preserve">   in associates under equity method, net of income tax</t>
  </si>
  <si>
    <t>Other comprehensive income to be reclassified</t>
  </si>
  <si>
    <t xml:space="preserve">   to profit or loss in subsequent periods, net of income tax</t>
  </si>
  <si>
    <t xml:space="preserve">Other comprehensive income not to be reclassified </t>
  </si>
  <si>
    <t xml:space="preserve">Changes in fair value of financial assets at fair value </t>
  </si>
  <si>
    <t xml:space="preserve">   through other comprehensive income, net of income tax</t>
  </si>
  <si>
    <t>Other comprehensive income not to be reclassified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</si>
  <si>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</si>
  <si>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</si>
  <si>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</si>
  <si>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</si>
  <si>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comprehensive income</t>
  </si>
  <si>
    <t xml:space="preserve"> Changes in </t>
  </si>
  <si>
    <t>Other surpluses (deficits)</t>
  </si>
  <si>
    <t>value of</t>
  </si>
  <si>
    <t>Exchange</t>
  </si>
  <si>
    <t>Deficits from</t>
  </si>
  <si>
    <t xml:space="preserve"> financial assets</t>
  </si>
  <si>
    <t xml:space="preserve"> differences on</t>
  </si>
  <si>
    <t xml:space="preserve">Surplus </t>
  </si>
  <si>
    <t>the change in</t>
  </si>
  <si>
    <t xml:space="preserve"> designated at</t>
  </si>
  <si>
    <t xml:space="preserve"> translation of</t>
  </si>
  <si>
    <t>Share of other</t>
  </si>
  <si>
    <t>Total equity</t>
  </si>
  <si>
    <t>Issued and</t>
  </si>
  <si>
    <t>on business</t>
  </si>
  <si>
    <t>the ownership</t>
  </si>
  <si>
    <t xml:space="preserve"> fair value </t>
  </si>
  <si>
    <t xml:space="preserve"> financial </t>
  </si>
  <si>
    <t>comprehensive</t>
  </si>
  <si>
    <t>attributable to</t>
  </si>
  <si>
    <t xml:space="preserve"> Non-controlling</t>
  </si>
  <si>
    <t>Total</t>
  </si>
  <si>
    <t xml:space="preserve"> fully paid-up</t>
  </si>
  <si>
    <t>Share premium</t>
  </si>
  <si>
    <t>combination under</t>
  </si>
  <si>
    <t>interests</t>
  </si>
  <si>
    <t xml:space="preserve">Appropriated - </t>
  </si>
  <si>
    <t>through other</t>
  </si>
  <si>
    <t xml:space="preserve">   statements in </t>
  </si>
  <si>
    <t>Cash flow</t>
  </si>
  <si>
    <t>Cost of</t>
  </si>
  <si>
    <t>owners of</t>
  </si>
  <si>
    <t xml:space="preserve"> interests of</t>
  </si>
  <si>
    <t>shareholders'</t>
  </si>
  <si>
    <t>share capital</t>
  </si>
  <si>
    <t>on ordinary shares</t>
  </si>
  <si>
    <t>common control</t>
  </si>
  <si>
    <t>in subsidiaries</t>
  </si>
  <si>
    <t>statutory reserve</t>
  </si>
  <si>
    <t>other reserves</t>
  </si>
  <si>
    <t>Unappropriated</t>
  </si>
  <si>
    <t>foreign currency</t>
  </si>
  <si>
    <t>hedges</t>
  </si>
  <si>
    <t xml:space="preserve"> hedging</t>
  </si>
  <si>
    <t>from an associate</t>
  </si>
  <si>
    <t>the Company</t>
  </si>
  <si>
    <t>the subsidiaries</t>
  </si>
  <si>
    <t>equity</t>
  </si>
  <si>
    <t>Balance as at 1 January 2024</t>
  </si>
  <si>
    <t>Statement of changes in shareholders' equity (continued)</t>
  </si>
  <si>
    <t xml:space="preserve">Other components of </t>
  </si>
  <si>
    <t>shareholdes' equity</t>
  </si>
  <si>
    <t>Change in value</t>
  </si>
  <si>
    <t>of financial assets</t>
  </si>
  <si>
    <t xml:space="preserve">Deficits </t>
  </si>
  <si>
    <t>disinaged at fair value</t>
  </si>
  <si>
    <t xml:space="preserve">through other </t>
  </si>
  <si>
    <t xml:space="preserve">   Appropriated - </t>
  </si>
  <si>
    <t xml:space="preserve"> statutory reserve</t>
  </si>
  <si>
    <t>income</t>
  </si>
  <si>
    <t>Statement of cash flows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</si>
  <si>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</si>
  <si>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</si>
  <si>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</si>
  <si>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</si>
  <si>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</si>
  <si>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   Dividends income</t>
  </si>
  <si>
    <t xml:space="preserve">   Difference on lease termination</t>
  </si>
  <si>
    <t xml:space="preserve">   Loss on write-off of property, plant and equipment</t>
  </si>
  <si>
    <t xml:space="preserve">   Loss from changes in fair value of financial assets</t>
  </si>
  <si>
    <t xml:space="preserve">   Amortisation of advance receipts for land lease and others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</si>
  <si>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</si>
  <si>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</si>
  <si>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</si>
  <si>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receivables</t>
  </si>
  <si>
    <t xml:space="preserve">   Receivables from oil fuel fund</t>
  </si>
  <si>
    <t xml:space="preserve">   Inventories</t>
  </si>
  <si>
    <t xml:space="preserve">   Value added tax receivables</t>
  </si>
  <si>
    <t xml:space="preserve">   Other non-current assets</t>
  </si>
  <si>
    <t>Operating liabilities increase (decrease)</t>
  </si>
  <si>
    <t xml:space="preserve">   Trade payables</t>
  </si>
  <si>
    <t xml:space="preserve">   Excise duty payables</t>
  </si>
  <si>
    <t xml:space="preserve">   Other non-current liabilities</t>
  </si>
  <si>
    <t xml:space="preserve">   Corporate income tax paid</t>
  </si>
  <si>
    <t>Statement of cash flows (continued)</t>
  </si>
  <si>
    <t>Cash flows from investing activities</t>
  </si>
  <si>
    <t>Dividends received</t>
  </si>
  <si>
    <t xml:space="preserve">Cash payment for purchase of financial assets measured at </t>
  </si>
  <si>
    <t xml:space="preserve">   fair value through profit or loss</t>
  </si>
  <si>
    <t>Cash receipt from short-term loans to related parties</t>
  </si>
  <si>
    <t>Proceeds from long-term loans to</t>
  </si>
  <si>
    <t xml:space="preserve">   savings co-operative of employees </t>
  </si>
  <si>
    <t>Cash payment for acquisition of property, plant and equipment</t>
  </si>
  <si>
    <t xml:space="preserve">Cash payment for acquisition of intangible assets </t>
  </si>
  <si>
    <t>Cash payment for right-of-use assets</t>
  </si>
  <si>
    <t>Cash flows from financing activities</t>
  </si>
  <si>
    <t>Finance costs paid</t>
  </si>
  <si>
    <t>Proceeds from short-term loans from financial institutions</t>
  </si>
  <si>
    <t>Repayment of short-term loans from financial institutions</t>
  </si>
  <si>
    <t>Proceeds from short-term loans from related parties</t>
  </si>
  <si>
    <t>Proceeds from long-term loans from financial institutions</t>
  </si>
  <si>
    <t>Repayment of long-term loans from financial institutions</t>
  </si>
  <si>
    <t>Repayment of long-term loans from a third party</t>
  </si>
  <si>
    <t>Repayment of long-term loans from related parties</t>
  </si>
  <si>
    <t>Cash payment for loans financing fee</t>
  </si>
  <si>
    <t>Payment of principal portion of lease liabilities</t>
  </si>
  <si>
    <t>Net cash flows used in financing activities</t>
  </si>
  <si>
    <t>Cash and cash equivalents at beginning of period</t>
  </si>
  <si>
    <t>Effect of exchange rate changes</t>
  </si>
  <si>
    <t>Cash and cash equivalents at end of period</t>
  </si>
  <si>
    <t>Supplemental disclosure of cash flows information</t>
  </si>
  <si>
    <t xml:space="preserve">   Payables on acquisition of property, plant and equipment</t>
  </si>
  <si>
    <t xml:space="preserve">   Payables on acquisition of intangible assets</t>
  </si>
  <si>
    <t xml:space="preserve">   Increase in right-of-use assets and lease liabilities</t>
  </si>
  <si>
    <t xml:space="preserve">   Gain on repurchase of debentures</t>
  </si>
  <si>
    <t>Gain on repurchase of debentures</t>
  </si>
  <si>
    <t>the net assets</t>
  </si>
  <si>
    <t>in an associate</t>
  </si>
  <si>
    <t>Redemption and repurchase of debentures</t>
  </si>
  <si>
    <t>Balance as at 1 January 2025</t>
  </si>
  <si>
    <t>31 December 2024</t>
  </si>
  <si>
    <t>Other current receivables</t>
  </si>
  <si>
    <t>Other current provisions</t>
  </si>
  <si>
    <t>Non-current provision for employee benefits</t>
  </si>
  <si>
    <t>Other current payables</t>
  </si>
  <si>
    <t>Dividend paid (Note 11)</t>
  </si>
  <si>
    <t>Deficits from the change in the net assets</t>
  </si>
  <si>
    <t xml:space="preserve">   in an associate</t>
  </si>
  <si>
    <t>Cash payment for long-term loans to</t>
  </si>
  <si>
    <t>Dividends paid to the shareholders of the Company</t>
  </si>
  <si>
    <t>Dividends paid to non-controlling interests</t>
  </si>
  <si>
    <t>Gross profit (loss)</t>
  </si>
  <si>
    <t>Operating profit (loss)</t>
  </si>
  <si>
    <t>Profit (loss) before income tax expenses</t>
  </si>
  <si>
    <t>Tax income (expenses)</t>
  </si>
  <si>
    <t>Profit (loss) for the period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</si>
  <si>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</si>
  <si>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</si>
  <si>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</si>
  <si>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</si>
  <si>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>8, 13</t>
  </si>
  <si>
    <t>2, 13</t>
  </si>
  <si>
    <t>Cash from operating activities</t>
  </si>
  <si>
    <t>Net cash flows from operating activities</t>
  </si>
  <si>
    <t>As at 30 September 2025</t>
  </si>
  <si>
    <t>30 September 2025</t>
  </si>
  <si>
    <t>Balance as at 30 September 2024</t>
  </si>
  <si>
    <t xml:space="preserve">   Unrealised loss (gain) on exchange</t>
  </si>
  <si>
    <t xml:space="preserve">   Short-term provision (reversal)</t>
  </si>
  <si>
    <t>Proceeds from disposal of property, plant and equipment</t>
  </si>
  <si>
    <t>Net decrease in cash and cash equivalents</t>
  </si>
  <si>
    <t>For the three-month period ended 30 September 2025</t>
  </si>
  <si>
    <t>For the nine-month period ended 30 September 2025</t>
  </si>
  <si>
    <t>Balance as at 30 September 2025</t>
  </si>
  <si>
    <t>Changes of interest in an investment</t>
  </si>
  <si>
    <t xml:space="preserve">   in a subsidiary</t>
  </si>
  <si>
    <t xml:space="preserve">Gain on exchange </t>
  </si>
  <si>
    <t>Share of profit (loss) from investments in associates</t>
  </si>
  <si>
    <t>Repayment of short-term loans from related parties</t>
  </si>
  <si>
    <t>Net cash flows from (used in) investing activities</t>
  </si>
  <si>
    <t xml:space="preserve">   Difference on lease modification</t>
  </si>
  <si>
    <t xml:space="preserve">   Expected credit loss</t>
  </si>
  <si>
    <t xml:space="preserve">   Gain on disposal of property, plant and equipment</t>
  </si>
  <si>
    <t xml:space="preserve">   Unrealised loss (gain) from changes in fair value of derivatives</t>
  </si>
  <si>
    <t>Proceeds from (repayment of) short-term investments in financial assets</t>
  </si>
  <si>
    <t>Cash paid for acquisition of non-controlling interests</t>
  </si>
  <si>
    <t xml:space="preserve">   Loss of reduction of inventory to net realisable value</t>
  </si>
  <si>
    <t xml:space="preserve">   Loss on hedging of forecasted revenue transaction</t>
  </si>
  <si>
    <t>Cash payment for short-term loans to related parties</t>
  </si>
  <si>
    <t>Proceeds from enforcement of security under contract</t>
  </si>
  <si>
    <t xml:space="preserve">   Share of loss (profit) from investments in associates</t>
  </si>
  <si>
    <t>Share of loss from investments in associates</t>
  </si>
  <si>
    <t xml:space="preserve">   Other current receivables</t>
  </si>
  <si>
    <t xml:space="preserve">   Other current payables</t>
  </si>
  <si>
    <t xml:space="preserve">   Loss from unwinding cross currency swap contracts</t>
  </si>
  <si>
    <t>Cash payment for unwinding cross currency swap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</si>
</sst>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\(#,##0\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9"/>
      <name val="Arial"/>
      <family val="2"/>
    </font>
    <font>
      <sz val="10"/>
      <name val="Arial"/>
      <family val="2"/>
    </font>
    <font>
      <sz val="14"/>
      <name val="AngsanaUPC"/>
      <family val="1"/>
    </font>
    <font>
      <b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B0F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trike/>
      <sz val="1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9" fillId="0" borderId="0"/>
    <xf numFmtId="0" fontId="6" fillId="0" borderId="0"/>
    <xf numFmtId="0" fontId="1" fillId="0" borderId="0"/>
  </cellStyleXfs>
  <cellXfs count="150">
    <xf numFmtId="0" fontId="0" fillId="0" borderId="0" xfId="0"/>
    <xf numFmtId="41" fontId="3" fillId="0" borderId="4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5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64" fontId="2" fillId="0" borderId="2" xfId="0" applyNumberFormat="1" applyFont="1" applyBorder="1" applyAlignment="1">
      <alignment horizontal="centerContinuous"/>
    </xf>
    <xf numFmtId="164" fontId="2" fillId="0" borderId="0" xfId="0" applyNumberFormat="1" applyFont="1"/>
    <xf numFmtId="164" fontId="3" fillId="0" borderId="2" xfId="0" applyNumberFormat="1" applyFont="1" applyBorder="1" applyAlignment="1">
      <alignment horizontal="center"/>
    </xf>
    <xf numFmtId="49" fontId="3" fillId="0" borderId="2" xfId="0" quotePrefix="1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6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41" fontId="3" fillId="0" borderId="4" xfId="0" applyNumberFormat="1" applyFont="1" applyBorder="1"/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164" fontId="14" fillId="0" borderId="0" xfId="0" applyNumberFormat="1" applyFont="1"/>
    <xf numFmtId="0" fontId="14" fillId="0" borderId="0" xfId="0" applyFont="1"/>
    <xf numFmtId="41" fontId="14" fillId="0" borderId="0" xfId="0" applyNumberFormat="1" applyFont="1" applyAlignment="1">
      <alignment horizontal="right"/>
    </xf>
    <xf numFmtId="41" fontId="14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/>
    <xf numFmtId="0" fontId="3" fillId="0" borderId="2" xfId="0" applyFont="1" applyBorder="1" applyAlignment="1">
      <alignment horizontal="center"/>
    </xf>
    <xf numFmtId="164" fontId="3" fillId="0" borderId="2" xfId="0" quotePrefix="1" applyNumberFormat="1" applyFont="1" applyBorder="1" applyAlignment="1">
      <alignment horizontal="center"/>
    </xf>
    <xf numFmtId="43" fontId="3" fillId="0" borderId="0" xfId="1" applyFont="1" applyFill="1" applyAlignment="1">
      <alignment horizontal="center" vertical="top"/>
    </xf>
    <xf numFmtId="0" fontId="15" fillId="0" borderId="0" xfId="0" applyFont="1"/>
    <xf numFmtId="164" fontId="14" fillId="0" borderId="0" xfId="0" applyNumberFormat="1" applyFont="1" applyAlignment="1">
      <alignment horizontal="center"/>
    </xf>
    <xf numFmtId="0" fontId="19" fillId="0" borderId="0" xfId="0" applyFont="1"/>
    <xf numFmtId="164" fontId="19" fillId="0" borderId="0" xfId="0" applyNumberFormat="1" applyFont="1"/>
    <xf numFmtId="0" fontId="10" fillId="0" borderId="0" xfId="0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64" fontId="7" fillId="0" borderId="0" xfId="0" applyNumberFormat="1" applyFont="1"/>
    <xf numFmtId="0" fontId="7" fillId="0" borderId="0" xfId="0" applyFont="1"/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2" xfId="0" applyNumberFormat="1" applyFont="1" applyBorder="1" applyAlignment="1">
      <alignment horizontal="centerContinuous"/>
    </xf>
    <xf numFmtId="164" fontId="10" fillId="0" borderId="0" xfId="0" applyNumberFormat="1" applyFont="1"/>
    <xf numFmtId="164" fontId="7" fillId="0" borderId="1" xfId="0" applyNumberFormat="1" applyFont="1" applyBorder="1" applyAlignment="1">
      <alignment horizontal="centerContinuous"/>
    </xf>
    <xf numFmtId="164" fontId="7" fillId="0" borderId="2" xfId="0" applyNumberFormat="1" applyFont="1" applyBorder="1" applyAlignment="1">
      <alignment horizontal="centerContinuous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4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164" fontId="7" fillId="0" borderId="2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2" xfId="0" applyNumberFormat="1" applyFont="1" applyBorder="1" applyAlignment="1">
      <alignment horizontal="center"/>
    </xf>
    <xf numFmtId="41" fontId="7" fillId="0" borderId="6" xfId="0" applyNumberFormat="1" applyFont="1" applyBorder="1"/>
    <xf numFmtId="41" fontId="13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vertical="top"/>
    </xf>
    <xf numFmtId="0" fontId="17" fillId="0" borderId="0" xfId="0" applyFont="1"/>
    <xf numFmtId="164" fontId="18" fillId="0" borderId="0" xfId="0" applyNumberFormat="1" applyFont="1"/>
    <xf numFmtId="164" fontId="18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left"/>
    </xf>
    <xf numFmtId="37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3" fontId="3" fillId="0" borderId="4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7">
    <cellStyle name="Comma" xfId="1" builtinId="3"/>
    <cellStyle name="Comma 10" xfId="2" xr:uid="{00000000-0005-0000-0000-000001000000}"/>
    <cellStyle name="Normal" xfId="0" builtinId="0"/>
    <cellStyle name="Normal 3" xfId="3" xr:uid="{00000000-0005-0000-0000-000003000000}"/>
    <cellStyle name="Normal 3 2" xfId="6" xr:uid="{D2A18B92-9DC1-4354-A6B3-76851DB2543F}"/>
    <cellStyle name="Normal 3 5" xfId="4" xr:uid="{00000000-0005-0000-0000-000004000000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Thai%20Oil\2024\Q3'24\E_Q3'2024_TOP_FS.xlsx" TargetMode="External"/><Relationship Id="rId1" Type="http://schemas.openxmlformats.org/officeDocument/2006/relationships/externalLinkPath" Target="/L/L_Thai%20Oil/2024/Q3'24/E_Q3'2024_TOP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The Company"/>
      <sheetName val="CF"/>
    </sheetNames>
    <sheetDataSet>
      <sheetData sheetId="0">
        <row r="105">
          <cell r="E105">
            <v>167940224</v>
          </cell>
          <cell r="I105">
            <v>147865304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showGridLines="0" view="pageBreakPreview" zoomScale="70" zoomScaleNormal="70" zoomScaleSheetLayoutView="70" workbookViewId="0">
      <selection activeCell="A13" sqref="A13"/>
    </sheetView>
  </sheetViews>
  <sheetFormatPr defaultColWidth="10.5546875" defaultRowHeight="24" customHeight="1"/>
  <cols>
    <col min="1" max="1" width="44.6640625" style="13" customWidth="1"/>
    <col min="2" max="2" width="1.6640625" style="14" customWidth="1"/>
    <col min="3" max="3" width="5.6640625" style="13" customWidth="1"/>
    <col min="4" max="4" width="1.6640625" style="14" customWidth="1"/>
    <col min="5" max="5" width="17.6640625" style="14" customWidth="1"/>
    <col min="6" max="6" width="1.6640625" style="14" customWidth="1"/>
    <col min="7" max="7" width="17.6640625" style="14" customWidth="1"/>
    <col min="8" max="8" width="1.6640625" style="14" customWidth="1"/>
    <col min="9" max="9" width="17.6640625" style="14" customWidth="1"/>
    <col min="10" max="10" width="1.6640625" style="14" customWidth="1"/>
    <col min="11" max="11" width="17.6640625" style="14" customWidth="1"/>
    <col min="12" max="12" width="1.6640625" style="14" customWidth="1"/>
    <col min="13" max="13" width="15.5546875" style="14" customWidth="1"/>
    <col min="14" max="16384" width="10.5546875" style="14"/>
  </cols>
  <sheetData>
    <row r="1" spans="1:12" s="10" customFormat="1" ht="24" customHeight="1">
      <c r="A1" s="6" t="s">
        <v>0</v>
      </c>
      <c r="B1" s="7"/>
      <c r="C1" s="8"/>
      <c r="D1" s="9"/>
      <c r="E1" s="9"/>
      <c r="F1" s="9"/>
      <c r="G1" s="9"/>
      <c r="H1" s="9"/>
      <c r="I1" s="9"/>
      <c r="J1" s="9"/>
      <c r="K1" s="9"/>
      <c r="L1" s="9"/>
    </row>
    <row r="2" spans="1:12" s="10" customFormat="1" ht="24" customHeight="1">
      <c r="A2" s="6" t="s">
        <v>1</v>
      </c>
      <c r="B2" s="9"/>
      <c r="C2" s="8"/>
      <c r="D2" s="9"/>
      <c r="E2" s="9"/>
      <c r="F2" s="9"/>
      <c r="G2" s="9"/>
      <c r="H2" s="9"/>
      <c r="I2" s="9"/>
      <c r="J2" s="9"/>
      <c r="K2" s="9"/>
      <c r="L2" s="9"/>
    </row>
    <row r="3" spans="1:12" s="10" customFormat="1" ht="24" customHeight="1">
      <c r="A3" s="11" t="s">
        <v>271</v>
      </c>
      <c r="B3" s="9"/>
      <c r="C3" s="8"/>
      <c r="D3" s="9"/>
      <c r="E3" s="9"/>
      <c r="F3" s="9"/>
      <c r="G3" s="9"/>
      <c r="H3" s="9"/>
      <c r="I3" s="9"/>
      <c r="J3" s="9"/>
      <c r="K3" s="9"/>
      <c r="L3" s="9"/>
    </row>
    <row r="4" spans="1:12" s="10" customFormat="1" ht="24" customHeight="1">
      <c r="B4" s="9"/>
      <c r="C4" s="8"/>
      <c r="D4" s="9"/>
      <c r="E4" s="9"/>
      <c r="F4" s="9"/>
      <c r="G4" s="9"/>
      <c r="H4" s="9"/>
      <c r="I4" s="9"/>
      <c r="J4" s="9"/>
      <c r="K4" s="12" t="s">
        <v>2</v>
      </c>
      <c r="L4" s="9"/>
    </row>
    <row r="5" spans="1:12" ht="24" customHeight="1">
      <c r="E5" s="15" t="s">
        <v>3</v>
      </c>
      <c r="F5" s="15"/>
      <c r="G5" s="15"/>
      <c r="H5" s="16"/>
      <c r="I5" s="15" t="s">
        <v>4</v>
      </c>
      <c r="J5" s="15"/>
      <c r="K5" s="15"/>
      <c r="L5" s="16"/>
    </row>
    <row r="6" spans="1:12" ht="24" customHeight="1">
      <c r="C6" s="17" t="s">
        <v>5</v>
      </c>
      <c r="E6" s="18" t="s">
        <v>272</v>
      </c>
      <c r="F6" s="19"/>
      <c r="G6" s="18" t="s">
        <v>247</v>
      </c>
      <c r="H6" s="19"/>
      <c r="I6" s="18" t="s">
        <v>272</v>
      </c>
      <c r="J6" s="19"/>
      <c r="K6" s="18" t="s">
        <v>247</v>
      </c>
      <c r="L6" s="19"/>
    </row>
    <row r="7" spans="1:12" ht="24" customHeight="1">
      <c r="C7" s="20"/>
      <c r="E7" s="21" t="s">
        <v>6</v>
      </c>
      <c r="F7" s="22"/>
      <c r="G7" s="21" t="s">
        <v>7</v>
      </c>
      <c r="H7" s="21"/>
      <c r="I7" s="21" t="s">
        <v>6</v>
      </c>
      <c r="J7" s="22"/>
      <c r="K7" s="21" t="s">
        <v>7</v>
      </c>
      <c r="L7" s="19"/>
    </row>
    <row r="8" spans="1:12" ht="24" customHeight="1">
      <c r="C8" s="20"/>
      <c r="E8" s="23" t="s">
        <v>8</v>
      </c>
      <c r="F8" s="22"/>
      <c r="G8" s="23"/>
      <c r="H8" s="23"/>
      <c r="I8" s="23" t="s">
        <v>8</v>
      </c>
      <c r="J8" s="22"/>
      <c r="K8" s="23"/>
      <c r="L8" s="19"/>
    </row>
    <row r="9" spans="1:12" ht="24" customHeight="1">
      <c r="A9" s="6" t="s">
        <v>9</v>
      </c>
      <c r="C9" s="24"/>
    </row>
    <row r="10" spans="1:12" ht="24" customHeight="1">
      <c r="A10" s="6" t="s">
        <v>10</v>
      </c>
      <c r="C10" s="24"/>
    </row>
    <row r="11" spans="1:12" ht="24" customHeight="1">
      <c r="A11" s="13" t="s">
        <v>11</v>
      </c>
      <c r="B11" s="25"/>
      <c r="C11" s="24"/>
      <c r="E11" s="26">
        <v>28072155</v>
      </c>
      <c r="F11" s="26"/>
      <c r="G11" s="26">
        <v>29042414</v>
      </c>
      <c r="H11" s="26"/>
      <c r="I11" s="26">
        <v>22336627</v>
      </c>
      <c r="J11" s="26"/>
      <c r="K11" s="26">
        <v>25571834</v>
      </c>
      <c r="L11" s="26"/>
    </row>
    <row r="12" spans="1:12" ht="24" customHeight="1">
      <c r="A12" s="13" t="s">
        <v>12</v>
      </c>
      <c r="B12" s="25"/>
      <c r="C12" s="24"/>
      <c r="E12" s="26">
        <v>5088958</v>
      </c>
      <c r="F12" s="26"/>
      <c r="G12" s="26">
        <v>10695314</v>
      </c>
      <c r="H12" s="26"/>
      <c r="I12" s="26">
        <v>4928220</v>
      </c>
      <c r="J12" s="26"/>
      <c r="K12" s="26">
        <v>10526504</v>
      </c>
      <c r="L12" s="26"/>
    </row>
    <row r="13" spans="1:12" ht="24" customHeight="1">
      <c r="A13" s="13" t="s">
        <v>13</v>
      </c>
      <c r="B13" s="25"/>
      <c r="C13" s="24">
        <v>3</v>
      </c>
      <c r="E13" s="26">
        <v>25997717</v>
      </c>
      <c r="F13" s="26"/>
      <c r="G13" s="26">
        <v>27600683</v>
      </c>
      <c r="H13" s="26"/>
      <c r="I13" s="26">
        <v>25990166</v>
      </c>
      <c r="J13" s="26"/>
      <c r="K13" s="26">
        <v>28032856</v>
      </c>
      <c r="L13" s="26"/>
    </row>
    <row r="14" spans="1:12" ht="24" customHeight="1">
      <c r="A14" s="13" t="s">
        <v>248</v>
      </c>
      <c r="B14" s="25"/>
      <c r="C14" s="24"/>
      <c r="E14" s="26">
        <v>1472829</v>
      </c>
      <c r="F14" s="26"/>
      <c r="G14" s="26">
        <v>2212275</v>
      </c>
      <c r="H14" s="26"/>
      <c r="I14" s="26">
        <v>1605279</v>
      </c>
      <c r="J14" s="26"/>
      <c r="K14" s="26">
        <v>2284007</v>
      </c>
      <c r="L14" s="26"/>
    </row>
    <row r="15" spans="1:12" ht="24" customHeight="1">
      <c r="A15" s="13" t="s">
        <v>14</v>
      </c>
      <c r="B15" s="28"/>
      <c r="C15" s="24"/>
      <c r="E15" s="26">
        <v>0</v>
      </c>
      <c r="F15" s="26"/>
      <c r="G15" s="26">
        <v>0</v>
      </c>
      <c r="H15" s="26"/>
      <c r="I15" s="26">
        <v>348963</v>
      </c>
      <c r="J15" s="26"/>
      <c r="K15" s="26">
        <v>348996</v>
      </c>
      <c r="L15" s="26"/>
    </row>
    <row r="16" spans="1:12" ht="24" customHeight="1">
      <c r="A16" s="13" t="s">
        <v>15</v>
      </c>
      <c r="B16" s="25"/>
      <c r="C16" s="24"/>
      <c r="E16" s="26">
        <v>9683</v>
      </c>
      <c r="F16" s="26"/>
      <c r="G16" s="26">
        <v>144306</v>
      </c>
      <c r="H16" s="26"/>
      <c r="I16" s="26">
        <v>9683</v>
      </c>
      <c r="J16" s="26"/>
      <c r="K16" s="26">
        <v>144306</v>
      </c>
      <c r="L16" s="26"/>
    </row>
    <row r="17" spans="1:12" ht="24" customHeight="1">
      <c r="A17" s="13" t="s">
        <v>16</v>
      </c>
      <c r="B17" s="25"/>
      <c r="C17" s="24">
        <v>2</v>
      </c>
      <c r="E17" s="26">
        <v>0</v>
      </c>
      <c r="F17" s="26"/>
      <c r="G17" s="26">
        <v>0</v>
      </c>
      <c r="H17" s="26"/>
      <c r="I17" s="26">
        <v>144617</v>
      </c>
      <c r="J17" s="26"/>
      <c r="K17" s="26">
        <v>232885</v>
      </c>
      <c r="L17" s="26"/>
    </row>
    <row r="18" spans="1:12" ht="24" customHeight="1">
      <c r="A18" s="13" t="s">
        <v>17</v>
      </c>
      <c r="B18" s="25"/>
      <c r="C18" s="24"/>
      <c r="E18" s="26">
        <v>37674533</v>
      </c>
      <c r="F18" s="26"/>
      <c r="G18" s="26">
        <v>40577074</v>
      </c>
      <c r="H18" s="26"/>
      <c r="I18" s="26">
        <v>32516043</v>
      </c>
      <c r="J18" s="26"/>
      <c r="K18" s="26">
        <v>35750471</v>
      </c>
      <c r="L18" s="26"/>
    </row>
    <row r="19" spans="1:12" ht="24" customHeight="1">
      <c r="A19" s="13" t="s">
        <v>18</v>
      </c>
      <c r="B19" s="25"/>
      <c r="C19" s="24">
        <v>13</v>
      </c>
      <c r="E19" s="26">
        <v>364091</v>
      </c>
      <c r="F19" s="26"/>
      <c r="G19" s="26">
        <v>58417</v>
      </c>
      <c r="H19" s="26"/>
      <c r="I19" s="26">
        <v>364504</v>
      </c>
      <c r="J19" s="26"/>
      <c r="K19" s="26">
        <v>55170</v>
      </c>
      <c r="L19" s="26"/>
    </row>
    <row r="20" spans="1:12" ht="24" customHeight="1">
      <c r="A20" s="13" t="s">
        <v>19</v>
      </c>
      <c r="B20" s="25"/>
      <c r="C20" s="24"/>
      <c r="E20" s="26">
        <v>1320841</v>
      </c>
      <c r="F20" s="26"/>
      <c r="G20" s="26">
        <v>1367687</v>
      </c>
      <c r="H20" s="26"/>
      <c r="I20" s="26">
        <v>934501</v>
      </c>
      <c r="J20" s="26"/>
      <c r="K20" s="26">
        <v>920793</v>
      </c>
      <c r="L20" s="26"/>
    </row>
    <row r="21" spans="1:12" ht="24" customHeight="1">
      <c r="A21" s="13" t="s">
        <v>20</v>
      </c>
      <c r="B21" s="25"/>
      <c r="C21" s="24"/>
      <c r="E21" s="26">
        <v>396957</v>
      </c>
      <c r="F21" s="26"/>
      <c r="G21" s="26">
        <v>523671</v>
      </c>
      <c r="H21" s="26"/>
      <c r="I21" s="26">
        <v>691</v>
      </c>
      <c r="J21" s="26"/>
      <c r="K21" s="26">
        <v>0</v>
      </c>
      <c r="L21" s="26"/>
    </row>
    <row r="22" spans="1:12" ht="24" customHeight="1">
      <c r="A22" s="6" t="s">
        <v>21</v>
      </c>
      <c r="C22" s="24"/>
      <c r="E22" s="29">
        <f>SUM(E11:E21)</f>
        <v>100397764</v>
      </c>
      <c r="F22" s="26"/>
      <c r="G22" s="29">
        <f>SUM(G11:G21)</f>
        <v>112221841</v>
      </c>
      <c r="H22" s="26"/>
      <c r="I22" s="29">
        <f>SUM(I11:I21)</f>
        <v>89179294</v>
      </c>
      <c r="J22" s="26"/>
      <c r="K22" s="29">
        <f>SUM(K11:K21)</f>
        <v>103867822</v>
      </c>
      <c r="L22" s="26"/>
    </row>
    <row r="23" spans="1:12" ht="24" customHeight="1">
      <c r="A23" s="6" t="s">
        <v>22</v>
      </c>
      <c r="C23" s="24"/>
      <c r="E23" s="26"/>
      <c r="F23" s="26"/>
      <c r="G23" s="26"/>
      <c r="H23" s="26"/>
      <c r="I23" s="26"/>
      <c r="J23" s="26"/>
      <c r="K23" s="26"/>
      <c r="L23" s="26"/>
    </row>
    <row r="24" spans="1:12" ht="24" customHeight="1">
      <c r="A24" s="13" t="s">
        <v>23</v>
      </c>
      <c r="C24" s="24"/>
      <c r="E24" s="26"/>
      <c r="F24" s="26"/>
      <c r="G24" s="26"/>
      <c r="H24" s="26"/>
      <c r="I24" s="26"/>
      <c r="J24" s="26"/>
      <c r="K24" s="26"/>
      <c r="L24" s="26"/>
    </row>
    <row r="25" spans="1:12" ht="24" customHeight="1">
      <c r="A25" s="13" t="s">
        <v>24</v>
      </c>
      <c r="C25" s="24">
        <v>13</v>
      </c>
      <c r="E25" s="26">
        <v>697079</v>
      </c>
      <c r="F25" s="26"/>
      <c r="G25" s="26">
        <v>685885</v>
      </c>
      <c r="H25" s="26"/>
      <c r="I25" s="26">
        <v>264922</v>
      </c>
      <c r="J25" s="26"/>
      <c r="K25" s="26">
        <v>274213</v>
      </c>
      <c r="L25" s="26"/>
    </row>
    <row r="26" spans="1:12" ht="24" customHeight="1">
      <c r="A26" s="13" t="s">
        <v>23</v>
      </c>
      <c r="C26" s="24"/>
      <c r="E26" s="26"/>
      <c r="F26" s="26"/>
      <c r="G26" s="26"/>
      <c r="H26" s="26"/>
      <c r="I26" s="26"/>
      <c r="J26" s="26"/>
      <c r="K26" s="26"/>
      <c r="L26" s="26"/>
    </row>
    <row r="27" spans="1:12" ht="24" customHeight="1">
      <c r="A27" s="13" t="s">
        <v>25</v>
      </c>
      <c r="C27" s="24">
        <v>13</v>
      </c>
      <c r="E27" s="26">
        <v>11371496</v>
      </c>
      <c r="F27" s="26"/>
      <c r="G27" s="26">
        <v>11313204</v>
      </c>
      <c r="H27" s="26"/>
      <c r="I27" s="26">
        <v>10927951</v>
      </c>
      <c r="J27" s="26"/>
      <c r="K27" s="26">
        <v>10786965</v>
      </c>
      <c r="L27" s="26"/>
    </row>
    <row r="28" spans="1:12" ht="24" customHeight="1">
      <c r="A28" s="13" t="s">
        <v>26</v>
      </c>
      <c r="C28" s="24">
        <v>4</v>
      </c>
      <c r="E28" s="26">
        <v>0</v>
      </c>
      <c r="F28" s="26"/>
      <c r="G28" s="26">
        <v>0</v>
      </c>
      <c r="H28" s="26"/>
      <c r="I28" s="26">
        <v>41280365</v>
      </c>
      <c r="J28" s="26"/>
      <c r="K28" s="26">
        <v>41280365</v>
      </c>
      <c r="L28" s="26"/>
    </row>
    <row r="29" spans="1:12" ht="24" customHeight="1">
      <c r="A29" s="13" t="s">
        <v>27</v>
      </c>
      <c r="B29" s="10"/>
      <c r="C29" s="24">
        <v>5</v>
      </c>
      <c r="E29" s="26">
        <v>35899670</v>
      </c>
      <c r="F29" s="26"/>
      <c r="G29" s="26">
        <v>31427043</v>
      </c>
      <c r="H29" s="26"/>
      <c r="I29" s="26">
        <v>981870</v>
      </c>
      <c r="J29" s="26"/>
      <c r="K29" s="26">
        <v>981870</v>
      </c>
      <c r="L29" s="26"/>
    </row>
    <row r="30" spans="1:12" ht="24" customHeight="1">
      <c r="A30" s="13" t="s">
        <v>28</v>
      </c>
      <c r="B30" s="10"/>
      <c r="C30" s="24">
        <v>2</v>
      </c>
      <c r="E30" s="26">
        <v>0</v>
      </c>
      <c r="F30" s="26"/>
      <c r="G30" s="26">
        <v>0</v>
      </c>
      <c r="H30" s="26"/>
      <c r="I30" s="26">
        <v>9988529</v>
      </c>
      <c r="J30" s="26"/>
      <c r="K30" s="26">
        <v>9987401</v>
      </c>
      <c r="L30" s="26"/>
    </row>
    <row r="31" spans="1:12" ht="24" customHeight="1">
      <c r="A31" s="13" t="s">
        <v>29</v>
      </c>
      <c r="B31" s="10"/>
      <c r="C31" s="24"/>
      <c r="E31" s="26">
        <v>0</v>
      </c>
      <c r="F31" s="26"/>
      <c r="G31" s="26">
        <v>0</v>
      </c>
      <c r="H31" s="26"/>
      <c r="I31" s="26">
        <v>870195</v>
      </c>
      <c r="J31" s="26"/>
      <c r="K31" s="26">
        <v>837977</v>
      </c>
      <c r="L31" s="26"/>
    </row>
    <row r="32" spans="1:12" ht="24" customHeight="1">
      <c r="A32" s="13" t="s">
        <v>30</v>
      </c>
      <c r="B32" s="10"/>
      <c r="C32" s="24"/>
      <c r="E32" s="26">
        <v>102520</v>
      </c>
      <c r="F32" s="26"/>
      <c r="G32" s="26">
        <v>102520</v>
      </c>
      <c r="H32" s="26"/>
      <c r="I32" s="26">
        <v>1185364</v>
      </c>
      <c r="J32" s="26"/>
      <c r="K32" s="26">
        <v>1185364</v>
      </c>
      <c r="L32" s="26"/>
    </row>
    <row r="33" spans="1:12" ht="24" customHeight="1">
      <c r="A33" s="13" t="s">
        <v>31</v>
      </c>
      <c r="B33" s="10"/>
      <c r="C33" s="24">
        <v>6</v>
      </c>
      <c r="E33" s="26">
        <v>214083243</v>
      </c>
      <c r="F33" s="26"/>
      <c r="G33" s="26">
        <v>224152543</v>
      </c>
      <c r="H33" s="26"/>
      <c r="I33" s="26">
        <v>188235806</v>
      </c>
      <c r="J33" s="26"/>
      <c r="K33" s="26">
        <v>197165193</v>
      </c>
      <c r="L33" s="26"/>
    </row>
    <row r="34" spans="1:12" ht="24" customHeight="1">
      <c r="A34" s="13" t="s">
        <v>32</v>
      </c>
      <c r="B34" s="10"/>
      <c r="C34" s="24"/>
      <c r="E34" s="26">
        <v>19168129</v>
      </c>
      <c r="F34" s="26"/>
      <c r="G34" s="26">
        <v>20381870</v>
      </c>
      <c r="H34" s="26"/>
      <c r="I34" s="26">
        <v>18564198</v>
      </c>
      <c r="J34" s="26"/>
      <c r="K34" s="26">
        <v>19737295</v>
      </c>
      <c r="L34" s="26"/>
    </row>
    <row r="35" spans="1:12" ht="24" customHeight="1">
      <c r="A35" s="13" t="s">
        <v>33</v>
      </c>
      <c r="B35" s="10"/>
      <c r="C35" s="24"/>
      <c r="E35" s="26">
        <v>753623</v>
      </c>
      <c r="F35" s="26"/>
      <c r="G35" s="26">
        <v>798332</v>
      </c>
      <c r="H35" s="26"/>
      <c r="I35" s="26">
        <v>0</v>
      </c>
      <c r="J35" s="26"/>
      <c r="K35" s="26">
        <v>0</v>
      </c>
      <c r="L35" s="26"/>
    </row>
    <row r="36" spans="1:12" ht="24" customHeight="1">
      <c r="A36" s="13" t="s">
        <v>34</v>
      </c>
      <c r="B36" s="10"/>
      <c r="C36" s="24"/>
      <c r="E36" s="26">
        <v>2424521</v>
      </c>
      <c r="F36" s="26"/>
      <c r="G36" s="26">
        <v>2457119</v>
      </c>
      <c r="H36" s="26"/>
      <c r="I36" s="26">
        <v>1021937</v>
      </c>
      <c r="J36" s="26"/>
      <c r="K36" s="26">
        <v>979066</v>
      </c>
      <c r="L36" s="26"/>
    </row>
    <row r="37" spans="1:12" ht="24" customHeight="1">
      <c r="A37" s="13" t="s">
        <v>35</v>
      </c>
      <c r="B37" s="10"/>
      <c r="C37" s="24"/>
      <c r="E37" s="26">
        <v>6908291</v>
      </c>
      <c r="F37" s="26"/>
      <c r="G37" s="26">
        <v>3460469</v>
      </c>
      <c r="H37" s="26"/>
      <c r="I37" s="26">
        <v>6737786</v>
      </c>
      <c r="J37" s="26"/>
      <c r="K37" s="26">
        <v>3290865</v>
      </c>
      <c r="L37" s="26"/>
    </row>
    <row r="38" spans="1:12" ht="24" customHeight="1">
      <c r="A38" s="13" t="s">
        <v>36</v>
      </c>
      <c r="B38" s="10"/>
      <c r="C38" s="24"/>
      <c r="E38" s="30">
        <v>2669640</v>
      </c>
      <c r="F38" s="26"/>
      <c r="G38" s="30">
        <v>2009606</v>
      </c>
      <c r="H38" s="26"/>
      <c r="I38" s="30">
        <v>2660489</v>
      </c>
      <c r="J38" s="26"/>
      <c r="K38" s="30">
        <v>1979309</v>
      </c>
      <c r="L38" s="26"/>
    </row>
    <row r="39" spans="1:12" ht="24" customHeight="1">
      <c r="A39" s="6" t="s">
        <v>37</v>
      </c>
      <c r="C39" s="24"/>
      <c r="E39" s="26">
        <f>SUM(E25:E38)</f>
        <v>294078212</v>
      </c>
      <c r="F39" s="26"/>
      <c r="G39" s="26">
        <f>SUM(G25:G38)</f>
        <v>296788591</v>
      </c>
      <c r="H39" s="26"/>
      <c r="I39" s="26">
        <f>SUM(I25:I38)</f>
        <v>282719412</v>
      </c>
      <c r="J39" s="26"/>
      <c r="K39" s="26">
        <f>SUM(K25:K38)</f>
        <v>288485883</v>
      </c>
      <c r="L39" s="26"/>
    </row>
    <row r="40" spans="1:12" ht="24" customHeight="1" thickBot="1">
      <c r="A40" s="6" t="s">
        <v>38</v>
      </c>
      <c r="E40" s="31">
        <f>SUM(E22,E39)</f>
        <v>394475976</v>
      </c>
      <c r="F40" s="26"/>
      <c r="G40" s="31">
        <f>SUM(G22,G39)</f>
        <v>409010432</v>
      </c>
      <c r="H40" s="26"/>
      <c r="I40" s="31">
        <f>SUM(I22,I39)</f>
        <v>371898706</v>
      </c>
      <c r="J40" s="26"/>
      <c r="K40" s="31">
        <f>SUM(K22,K39)</f>
        <v>392353705</v>
      </c>
      <c r="L40" s="26"/>
    </row>
    <row r="41" spans="1:12" ht="24" customHeight="1" thickTop="1">
      <c r="E41" s="32"/>
      <c r="G41" s="32"/>
      <c r="I41" s="32"/>
      <c r="J41" s="32"/>
      <c r="K41" s="32"/>
      <c r="L41" s="32"/>
    </row>
    <row r="42" spans="1:12" ht="24" customHeight="1">
      <c r="A42" s="33" t="s">
        <v>39</v>
      </c>
      <c r="B42" s="34"/>
      <c r="E42" s="32"/>
      <c r="G42" s="32"/>
      <c r="I42" s="32"/>
      <c r="J42" s="32"/>
      <c r="K42" s="32"/>
      <c r="L42" s="32"/>
    </row>
    <row r="43" spans="1:12" s="10" customFormat="1" ht="24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</row>
    <row r="44" spans="1:12" s="10" customFormat="1" ht="24" customHeight="1">
      <c r="A44" s="6" t="s">
        <v>40</v>
      </c>
      <c r="B44" s="9"/>
      <c r="C44" s="8"/>
      <c r="D44" s="9"/>
      <c r="E44" s="9"/>
      <c r="F44" s="9"/>
      <c r="G44" s="9"/>
      <c r="H44" s="9"/>
      <c r="I44" s="9"/>
      <c r="J44" s="9"/>
      <c r="K44" s="9"/>
      <c r="L44" s="9"/>
    </row>
    <row r="45" spans="1:12" s="10" customFormat="1" ht="24" customHeight="1">
      <c r="A45" s="11" t="s">
        <v>271</v>
      </c>
      <c r="B45" s="9"/>
      <c r="C45" s="8"/>
      <c r="D45" s="9"/>
      <c r="E45" s="9"/>
      <c r="F45" s="9"/>
      <c r="G45" s="9"/>
      <c r="H45" s="9"/>
      <c r="I45" s="9"/>
      <c r="J45" s="9"/>
      <c r="K45" s="9"/>
      <c r="L45" s="9"/>
    </row>
    <row r="46" spans="1:12" s="10" customFormat="1" ht="24" customHeight="1">
      <c r="B46" s="9"/>
      <c r="C46" s="8"/>
      <c r="D46" s="9"/>
      <c r="E46" s="9"/>
      <c r="F46" s="9"/>
      <c r="G46" s="9"/>
      <c r="H46" s="9"/>
      <c r="I46" s="9"/>
      <c r="J46" s="9"/>
      <c r="K46" s="12" t="s">
        <v>2</v>
      </c>
      <c r="L46" s="9"/>
    </row>
    <row r="47" spans="1:12" ht="24" customHeight="1">
      <c r="E47" s="15" t="s">
        <v>3</v>
      </c>
      <c r="F47" s="15"/>
      <c r="G47" s="15"/>
      <c r="H47" s="16"/>
      <c r="I47" s="15" t="s">
        <v>4</v>
      </c>
      <c r="J47" s="15"/>
      <c r="K47" s="15"/>
      <c r="L47" s="16"/>
    </row>
    <row r="48" spans="1:12" ht="24" customHeight="1">
      <c r="C48" s="17" t="s">
        <v>5</v>
      </c>
      <c r="E48" s="18" t="s">
        <v>272</v>
      </c>
      <c r="F48" s="19"/>
      <c r="G48" s="18" t="s">
        <v>247</v>
      </c>
      <c r="H48" s="19"/>
      <c r="I48" s="18" t="s">
        <v>272</v>
      </c>
      <c r="J48" s="19"/>
      <c r="K48" s="18" t="s">
        <v>247</v>
      </c>
      <c r="L48" s="19"/>
    </row>
    <row r="49" spans="1:12" ht="24" customHeight="1">
      <c r="C49" s="20"/>
      <c r="E49" s="21" t="s">
        <v>6</v>
      </c>
      <c r="F49" s="22"/>
      <c r="G49" s="21" t="s">
        <v>7</v>
      </c>
      <c r="H49" s="21"/>
      <c r="I49" s="21" t="s">
        <v>6</v>
      </c>
      <c r="J49" s="22"/>
      <c r="K49" s="21" t="s">
        <v>7</v>
      </c>
      <c r="L49" s="19"/>
    </row>
    <row r="50" spans="1:12" ht="24" customHeight="1">
      <c r="C50" s="20"/>
      <c r="E50" s="23" t="s">
        <v>8</v>
      </c>
      <c r="F50" s="22"/>
      <c r="G50" s="23"/>
      <c r="H50" s="23"/>
      <c r="I50" s="23" t="s">
        <v>8</v>
      </c>
      <c r="J50" s="22"/>
      <c r="K50" s="23"/>
      <c r="L50" s="19"/>
    </row>
    <row r="51" spans="1:12" ht="24" customHeight="1">
      <c r="A51" s="6" t="s">
        <v>41</v>
      </c>
      <c r="C51" s="24"/>
    </row>
    <row r="52" spans="1:12" ht="24" customHeight="1">
      <c r="A52" s="6" t="s">
        <v>42</v>
      </c>
      <c r="C52" s="24"/>
    </row>
    <row r="53" spans="1:12" ht="24" customHeight="1">
      <c r="A53" s="13" t="s">
        <v>43</v>
      </c>
      <c r="B53" s="10"/>
      <c r="C53" s="24"/>
      <c r="E53" s="26">
        <v>2741289</v>
      </c>
      <c r="F53" s="26"/>
      <c r="G53" s="26">
        <v>2724908</v>
      </c>
      <c r="H53" s="26"/>
      <c r="I53" s="26">
        <v>0</v>
      </c>
      <c r="J53" s="26"/>
      <c r="K53" s="26">
        <v>0</v>
      </c>
      <c r="L53" s="26"/>
    </row>
    <row r="54" spans="1:12" ht="24" customHeight="1">
      <c r="A54" s="13" t="s">
        <v>44</v>
      </c>
      <c r="B54" s="10"/>
      <c r="C54" s="24">
        <v>2</v>
      </c>
      <c r="E54" s="26">
        <v>0</v>
      </c>
      <c r="F54" s="26"/>
      <c r="G54" s="26">
        <v>0</v>
      </c>
      <c r="H54" s="26"/>
      <c r="I54" s="26">
        <v>6405943</v>
      </c>
      <c r="J54" s="26"/>
      <c r="K54" s="26">
        <v>7648230</v>
      </c>
      <c r="L54" s="26"/>
    </row>
    <row r="55" spans="1:12" ht="24" customHeight="1">
      <c r="A55" s="13" t="s">
        <v>45</v>
      </c>
      <c r="B55" s="10"/>
      <c r="C55" s="24"/>
      <c r="E55" s="26">
        <v>62905383</v>
      </c>
      <c r="F55" s="26"/>
      <c r="G55" s="26">
        <v>51579312</v>
      </c>
      <c r="H55" s="26"/>
      <c r="I55" s="26">
        <v>65122407</v>
      </c>
      <c r="J55" s="26"/>
      <c r="K55" s="26">
        <v>55024571</v>
      </c>
      <c r="L55" s="26"/>
    </row>
    <row r="56" spans="1:12" ht="24" customHeight="1">
      <c r="A56" s="13" t="s">
        <v>251</v>
      </c>
      <c r="B56" s="10"/>
      <c r="C56" s="24"/>
      <c r="E56" s="26">
        <v>3285241</v>
      </c>
      <c r="F56" s="26"/>
      <c r="G56" s="26">
        <v>3698075</v>
      </c>
      <c r="H56" s="26"/>
      <c r="I56" s="26">
        <v>3217347</v>
      </c>
      <c r="J56" s="26"/>
      <c r="K56" s="26">
        <v>3285288</v>
      </c>
      <c r="L56" s="26"/>
    </row>
    <row r="57" spans="1:12" ht="24" customHeight="1">
      <c r="A57" s="13" t="s">
        <v>46</v>
      </c>
      <c r="B57" s="10"/>
      <c r="C57" s="24"/>
      <c r="E57" s="26"/>
      <c r="F57" s="26"/>
      <c r="G57" s="26"/>
      <c r="H57" s="26"/>
      <c r="I57" s="26"/>
      <c r="J57" s="26"/>
      <c r="K57" s="26"/>
      <c r="L57" s="26"/>
    </row>
    <row r="58" spans="1:12" ht="24" customHeight="1">
      <c r="A58" s="13" t="s">
        <v>47</v>
      </c>
      <c r="B58" s="10"/>
      <c r="C58" s="24">
        <v>7</v>
      </c>
      <c r="E58" s="26">
        <v>846515</v>
      </c>
      <c r="F58" s="26"/>
      <c r="G58" s="26">
        <v>3776683</v>
      </c>
      <c r="H58" s="26"/>
      <c r="I58" s="26">
        <v>498742</v>
      </c>
      <c r="J58" s="26"/>
      <c r="K58" s="26">
        <v>3100836</v>
      </c>
      <c r="L58" s="26"/>
    </row>
    <row r="59" spans="1:12" ht="24" customHeight="1">
      <c r="A59" s="13" t="s">
        <v>48</v>
      </c>
      <c r="B59" s="10"/>
      <c r="C59" s="24" t="s">
        <v>267</v>
      </c>
      <c r="E59" s="26">
        <v>1399944</v>
      </c>
      <c r="F59" s="26"/>
      <c r="G59" s="26">
        <v>1399902</v>
      </c>
      <c r="H59" s="26"/>
      <c r="I59" s="26">
        <v>1399944</v>
      </c>
      <c r="J59" s="26"/>
      <c r="K59" s="26">
        <v>1399902</v>
      </c>
      <c r="L59" s="26"/>
    </row>
    <row r="60" spans="1:12" ht="24" customHeight="1">
      <c r="A60" s="13" t="s">
        <v>49</v>
      </c>
      <c r="B60" s="10"/>
      <c r="C60" s="24">
        <v>13</v>
      </c>
      <c r="E60" s="26">
        <v>114829</v>
      </c>
      <c r="F60" s="26"/>
      <c r="G60" s="26">
        <v>2522</v>
      </c>
      <c r="H60" s="26"/>
      <c r="I60" s="26">
        <v>116337</v>
      </c>
      <c r="J60" s="26"/>
      <c r="K60" s="26">
        <v>2675</v>
      </c>
      <c r="L60" s="26"/>
    </row>
    <row r="61" spans="1:12" ht="24" customHeight="1">
      <c r="A61" s="13" t="s">
        <v>50</v>
      </c>
      <c r="C61" s="24"/>
      <c r="E61" s="26">
        <v>1394542</v>
      </c>
      <c r="F61" s="26"/>
      <c r="G61" s="26">
        <v>1444930</v>
      </c>
      <c r="H61" s="26"/>
      <c r="I61" s="26">
        <v>1395490</v>
      </c>
      <c r="J61" s="26"/>
      <c r="K61" s="26">
        <v>1423313</v>
      </c>
      <c r="L61" s="26"/>
    </row>
    <row r="62" spans="1:12" ht="24" customHeight="1">
      <c r="A62" s="13" t="s">
        <v>51</v>
      </c>
      <c r="B62" s="10"/>
      <c r="C62" s="24"/>
      <c r="E62" s="26">
        <v>1111073</v>
      </c>
      <c r="F62" s="26"/>
      <c r="G62" s="26">
        <v>445422</v>
      </c>
      <c r="H62" s="26"/>
      <c r="I62" s="26">
        <v>341726</v>
      </c>
      <c r="J62" s="26"/>
      <c r="K62" s="26">
        <v>0</v>
      </c>
      <c r="L62" s="26"/>
    </row>
    <row r="63" spans="1:12" ht="24" customHeight="1">
      <c r="A63" s="13" t="s">
        <v>52</v>
      </c>
      <c r="B63" s="10"/>
      <c r="C63" s="24"/>
      <c r="E63" s="26">
        <v>1455737</v>
      </c>
      <c r="F63" s="26"/>
      <c r="G63" s="26">
        <v>2536116</v>
      </c>
      <c r="H63" s="26"/>
      <c r="I63" s="26">
        <v>1455056</v>
      </c>
      <c r="J63" s="26"/>
      <c r="K63" s="26">
        <v>2535199</v>
      </c>
      <c r="L63" s="26"/>
    </row>
    <row r="64" spans="1:12" ht="24" customHeight="1">
      <c r="A64" s="13" t="s">
        <v>249</v>
      </c>
      <c r="B64" s="10"/>
      <c r="C64" s="24"/>
      <c r="E64" s="26">
        <v>103182</v>
      </c>
      <c r="F64" s="26"/>
      <c r="G64" s="26">
        <v>55223</v>
      </c>
      <c r="H64" s="26"/>
      <c r="I64" s="26">
        <v>103182</v>
      </c>
      <c r="J64" s="26"/>
      <c r="K64" s="26">
        <v>55223</v>
      </c>
      <c r="L64" s="26"/>
    </row>
    <row r="65" spans="1:12" ht="24" customHeight="1">
      <c r="A65" s="6" t="s">
        <v>53</v>
      </c>
      <c r="C65" s="24"/>
      <c r="E65" s="29">
        <f>SUM(E53:E64)</f>
        <v>75357735</v>
      </c>
      <c r="F65" s="26"/>
      <c r="G65" s="29">
        <f>SUM(G53:G64)</f>
        <v>67663093</v>
      </c>
      <c r="H65" s="26"/>
      <c r="I65" s="29">
        <f>SUM(I53:I64)</f>
        <v>80056174</v>
      </c>
      <c r="J65" s="26"/>
      <c r="K65" s="29">
        <f>SUM(K53:K64)</f>
        <v>74475237</v>
      </c>
      <c r="L65" s="26"/>
    </row>
    <row r="66" spans="1:12" ht="24" customHeight="1">
      <c r="A66" s="6" t="s">
        <v>54</v>
      </c>
      <c r="C66" s="24"/>
      <c r="E66" s="26"/>
      <c r="F66" s="26"/>
      <c r="G66" s="26"/>
      <c r="H66" s="26"/>
      <c r="I66" s="26"/>
      <c r="J66" s="26"/>
      <c r="K66" s="26"/>
      <c r="L66" s="26"/>
    </row>
    <row r="67" spans="1:12" ht="24" customHeight="1">
      <c r="A67" s="13" t="s">
        <v>55</v>
      </c>
      <c r="C67" s="24"/>
      <c r="E67" s="26"/>
      <c r="F67" s="26"/>
      <c r="G67" s="26"/>
      <c r="H67" s="26"/>
      <c r="I67" s="26"/>
      <c r="J67" s="26"/>
      <c r="K67" s="26"/>
      <c r="L67" s="26"/>
    </row>
    <row r="68" spans="1:12" ht="24" customHeight="1">
      <c r="A68" s="13" t="s">
        <v>56</v>
      </c>
      <c r="C68" s="24">
        <v>7</v>
      </c>
      <c r="E68" s="26">
        <v>11899696</v>
      </c>
      <c r="F68" s="26"/>
      <c r="G68" s="26">
        <v>19225919</v>
      </c>
      <c r="H68" s="26"/>
      <c r="I68" s="26">
        <v>9743559</v>
      </c>
      <c r="J68" s="26"/>
      <c r="K68" s="26">
        <v>17738613</v>
      </c>
      <c r="L68" s="26"/>
    </row>
    <row r="69" spans="1:12" ht="24" customHeight="1">
      <c r="A69" s="13" t="s">
        <v>57</v>
      </c>
      <c r="E69" s="26">
        <v>0</v>
      </c>
      <c r="F69" s="26"/>
      <c r="G69" s="26">
        <v>178938</v>
      </c>
      <c r="H69" s="26"/>
      <c r="I69" s="26">
        <v>0</v>
      </c>
      <c r="J69" s="26"/>
      <c r="K69" s="26">
        <v>0</v>
      </c>
      <c r="L69" s="26"/>
    </row>
    <row r="70" spans="1:12" ht="24" customHeight="1">
      <c r="A70" s="13" t="s">
        <v>58</v>
      </c>
      <c r="E70" s="26"/>
      <c r="F70" s="26"/>
      <c r="G70" s="26"/>
      <c r="H70" s="26"/>
      <c r="I70" s="26"/>
      <c r="J70" s="26"/>
      <c r="K70" s="26"/>
      <c r="L70" s="26"/>
    </row>
    <row r="71" spans="1:12" ht="24" customHeight="1">
      <c r="A71" s="13" t="s">
        <v>56</v>
      </c>
      <c r="C71" s="24" t="s">
        <v>268</v>
      </c>
      <c r="E71" s="26">
        <v>0</v>
      </c>
      <c r="F71" s="26"/>
      <c r="G71" s="26">
        <v>0</v>
      </c>
      <c r="H71" s="26"/>
      <c r="I71" s="26">
        <v>72784731</v>
      </c>
      <c r="J71" s="26"/>
      <c r="K71" s="26">
        <v>94983244</v>
      </c>
      <c r="L71" s="26"/>
    </row>
    <row r="72" spans="1:12" ht="24" customHeight="1">
      <c r="A72" s="13" t="s">
        <v>59</v>
      </c>
      <c r="C72" s="24" t="s">
        <v>267</v>
      </c>
      <c r="E72" s="26">
        <v>102318719</v>
      </c>
      <c r="F72" s="26"/>
      <c r="G72" s="26">
        <v>127491540</v>
      </c>
      <c r="H72" s="26"/>
      <c r="I72" s="26">
        <v>29723934</v>
      </c>
      <c r="J72" s="26"/>
      <c r="K72" s="26">
        <v>33856580</v>
      </c>
      <c r="L72" s="26"/>
    </row>
    <row r="73" spans="1:12" ht="24" customHeight="1">
      <c r="A73" s="13" t="s">
        <v>49</v>
      </c>
      <c r="C73" s="24">
        <v>13</v>
      </c>
      <c r="E73" s="26">
        <v>5487343</v>
      </c>
      <c r="F73" s="26"/>
      <c r="G73" s="26">
        <v>2645709</v>
      </c>
      <c r="H73" s="26"/>
      <c r="I73" s="26">
        <v>5487343</v>
      </c>
      <c r="J73" s="26"/>
      <c r="K73" s="26">
        <v>2645709</v>
      </c>
      <c r="L73" s="26"/>
    </row>
    <row r="74" spans="1:12" ht="24" customHeight="1">
      <c r="A74" s="13" t="s">
        <v>60</v>
      </c>
      <c r="C74" s="24"/>
      <c r="E74" s="26">
        <v>17206053</v>
      </c>
      <c r="F74" s="26"/>
      <c r="G74" s="26">
        <v>18111686</v>
      </c>
      <c r="H74" s="26"/>
      <c r="I74" s="26">
        <v>17433660</v>
      </c>
      <c r="J74" s="26"/>
      <c r="K74" s="26">
        <v>18324587</v>
      </c>
      <c r="L74" s="26"/>
    </row>
    <row r="75" spans="1:12" ht="24" customHeight="1">
      <c r="A75" s="13" t="s">
        <v>61</v>
      </c>
      <c r="C75" s="24"/>
      <c r="E75" s="26">
        <v>34982</v>
      </c>
      <c r="F75" s="26"/>
      <c r="G75" s="26">
        <v>17741</v>
      </c>
      <c r="H75" s="26"/>
      <c r="I75" s="26">
        <v>0</v>
      </c>
      <c r="J75" s="26"/>
      <c r="K75" s="26">
        <v>0</v>
      </c>
      <c r="L75" s="26"/>
    </row>
    <row r="76" spans="1:12" ht="24" customHeight="1">
      <c r="A76" s="13" t="s">
        <v>250</v>
      </c>
      <c r="C76" s="24"/>
      <c r="E76" s="26">
        <v>2592177</v>
      </c>
      <c r="F76" s="26"/>
      <c r="G76" s="26">
        <v>2644907</v>
      </c>
      <c r="H76" s="26"/>
      <c r="I76" s="26">
        <v>1853761</v>
      </c>
      <c r="J76" s="26"/>
      <c r="K76" s="26">
        <v>1934350</v>
      </c>
      <c r="L76" s="26"/>
    </row>
    <row r="77" spans="1:12" ht="24" customHeight="1">
      <c r="A77" s="13" t="s">
        <v>62</v>
      </c>
      <c r="C77" s="24"/>
      <c r="E77" s="30">
        <v>4863177</v>
      </c>
      <c r="F77" s="26"/>
      <c r="G77" s="30">
        <v>4846002</v>
      </c>
      <c r="H77" s="26"/>
      <c r="I77" s="30">
        <v>5096117</v>
      </c>
      <c r="J77" s="26"/>
      <c r="K77" s="30">
        <v>5032642</v>
      </c>
      <c r="L77" s="26"/>
    </row>
    <row r="78" spans="1:12" ht="24" customHeight="1">
      <c r="A78" s="6" t="s">
        <v>63</v>
      </c>
      <c r="C78" s="24"/>
      <c r="E78" s="26">
        <f>SUM(E68:E77)</f>
        <v>144402147</v>
      </c>
      <c r="F78" s="26"/>
      <c r="G78" s="26">
        <f>SUM(G68:G77)</f>
        <v>175162442</v>
      </c>
      <c r="H78" s="26"/>
      <c r="I78" s="26">
        <f>SUM(I68:I77)</f>
        <v>142123105</v>
      </c>
      <c r="J78" s="26"/>
      <c r="K78" s="26">
        <f>SUM(K68:K77)</f>
        <v>174515725</v>
      </c>
      <c r="L78" s="26"/>
    </row>
    <row r="79" spans="1:12" ht="24" customHeight="1">
      <c r="A79" s="6" t="s">
        <v>64</v>
      </c>
      <c r="E79" s="29">
        <f>SUM(E65,E78)</f>
        <v>219759882</v>
      </c>
      <c r="F79" s="26"/>
      <c r="G79" s="29">
        <f>SUM(G65,G78)</f>
        <v>242825535</v>
      </c>
      <c r="H79" s="26"/>
      <c r="I79" s="29">
        <f>SUM(I65,I78)</f>
        <v>222179279</v>
      </c>
      <c r="J79" s="26"/>
      <c r="K79" s="29">
        <f>SUM(K65,K78)</f>
        <v>248990962</v>
      </c>
      <c r="L79" s="26"/>
    </row>
    <row r="80" spans="1:12" ht="24" customHeight="1">
      <c r="E80" s="32"/>
      <c r="G80" s="32"/>
      <c r="I80" s="32"/>
      <c r="J80" s="32"/>
      <c r="K80" s="32"/>
      <c r="L80" s="32"/>
    </row>
    <row r="81" spans="1:12" ht="24" customHeight="1">
      <c r="A81" s="33" t="s">
        <v>39</v>
      </c>
      <c r="B81" s="34"/>
      <c r="E81" s="32"/>
      <c r="G81" s="32"/>
      <c r="I81" s="32"/>
      <c r="J81" s="32"/>
      <c r="K81" s="32"/>
      <c r="L81" s="32"/>
    </row>
    <row r="82" spans="1:12" s="10" customFormat="1" ht="24" customHeight="1">
      <c r="A82" s="6" t="s">
        <v>0</v>
      </c>
      <c r="B82" s="7"/>
      <c r="C82" s="8"/>
      <c r="D82" s="9"/>
      <c r="E82" s="9"/>
      <c r="F82" s="9"/>
      <c r="G82" s="9"/>
      <c r="H82" s="9"/>
      <c r="I82" s="9"/>
      <c r="J82" s="9"/>
      <c r="K82" s="9"/>
      <c r="L82" s="9"/>
    </row>
    <row r="83" spans="1:12" s="10" customFormat="1" ht="24" customHeight="1">
      <c r="A83" s="6" t="s">
        <v>40</v>
      </c>
      <c r="B83" s="9"/>
      <c r="C83" s="8"/>
      <c r="D83" s="9"/>
      <c r="E83" s="9"/>
      <c r="F83" s="9"/>
      <c r="G83" s="9"/>
      <c r="H83" s="9"/>
      <c r="I83" s="9"/>
      <c r="J83" s="9"/>
      <c r="K83" s="9"/>
      <c r="L83" s="9"/>
    </row>
    <row r="84" spans="1:12" s="10" customFormat="1" ht="24" customHeight="1">
      <c r="A84" s="11" t="s">
        <v>271</v>
      </c>
      <c r="B84" s="9"/>
      <c r="C84" s="8"/>
      <c r="D84" s="9"/>
      <c r="E84" s="9"/>
      <c r="F84" s="9"/>
      <c r="G84" s="9"/>
      <c r="H84" s="9"/>
      <c r="I84" s="9"/>
      <c r="J84" s="9"/>
      <c r="K84" s="9"/>
      <c r="L84" s="9"/>
    </row>
    <row r="85" spans="1:12" s="10" customFormat="1" ht="24" customHeight="1">
      <c r="B85" s="9"/>
      <c r="C85" s="8"/>
      <c r="D85" s="9"/>
      <c r="E85" s="9"/>
      <c r="F85" s="9"/>
      <c r="G85" s="9"/>
      <c r="H85" s="9"/>
      <c r="I85" s="9"/>
      <c r="J85" s="9"/>
      <c r="K85" s="12" t="s">
        <v>2</v>
      </c>
      <c r="L85" s="9"/>
    </row>
    <row r="86" spans="1:12" ht="24" customHeight="1">
      <c r="E86" s="15" t="s">
        <v>3</v>
      </c>
      <c r="F86" s="15"/>
      <c r="G86" s="15"/>
      <c r="H86" s="16"/>
      <c r="I86" s="15" t="s">
        <v>4</v>
      </c>
      <c r="J86" s="15"/>
      <c r="K86" s="15"/>
      <c r="L86" s="16"/>
    </row>
    <row r="87" spans="1:12" ht="24" customHeight="1">
      <c r="E87" s="18" t="s">
        <v>272</v>
      </c>
      <c r="F87" s="19"/>
      <c r="G87" s="18" t="s">
        <v>247</v>
      </c>
      <c r="H87" s="19"/>
      <c r="I87" s="18" t="s">
        <v>272</v>
      </c>
      <c r="J87" s="19"/>
      <c r="K87" s="18" t="s">
        <v>247</v>
      </c>
      <c r="L87" s="19"/>
    </row>
    <row r="88" spans="1:12" ht="24" customHeight="1">
      <c r="C88" s="20"/>
      <c r="E88" s="21" t="s">
        <v>6</v>
      </c>
      <c r="F88" s="22"/>
      <c r="G88" s="21" t="s">
        <v>7</v>
      </c>
      <c r="H88" s="21"/>
      <c r="I88" s="21" t="s">
        <v>6</v>
      </c>
      <c r="J88" s="22"/>
      <c r="K88" s="21" t="s">
        <v>7</v>
      </c>
      <c r="L88" s="19"/>
    </row>
    <row r="89" spans="1:12" ht="24" customHeight="1">
      <c r="C89" s="20"/>
      <c r="E89" s="23" t="s">
        <v>8</v>
      </c>
      <c r="F89" s="22"/>
      <c r="G89" s="23"/>
      <c r="H89" s="23"/>
      <c r="I89" s="23" t="s">
        <v>8</v>
      </c>
      <c r="J89" s="22"/>
      <c r="K89" s="23"/>
      <c r="L89" s="19"/>
    </row>
    <row r="90" spans="1:12" ht="24" customHeight="1">
      <c r="A90" s="6" t="s">
        <v>65</v>
      </c>
      <c r="C90" s="24"/>
      <c r="E90" s="32"/>
      <c r="F90" s="32"/>
      <c r="G90" s="32"/>
      <c r="H90" s="32"/>
      <c r="I90" s="32"/>
      <c r="J90" s="32"/>
      <c r="K90" s="32"/>
      <c r="L90" s="32"/>
    </row>
    <row r="91" spans="1:12" ht="24" customHeight="1">
      <c r="A91" s="13" t="s">
        <v>66</v>
      </c>
      <c r="C91" s="24"/>
      <c r="E91" s="32"/>
      <c r="F91" s="32"/>
      <c r="G91" s="32"/>
      <c r="H91" s="32"/>
      <c r="I91" s="32"/>
      <c r="J91" s="32"/>
      <c r="K91" s="32"/>
      <c r="L91" s="32"/>
    </row>
    <row r="92" spans="1:12" ht="24" customHeight="1">
      <c r="A92" s="13" t="s">
        <v>67</v>
      </c>
      <c r="B92" s="34"/>
      <c r="C92" s="24"/>
      <c r="E92" s="32"/>
      <c r="F92" s="32"/>
      <c r="G92" s="32"/>
      <c r="H92" s="32"/>
      <c r="I92" s="32"/>
      <c r="J92" s="32"/>
      <c r="K92" s="32"/>
      <c r="L92" s="32"/>
    </row>
    <row r="93" spans="1:12" ht="24" customHeight="1" thickBot="1">
      <c r="A93" s="13" t="s">
        <v>68</v>
      </c>
      <c r="B93" s="10"/>
      <c r="C93" s="24"/>
      <c r="E93" s="35">
        <v>22338356</v>
      </c>
      <c r="F93" s="36"/>
      <c r="G93" s="35">
        <v>22338356</v>
      </c>
      <c r="H93" s="36"/>
      <c r="I93" s="35">
        <v>22338356</v>
      </c>
      <c r="J93" s="36"/>
      <c r="K93" s="35">
        <v>22338356</v>
      </c>
      <c r="L93" s="36"/>
    </row>
    <row r="94" spans="1:12" ht="24" customHeight="1" thickTop="1">
      <c r="A94" s="13" t="s">
        <v>69</v>
      </c>
      <c r="B94" s="34"/>
      <c r="C94" s="24"/>
      <c r="E94" s="36"/>
      <c r="F94" s="36"/>
      <c r="G94" s="36"/>
      <c r="H94" s="36"/>
      <c r="I94" s="36"/>
      <c r="J94" s="36"/>
      <c r="K94" s="36"/>
      <c r="L94" s="36"/>
    </row>
    <row r="95" spans="1:12" ht="24" customHeight="1">
      <c r="A95" s="13" t="s">
        <v>68</v>
      </c>
      <c r="B95" s="10"/>
      <c r="C95" s="24"/>
      <c r="E95" s="37">
        <f>Consolidated!C33</f>
        <v>22338356</v>
      </c>
      <c r="F95" s="37"/>
      <c r="G95" s="37">
        <f>Consolidated!C26</f>
        <v>22338356</v>
      </c>
      <c r="H95" s="37"/>
      <c r="I95" s="37">
        <f>'The Company'!E28</f>
        <v>22338356</v>
      </c>
      <c r="J95" s="37"/>
      <c r="K95" s="37">
        <f>'The Company'!E23</f>
        <v>22338356</v>
      </c>
      <c r="L95" s="37"/>
    </row>
    <row r="96" spans="1:12" ht="24" customHeight="1">
      <c r="A96" s="13" t="s">
        <v>70</v>
      </c>
      <c r="B96" s="10"/>
      <c r="C96" s="24"/>
      <c r="E96" s="37">
        <f>Consolidated!E33</f>
        <v>10698724</v>
      </c>
      <c r="F96" s="37"/>
      <c r="G96" s="37">
        <f>Consolidated!E26</f>
        <v>10698724</v>
      </c>
      <c r="H96" s="37"/>
      <c r="I96" s="37">
        <f>'The Company'!G28</f>
        <v>10698724</v>
      </c>
      <c r="J96" s="37"/>
      <c r="K96" s="37">
        <f>'The Company'!G23</f>
        <v>10698724</v>
      </c>
      <c r="L96" s="37"/>
    </row>
    <row r="97" spans="1:13" ht="24" customHeight="1">
      <c r="A97" s="13" t="s">
        <v>71</v>
      </c>
      <c r="B97" s="10"/>
      <c r="E97" s="37">
        <f>SUM(Consolidated!G33,Consolidated!I33,Consolidated!K33)</f>
        <v>-4338888</v>
      </c>
      <c r="F97" s="37"/>
      <c r="G97" s="37">
        <f>SUM(Consolidated!G26:K26)</f>
        <v>-4344397</v>
      </c>
      <c r="H97" s="37"/>
      <c r="I97" s="37">
        <f>'The Company'!I28</f>
        <v>-9146634</v>
      </c>
      <c r="J97" s="37"/>
      <c r="K97" s="37">
        <f>'The Company'!I23</f>
        <v>-9146634</v>
      </c>
      <c r="L97" s="37"/>
    </row>
    <row r="98" spans="1:13" ht="24" customHeight="1">
      <c r="A98" s="13" t="s">
        <v>72</v>
      </c>
      <c r="B98" s="34"/>
      <c r="C98" s="24"/>
      <c r="E98" s="36"/>
      <c r="F98" s="36"/>
      <c r="G98" s="36"/>
      <c r="H98" s="36"/>
      <c r="I98" s="36"/>
      <c r="J98" s="36"/>
      <c r="K98" s="36"/>
      <c r="L98" s="36"/>
    </row>
    <row r="99" spans="1:13" ht="24" customHeight="1">
      <c r="A99" s="13" t="s">
        <v>73</v>
      </c>
      <c r="B99" s="10"/>
      <c r="C99" s="24"/>
      <c r="E99" s="37">
        <f>Consolidated!M33</f>
        <v>2315148</v>
      </c>
      <c r="F99" s="37"/>
      <c r="G99" s="37">
        <f>Consolidated!M26</f>
        <v>2315148</v>
      </c>
      <c r="H99" s="37"/>
      <c r="I99" s="37">
        <f>'The Company'!K28</f>
        <v>2315148</v>
      </c>
      <c r="J99" s="37"/>
      <c r="K99" s="37">
        <f>'The Company'!K23</f>
        <v>2315148</v>
      </c>
      <c r="L99" s="37"/>
    </row>
    <row r="100" spans="1:13" ht="24" customHeight="1">
      <c r="A100" s="13" t="s">
        <v>74</v>
      </c>
      <c r="B100" s="10"/>
      <c r="C100" s="24"/>
      <c r="E100" s="37">
        <f>Consolidated!O33</f>
        <v>244500</v>
      </c>
      <c r="F100" s="37"/>
      <c r="G100" s="37">
        <f>Consolidated!O26</f>
        <v>244500</v>
      </c>
      <c r="H100" s="37"/>
      <c r="I100" s="37">
        <f>'The Company'!M28</f>
        <v>244500</v>
      </c>
      <c r="J100" s="37"/>
      <c r="K100" s="37">
        <f>'The Company'!M23</f>
        <v>244500</v>
      </c>
      <c r="L100" s="37"/>
    </row>
    <row r="101" spans="1:13" ht="24" customHeight="1">
      <c r="A101" s="13" t="s">
        <v>75</v>
      </c>
      <c r="B101" s="10"/>
      <c r="C101" s="24"/>
      <c r="E101" s="37">
        <v>151199451</v>
      </c>
      <c r="F101" s="37"/>
      <c r="G101" s="37">
        <f>Consolidated!Q26</f>
        <v>142423975</v>
      </c>
      <c r="H101" s="37"/>
      <c r="I101" s="37">
        <f>'The Company'!O28</f>
        <v>132448589</v>
      </c>
      <c r="J101" s="37"/>
      <c r="K101" s="37">
        <f>'The Company'!O23</f>
        <v>127829355</v>
      </c>
      <c r="L101" s="37"/>
    </row>
    <row r="102" spans="1:13" ht="24" customHeight="1">
      <c r="A102" s="13" t="s">
        <v>76</v>
      </c>
      <c r="B102" s="10"/>
      <c r="C102" s="24"/>
      <c r="E102" s="38">
        <v>-10453536</v>
      </c>
      <c r="F102" s="37"/>
      <c r="G102" s="38">
        <f>SUM(Consolidated!S26:AA26)</f>
        <v>-10229973</v>
      </c>
      <c r="H102" s="37"/>
      <c r="I102" s="38">
        <f>SUM('The Company'!Q28:U28)</f>
        <v>-9179256</v>
      </c>
      <c r="J102" s="37"/>
      <c r="K102" s="38">
        <f>SUM('The Company'!Q23:U23)</f>
        <v>-10916706</v>
      </c>
      <c r="L102" s="37"/>
    </row>
    <row r="103" spans="1:13" ht="24" customHeight="1">
      <c r="A103" s="13" t="s">
        <v>77</v>
      </c>
      <c r="B103" s="10"/>
      <c r="E103" s="37">
        <f>SUM(E95:E102)</f>
        <v>172003755</v>
      </c>
      <c r="F103" s="37"/>
      <c r="G103" s="37">
        <f>SUM(G95:G102)</f>
        <v>163446333</v>
      </c>
      <c r="H103" s="37"/>
      <c r="I103" s="37">
        <f>SUM(I95:I102)</f>
        <v>149719427</v>
      </c>
      <c r="J103" s="37"/>
      <c r="K103" s="37">
        <f>SUM(K95:K102)</f>
        <v>143362743</v>
      </c>
      <c r="L103" s="37"/>
    </row>
    <row r="104" spans="1:13" ht="24" customHeight="1">
      <c r="A104" s="13" t="s">
        <v>78</v>
      </c>
      <c r="B104" s="10"/>
      <c r="E104" s="38">
        <f>Consolidated!AE33</f>
        <v>2712339</v>
      </c>
      <c r="F104" s="37"/>
      <c r="G104" s="38">
        <f>Consolidated!AE26</f>
        <v>2738564</v>
      </c>
      <c r="H104" s="37"/>
      <c r="I104" s="38">
        <v>0</v>
      </c>
      <c r="J104" s="37"/>
      <c r="K104" s="38">
        <v>0</v>
      </c>
      <c r="L104" s="37"/>
    </row>
    <row r="105" spans="1:13" ht="24" customHeight="1">
      <c r="A105" s="6" t="s">
        <v>79</v>
      </c>
      <c r="B105" s="34"/>
      <c r="E105" s="38">
        <f>SUM(E103:E104)</f>
        <v>174716094</v>
      </c>
      <c r="F105" s="37"/>
      <c r="G105" s="38">
        <f>SUM(G103:G104)</f>
        <v>166184897</v>
      </c>
      <c r="H105" s="37"/>
      <c r="I105" s="38">
        <f>SUM(I103:I104)</f>
        <v>149719427</v>
      </c>
      <c r="J105" s="37"/>
      <c r="K105" s="38">
        <f>SUM(K103:K104)</f>
        <v>143362743</v>
      </c>
      <c r="L105" s="37"/>
    </row>
    <row r="106" spans="1:13" ht="24" customHeight="1" thickBot="1">
      <c r="A106" s="6" t="s">
        <v>80</v>
      </c>
      <c r="E106" s="39">
        <f>SUM(E79,E105)</f>
        <v>394475976</v>
      </c>
      <c r="F106" s="37"/>
      <c r="G106" s="39">
        <f>SUM(G79,G105)</f>
        <v>409010432</v>
      </c>
      <c r="H106" s="37"/>
      <c r="I106" s="39">
        <f>SUM(I79,I105)</f>
        <v>371898706</v>
      </c>
      <c r="J106" s="37"/>
      <c r="K106" s="39">
        <f>SUM(K79,K105)</f>
        <v>392353705</v>
      </c>
      <c r="L106" s="37"/>
      <c r="M106" s="40"/>
    </row>
    <row r="107" spans="1:13" s="40" customFormat="1" ht="24" customHeight="1" thickTop="1">
      <c r="A107" s="41"/>
      <c r="C107" s="41"/>
      <c r="E107" s="42">
        <f>E106-E40</f>
        <v>0</v>
      </c>
      <c r="F107" s="43"/>
      <c r="G107" s="42">
        <f>G106-G40</f>
        <v>0</v>
      </c>
      <c r="H107" s="43"/>
      <c r="I107" s="42">
        <f>I106-I40</f>
        <v>0</v>
      </c>
      <c r="J107" s="43"/>
      <c r="K107" s="42">
        <f>K106-K40</f>
        <v>0</v>
      </c>
      <c r="L107" s="43"/>
    </row>
    <row r="108" spans="1:13" ht="24" customHeight="1">
      <c r="A108" s="33" t="s">
        <v>39</v>
      </c>
      <c r="B108" s="34"/>
      <c r="C108" s="44"/>
    </row>
    <row r="109" spans="1:13" ht="24" customHeight="1">
      <c r="A109" s="33"/>
      <c r="B109" s="34"/>
      <c r="C109" s="44"/>
      <c r="E109" s="32"/>
      <c r="G109" s="32"/>
      <c r="I109" s="32"/>
      <c r="K109" s="32"/>
    </row>
    <row r="110" spans="1:13" ht="24" customHeight="1">
      <c r="A110" s="45"/>
      <c r="C110" s="44"/>
      <c r="G110" s="14" t="s">
        <v>81</v>
      </c>
    </row>
    <row r="111" spans="1:13" ht="24" customHeight="1">
      <c r="A111" s="33"/>
      <c r="B111" s="34"/>
      <c r="C111" s="44"/>
    </row>
    <row r="112" spans="1:13" ht="24" customHeight="1">
      <c r="A112" s="33"/>
      <c r="B112" s="46" t="s">
        <v>82</v>
      </c>
      <c r="C112" s="14"/>
    </row>
    <row r="113" spans="1:3" ht="24" customHeight="1">
      <c r="A113" s="45"/>
      <c r="C113" s="47"/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72" firstPageNumber="3" fitToHeight="7" orientation="portrait" useFirstPageNumber="1" r:id="rId1"/>
  <headerFooter>
    <oddFooter xml:space="preserve">&amp;R&amp;14&amp;P     </oddFooter>
  </headerFooter>
  <rowBreaks count="2" manualBreakCount="2">
    <brk id="42" max="16383" man="1"/>
    <brk id="81" max="11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6"/>
  <sheetViews>
    <sheetView showGridLines="0" tabSelected="1" view="pageBreakPreview" zoomScale="85" zoomScaleNormal="70" zoomScaleSheetLayoutView="85" workbookViewId="0">
      <selection activeCell="C146" sqref="C146"/>
    </sheetView>
  </sheetViews>
  <sheetFormatPr defaultColWidth="10.5546875" defaultRowHeight="23.1" customHeight="1"/>
  <cols>
    <col min="1" max="1" width="52.6640625" style="27" customWidth="1"/>
    <col min="2" max="2" width="1.6640625" style="54" customWidth="1"/>
    <col min="3" max="3" width="5.6640625" style="27" customWidth="1"/>
    <col min="4" max="4" width="1.6640625" style="54" customWidth="1"/>
    <col min="5" max="5" width="16.6640625" style="54" customWidth="1"/>
    <col min="6" max="6" width="1.6640625" style="54" customWidth="1"/>
    <col min="7" max="7" width="16.6640625" style="54" customWidth="1"/>
    <col min="8" max="8" width="1.6640625" style="54" customWidth="1"/>
    <col min="9" max="9" width="16.6640625" style="54" customWidth="1"/>
    <col min="10" max="10" width="1.6640625" style="54" customWidth="1"/>
    <col min="11" max="11" width="16.6640625" style="54" customWidth="1"/>
    <col min="12" max="12" width="1.6640625" style="54" customWidth="1"/>
    <col min="13" max="16384" width="10.5546875" style="54"/>
  </cols>
  <sheetData>
    <row r="1" spans="1:11" s="53" customFormat="1" ht="23.1" customHeight="1">
      <c r="A1" s="48"/>
      <c r="B1" s="49"/>
      <c r="C1" s="50"/>
      <c r="D1" s="51"/>
      <c r="E1" s="51"/>
      <c r="F1" s="51"/>
      <c r="G1" s="51"/>
      <c r="H1" s="51"/>
      <c r="I1" s="51"/>
      <c r="J1" s="51"/>
      <c r="K1" s="52" t="s">
        <v>83</v>
      </c>
    </row>
    <row r="2" spans="1:11" s="53" customFormat="1" ht="23.1" customHeight="1">
      <c r="A2" s="48" t="s">
        <v>0</v>
      </c>
      <c r="B2" s="49"/>
      <c r="C2" s="50"/>
      <c r="D2" s="51"/>
      <c r="E2" s="51"/>
      <c r="F2" s="51"/>
      <c r="G2" s="51"/>
      <c r="H2" s="51"/>
      <c r="I2" s="51"/>
      <c r="J2" s="51"/>
      <c r="K2" s="51"/>
    </row>
    <row r="3" spans="1:11" s="53" customFormat="1" ht="23.1" customHeight="1">
      <c r="A3" s="48" t="s">
        <v>84</v>
      </c>
      <c r="B3" s="51"/>
      <c r="C3" s="50"/>
      <c r="D3" s="51"/>
      <c r="E3" s="51"/>
      <c r="F3" s="51"/>
      <c r="G3" s="51"/>
      <c r="H3" s="51"/>
      <c r="I3" s="51"/>
      <c r="J3" s="51"/>
      <c r="K3" s="51"/>
    </row>
    <row r="4" spans="1:11" s="53" customFormat="1" ht="23.1" customHeight="1">
      <c r="A4" s="48" t="s">
        <v>278</v>
      </c>
      <c r="B4" s="51"/>
      <c r="C4" s="50"/>
      <c r="D4" s="51"/>
      <c r="E4" s="51"/>
      <c r="F4" s="51"/>
      <c r="G4" s="51"/>
      <c r="H4" s="51"/>
      <c r="I4" s="51"/>
      <c r="J4" s="51"/>
      <c r="K4" s="51"/>
    </row>
    <row r="5" spans="1:11" s="53" customFormat="1" ht="23.1" customHeight="1">
      <c r="B5" s="51"/>
      <c r="C5" s="50"/>
      <c r="D5" s="51"/>
      <c r="E5" s="51"/>
      <c r="F5" s="51"/>
      <c r="G5" s="51"/>
      <c r="H5" s="51"/>
      <c r="I5" s="51"/>
      <c r="J5" s="51"/>
      <c r="K5" s="125" t="s">
        <v>85</v>
      </c>
    </row>
    <row r="6" spans="1:11" ht="23.1" customHeight="1">
      <c r="E6" s="55"/>
      <c r="F6" s="55" t="s">
        <v>3</v>
      </c>
      <c r="G6" s="55"/>
      <c r="H6" s="56"/>
      <c r="I6" s="55"/>
      <c r="J6" s="55" t="s">
        <v>4</v>
      </c>
      <c r="K6" s="55"/>
    </row>
    <row r="7" spans="1:11" ht="23.1" customHeight="1">
      <c r="C7" s="58" t="s">
        <v>5</v>
      </c>
      <c r="E7" s="58">
        <v>2025</v>
      </c>
      <c r="F7" s="59"/>
      <c r="G7" s="58">
        <v>2024</v>
      </c>
      <c r="H7" s="59"/>
      <c r="I7" s="58">
        <v>2025</v>
      </c>
      <c r="J7" s="59"/>
      <c r="K7" s="58">
        <v>2024</v>
      </c>
    </row>
    <row r="8" spans="1:11" ht="23.1" customHeight="1">
      <c r="A8" s="48" t="s">
        <v>86</v>
      </c>
      <c r="H8" s="126"/>
    </row>
    <row r="9" spans="1:11" ht="23.1" customHeight="1">
      <c r="A9" s="27" t="s">
        <v>87</v>
      </c>
      <c r="B9" s="53"/>
      <c r="C9" s="64"/>
      <c r="E9" s="62">
        <v>80048890</v>
      </c>
      <c r="F9" s="62"/>
      <c r="G9" s="62">
        <v>110018064</v>
      </c>
      <c r="H9" s="62"/>
      <c r="I9" s="62">
        <v>81040035</v>
      </c>
      <c r="J9" s="62"/>
      <c r="K9" s="62">
        <v>117821613</v>
      </c>
    </row>
    <row r="10" spans="1:11" ht="23.1" customHeight="1">
      <c r="A10" s="27" t="s">
        <v>88</v>
      </c>
      <c r="B10" s="53"/>
      <c r="C10" s="64"/>
      <c r="E10" s="65">
        <v>49280</v>
      </c>
      <c r="F10" s="62"/>
      <c r="G10" s="65">
        <v>1170699</v>
      </c>
      <c r="H10" s="62"/>
      <c r="I10" s="65">
        <v>49280</v>
      </c>
      <c r="J10" s="62"/>
      <c r="K10" s="65">
        <v>1170699</v>
      </c>
    </row>
    <row r="11" spans="1:11" ht="23.1" customHeight="1">
      <c r="A11" s="48" t="s">
        <v>89</v>
      </c>
      <c r="B11" s="53"/>
      <c r="C11" s="64"/>
      <c r="E11" s="62">
        <f>SUM(E9:E10)</f>
        <v>80098170</v>
      </c>
      <c r="F11" s="62"/>
      <c r="G11" s="62">
        <f>SUM(G9:G10)</f>
        <v>111188763</v>
      </c>
      <c r="H11" s="62"/>
      <c r="I11" s="62">
        <f>SUM(I9:I10)</f>
        <v>81089315</v>
      </c>
      <c r="J11" s="62"/>
      <c r="K11" s="62">
        <f>SUM(K9:K10)</f>
        <v>118992312</v>
      </c>
    </row>
    <row r="12" spans="1:11" ht="23.1" customHeight="1">
      <c r="A12" s="27" t="s">
        <v>90</v>
      </c>
      <c r="B12" s="53"/>
      <c r="C12" s="23"/>
      <c r="E12" s="65">
        <v>-77927129</v>
      </c>
      <c r="F12" s="62"/>
      <c r="G12" s="65">
        <v>-116804052</v>
      </c>
      <c r="H12" s="62"/>
      <c r="I12" s="65">
        <v>-80116287</v>
      </c>
      <c r="J12" s="62"/>
      <c r="K12" s="65">
        <v>-126807454</v>
      </c>
    </row>
    <row r="13" spans="1:11" ht="23.1" customHeight="1">
      <c r="A13" s="48" t="s">
        <v>258</v>
      </c>
      <c r="B13" s="53"/>
      <c r="C13" s="23"/>
      <c r="E13" s="62">
        <f>SUM(E11:E12)</f>
        <v>2171041</v>
      </c>
      <c r="F13" s="62"/>
      <c r="G13" s="62">
        <f>SUM(G11:G12)</f>
        <v>-5615289</v>
      </c>
      <c r="H13" s="62"/>
      <c r="I13" s="62">
        <f>SUM(I11:I12)</f>
        <v>973028</v>
      </c>
      <c r="J13" s="62"/>
      <c r="K13" s="62">
        <f>SUM(K11:K12)</f>
        <v>-7815142</v>
      </c>
    </row>
    <row r="14" spans="1:11" ht="23.1" customHeight="1">
      <c r="A14" s="27" t="s">
        <v>92</v>
      </c>
      <c r="B14" s="53"/>
      <c r="C14" s="64"/>
      <c r="E14" s="62">
        <v>142141</v>
      </c>
      <c r="F14" s="62"/>
      <c r="G14" s="62">
        <v>127940</v>
      </c>
      <c r="H14" s="62"/>
      <c r="I14" s="62">
        <v>5871264</v>
      </c>
      <c r="J14" s="62"/>
      <c r="K14" s="62">
        <v>3183243</v>
      </c>
    </row>
    <row r="15" spans="1:11" ht="23.1" customHeight="1">
      <c r="A15" s="27" t="s">
        <v>93</v>
      </c>
      <c r="B15" s="53"/>
      <c r="E15" s="62">
        <v>-91887</v>
      </c>
      <c r="F15" s="62"/>
      <c r="G15" s="62">
        <v>156270</v>
      </c>
      <c r="H15" s="62"/>
      <c r="I15" s="62">
        <v>-110623</v>
      </c>
      <c r="J15" s="62"/>
      <c r="K15" s="62">
        <v>139579</v>
      </c>
    </row>
    <row r="16" spans="1:11" ht="23.1" customHeight="1">
      <c r="A16" s="27" t="s">
        <v>283</v>
      </c>
      <c r="B16" s="53"/>
      <c r="E16" s="62">
        <v>321366</v>
      </c>
      <c r="F16" s="62"/>
      <c r="G16" s="62">
        <v>1645194</v>
      </c>
      <c r="H16" s="62"/>
      <c r="I16" s="62">
        <v>356151</v>
      </c>
      <c r="J16" s="62"/>
      <c r="K16" s="62">
        <v>2052254</v>
      </c>
    </row>
    <row r="17" spans="1:11" ht="23.1" customHeight="1">
      <c r="A17" s="27" t="s">
        <v>242</v>
      </c>
      <c r="B17" s="53"/>
      <c r="C17" s="64"/>
      <c r="E17" s="62">
        <v>1371671</v>
      </c>
      <c r="F17" s="62"/>
      <c r="G17" s="62">
        <v>0</v>
      </c>
      <c r="H17" s="62"/>
      <c r="I17" s="62">
        <v>362673</v>
      </c>
      <c r="J17" s="62"/>
      <c r="K17" s="62">
        <v>0</v>
      </c>
    </row>
    <row r="18" spans="1:11" ht="23.1" customHeight="1">
      <c r="A18" s="27" t="s">
        <v>94</v>
      </c>
      <c r="B18" s="53"/>
      <c r="C18" s="64"/>
      <c r="E18" s="62">
        <v>381365</v>
      </c>
      <c r="F18" s="62"/>
      <c r="G18" s="62">
        <v>402234</v>
      </c>
      <c r="H18" s="62"/>
      <c r="I18" s="62">
        <v>891551</v>
      </c>
      <c r="J18" s="62"/>
      <c r="K18" s="62">
        <v>999088</v>
      </c>
    </row>
    <row r="19" spans="1:11" ht="23.1" customHeight="1">
      <c r="A19" s="27" t="s">
        <v>95</v>
      </c>
      <c r="B19" s="127"/>
      <c r="C19" s="64"/>
      <c r="E19" s="62">
        <v>-230813</v>
      </c>
      <c r="F19" s="62"/>
      <c r="G19" s="62">
        <v>-301971</v>
      </c>
      <c r="H19" s="62"/>
      <c r="I19" s="62">
        <v>-42017</v>
      </c>
      <c r="J19" s="62"/>
      <c r="K19" s="62">
        <v>-41959</v>
      </c>
    </row>
    <row r="20" spans="1:11" ht="23.1" customHeight="1">
      <c r="A20" s="27" t="s">
        <v>96</v>
      </c>
      <c r="B20" s="127"/>
      <c r="C20" s="64"/>
      <c r="E20" s="62">
        <v>-599962</v>
      </c>
      <c r="F20" s="62"/>
      <c r="G20" s="62">
        <v>-663754</v>
      </c>
      <c r="H20" s="62"/>
      <c r="I20" s="62">
        <v>-732843</v>
      </c>
      <c r="J20" s="62"/>
      <c r="K20" s="62">
        <v>-729092</v>
      </c>
    </row>
    <row r="21" spans="1:11" ht="23.1" customHeight="1">
      <c r="A21" s="27" t="s">
        <v>298</v>
      </c>
      <c r="B21" s="127"/>
      <c r="C21" s="64"/>
      <c r="E21" s="65">
        <v>-2060</v>
      </c>
      <c r="F21" s="62"/>
      <c r="G21" s="65">
        <v>-30268</v>
      </c>
      <c r="H21" s="62"/>
      <c r="I21" s="65">
        <v>0</v>
      </c>
      <c r="J21" s="62"/>
      <c r="K21" s="65">
        <v>0</v>
      </c>
    </row>
    <row r="22" spans="1:11" ht="23.1" customHeight="1">
      <c r="A22" s="48" t="s">
        <v>259</v>
      </c>
      <c r="E22" s="62">
        <f>SUM(E13:E21)</f>
        <v>3462862</v>
      </c>
      <c r="F22" s="62"/>
      <c r="G22" s="62">
        <f>SUM(G13:G21)</f>
        <v>-4279644</v>
      </c>
      <c r="H22" s="62"/>
      <c r="I22" s="62">
        <f>SUM(I13:I21)</f>
        <v>7569184</v>
      </c>
      <c r="J22" s="62"/>
      <c r="K22" s="62">
        <f>SUM(K13:K21)</f>
        <v>-2212029</v>
      </c>
    </row>
    <row r="23" spans="1:11" ht="23.1" customHeight="1">
      <c r="A23" s="27" t="s">
        <v>98</v>
      </c>
      <c r="E23" s="65">
        <v>-835393</v>
      </c>
      <c r="F23" s="62"/>
      <c r="G23" s="65">
        <v>-1011143</v>
      </c>
      <c r="H23" s="62"/>
      <c r="I23" s="65">
        <v>-849747</v>
      </c>
      <c r="J23" s="62"/>
      <c r="K23" s="65">
        <v>-976331</v>
      </c>
    </row>
    <row r="24" spans="1:11" ht="23.1" customHeight="1">
      <c r="A24" s="48" t="s">
        <v>260</v>
      </c>
      <c r="E24" s="62">
        <f>SUM(E22:E23)</f>
        <v>2627469</v>
      </c>
      <c r="F24" s="62"/>
      <c r="G24" s="62">
        <f>SUM(G22:G23)</f>
        <v>-5290787</v>
      </c>
      <c r="H24" s="62"/>
      <c r="I24" s="62">
        <f>SUM(I22:I23)</f>
        <v>6719437</v>
      </c>
      <c r="J24" s="62"/>
      <c r="K24" s="62">
        <f>SUM(K22:K23)</f>
        <v>-3188360</v>
      </c>
    </row>
    <row r="25" spans="1:11" ht="23.1" customHeight="1">
      <c r="A25" s="27" t="s">
        <v>261</v>
      </c>
      <c r="C25" s="64">
        <v>9</v>
      </c>
      <c r="E25" s="65">
        <v>-497772</v>
      </c>
      <c r="F25" s="62"/>
      <c r="G25" s="65">
        <v>1057019</v>
      </c>
      <c r="H25" s="62"/>
      <c r="I25" s="65">
        <v>-132345</v>
      </c>
      <c r="J25" s="62"/>
      <c r="K25" s="65">
        <v>1249469</v>
      </c>
    </row>
    <row r="26" spans="1:11" ht="23.1" customHeight="1" thickBot="1">
      <c r="A26" s="128" t="s">
        <v>262</v>
      </c>
      <c r="B26" s="53"/>
      <c r="C26" s="64"/>
      <c r="E26" s="129">
        <f>SUM(E24:E25)</f>
        <v>2129697</v>
      </c>
      <c r="F26" s="72"/>
      <c r="G26" s="129">
        <f>SUM(G24:G25)</f>
        <v>-4233768</v>
      </c>
      <c r="H26" s="72"/>
      <c r="I26" s="129">
        <f>SUM(I24:I25)</f>
        <v>6587092</v>
      </c>
      <c r="J26" s="72"/>
      <c r="K26" s="129">
        <f>SUM(K24:K25)</f>
        <v>-1938891</v>
      </c>
    </row>
    <row r="27" spans="1:11" ht="23.1" customHeight="1" thickTop="1">
      <c r="A27" s="128"/>
      <c r="C27" s="130"/>
      <c r="D27" s="131"/>
      <c r="E27" s="72"/>
      <c r="F27" s="72"/>
      <c r="G27" s="72"/>
      <c r="H27" s="72"/>
      <c r="I27" s="72"/>
      <c r="J27" s="72"/>
      <c r="K27" s="72"/>
    </row>
    <row r="28" spans="1:11" ht="23.1" customHeight="1">
      <c r="A28" s="48" t="s">
        <v>263</v>
      </c>
      <c r="C28" s="64"/>
      <c r="E28" s="67"/>
      <c r="G28" s="67"/>
      <c r="I28" s="67"/>
      <c r="J28" s="67"/>
      <c r="K28" s="67"/>
    </row>
    <row r="29" spans="1:11" ht="23.1" customHeight="1" thickBot="1">
      <c r="A29" s="27" t="s">
        <v>102</v>
      </c>
      <c r="C29" s="64"/>
      <c r="E29" s="68">
        <f>E26-E30</f>
        <v>2146840</v>
      </c>
      <c r="F29" s="69"/>
      <c r="G29" s="68">
        <f>G26-G30</f>
        <v>-4217861</v>
      </c>
      <c r="H29" s="69"/>
      <c r="I29" s="132">
        <f>I26</f>
        <v>6587092</v>
      </c>
      <c r="J29" s="68"/>
      <c r="K29" s="132">
        <f>K26</f>
        <v>-1938891</v>
      </c>
    </row>
    <row r="30" spans="1:11" ht="23.1" customHeight="1" thickTop="1">
      <c r="A30" s="27" t="s">
        <v>78</v>
      </c>
      <c r="C30" s="64"/>
      <c r="E30" s="133">
        <v>-17143</v>
      </c>
      <c r="F30" s="69"/>
      <c r="G30" s="133">
        <v>-15907</v>
      </c>
      <c r="H30" s="69"/>
      <c r="I30" s="68"/>
      <c r="J30" s="68"/>
      <c r="K30" s="68"/>
    </row>
    <row r="31" spans="1:11" ht="23.1" customHeight="1" thickBot="1">
      <c r="C31" s="64"/>
      <c r="E31" s="129">
        <f>SUM(E29:E30)</f>
        <v>2129697</v>
      </c>
      <c r="F31" s="62"/>
      <c r="G31" s="129">
        <f>SUM(G29:G30)</f>
        <v>-4233768</v>
      </c>
      <c r="H31" s="62"/>
      <c r="I31" s="62"/>
      <c r="J31" s="62"/>
      <c r="K31" s="62"/>
    </row>
    <row r="32" spans="1:11" ht="23.1" customHeight="1" thickTop="1">
      <c r="C32" s="64"/>
      <c r="E32" s="72"/>
      <c r="F32" s="72"/>
      <c r="G32" s="72"/>
      <c r="H32" s="72"/>
      <c r="I32" s="72"/>
      <c r="J32" s="72"/>
      <c r="K32" s="72"/>
    </row>
    <row r="33" spans="1:11" ht="23.1" customHeight="1">
      <c r="A33" s="48" t="s">
        <v>264</v>
      </c>
      <c r="C33" s="64"/>
      <c r="E33" s="72"/>
      <c r="F33" s="72"/>
      <c r="G33" s="72"/>
      <c r="H33" s="72"/>
      <c r="I33" s="72"/>
      <c r="J33" s="72"/>
      <c r="K33" s="72"/>
    </row>
    <row r="34" spans="1:11" ht="23.1" customHeight="1">
      <c r="A34" s="27" t="s">
        <v>265</v>
      </c>
      <c r="C34" s="64"/>
      <c r="E34" s="67"/>
      <c r="G34" s="67"/>
      <c r="I34" s="67"/>
      <c r="J34" s="67"/>
      <c r="K34" s="67"/>
    </row>
    <row r="35" spans="1:11" ht="23.1" customHeight="1" thickBot="1">
      <c r="A35" s="27" t="s">
        <v>266</v>
      </c>
      <c r="B35" s="53"/>
      <c r="C35" s="64"/>
      <c r="E35" s="134">
        <f>E29*1000/2233835566</f>
        <v>0.9610555193389736</v>
      </c>
      <c r="F35" s="135"/>
      <c r="G35" s="134">
        <f>G29*1000/2233835566</f>
        <v>-1.8881698654089742</v>
      </c>
      <c r="H35" s="135"/>
      <c r="I35" s="134">
        <f>I29*1000/2233835566</f>
        <v>2.9487810563402945</v>
      </c>
      <c r="J35" s="136"/>
      <c r="K35" s="134">
        <f>K29*1000/2233835566</f>
        <v>-0.86796496103419996</v>
      </c>
    </row>
    <row r="36" spans="1:11" ht="23.1" customHeight="1" thickTop="1">
      <c r="B36" s="53"/>
      <c r="C36" s="64"/>
      <c r="E36" s="136"/>
      <c r="F36" s="135"/>
      <c r="G36" s="136"/>
      <c r="H36" s="135"/>
      <c r="I36" s="136"/>
      <c r="J36" s="136"/>
      <c r="K36" s="136"/>
    </row>
    <row r="37" spans="1:11" ht="23.1" customHeight="1">
      <c r="A37" s="27" t="s">
        <v>39</v>
      </c>
      <c r="C37" s="137"/>
      <c r="E37" s="67"/>
      <c r="G37" s="67"/>
      <c r="I37" s="67"/>
      <c r="J37" s="67"/>
      <c r="K37" s="67"/>
    </row>
    <row r="38" spans="1:11" ht="23.1" customHeight="1">
      <c r="A38" s="48"/>
      <c r="B38" s="49"/>
      <c r="C38" s="50"/>
      <c r="D38" s="51"/>
      <c r="E38" s="51"/>
      <c r="F38" s="51"/>
      <c r="G38" s="51"/>
      <c r="H38" s="51"/>
      <c r="I38" s="51"/>
      <c r="J38" s="51"/>
      <c r="K38" s="52" t="s">
        <v>83</v>
      </c>
    </row>
    <row r="39" spans="1:11" ht="23.1" customHeight="1">
      <c r="A39" s="48" t="s">
        <v>0</v>
      </c>
      <c r="B39" s="49"/>
      <c r="C39" s="50"/>
      <c r="D39" s="51"/>
      <c r="E39" s="51"/>
      <c r="F39" s="51"/>
      <c r="G39" s="51"/>
      <c r="H39" s="51"/>
      <c r="I39" s="51"/>
      <c r="J39" s="51"/>
      <c r="K39" s="51"/>
    </row>
    <row r="40" spans="1:11" ht="23.1" customHeight="1">
      <c r="A40" s="48" t="s">
        <v>106</v>
      </c>
      <c r="B40" s="51"/>
      <c r="C40" s="50"/>
      <c r="D40" s="51"/>
      <c r="E40" s="51"/>
      <c r="F40" s="51"/>
      <c r="G40" s="51"/>
      <c r="H40" s="51"/>
      <c r="I40" s="51"/>
      <c r="J40" s="51"/>
      <c r="K40" s="51"/>
    </row>
    <row r="41" spans="1:11" ht="23.1" customHeight="1">
      <c r="A41" s="48" t="s">
        <v>278</v>
      </c>
      <c r="B41" s="51"/>
      <c r="C41" s="50"/>
      <c r="D41" s="51"/>
      <c r="E41" s="51"/>
      <c r="F41" s="51"/>
      <c r="G41" s="51"/>
      <c r="H41" s="51"/>
      <c r="I41" s="51"/>
      <c r="J41" s="51"/>
      <c r="K41" s="51"/>
    </row>
    <row r="42" spans="1:11" ht="23.1" customHeight="1">
      <c r="A42" s="53"/>
      <c r="B42" s="51"/>
      <c r="C42" s="50"/>
      <c r="D42" s="51"/>
      <c r="E42" s="51"/>
      <c r="F42" s="51"/>
      <c r="G42" s="51"/>
      <c r="H42" s="51"/>
      <c r="I42" s="51"/>
      <c r="J42" s="51"/>
      <c r="K42" s="52" t="s">
        <v>2</v>
      </c>
    </row>
    <row r="43" spans="1:11" ht="23.1" customHeight="1">
      <c r="E43" s="55"/>
      <c r="F43" s="55" t="s">
        <v>3</v>
      </c>
      <c r="G43" s="55"/>
      <c r="H43" s="56"/>
      <c r="I43" s="55"/>
      <c r="J43" s="55" t="s">
        <v>4</v>
      </c>
      <c r="K43" s="55"/>
    </row>
    <row r="44" spans="1:11" ht="23.1" customHeight="1">
      <c r="E44" s="58">
        <v>2025</v>
      </c>
      <c r="F44" s="59"/>
      <c r="G44" s="58">
        <v>2024</v>
      </c>
      <c r="H44" s="59"/>
      <c r="I44" s="58">
        <v>2025</v>
      </c>
      <c r="J44" s="59"/>
      <c r="K44" s="58">
        <v>2024</v>
      </c>
    </row>
    <row r="45" spans="1:11" ht="23.1" customHeight="1">
      <c r="A45" s="128" t="s">
        <v>262</v>
      </c>
      <c r="E45" s="138">
        <f>E26</f>
        <v>2129697</v>
      </c>
      <c r="G45" s="138">
        <f>G26</f>
        <v>-4233768</v>
      </c>
      <c r="I45" s="138">
        <f>I26</f>
        <v>6587092</v>
      </c>
      <c r="K45" s="138">
        <f>K26</f>
        <v>-1938891</v>
      </c>
    </row>
    <row r="47" spans="1:11" ht="23.1" customHeight="1">
      <c r="A47" s="128" t="s">
        <v>107</v>
      </c>
    </row>
    <row r="48" spans="1:11" ht="23.1" customHeight="1">
      <c r="A48" s="139" t="s">
        <v>108</v>
      </c>
    </row>
    <row r="49" spans="1:11" ht="23.1" customHeight="1">
      <c r="A49" s="139" t="s">
        <v>109</v>
      </c>
    </row>
    <row r="50" spans="1:11" ht="23.1" customHeight="1">
      <c r="A50" s="140" t="s">
        <v>110</v>
      </c>
      <c r="E50" s="69">
        <v>-118112</v>
      </c>
      <c r="F50" s="69"/>
      <c r="G50" s="69">
        <v>7038187</v>
      </c>
      <c r="H50" s="69"/>
      <c r="I50" s="69">
        <v>-118112</v>
      </c>
      <c r="J50" s="69"/>
      <c r="K50" s="69">
        <v>7038187</v>
      </c>
    </row>
    <row r="51" spans="1:11" ht="23.1" customHeight="1">
      <c r="A51" s="141" t="s">
        <v>111</v>
      </c>
      <c r="E51" s="69">
        <v>959668</v>
      </c>
      <c r="F51" s="69"/>
      <c r="G51" s="69">
        <v>106283</v>
      </c>
      <c r="H51" s="69"/>
      <c r="I51" s="69">
        <v>959668</v>
      </c>
      <c r="J51" s="69"/>
      <c r="K51" s="69">
        <v>106283</v>
      </c>
    </row>
    <row r="52" spans="1:11" ht="23.1" customHeight="1">
      <c r="A52" s="141" t="s">
        <v>112</v>
      </c>
      <c r="F52" s="69"/>
      <c r="G52" s="69"/>
      <c r="H52" s="69"/>
      <c r="I52" s="69"/>
      <c r="J52" s="69"/>
      <c r="K52" s="69"/>
    </row>
    <row r="53" spans="1:11" ht="23.1" customHeight="1">
      <c r="A53" s="141" t="s">
        <v>113</v>
      </c>
      <c r="E53" s="69">
        <v>-288050</v>
      </c>
      <c r="F53" s="69"/>
      <c r="G53" s="69">
        <v>-4302782</v>
      </c>
      <c r="H53" s="69"/>
      <c r="I53" s="69">
        <v>0</v>
      </c>
      <c r="J53" s="69"/>
      <c r="K53" s="69">
        <v>0</v>
      </c>
    </row>
    <row r="54" spans="1:11" ht="23.1" customHeight="1">
      <c r="A54" s="141" t="s">
        <v>114</v>
      </c>
      <c r="E54" s="69"/>
      <c r="F54" s="69"/>
      <c r="G54" s="69"/>
      <c r="H54" s="69"/>
      <c r="I54" s="69"/>
      <c r="J54" s="69"/>
      <c r="K54" s="69"/>
    </row>
    <row r="55" spans="1:11" ht="23.1" customHeight="1">
      <c r="A55" s="141" t="s">
        <v>115</v>
      </c>
      <c r="E55" s="142">
        <v>31882</v>
      </c>
      <c r="F55" s="69"/>
      <c r="G55" s="142">
        <v>-34824</v>
      </c>
      <c r="H55" s="69"/>
      <c r="I55" s="142">
        <v>0</v>
      </c>
      <c r="J55" s="69"/>
      <c r="K55" s="142">
        <v>0</v>
      </c>
    </row>
    <row r="56" spans="1:11" ht="23.1" customHeight="1">
      <c r="A56" s="27" t="s">
        <v>116</v>
      </c>
      <c r="E56" s="69"/>
      <c r="F56" s="69"/>
      <c r="G56" s="69"/>
      <c r="H56" s="69"/>
      <c r="I56" s="69"/>
      <c r="J56" s="69"/>
      <c r="K56" s="69"/>
    </row>
    <row r="57" spans="1:11" ht="23.1" customHeight="1">
      <c r="A57" s="27" t="s">
        <v>117</v>
      </c>
      <c r="E57" s="142">
        <f>SUM(E50:E55)</f>
        <v>585388</v>
      </c>
      <c r="F57" s="69"/>
      <c r="G57" s="142">
        <f>SUM(G50:G55)</f>
        <v>2806864</v>
      </c>
      <c r="H57" s="69"/>
      <c r="I57" s="142">
        <f>SUM(I50:I55)</f>
        <v>841556</v>
      </c>
      <c r="J57" s="69"/>
      <c r="K57" s="142">
        <f>SUM(K50:K55)</f>
        <v>7144470</v>
      </c>
    </row>
    <row r="58" spans="1:11" ht="23.1" customHeight="1">
      <c r="E58" s="69"/>
      <c r="F58" s="69"/>
      <c r="G58" s="69"/>
      <c r="H58" s="69"/>
      <c r="I58" s="69"/>
      <c r="J58" s="69"/>
      <c r="K58" s="69"/>
    </row>
    <row r="59" spans="1:11" ht="23.1" customHeight="1">
      <c r="A59" s="139" t="s">
        <v>118</v>
      </c>
      <c r="E59" s="69"/>
      <c r="F59" s="69"/>
      <c r="G59" s="69"/>
      <c r="H59" s="69"/>
      <c r="I59" s="69"/>
      <c r="J59" s="69"/>
      <c r="K59" s="69"/>
    </row>
    <row r="60" spans="1:11" ht="23.1" customHeight="1">
      <c r="A60" s="139" t="s">
        <v>109</v>
      </c>
      <c r="E60" s="69"/>
      <c r="F60" s="69"/>
      <c r="G60" s="69"/>
      <c r="H60" s="69"/>
      <c r="I60" s="69"/>
      <c r="J60" s="69"/>
      <c r="K60" s="69"/>
    </row>
    <row r="61" spans="1:11" ht="23.1" customHeight="1">
      <c r="A61" s="141" t="s">
        <v>119</v>
      </c>
      <c r="B61" s="64"/>
      <c r="C61" s="28"/>
      <c r="E61" s="69"/>
      <c r="F61" s="69"/>
      <c r="G61" s="69"/>
      <c r="H61" s="69"/>
      <c r="I61" s="69"/>
      <c r="J61" s="69"/>
      <c r="K61" s="69"/>
    </row>
    <row r="62" spans="1:11" ht="23.1" customHeight="1">
      <c r="A62" s="141" t="s">
        <v>120</v>
      </c>
      <c r="C62" s="54"/>
      <c r="E62" s="142">
        <v>2143948</v>
      </c>
      <c r="F62" s="69"/>
      <c r="G62" s="142">
        <v>1876546</v>
      </c>
      <c r="H62" s="69"/>
      <c r="I62" s="142">
        <v>2142994</v>
      </c>
      <c r="J62" s="69"/>
      <c r="K62" s="142">
        <v>1861022</v>
      </c>
    </row>
    <row r="63" spans="1:11" ht="23.1" customHeight="1">
      <c r="A63" s="27" t="s">
        <v>121</v>
      </c>
      <c r="E63" s="69"/>
      <c r="F63" s="69"/>
      <c r="G63" s="69"/>
      <c r="H63" s="69"/>
      <c r="I63" s="69"/>
      <c r="J63" s="69"/>
      <c r="K63" s="69"/>
    </row>
    <row r="64" spans="1:11" ht="23.1" customHeight="1">
      <c r="A64" s="27" t="s">
        <v>117</v>
      </c>
      <c r="E64" s="142">
        <f>SUM(E62:E62)</f>
        <v>2143948</v>
      </c>
      <c r="F64" s="69"/>
      <c r="G64" s="142">
        <f>SUM(G62:G62)</f>
        <v>1876546</v>
      </c>
      <c r="H64" s="69"/>
      <c r="I64" s="142">
        <f>SUM(I62:I62)</f>
        <v>2142994</v>
      </c>
      <c r="J64" s="69"/>
      <c r="K64" s="142">
        <f>SUM(K62:K62)</f>
        <v>1861022</v>
      </c>
    </row>
    <row r="65" spans="1:11" ht="23.1" customHeight="1">
      <c r="A65" s="128" t="s">
        <v>122</v>
      </c>
      <c r="E65" s="69">
        <f>SUM(E57,E64)</f>
        <v>2729336</v>
      </c>
      <c r="F65" s="69"/>
      <c r="G65" s="69">
        <f>SUM(G57,G64)</f>
        <v>4683410</v>
      </c>
      <c r="H65" s="69"/>
      <c r="I65" s="69">
        <f>SUM(I57,I64)</f>
        <v>2984550</v>
      </c>
      <c r="J65" s="69"/>
      <c r="K65" s="69">
        <f>SUM(K57,K64)</f>
        <v>9005492</v>
      </c>
    </row>
    <row r="66" spans="1:11" ht="23.1" customHeight="1" thickBot="1">
      <c r="A66" s="128" t="s">
        <v>123</v>
      </c>
      <c r="E66" s="143">
        <f>SUM(E65,E45)</f>
        <v>4859033</v>
      </c>
      <c r="F66" s="69"/>
      <c r="G66" s="143">
        <f>SUM(G65,G45)</f>
        <v>449642</v>
      </c>
      <c r="H66" s="69"/>
      <c r="I66" s="143">
        <f>SUM(I65,I45)</f>
        <v>9571642</v>
      </c>
      <c r="J66" s="69"/>
      <c r="K66" s="143">
        <f>SUM(K65,K45)</f>
        <v>7066601</v>
      </c>
    </row>
    <row r="67" spans="1:11" ht="23.1" customHeight="1" thickTop="1">
      <c r="E67" s="69"/>
      <c r="F67" s="69"/>
      <c r="G67" s="69"/>
      <c r="H67" s="69"/>
      <c r="I67" s="69"/>
      <c r="J67" s="69"/>
      <c r="K67" s="69"/>
    </row>
    <row r="68" spans="1:11" ht="23.1" customHeight="1">
      <c r="A68" s="48" t="s">
        <v>124</v>
      </c>
      <c r="E68" s="69"/>
      <c r="F68" s="68"/>
      <c r="G68" s="69"/>
      <c r="H68" s="69"/>
      <c r="I68" s="68"/>
      <c r="J68" s="69"/>
      <c r="K68" s="68"/>
    </row>
    <row r="69" spans="1:11" ht="23.1" customHeight="1" thickBot="1">
      <c r="A69" s="27" t="s">
        <v>102</v>
      </c>
      <c r="E69" s="69">
        <f>E66-E70</f>
        <v>4874798</v>
      </c>
      <c r="F69" s="68"/>
      <c r="G69" s="69">
        <f>G66-G70</f>
        <v>468090</v>
      </c>
      <c r="H69" s="69"/>
      <c r="I69" s="1">
        <f>I66</f>
        <v>9571642</v>
      </c>
      <c r="J69" s="2"/>
      <c r="K69" s="1">
        <f>K66</f>
        <v>7066601</v>
      </c>
    </row>
    <row r="70" spans="1:11" ht="23.1" customHeight="1" thickTop="1">
      <c r="A70" s="27" t="s">
        <v>78</v>
      </c>
      <c r="E70" s="69">
        <v>-15765</v>
      </c>
      <c r="F70" s="68"/>
      <c r="G70" s="69">
        <v>-18448</v>
      </c>
      <c r="H70" s="69"/>
      <c r="I70" s="68"/>
      <c r="J70" s="69"/>
      <c r="K70" s="69"/>
    </row>
    <row r="71" spans="1:11" ht="23.1" customHeight="1" thickBot="1">
      <c r="E71" s="3">
        <f>SUM(E69:E70)</f>
        <v>4859033</v>
      </c>
      <c r="F71" s="4"/>
      <c r="G71" s="3">
        <f>SUM(G69:G70)</f>
        <v>449642</v>
      </c>
      <c r="H71" s="5"/>
      <c r="I71" s="69"/>
      <c r="J71" s="69"/>
      <c r="K71" s="69"/>
    </row>
    <row r="72" spans="1:11" ht="23.1" customHeight="1" thickTop="1"/>
    <row r="73" spans="1:11" ht="23.1" customHeight="1">
      <c r="A73" s="71" t="s">
        <v>39</v>
      </c>
    </row>
    <row r="74" spans="1:11" s="53" customFormat="1" ht="23.1" customHeight="1">
      <c r="A74" s="48"/>
      <c r="B74" s="49"/>
      <c r="C74" s="50"/>
      <c r="D74" s="51"/>
      <c r="E74" s="51"/>
      <c r="F74" s="51"/>
      <c r="G74" s="51"/>
      <c r="H74" s="51"/>
      <c r="I74" s="51"/>
      <c r="J74" s="51"/>
      <c r="K74" s="52" t="s">
        <v>83</v>
      </c>
    </row>
    <row r="75" spans="1:11" s="53" customFormat="1" ht="23.1" customHeight="1">
      <c r="A75" s="48" t="s">
        <v>0</v>
      </c>
      <c r="B75" s="49"/>
      <c r="C75" s="50"/>
      <c r="D75" s="51"/>
      <c r="E75" s="51"/>
      <c r="F75" s="51"/>
      <c r="G75" s="51"/>
      <c r="H75" s="51"/>
      <c r="I75" s="51"/>
      <c r="J75" s="51"/>
      <c r="K75" s="51"/>
    </row>
    <row r="76" spans="1:11" s="53" customFormat="1" ht="23.1" customHeight="1">
      <c r="A76" s="48" t="s">
        <v>84</v>
      </c>
      <c r="B76" s="51"/>
      <c r="C76" s="50"/>
      <c r="D76" s="51"/>
      <c r="E76" s="51"/>
      <c r="F76" s="51"/>
      <c r="G76" s="51"/>
      <c r="H76" s="51"/>
      <c r="I76" s="51"/>
      <c r="J76" s="51"/>
      <c r="K76" s="51"/>
    </row>
    <row r="77" spans="1:11" s="53" customFormat="1" ht="23.1" customHeight="1">
      <c r="A77" s="48" t="s">
        <v>279</v>
      </c>
      <c r="B77" s="51"/>
      <c r="C77" s="50"/>
      <c r="D77" s="51"/>
      <c r="E77" s="51"/>
      <c r="F77" s="51"/>
      <c r="G77" s="51"/>
      <c r="H77" s="51"/>
      <c r="I77" s="51"/>
      <c r="J77" s="51"/>
      <c r="K77" s="51"/>
    </row>
    <row r="78" spans="1:11" s="53" customFormat="1" ht="23.1" customHeight="1">
      <c r="B78" s="51"/>
      <c r="C78" s="50"/>
      <c r="D78" s="51"/>
      <c r="E78" s="51"/>
      <c r="F78" s="51"/>
      <c r="G78" s="51"/>
      <c r="H78" s="51"/>
      <c r="I78" s="51"/>
      <c r="J78" s="51"/>
      <c r="K78" s="125" t="s">
        <v>85</v>
      </c>
    </row>
    <row r="79" spans="1:11" ht="23.1" customHeight="1">
      <c r="E79" s="55"/>
      <c r="F79" s="55" t="s">
        <v>3</v>
      </c>
      <c r="G79" s="55"/>
      <c r="H79" s="56"/>
      <c r="I79" s="55"/>
      <c r="J79" s="55" t="s">
        <v>4</v>
      </c>
      <c r="K79" s="55"/>
    </row>
    <row r="80" spans="1:11" ht="23.1" customHeight="1">
      <c r="C80" s="58" t="s">
        <v>5</v>
      </c>
      <c r="E80" s="58">
        <v>2025</v>
      </c>
      <c r="F80" s="59"/>
      <c r="G80" s="58">
        <v>2024</v>
      </c>
      <c r="H80" s="59"/>
      <c r="I80" s="58">
        <v>2025</v>
      </c>
      <c r="J80" s="59"/>
      <c r="K80" s="58">
        <v>2024</v>
      </c>
    </row>
    <row r="81" spans="1:11" ht="23.1" customHeight="1">
      <c r="A81" s="48" t="s">
        <v>86</v>
      </c>
      <c r="H81" s="126"/>
    </row>
    <row r="82" spans="1:11" ht="23.1" customHeight="1">
      <c r="A82" s="27" t="s">
        <v>87</v>
      </c>
      <c r="B82" s="53"/>
      <c r="C82" s="64"/>
      <c r="E82" s="62">
        <v>285404653</v>
      </c>
      <c r="F82" s="62"/>
      <c r="G82" s="62">
        <v>343895240</v>
      </c>
      <c r="H82" s="62"/>
      <c r="I82" s="62">
        <v>299116852</v>
      </c>
      <c r="J82" s="62"/>
      <c r="K82" s="62">
        <v>368755559</v>
      </c>
    </row>
    <row r="83" spans="1:11" ht="23.1" customHeight="1">
      <c r="A83" s="27" t="s">
        <v>88</v>
      </c>
      <c r="B83" s="53"/>
      <c r="C83" s="64"/>
      <c r="E83" s="65">
        <v>920988</v>
      </c>
      <c r="F83" s="62"/>
      <c r="G83" s="65">
        <v>10345281</v>
      </c>
      <c r="H83" s="62"/>
      <c r="I83" s="65">
        <v>920988</v>
      </c>
      <c r="J83" s="62"/>
      <c r="K83" s="65">
        <v>10345281</v>
      </c>
    </row>
    <row r="84" spans="1:11" ht="23.1" customHeight="1">
      <c r="A84" s="48" t="s">
        <v>89</v>
      </c>
      <c r="B84" s="53"/>
      <c r="C84" s="64"/>
      <c r="E84" s="62">
        <f>SUM(E82:E83)</f>
        <v>286325641</v>
      </c>
      <c r="F84" s="62"/>
      <c r="G84" s="62">
        <f>SUM(G82:G83)</f>
        <v>354240521</v>
      </c>
      <c r="H84" s="62"/>
      <c r="I84" s="62">
        <f>SUM(I82:I83)</f>
        <v>300037840</v>
      </c>
      <c r="J84" s="62"/>
      <c r="K84" s="62">
        <f>SUM(K82:K83)</f>
        <v>379100840</v>
      </c>
    </row>
    <row r="85" spans="1:11" ht="23.1" customHeight="1">
      <c r="A85" s="27" t="s">
        <v>90</v>
      </c>
      <c r="B85" s="53"/>
      <c r="C85" s="23"/>
      <c r="E85" s="65">
        <v>-278855774</v>
      </c>
      <c r="F85" s="62"/>
      <c r="G85" s="65">
        <v>-342832290</v>
      </c>
      <c r="H85" s="62"/>
      <c r="I85" s="65">
        <v>-298442809</v>
      </c>
      <c r="J85" s="62"/>
      <c r="K85" s="65">
        <v>-374777039</v>
      </c>
    </row>
    <row r="86" spans="1:11" ht="23.1" customHeight="1">
      <c r="A86" s="48" t="s">
        <v>91</v>
      </c>
      <c r="B86" s="53"/>
      <c r="C86" s="23"/>
      <c r="E86" s="62">
        <f>SUM(E84:E85)</f>
        <v>7469867</v>
      </c>
      <c r="F86" s="62"/>
      <c r="G86" s="62">
        <f>SUM(G84:G85)</f>
        <v>11408231</v>
      </c>
      <c r="H86" s="62"/>
      <c r="I86" s="62">
        <f>SUM(I84:I85)</f>
        <v>1595031</v>
      </c>
      <c r="J86" s="62"/>
      <c r="K86" s="62">
        <f>SUM(K84:K85)</f>
        <v>4323801</v>
      </c>
    </row>
    <row r="87" spans="1:11" ht="23.1" customHeight="1">
      <c r="A87" s="27" t="s">
        <v>92</v>
      </c>
      <c r="B87" s="53"/>
      <c r="C87" s="64"/>
      <c r="E87" s="62">
        <v>282475</v>
      </c>
      <c r="F87" s="62"/>
      <c r="G87" s="62">
        <v>268087</v>
      </c>
      <c r="H87" s="62"/>
      <c r="I87" s="62">
        <v>8201536</v>
      </c>
      <c r="J87" s="62"/>
      <c r="K87" s="62">
        <v>6106368</v>
      </c>
    </row>
    <row r="88" spans="1:11" ht="23.1" customHeight="1">
      <c r="A88" s="27" t="s">
        <v>93</v>
      </c>
      <c r="B88" s="53"/>
      <c r="E88" s="62">
        <v>-462188</v>
      </c>
      <c r="F88" s="62"/>
      <c r="G88" s="62">
        <v>130491</v>
      </c>
      <c r="H88" s="62"/>
      <c r="I88" s="62">
        <v>-476695</v>
      </c>
      <c r="J88" s="62"/>
      <c r="K88" s="62">
        <v>124498</v>
      </c>
    </row>
    <row r="89" spans="1:11" ht="23.1" customHeight="1">
      <c r="A89" s="27" t="s">
        <v>283</v>
      </c>
      <c r="B89" s="53"/>
      <c r="E89" s="62">
        <v>17305</v>
      </c>
      <c r="F89" s="62"/>
      <c r="G89" s="62">
        <v>539584</v>
      </c>
      <c r="H89" s="62"/>
      <c r="I89" s="62">
        <v>190854</v>
      </c>
      <c r="J89" s="62"/>
      <c r="K89" s="62">
        <v>669051</v>
      </c>
    </row>
    <row r="90" spans="1:11" ht="23.1" customHeight="1">
      <c r="A90" s="27" t="s">
        <v>242</v>
      </c>
      <c r="B90" s="53"/>
      <c r="C90" s="64">
        <v>8</v>
      </c>
      <c r="D90" s="72"/>
      <c r="E90" s="62">
        <v>4067348</v>
      </c>
      <c r="F90" s="62"/>
      <c r="G90" s="62">
        <v>1147815</v>
      </c>
      <c r="H90" s="62"/>
      <c r="I90" s="62">
        <v>536371</v>
      </c>
      <c r="J90" s="62"/>
      <c r="K90" s="62">
        <v>0</v>
      </c>
    </row>
    <row r="91" spans="1:11" ht="23.1" customHeight="1">
      <c r="A91" s="27" t="s">
        <v>94</v>
      </c>
      <c r="B91" s="53"/>
      <c r="C91" s="64"/>
      <c r="E91" s="62">
        <v>1430723</v>
      </c>
      <c r="F91" s="62"/>
      <c r="G91" s="62">
        <v>1302565</v>
      </c>
      <c r="H91" s="62"/>
      <c r="I91" s="62">
        <v>3053637</v>
      </c>
      <c r="J91" s="62"/>
      <c r="K91" s="62">
        <v>3078215</v>
      </c>
    </row>
    <row r="92" spans="1:11" ht="23.1" customHeight="1">
      <c r="A92" s="27" t="s">
        <v>95</v>
      </c>
      <c r="B92" s="127"/>
      <c r="C92" s="64"/>
      <c r="E92" s="62">
        <v>-769012</v>
      </c>
      <c r="F92" s="62"/>
      <c r="G92" s="62">
        <v>-850803</v>
      </c>
      <c r="H92" s="62"/>
      <c r="I92" s="62">
        <v>-130806</v>
      </c>
      <c r="J92" s="62"/>
      <c r="K92" s="62">
        <v>-139597</v>
      </c>
    </row>
    <row r="93" spans="1:11" ht="23.1" customHeight="1">
      <c r="A93" s="27" t="s">
        <v>96</v>
      </c>
      <c r="B93" s="127"/>
      <c r="C93" s="64"/>
      <c r="E93" s="62">
        <v>-1896456</v>
      </c>
      <c r="F93" s="62"/>
      <c r="G93" s="62">
        <v>-1891227</v>
      </c>
      <c r="H93" s="62"/>
      <c r="I93" s="62">
        <v>-2247503</v>
      </c>
      <c r="J93" s="62"/>
      <c r="K93" s="62">
        <v>-2148501</v>
      </c>
    </row>
    <row r="94" spans="1:11" ht="23.1" customHeight="1">
      <c r="A94" s="27" t="s">
        <v>284</v>
      </c>
      <c r="B94" s="127"/>
      <c r="C94" s="64">
        <v>5</v>
      </c>
      <c r="E94" s="65">
        <v>6469913</v>
      </c>
      <c r="F94" s="62"/>
      <c r="G94" s="65">
        <v>-194333</v>
      </c>
      <c r="H94" s="62"/>
      <c r="I94" s="65">
        <v>0</v>
      </c>
      <c r="J94" s="62"/>
      <c r="K94" s="65">
        <v>0</v>
      </c>
    </row>
    <row r="95" spans="1:11" ht="23.1" customHeight="1">
      <c r="A95" s="48" t="s">
        <v>97</v>
      </c>
      <c r="E95" s="62">
        <f>SUM(E86:E94)</f>
        <v>16609975</v>
      </c>
      <c r="F95" s="62"/>
      <c r="G95" s="62">
        <f>SUM(G86:G94)</f>
        <v>11860410</v>
      </c>
      <c r="H95" s="62"/>
      <c r="I95" s="62">
        <f>SUM(I86:I94)</f>
        <v>10722425</v>
      </c>
      <c r="J95" s="62"/>
      <c r="K95" s="62">
        <f>SUM(K86:K94)</f>
        <v>12013835</v>
      </c>
    </row>
    <row r="96" spans="1:11" ht="23.1" customHeight="1">
      <c r="A96" s="27" t="s">
        <v>98</v>
      </c>
      <c r="E96" s="65">
        <v>-2786888</v>
      </c>
      <c r="F96" s="62"/>
      <c r="G96" s="65">
        <v>-3066157</v>
      </c>
      <c r="H96" s="62"/>
      <c r="I96" s="65">
        <v>-2785730</v>
      </c>
      <c r="J96" s="62"/>
      <c r="K96" s="65">
        <v>-3017415</v>
      </c>
    </row>
    <row r="97" spans="1:11" ht="23.1" customHeight="1">
      <c r="A97" s="48" t="s">
        <v>99</v>
      </c>
      <c r="E97" s="62">
        <f>SUM(E95:E96)</f>
        <v>13823087</v>
      </c>
      <c r="F97" s="62"/>
      <c r="G97" s="62">
        <f>SUM(G95:G96)</f>
        <v>8794253</v>
      </c>
      <c r="H97" s="62"/>
      <c r="I97" s="62">
        <f>SUM(I95:I96)</f>
        <v>7936695</v>
      </c>
      <c r="J97" s="62"/>
      <c r="K97" s="62">
        <f>SUM(K95:K96)</f>
        <v>8996420</v>
      </c>
    </row>
    <row r="98" spans="1:11" ht="23.1" customHeight="1">
      <c r="A98" s="27" t="s">
        <v>261</v>
      </c>
      <c r="C98" s="64">
        <v>9</v>
      </c>
      <c r="E98" s="65">
        <v>-1672591</v>
      </c>
      <c r="F98" s="62"/>
      <c r="G98" s="65">
        <v>-1560637</v>
      </c>
      <c r="H98" s="62"/>
      <c r="I98" s="65">
        <v>33188</v>
      </c>
      <c r="J98" s="62"/>
      <c r="K98" s="65">
        <v>-604527</v>
      </c>
    </row>
    <row r="99" spans="1:11" ht="23.1" customHeight="1" thickBot="1">
      <c r="A99" s="128" t="s">
        <v>100</v>
      </c>
      <c r="B99" s="53"/>
      <c r="C99" s="64"/>
      <c r="E99" s="129">
        <f>SUM(E97:E98)</f>
        <v>12150496</v>
      </c>
      <c r="F99" s="72"/>
      <c r="G99" s="129">
        <f>SUM(G97:G98)</f>
        <v>7233616</v>
      </c>
      <c r="H99" s="72"/>
      <c r="I99" s="129">
        <f>SUM(I97:I98)</f>
        <v>7969883</v>
      </c>
      <c r="J99" s="72"/>
      <c r="K99" s="129">
        <f>SUM(K97:K98)</f>
        <v>8391893</v>
      </c>
    </row>
    <row r="100" spans="1:11" ht="23.1" customHeight="1" thickTop="1">
      <c r="A100" s="128"/>
      <c r="C100" s="130"/>
      <c r="D100" s="131"/>
      <c r="E100" s="72"/>
      <c r="F100" s="72"/>
      <c r="G100" s="72"/>
      <c r="H100" s="72"/>
      <c r="I100" s="72"/>
      <c r="J100" s="72"/>
      <c r="K100" s="72"/>
    </row>
    <row r="101" spans="1:11" ht="23.1" customHeight="1">
      <c r="A101" s="48" t="s">
        <v>101</v>
      </c>
      <c r="C101" s="64"/>
      <c r="E101" s="67"/>
      <c r="G101" s="67"/>
      <c r="I101" s="67"/>
      <c r="J101" s="67"/>
      <c r="K101" s="67"/>
    </row>
    <row r="102" spans="1:11" ht="23.1" customHeight="1" thickBot="1">
      <c r="A102" s="27" t="s">
        <v>102</v>
      </c>
      <c r="C102" s="64"/>
      <c r="E102" s="68">
        <f>E99-E103</f>
        <v>12126125</v>
      </c>
      <c r="F102" s="69"/>
      <c r="G102" s="68">
        <f>G99-G103</f>
        <v>7191869</v>
      </c>
      <c r="H102" s="69"/>
      <c r="I102" s="132">
        <f>I99</f>
        <v>7969883</v>
      </c>
      <c r="J102" s="68"/>
      <c r="K102" s="132">
        <f>K99</f>
        <v>8391893</v>
      </c>
    </row>
    <row r="103" spans="1:11" ht="23.1" customHeight="1" thickTop="1">
      <c r="A103" s="27" t="s">
        <v>78</v>
      </c>
      <c r="C103" s="64"/>
      <c r="E103" s="133">
        <v>24371</v>
      </c>
      <c r="F103" s="69"/>
      <c r="G103" s="133">
        <v>41747</v>
      </c>
      <c r="H103" s="69"/>
      <c r="I103" s="68"/>
      <c r="J103" s="68"/>
      <c r="K103" s="68"/>
    </row>
    <row r="104" spans="1:11" ht="23.1" customHeight="1" thickBot="1">
      <c r="C104" s="64"/>
      <c r="E104" s="129">
        <f>SUM(E102:E103)</f>
        <v>12150496</v>
      </c>
      <c r="F104" s="62"/>
      <c r="G104" s="129">
        <f>SUM(G102:G103)</f>
        <v>7233616</v>
      </c>
      <c r="H104" s="62"/>
      <c r="I104" s="62"/>
      <c r="J104" s="62"/>
      <c r="K104" s="62"/>
    </row>
    <row r="105" spans="1:11" ht="23.1" customHeight="1" thickTop="1">
      <c r="C105" s="64"/>
      <c r="E105" s="72"/>
      <c r="F105" s="72"/>
      <c r="G105" s="72"/>
      <c r="H105" s="72"/>
      <c r="I105" s="72"/>
      <c r="J105" s="72"/>
      <c r="K105" s="72"/>
    </row>
    <row r="106" spans="1:11" ht="23.1" customHeight="1">
      <c r="A106" s="48" t="s">
        <v>103</v>
      </c>
      <c r="C106" s="64"/>
      <c r="E106" s="72"/>
      <c r="F106" s="72"/>
      <c r="G106" s="72"/>
      <c r="H106" s="72"/>
      <c r="I106" s="72"/>
      <c r="J106" s="72"/>
      <c r="K106" s="72"/>
    </row>
    <row r="107" spans="1:11" ht="23.1" customHeight="1">
      <c r="A107" s="27" t="s">
        <v>104</v>
      </c>
      <c r="C107" s="64"/>
      <c r="E107" s="67"/>
      <c r="G107" s="67"/>
      <c r="I107" s="67"/>
      <c r="J107" s="67"/>
      <c r="K107" s="67"/>
    </row>
    <row r="108" spans="1:11" ht="23.1" customHeight="1" thickBot="1">
      <c r="A108" s="27" t="s">
        <v>105</v>
      </c>
      <c r="B108" s="53"/>
      <c r="C108" s="64"/>
      <c r="E108" s="134">
        <f>E102*1000/2233835566</f>
        <v>5.428387471560205</v>
      </c>
      <c r="F108" s="135"/>
      <c r="G108" s="134">
        <f>G102*1000/2233835566</f>
        <v>3.2195158450619816</v>
      </c>
      <c r="H108" s="135"/>
      <c r="I108" s="134">
        <f>I102*1000/2233835566</f>
        <v>3.5678019999794381</v>
      </c>
      <c r="J108" s="136"/>
      <c r="K108" s="134">
        <f>K102*1000/2233835566</f>
        <v>3.7567192177116584</v>
      </c>
    </row>
    <row r="109" spans="1:11" ht="23.1" customHeight="1" thickTop="1">
      <c r="B109" s="53"/>
      <c r="C109" s="64"/>
      <c r="E109" s="136"/>
      <c r="F109" s="135"/>
      <c r="G109" s="136"/>
      <c r="H109" s="135"/>
      <c r="I109" s="136"/>
      <c r="J109" s="136"/>
      <c r="K109" s="136"/>
    </row>
    <row r="110" spans="1:11" ht="23.1" customHeight="1">
      <c r="A110" s="27" t="s">
        <v>39</v>
      </c>
      <c r="C110" s="137"/>
      <c r="E110" s="67"/>
      <c r="G110" s="67"/>
      <c r="I110" s="67"/>
      <c r="J110" s="67"/>
      <c r="K110" s="67"/>
    </row>
    <row r="111" spans="1:11" ht="23.1" customHeight="1">
      <c r="A111" s="48"/>
      <c r="B111" s="49"/>
      <c r="C111" s="50"/>
      <c r="D111" s="51"/>
      <c r="E111" s="51"/>
      <c r="F111" s="51"/>
      <c r="G111" s="51"/>
      <c r="H111" s="51"/>
      <c r="I111" s="51"/>
      <c r="J111" s="51"/>
      <c r="K111" s="52" t="s">
        <v>83</v>
      </c>
    </row>
    <row r="112" spans="1:11" ht="23.1" customHeight="1">
      <c r="A112" s="48" t="s">
        <v>0</v>
      </c>
      <c r="B112" s="49"/>
      <c r="C112" s="50"/>
      <c r="D112" s="51"/>
      <c r="E112" s="51"/>
      <c r="F112" s="51"/>
      <c r="G112" s="51"/>
      <c r="H112" s="51"/>
      <c r="I112" s="51"/>
      <c r="J112" s="51"/>
      <c r="K112" s="51"/>
    </row>
    <row r="113" spans="1:11" ht="23.1" customHeight="1">
      <c r="A113" s="48" t="s">
        <v>106</v>
      </c>
      <c r="B113" s="51"/>
      <c r="C113" s="50"/>
      <c r="D113" s="51"/>
      <c r="E113" s="51"/>
      <c r="F113" s="51"/>
      <c r="G113" s="51"/>
      <c r="H113" s="51"/>
      <c r="I113" s="51"/>
      <c r="J113" s="51"/>
      <c r="K113" s="51"/>
    </row>
    <row r="114" spans="1:11" ht="23.1" customHeight="1">
      <c r="A114" s="48" t="s">
        <v>279</v>
      </c>
      <c r="B114" s="51"/>
      <c r="C114" s="50"/>
      <c r="D114" s="51"/>
      <c r="E114" s="51"/>
      <c r="F114" s="51"/>
      <c r="G114" s="51"/>
      <c r="H114" s="51"/>
      <c r="I114" s="51"/>
      <c r="J114" s="51"/>
      <c r="K114" s="51"/>
    </row>
    <row r="115" spans="1:11" ht="23.1" customHeight="1">
      <c r="A115" s="53"/>
      <c r="B115" s="51"/>
      <c r="C115" s="50"/>
      <c r="D115" s="51"/>
      <c r="E115" s="51"/>
      <c r="F115" s="51"/>
      <c r="G115" s="51"/>
      <c r="H115" s="51"/>
      <c r="I115" s="51"/>
      <c r="J115" s="51"/>
      <c r="K115" s="52" t="s">
        <v>2</v>
      </c>
    </row>
    <row r="116" spans="1:11" ht="23.1" customHeight="1">
      <c r="E116" s="55"/>
      <c r="F116" s="55" t="s">
        <v>3</v>
      </c>
      <c r="G116" s="55"/>
      <c r="H116" s="56"/>
      <c r="I116" s="55"/>
      <c r="J116" s="55" t="s">
        <v>4</v>
      </c>
      <c r="K116" s="55"/>
    </row>
    <row r="117" spans="1:11" ht="23.1" customHeight="1">
      <c r="E117" s="58">
        <v>2025</v>
      </c>
      <c r="F117" s="59"/>
      <c r="G117" s="58">
        <v>2024</v>
      </c>
      <c r="H117" s="59"/>
      <c r="I117" s="58">
        <v>2025</v>
      </c>
      <c r="J117" s="59"/>
      <c r="K117" s="58">
        <v>2024</v>
      </c>
    </row>
    <row r="118" spans="1:11" ht="23.1" customHeight="1">
      <c r="A118" s="128" t="s">
        <v>100</v>
      </c>
      <c r="E118" s="138">
        <f>E99</f>
        <v>12150496</v>
      </c>
      <c r="G118" s="138">
        <f>G99</f>
        <v>7233616</v>
      </c>
      <c r="I118" s="138">
        <f>I99</f>
        <v>7969883</v>
      </c>
      <c r="K118" s="138">
        <f>K99</f>
        <v>8391893</v>
      </c>
    </row>
    <row r="120" spans="1:11" ht="23.1" customHeight="1">
      <c r="A120" s="128" t="s">
        <v>107</v>
      </c>
    </row>
    <row r="121" spans="1:11" ht="23.1" customHeight="1">
      <c r="A121" s="139" t="s">
        <v>108</v>
      </c>
    </row>
    <row r="122" spans="1:11" ht="23.1" customHeight="1">
      <c r="A122" s="139" t="s">
        <v>109</v>
      </c>
    </row>
    <row r="123" spans="1:11" ht="23.1" customHeight="1">
      <c r="A123" s="141" t="s">
        <v>110</v>
      </c>
      <c r="E123" s="69">
        <v>2282648</v>
      </c>
      <c r="F123" s="69"/>
      <c r="G123" s="69">
        <v>2910630</v>
      </c>
      <c r="H123" s="69"/>
      <c r="I123" s="69">
        <v>2282648</v>
      </c>
      <c r="J123" s="69"/>
      <c r="K123" s="69">
        <v>2910630</v>
      </c>
    </row>
    <row r="124" spans="1:11" ht="23.1" customHeight="1">
      <c r="A124" s="141" t="s">
        <v>111</v>
      </c>
      <c r="E124" s="69">
        <v>-657987</v>
      </c>
      <c r="F124" s="69"/>
      <c r="G124" s="69">
        <v>411954</v>
      </c>
      <c r="H124" s="69"/>
      <c r="I124" s="69">
        <v>-657987</v>
      </c>
      <c r="J124" s="69"/>
      <c r="K124" s="69">
        <v>411954</v>
      </c>
    </row>
    <row r="125" spans="1:11" ht="23.1" customHeight="1">
      <c r="A125" s="141" t="s">
        <v>112</v>
      </c>
      <c r="F125" s="69"/>
      <c r="G125" s="69"/>
      <c r="H125" s="69"/>
      <c r="I125" s="69"/>
      <c r="J125" s="69"/>
      <c r="K125" s="69"/>
    </row>
    <row r="126" spans="1:11" ht="23.1" customHeight="1">
      <c r="A126" s="141" t="s">
        <v>113</v>
      </c>
      <c r="E126" s="69">
        <v>-1919607</v>
      </c>
      <c r="F126" s="69"/>
      <c r="G126" s="69">
        <v>-1924535</v>
      </c>
      <c r="H126" s="69"/>
      <c r="I126" s="69">
        <v>0</v>
      </c>
      <c r="J126" s="69"/>
      <c r="K126" s="69">
        <v>0</v>
      </c>
    </row>
    <row r="127" spans="1:11" ht="23.1" customHeight="1">
      <c r="A127" s="141" t="s">
        <v>114</v>
      </c>
      <c r="E127" s="69"/>
      <c r="F127" s="69"/>
      <c r="G127" s="69"/>
      <c r="H127" s="69"/>
      <c r="I127" s="69"/>
      <c r="J127" s="69"/>
      <c r="K127" s="69"/>
    </row>
    <row r="128" spans="1:11" ht="23.1" customHeight="1">
      <c r="A128" s="141" t="s">
        <v>115</v>
      </c>
      <c r="E128" s="142">
        <v>19813</v>
      </c>
      <c r="F128" s="69"/>
      <c r="G128" s="142">
        <v>-51873</v>
      </c>
      <c r="H128" s="69"/>
      <c r="I128" s="142">
        <v>0</v>
      </c>
      <c r="J128" s="69"/>
      <c r="K128" s="142">
        <v>0</v>
      </c>
    </row>
    <row r="129" spans="1:11" ht="23.1" customHeight="1">
      <c r="A129" s="27" t="s">
        <v>116</v>
      </c>
      <c r="E129" s="69"/>
      <c r="F129" s="69"/>
      <c r="G129" s="69"/>
      <c r="H129" s="69"/>
      <c r="I129" s="69"/>
      <c r="J129" s="69"/>
      <c r="K129" s="69"/>
    </row>
    <row r="130" spans="1:11" ht="23.1" customHeight="1">
      <c r="A130" s="27" t="s">
        <v>117</v>
      </c>
      <c r="E130" s="142">
        <f>SUM(E123:E128)</f>
        <v>-275133</v>
      </c>
      <c r="F130" s="69"/>
      <c r="G130" s="142">
        <f>SUM(G123:G128)</f>
        <v>1346176</v>
      </c>
      <c r="H130" s="69"/>
      <c r="I130" s="142">
        <f>SUM(I123:I128)</f>
        <v>1624661</v>
      </c>
      <c r="J130" s="69"/>
      <c r="K130" s="142">
        <f>SUM(K123:K128)</f>
        <v>3322584</v>
      </c>
    </row>
    <row r="131" spans="1:11" ht="23.1" customHeight="1">
      <c r="E131" s="69"/>
      <c r="F131" s="69"/>
      <c r="G131" s="69"/>
      <c r="H131" s="69"/>
      <c r="I131" s="69"/>
      <c r="J131" s="69"/>
      <c r="K131" s="69"/>
    </row>
    <row r="132" spans="1:11" ht="23.1" customHeight="1">
      <c r="A132" s="139" t="s">
        <v>118</v>
      </c>
      <c r="E132" s="69"/>
      <c r="F132" s="69"/>
      <c r="G132" s="69"/>
      <c r="H132" s="69"/>
      <c r="I132" s="69"/>
      <c r="J132" s="69"/>
      <c r="K132" s="69"/>
    </row>
    <row r="133" spans="1:11" ht="23.1" customHeight="1">
      <c r="A133" s="139" t="s">
        <v>109</v>
      </c>
      <c r="E133" s="69"/>
      <c r="F133" s="69"/>
      <c r="G133" s="69"/>
      <c r="H133" s="69"/>
      <c r="I133" s="69"/>
      <c r="J133" s="69"/>
      <c r="K133" s="69"/>
    </row>
    <row r="134" spans="1:11" ht="23.1" customHeight="1">
      <c r="A134" s="141" t="s">
        <v>119</v>
      </c>
      <c r="B134" s="64"/>
      <c r="C134" s="28"/>
      <c r="E134" s="69"/>
      <c r="F134" s="69"/>
      <c r="G134" s="69"/>
      <c r="H134" s="69"/>
      <c r="I134" s="69"/>
      <c r="J134" s="69"/>
      <c r="K134" s="69"/>
    </row>
    <row r="135" spans="1:11" ht="23.1" customHeight="1">
      <c r="A135" s="141" t="s">
        <v>120</v>
      </c>
      <c r="C135" s="54"/>
      <c r="E135" s="142">
        <v>53559</v>
      </c>
      <c r="F135" s="69"/>
      <c r="G135" s="142">
        <v>-97265</v>
      </c>
      <c r="H135" s="69"/>
      <c r="I135" s="142">
        <v>112789</v>
      </c>
      <c r="J135" s="69"/>
      <c r="K135" s="142">
        <v>-112789</v>
      </c>
    </row>
    <row r="136" spans="1:11" ht="23.1" customHeight="1">
      <c r="A136" s="27" t="s">
        <v>121</v>
      </c>
      <c r="E136" s="69"/>
      <c r="F136" s="69"/>
      <c r="G136" s="69"/>
      <c r="H136" s="69"/>
      <c r="I136" s="69"/>
      <c r="J136" s="69"/>
      <c r="K136" s="69"/>
    </row>
    <row r="137" spans="1:11" ht="23.1" customHeight="1">
      <c r="A137" s="27" t="s">
        <v>117</v>
      </c>
      <c r="E137" s="142">
        <f>SUM(E135:E135)</f>
        <v>53559</v>
      </c>
      <c r="F137" s="69"/>
      <c r="G137" s="142">
        <f>SUM(G135:G135)</f>
        <v>-97265</v>
      </c>
      <c r="H137" s="69"/>
      <c r="I137" s="142">
        <f>SUM(I135:I135)</f>
        <v>112789</v>
      </c>
      <c r="J137" s="69"/>
      <c r="K137" s="142">
        <f>SUM(K135:K135)</f>
        <v>-112789</v>
      </c>
    </row>
    <row r="138" spans="1:11" ht="23.1" customHeight="1">
      <c r="A138" s="128" t="s">
        <v>122</v>
      </c>
      <c r="E138" s="69">
        <f>SUM(E130,E137)</f>
        <v>-221574</v>
      </c>
      <c r="F138" s="69"/>
      <c r="G138" s="69">
        <f>SUM(G130,G137)</f>
        <v>1248911</v>
      </c>
      <c r="H138" s="69"/>
      <c r="I138" s="69">
        <f>SUM(I130,I137)</f>
        <v>1737450</v>
      </c>
      <c r="J138" s="69"/>
      <c r="K138" s="69">
        <f>SUM(K130,K137)</f>
        <v>3209795</v>
      </c>
    </row>
    <row r="139" spans="1:11" ht="23.1" customHeight="1" thickBot="1">
      <c r="A139" s="128" t="s">
        <v>123</v>
      </c>
      <c r="E139" s="143">
        <f>SUM(E138,E118)</f>
        <v>11928922</v>
      </c>
      <c r="F139" s="69"/>
      <c r="G139" s="143">
        <f>SUM(G138,G118)</f>
        <v>8482527</v>
      </c>
      <c r="H139" s="69"/>
      <c r="I139" s="143">
        <f>SUM(I138,I118)</f>
        <v>9707333</v>
      </c>
      <c r="J139" s="69"/>
      <c r="K139" s="143">
        <f>SUM(K138,K118)</f>
        <v>11601688</v>
      </c>
    </row>
    <row r="140" spans="1:11" ht="23.1" customHeight="1" thickTop="1">
      <c r="E140" s="69"/>
      <c r="F140" s="69"/>
      <c r="G140" s="69"/>
      <c r="H140" s="69"/>
      <c r="I140" s="69"/>
      <c r="J140" s="69"/>
      <c r="K140" s="69"/>
    </row>
    <row r="141" spans="1:11" ht="23.1" customHeight="1">
      <c r="A141" s="48" t="s">
        <v>124</v>
      </c>
      <c r="E141" s="69"/>
      <c r="F141" s="68"/>
      <c r="G141" s="69"/>
      <c r="H141" s="69"/>
      <c r="I141" s="68"/>
      <c r="J141" s="69"/>
      <c r="K141" s="68"/>
    </row>
    <row r="142" spans="1:11" ht="23.1" customHeight="1" thickBot="1">
      <c r="A142" s="27" t="s">
        <v>102</v>
      </c>
      <c r="E142" s="69">
        <f>E139-E143</f>
        <v>11902561</v>
      </c>
      <c r="F142" s="68"/>
      <c r="G142" s="69">
        <f>G139-G143</f>
        <v>8441777</v>
      </c>
      <c r="H142" s="69"/>
      <c r="I142" s="1">
        <f>I139</f>
        <v>9707333</v>
      </c>
      <c r="J142" s="2"/>
      <c r="K142" s="1">
        <f>K139</f>
        <v>11601688</v>
      </c>
    </row>
    <row r="143" spans="1:11" ht="23.1" customHeight="1" thickTop="1">
      <c r="A143" s="27" t="s">
        <v>78</v>
      </c>
      <c r="E143" s="69">
        <v>26361</v>
      </c>
      <c r="F143" s="68"/>
      <c r="G143" s="69">
        <v>40750</v>
      </c>
      <c r="H143" s="69"/>
      <c r="I143" s="68"/>
      <c r="J143" s="69"/>
      <c r="K143" s="69"/>
    </row>
    <row r="144" spans="1:11" ht="23.1" customHeight="1" thickBot="1">
      <c r="E144" s="3">
        <f>SUM(E142:E143)</f>
        <v>11928922</v>
      </c>
      <c r="F144" s="4"/>
      <c r="G144" s="3">
        <f>SUM(G142:G143)</f>
        <v>8482527</v>
      </c>
      <c r="H144" s="5"/>
      <c r="I144" s="69"/>
      <c r="J144" s="69"/>
      <c r="K144" s="69"/>
    </row>
    <row r="145" spans="1:1" ht="23.1" customHeight="1" thickTop="1"/>
    <row r="146" spans="1:1" ht="23.1" customHeight="1">
      <c r="A146" s="71" t="s">
        <v>39</v>
      </c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69" firstPageNumber="6" fitToHeight="2" orientation="portrait" useFirstPageNumber="1" r:id="rId1"/>
  <headerFooter>
    <oddFooter xml:space="preserve">&amp;R&amp;14&amp;P     </oddFooter>
  </headerFooter>
  <rowBreaks count="3" manualBreakCount="3">
    <brk id="37" max="11" man="1"/>
    <brk id="73" max="11" man="1"/>
    <brk id="110" max="11" man="1"/>
  </rowBreaks>
  <customProperties>
    <customPr name="FPMExcelClientCellBasedFunctionStatu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6"/>
  <sheetViews>
    <sheetView showGridLines="0" view="pageBreakPreview" topLeftCell="A22" zoomScale="70" zoomScaleNormal="70" zoomScaleSheetLayoutView="70" workbookViewId="0">
      <selection activeCell="B47" sqref="B47"/>
    </sheetView>
  </sheetViews>
  <sheetFormatPr defaultColWidth="9.44140625" defaultRowHeight="24" customHeight="1"/>
  <cols>
    <col min="1" max="1" width="30.6640625" style="100" customWidth="1"/>
    <col min="2" max="2" width="1.6640625" style="99" customWidth="1"/>
    <col min="3" max="3" width="12.5546875" style="99" customWidth="1"/>
    <col min="4" max="4" width="0.88671875" style="99" customWidth="1"/>
    <col min="5" max="5" width="12.5546875" style="99" customWidth="1"/>
    <col min="6" max="6" width="0.88671875" style="99" customWidth="1"/>
    <col min="7" max="7" width="12.5546875" style="99" customWidth="1"/>
    <col min="8" max="8" width="0.88671875" style="99" customWidth="1"/>
    <col min="9" max="9" width="12.5546875" style="99" customWidth="1"/>
    <col min="10" max="10" width="0.88671875" style="99" customWidth="1"/>
    <col min="11" max="11" width="12.5546875" style="99" customWidth="1"/>
    <col min="12" max="12" width="0.88671875" style="99" customWidth="1"/>
    <col min="13" max="13" width="12.5546875" style="99" customWidth="1"/>
    <col min="14" max="14" width="0.88671875" style="99" customWidth="1"/>
    <col min="15" max="15" width="12.5546875" style="99" customWidth="1"/>
    <col min="16" max="16" width="0.88671875" style="99" customWidth="1"/>
    <col min="17" max="17" width="12.5546875" style="99" customWidth="1"/>
    <col min="18" max="18" width="0.88671875" style="99" customWidth="1"/>
    <col min="19" max="19" width="12.5546875" style="99" customWidth="1"/>
    <col min="20" max="20" width="0.88671875" style="99" customWidth="1"/>
    <col min="21" max="21" width="12.5546875" style="99" customWidth="1"/>
    <col min="22" max="22" width="0.88671875" style="99" customWidth="1"/>
    <col min="23" max="23" width="12.5546875" style="99" customWidth="1"/>
    <col min="24" max="24" width="0.88671875" style="99" customWidth="1"/>
    <col min="25" max="25" width="12.5546875" style="99" customWidth="1"/>
    <col min="26" max="26" width="0.88671875" style="99" customWidth="1"/>
    <col min="27" max="27" width="12.5546875" style="99" customWidth="1"/>
    <col min="28" max="28" width="0.88671875" style="99" customWidth="1"/>
    <col min="29" max="29" width="12.5546875" style="99" customWidth="1"/>
    <col min="30" max="30" width="0.88671875" style="99" customWidth="1"/>
    <col min="31" max="31" width="12.5546875" style="99" customWidth="1"/>
    <col min="32" max="32" width="0.88671875" style="99" customWidth="1"/>
    <col min="33" max="33" width="12.5546875" style="99" customWidth="1"/>
    <col min="34" max="34" width="0.88671875" style="99" customWidth="1"/>
    <col min="35" max="16384" width="9.44140625" style="99"/>
  </cols>
  <sheetData>
    <row r="1" spans="1:33" ht="24" customHeight="1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7"/>
      <c r="AD1" s="96"/>
      <c r="AE1" s="96"/>
      <c r="AF1" s="96"/>
      <c r="AG1" s="98" t="s">
        <v>83</v>
      </c>
    </row>
    <row r="2" spans="1:33" ht="24" customHeight="1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100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7"/>
      <c r="AD2" s="96"/>
      <c r="AE2" s="96"/>
      <c r="AF2" s="96"/>
      <c r="AG2" s="96"/>
    </row>
    <row r="3" spans="1:33" ht="24" customHeight="1">
      <c r="A3" s="95" t="s">
        <v>125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100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</row>
    <row r="4" spans="1:33" ht="24" customHeight="1">
      <c r="A4" s="95" t="s">
        <v>279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100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</row>
    <row r="5" spans="1:33" ht="24" customHeight="1"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2"/>
      <c r="AD5" s="101"/>
      <c r="AE5" s="101"/>
      <c r="AF5" s="101"/>
      <c r="AG5" s="102" t="s">
        <v>2</v>
      </c>
    </row>
    <row r="6" spans="1:33" s="106" customFormat="1" ht="24" customHeight="1">
      <c r="A6" s="103"/>
      <c r="B6" s="104"/>
      <c r="C6" s="105" t="s">
        <v>3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</row>
    <row r="7" spans="1:33" s="106" customFormat="1" ht="24" customHeight="1">
      <c r="A7" s="103"/>
      <c r="B7" s="104"/>
      <c r="C7" s="107" t="s">
        <v>77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4"/>
      <c r="AE7" s="109"/>
      <c r="AF7" s="104"/>
      <c r="AG7" s="104"/>
    </row>
    <row r="8" spans="1:33" s="106" customFormat="1" ht="24" customHeight="1">
      <c r="A8" s="103"/>
      <c r="B8" s="104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44" t="s">
        <v>76</v>
      </c>
      <c r="T8" s="144"/>
      <c r="U8" s="144"/>
      <c r="V8" s="144"/>
      <c r="W8" s="144"/>
      <c r="X8" s="144"/>
      <c r="Y8" s="144"/>
      <c r="Z8" s="144"/>
      <c r="AA8" s="144"/>
      <c r="AB8" s="144"/>
      <c r="AC8" s="110"/>
      <c r="AD8" s="104"/>
      <c r="AE8" s="109"/>
      <c r="AF8" s="104"/>
      <c r="AG8" s="104"/>
    </row>
    <row r="9" spans="1:33" s="106" customFormat="1" ht="24" customHeight="1">
      <c r="A9" s="103"/>
      <c r="B9" s="104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44" t="s">
        <v>126</v>
      </c>
      <c r="T9" s="144"/>
      <c r="U9" s="144"/>
      <c r="V9" s="144"/>
      <c r="W9" s="144"/>
      <c r="X9" s="144"/>
      <c r="Y9" s="144"/>
      <c r="Z9" s="144"/>
      <c r="AA9" s="144"/>
      <c r="AB9" s="144"/>
      <c r="AC9" s="110"/>
      <c r="AD9" s="104"/>
      <c r="AE9" s="109"/>
      <c r="AF9" s="104"/>
      <c r="AG9" s="104"/>
    </row>
    <row r="10" spans="1:33" s="106" customFormat="1" ht="24" customHeight="1">
      <c r="A10" s="103"/>
      <c r="B10" s="104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09" t="s">
        <v>127</v>
      </c>
      <c r="T10" s="109"/>
      <c r="U10" s="109"/>
      <c r="V10" s="109"/>
      <c r="W10" s="109"/>
      <c r="X10" s="109"/>
      <c r="Y10" s="109"/>
      <c r="Z10" s="109"/>
      <c r="AA10" s="109"/>
      <c r="AB10" s="109"/>
      <c r="AC10" s="110"/>
      <c r="AD10" s="104"/>
      <c r="AE10" s="109"/>
      <c r="AF10" s="104"/>
      <c r="AG10" s="104"/>
    </row>
    <row r="11" spans="1:33" s="106" customFormat="1" ht="24" customHeight="1">
      <c r="A11" s="103"/>
      <c r="B11" s="104"/>
      <c r="C11" s="110"/>
      <c r="D11" s="110"/>
      <c r="E11" s="110"/>
      <c r="F11" s="110"/>
      <c r="G11" s="145" t="s">
        <v>128</v>
      </c>
      <c r="H11" s="145"/>
      <c r="I11" s="145"/>
      <c r="J11" s="145"/>
      <c r="K11" s="145"/>
      <c r="L11" s="109"/>
      <c r="M11" s="110"/>
      <c r="N11" s="110"/>
      <c r="O11" s="110"/>
      <c r="P11" s="110"/>
      <c r="Q11" s="109"/>
      <c r="R11" s="110"/>
      <c r="S11" s="109" t="s">
        <v>129</v>
      </c>
      <c r="T11" s="110"/>
      <c r="U11" s="109" t="s">
        <v>130</v>
      </c>
      <c r="V11" s="110"/>
      <c r="W11" s="110"/>
      <c r="X11" s="110"/>
      <c r="Y11" s="110"/>
      <c r="Z11" s="110"/>
      <c r="AA11" s="110"/>
      <c r="AB11" s="110"/>
      <c r="AC11" s="110"/>
      <c r="AD11" s="104"/>
      <c r="AE11" s="109"/>
      <c r="AF11" s="104"/>
      <c r="AG11" s="104"/>
    </row>
    <row r="12" spans="1:33" s="106" customFormat="1" ht="24" customHeight="1">
      <c r="A12" s="103"/>
      <c r="B12" s="104"/>
      <c r="C12" s="110"/>
      <c r="D12" s="110"/>
      <c r="E12" s="110"/>
      <c r="F12" s="110"/>
      <c r="G12" s="109"/>
      <c r="H12" s="110"/>
      <c r="I12" s="109" t="s">
        <v>131</v>
      </c>
      <c r="J12" s="110"/>
      <c r="K12" s="109"/>
      <c r="L12" s="110"/>
      <c r="M12" s="110"/>
      <c r="N12" s="110"/>
      <c r="O12" s="109"/>
      <c r="P12" s="110"/>
      <c r="Q12" s="109"/>
      <c r="R12" s="110"/>
      <c r="S12" s="109" t="s">
        <v>132</v>
      </c>
      <c r="T12" s="109"/>
      <c r="U12" s="109" t="s">
        <v>133</v>
      </c>
      <c r="V12" s="109"/>
      <c r="W12" s="109"/>
      <c r="X12" s="110"/>
      <c r="Y12" s="110"/>
      <c r="Z12" s="110"/>
      <c r="AA12" s="110"/>
      <c r="AB12" s="110"/>
      <c r="AC12" s="110"/>
      <c r="AD12" s="104"/>
      <c r="AE12" s="109"/>
      <c r="AF12" s="104"/>
      <c r="AG12" s="104"/>
    </row>
    <row r="13" spans="1:33" s="109" customFormat="1" ht="24" customHeight="1">
      <c r="A13" s="112"/>
      <c r="G13" s="109" t="s">
        <v>134</v>
      </c>
      <c r="I13" s="109" t="s">
        <v>135</v>
      </c>
      <c r="K13" s="109" t="s">
        <v>131</v>
      </c>
      <c r="S13" s="109" t="s">
        <v>136</v>
      </c>
      <c r="U13" s="109" t="s">
        <v>137</v>
      </c>
      <c r="AA13" s="109" t="s">
        <v>138</v>
      </c>
      <c r="AC13" s="109" t="s">
        <v>139</v>
      </c>
    </row>
    <row r="14" spans="1:33" s="109" customFormat="1" ht="24" customHeight="1">
      <c r="A14" s="112"/>
      <c r="C14" s="109" t="s">
        <v>140</v>
      </c>
      <c r="G14" s="109" t="s">
        <v>141</v>
      </c>
      <c r="I14" s="109" t="s">
        <v>142</v>
      </c>
      <c r="K14" s="109" t="s">
        <v>135</v>
      </c>
      <c r="M14" s="108" t="s">
        <v>72</v>
      </c>
      <c r="N14" s="108"/>
      <c r="O14" s="108"/>
      <c r="P14" s="108"/>
      <c r="Q14" s="108"/>
      <c r="S14" s="109" t="s">
        <v>143</v>
      </c>
      <c r="U14" s="109" t="s">
        <v>144</v>
      </c>
      <c r="AA14" s="109" t="s">
        <v>145</v>
      </c>
      <c r="AC14" s="109" t="s">
        <v>146</v>
      </c>
      <c r="AE14" s="109" t="s">
        <v>147</v>
      </c>
      <c r="AG14" s="109" t="s">
        <v>148</v>
      </c>
    </row>
    <row r="15" spans="1:33" s="109" customFormat="1" ht="24" customHeight="1">
      <c r="A15" s="112"/>
      <c r="C15" s="109" t="s">
        <v>149</v>
      </c>
      <c r="E15" s="100" t="s">
        <v>150</v>
      </c>
      <c r="G15" s="109" t="s">
        <v>151</v>
      </c>
      <c r="I15" s="109" t="s">
        <v>152</v>
      </c>
      <c r="K15" s="109" t="s">
        <v>243</v>
      </c>
      <c r="M15" s="112" t="s">
        <v>153</v>
      </c>
      <c r="O15" s="100" t="s">
        <v>153</v>
      </c>
      <c r="S15" s="109" t="s">
        <v>154</v>
      </c>
      <c r="U15" s="109" t="s">
        <v>155</v>
      </c>
      <c r="W15" s="109" t="s">
        <v>156</v>
      </c>
      <c r="Y15" s="109" t="s">
        <v>157</v>
      </c>
      <c r="AA15" s="109" t="s">
        <v>186</v>
      </c>
      <c r="AC15" s="109" t="s">
        <v>158</v>
      </c>
      <c r="AE15" s="109" t="s">
        <v>159</v>
      </c>
      <c r="AG15" s="109" t="s">
        <v>160</v>
      </c>
    </row>
    <row r="16" spans="1:33" s="109" customFormat="1" ht="24" customHeight="1">
      <c r="A16" s="112"/>
      <c r="C16" s="111" t="s">
        <v>161</v>
      </c>
      <c r="E16" s="113" t="s">
        <v>162</v>
      </c>
      <c r="G16" s="111" t="s">
        <v>163</v>
      </c>
      <c r="I16" s="111" t="s">
        <v>164</v>
      </c>
      <c r="K16" s="111" t="s">
        <v>244</v>
      </c>
      <c r="M16" s="114" t="s">
        <v>165</v>
      </c>
      <c r="O16" s="111" t="s">
        <v>166</v>
      </c>
      <c r="Q16" s="111" t="s">
        <v>167</v>
      </c>
      <c r="S16" s="111" t="s">
        <v>145</v>
      </c>
      <c r="U16" s="111" t="s">
        <v>168</v>
      </c>
      <c r="W16" s="111" t="s">
        <v>169</v>
      </c>
      <c r="Y16" s="111" t="s">
        <v>170</v>
      </c>
      <c r="AA16" s="111" t="s">
        <v>171</v>
      </c>
      <c r="AC16" s="111" t="s">
        <v>172</v>
      </c>
      <c r="AE16" s="111" t="s">
        <v>173</v>
      </c>
      <c r="AG16" s="111" t="s">
        <v>174</v>
      </c>
    </row>
    <row r="17" spans="1:33" ht="24" customHeight="1">
      <c r="A17" s="95" t="s">
        <v>175</v>
      </c>
      <c r="C17" s="115">
        <v>22338356</v>
      </c>
      <c r="D17" s="115"/>
      <c r="E17" s="115">
        <v>10698724</v>
      </c>
      <c r="F17" s="115"/>
      <c r="G17" s="115">
        <v>330836</v>
      </c>
      <c r="H17" s="115"/>
      <c r="I17" s="115">
        <v>-4673495</v>
      </c>
      <c r="J17" s="115"/>
      <c r="K17" s="115">
        <v>0</v>
      </c>
      <c r="L17" s="115"/>
      <c r="M17" s="115">
        <v>2315148</v>
      </c>
      <c r="N17" s="115"/>
      <c r="O17" s="115">
        <v>244500</v>
      </c>
      <c r="P17" s="115"/>
      <c r="Q17" s="115">
        <v>141288330</v>
      </c>
      <c r="R17" s="115"/>
      <c r="S17" s="115">
        <v>-4368512</v>
      </c>
      <c r="T17" s="115"/>
      <c r="U17" s="115">
        <v>1631174</v>
      </c>
      <c r="V17" s="115"/>
      <c r="W17" s="115">
        <v>-3804377</v>
      </c>
      <c r="X17" s="115"/>
      <c r="Y17" s="115">
        <v>-659984</v>
      </c>
      <c r="Z17" s="115"/>
      <c r="AA17" s="115">
        <v>227059</v>
      </c>
      <c r="AB17" s="115"/>
      <c r="AC17" s="115">
        <f>SUM(C17:AB17)</f>
        <v>165567759</v>
      </c>
      <c r="AD17" s="115"/>
      <c r="AE17" s="115">
        <v>2743932</v>
      </c>
      <c r="AF17" s="115"/>
      <c r="AG17" s="115">
        <f>SUM(AC17:AE17)</f>
        <v>168311691</v>
      </c>
    </row>
    <row r="18" spans="1:33" ht="24" customHeight="1">
      <c r="A18" s="100" t="s">
        <v>100</v>
      </c>
      <c r="C18" s="115">
        <v>0</v>
      </c>
      <c r="D18" s="115"/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0</v>
      </c>
      <c r="L18" s="115"/>
      <c r="M18" s="115">
        <v>0</v>
      </c>
      <c r="N18" s="115"/>
      <c r="O18" s="115">
        <v>0</v>
      </c>
      <c r="P18" s="115"/>
      <c r="Q18" s="115">
        <f>PL!G102</f>
        <v>7191869</v>
      </c>
      <c r="R18" s="115"/>
      <c r="S18" s="115">
        <v>0</v>
      </c>
      <c r="T18" s="115"/>
      <c r="U18" s="115">
        <v>0</v>
      </c>
      <c r="V18" s="115"/>
      <c r="W18" s="115">
        <v>0</v>
      </c>
      <c r="X18" s="115"/>
      <c r="Y18" s="115">
        <v>0</v>
      </c>
      <c r="Z18" s="115"/>
      <c r="AA18" s="115">
        <v>0</v>
      </c>
      <c r="AB18" s="115"/>
      <c r="AC18" s="115">
        <f>SUM(C18:AB18)</f>
        <v>7191869</v>
      </c>
      <c r="AD18" s="115"/>
      <c r="AE18" s="115">
        <f>PL!G103</f>
        <v>41747</v>
      </c>
      <c r="AF18" s="115"/>
      <c r="AG18" s="115">
        <f>SUM(AC18:AE18)</f>
        <v>7233616</v>
      </c>
    </row>
    <row r="19" spans="1:33" ht="24" customHeight="1">
      <c r="A19" s="100" t="s">
        <v>122</v>
      </c>
      <c r="C19" s="116">
        <v>0</v>
      </c>
      <c r="D19" s="115"/>
      <c r="E19" s="116">
        <v>0</v>
      </c>
      <c r="F19" s="115"/>
      <c r="G19" s="116">
        <v>0</v>
      </c>
      <c r="H19" s="115"/>
      <c r="I19" s="116">
        <v>0</v>
      </c>
      <c r="J19" s="115"/>
      <c r="K19" s="116">
        <v>0</v>
      </c>
      <c r="L19" s="115"/>
      <c r="M19" s="116">
        <v>0</v>
      </c>
      <c r="N19" s="115"/>
      <c r="O19" s="116">
        <v>0</v>
      </c>
      <c r="P19" s="115"/>
      <c r="Q19" s="116">
        <v>0</v>
      </c>
      <c r="R19" s="115"/>
      <c r="S19" s="117">
        <f>PL!G137</f>
        <v>-97265</v>
      </c>
      <c r="T19" s="118"/>
      <c r="U19" s="117">
        <v>-1923538</v>
      </c>
      <c r="V19" s="118"/>
      <c r="W19" s="117">
        <f>PL!G123</f>
        <v>2910630</v>
      </c>
      <c r="X19" s="118"/>
      <c r="Y19" s="117">
        <f>PL!G124</f>
        <v>411954</v>
      </c>
      <c r="Z19" s="118"/>
      <c r="AA19" s="117">
        <f>PL!G128</f>
        <v>-51873</v>
      </c>
      <c r="AB19" s="118"/>
      <c r="AC19" s="116">
        <f>SUM(C19:AB19)</f>
        <v>1249908</v>
      </c>
      <c r="AD19" s="115"/>
      <c r="AE19" s="116">
        <v>-997</v>
      </c>
      <c r="AF19" s="115"/>
      <c r="AG19" s="116">
        <f>SUM(AC19:AE19)</f>
        <v>1248911</v>
      </c>
    </row>
    <row r="20" spans="1:33" ht="24" customHeight="1">
      <c r="A20" s="100" t="s">
        <v>123</v>
      </c>
      <c r="C20" s="115">
        <f>SUM(C18:C19)</f>
        <v>0</v>
      </c>
      <c r="D20" s="115"/>
      <c r="E20" s="115">
        <f>SUM(E18:E19)</f>
        <v>0</v>
      </c>
      <c r="F20" s="115"/>
      <c r="G20" s="115">
        <f>SUM(G18:G19)</f>
        <v>0</v>
      </c>
      <c r="H20" s="115"/>
      <c r="I20" s="115">
        <f>SUM(I18:I19)</f>
        <v>0</v>
      </c>
      <c r="J20" s="115"/>
      <c r="K20" s="115">
        <f>SUM(K18:K19)</f>
        <v>0</v>
      </c>
      <c r="L20" s="115"/>
      <c r="M20" s="115">
        <f>SUM(M18:M19)</f>
        <v>0</v>
      </c>
      <c r="N20" s="115"/>
      <c r="O20" s="115">
        <f>SUM(O18:O19)</f>
        <v>0</v>
      </c>
      <c r="P20" s="115"/>
      <c r="Q20" s="115">
        <f>SUM(Q18:Q19)</f>
        <v>7191869</v>
      </c>
      <c r="R20" s="115"/>
      <c r="S20" s="115">
        <f>SUM(S18:S19)</f>
        <v>-97265</v>
      </c>
      <c r="T20" s="115"/>
      <c r="U20" s="115">
        <f>SUM(U18:U19)</f>
        <v>-1923538</v>
      </c>
      <c r="V20" s="115"/>
      <c r="W20" s="115">
        <f>SUM(W18:W19)</f>
        <v>2910630</v>
      </c>
      <c r="X20" s="115"/>
      <c r="Y20" s="115">
        <f>SUM(Y18:Y19)</f>
        <v>411954</v>
      </c>
      <c r="Z20" s="115"/>
      <c r="AA20" s="115">
        <f>SUM(AA18:AA19)</f>
        <v>-51873</v>
      </c>
      <c r="AB20" s="115"/>
      <c r="AC20" s="115">
        <f>SUM(AC18:AC19)</f>
        <v>8441777</v>
      </c>
      <c r="AD20" s="115"/>
      <c r="AE20" s="115">
        <f>SUM(AE18:AE19)</f>
        <v>40750</v>
      </c>
      <c r="AF20" s="115"/>
      <c r="AG20" s="115">
        <f>SUM(AG18:AG19)</f>
        <v>8482527</v>
      </c>
    </row>
    <row r="21" spans="1:33" ht="24" customHeight="1">
      <c r="A21" s="100" t="s">
        <v>252</v>
      </c>
      <c r="C21" s="115">
        <v>0</v>
      </c>
      <c r="D21" s="115"/>
      <c r="E21" s="115">
        <v>0</v>
      </c>
      <c r="F21" s="115"/>
      <c r="G21" s="115">
        <v>0</v>
      </c>
      <c r="H21" s="115"/>
      <c r="I21" s="115">
        <v>0</v>
      </c>
      <c r="J21" s="115"/>
      <c r="K21" s="115">
        <v>0</v>
      </c>
      <c r="L21" s="115"/>
      <c r="M21" s="115">
        <v>0</v>
      </c>
      <c r="N21" s="115"/>
      <c r="O21" s="115">
        <v>0</v>
      </c>
      <c r="P21" s="115"/>
      <c r="Q21" s="115">
        <v>-8822983</v>
      </c>
      <c r="R21" s="115"/>
      <c r="S21" s="115">
        <v>0</v>
      </c>
      <c r="T21" s="115"/>
      <c r="U21" s="115">
        <v>0</v>
      </c>
      <c r="V21" s="115"/>
      <c r="W21" s="115">
        <v>0</v>
      </c>
      <c r="X21" s="115"/>
      <c r="Y21" s="115">
        <v>0</v>
      </c>
      <c r="Z21" s="115"/>
      <c r="AA21" s="115">
        <v>0</v>
      </c>
      <c r="AB21" s="115"/>
      <c r="AC21" s="115">
        <f>SUM(C21:AB21)</f>
        <v>-8822983</v>
      </c>
      <c r="AD21" s="115"/>
      <c r="AE21" s="115">
        <v>-29272</v>
      </c>
      <c r="AF21" s="115"/>
      <c r="AG21" s="115">
        <f>SUM(AC21:AE21)</f>
        <v>-8852255</v>
      </c>
    </row>
    <row r="22" spans="1:33" ht="24" customHeight="1">
      <c r="A22" s="100" t="s">
        <v>253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</row>
    <row r="23" spans="1:33" ht="24" customHeight="1">
      <c r="A23" s="100" t="s">
        <v>254</v>
      </c>
      <c r="C23" s="116">
        <v>0</v>
      </c>
      <c r="D23" s="115"/>
      <c r="E23" s="116">
        <v>0</v>
      </c>
      <c r="F23" s="115"/>
      <c r="G23" s="116">
        <v>0</v>
      </c>
      <c r="H23" s="115"/>
      <c r="I23" s="116">
        <v>0</v>
      </c>
      <c r="J23" s="115"/>
      <c r="K23" s="116">
        <v>-1739</v>
      </c>
      <c r="L23" s="115"/>
      <c r="M23" s="116">
        <v>0</v>
      </c>
      <c r="N23" s="115"/>
      <c r="O23" s="116">
        <v>0</v>
      </c>
      <c r="P23" s="115"/>
      <c r="Q23" s="116">
        <v>0</v>
      </c>
      <c r="R23" s="115"/>
      <c r="S23" s="116">
        <v>0</v>
      </c>
      <c r="T23" s="115"/>
      <c r="U23" s="116">
        <v>0</v>
      </c>
      <c r="V23" s="115"/>
      <c r="W23" s="116">
        <v>0</v>
      </c>
      <c r="X23" s="115"/>
      <c r="Y23" s="116">
        <v>0</v>
      </c>
      <c r="Z23" s="115"/>
      <c r="AA23" s="116">
        <v>0</v>
      </c>
      <c r="AB23" s="115"/>
      <c r="AC23" s="116">
        <f>SUM(C23:AB23)</f>
        <v>-1739</v>
      </c>
      <c r="AD23" s="115"/>
      <c r="AE23" s="116">
        <v>0</v>
      </c>
      <c r="AF23" s="115"/>
      <c r="AG23" s="116">
        <f>SUM(AC23:AE23)</f>
        <v>-1739</v>
      </c>
    </row>
    <row r="24" spans="1:33" ht="24" customHeight="1" thickBot="1">
      <c r="A24" s="95" t="s">
        <v>273</v>
      </c>
      <c r="C24" s="119">
        <f>SUM(C20:C23,C17)</f>
        <v>22338356</v>
      </c>
      <c r="D24" s="115"/>
      <c r="E24" s="119">
        <f>SUM(E20:E23,E17)</f>
        <v>10698724</v>
      </c>
      <c r="F24" s="115"/>
      <c r="G24" s="119">
        <f>SUM(G20:G23,G17)</f>
        <v>330836</v>
      </c>
      <c r="H24" s="115"/>
      <c r="I24" s="119">
        <f>SUM(I20:I23,I17)</f>
        <v>-4673495</v>
      </c>
      <c r="J24" s="115"/>
      <c r="K24" s="119">
        <f>SUM(K20:K23,K17)</f>
        <v>-1739</v>
      </c>
      <c r="L24" s="115"/>
      <c r="M24" s="119">
        <f>SUM(M20:M23,M17)</f>
        <v>2315148</v>
      </c>
      <c r="N24" s="115"/>
      <c r="O24" s="119">
        <f>SUM(O20:O23,O17)</f>
        <v>244500</v>
      </c>
      <c r="P24" s="115"/>
      <c r="Q24" s="119">
        <f>SUM(Q20:Q23,Q17)</f>
        <v>139657216</v>
      </c>
      <c r="R24" s="115"/>
      <c r="S24" s="119">
        <f>SUM(S20:S23,S17)</f>
        <v>-4465777</v>
      </c>
      <c r="T24" s="115"/>
      <c r="U24" s="119">
        <f>SUM(U20:U23,U17)</f>
        <v>-292364</v>
      </c>
      <c r="V24" s="115"/>
      <c r="W24" s="119">
        <f>SUM(W20:W23,W17)</f>
        <v>-893747</v>
      </c>
      <c r="X24" s="115"/>
      <c r="Y24" s="119">
        <f>SUM(Y20:Y23,Y17)</f>
        <v>-248030</v>
      </c>
      <c r="Z24" s="115"/>
      <c r="AA24" s="119">
        <f>SUM(AA20:AA23,AA17)</f>
        <v>175186</v>
      </c>
      <c r="AB24" s="115"/>
      <c r="AC24" s="119">
        <f>SUM(AC20:AC23,AC17)</f>
        <v>165184814</v>
      </c>
      <c r="AD24" s="115"/>
      <c r="AE24" s="119">
        <f>SUM(AE20:AE23,AE17)</f>
        <v>2755410</v>
      </c>
      <c r="AF24" s="115"/>
      <c r="AG24" s="119">
        <f>SUM(AG20:AG23,AG17)</f>
        <v>167940224</v>
      </c>
    </row>
    <row r="25" spans="1:33" ht="24" customHeight="1" thickTop="1">
      <c r="A25" s="9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20"/>
    </row>
    <row r="26" spans="1:33" ht="24" customHeight="1">
      <c r="A26" s="95" t="s">
        <v>246</v>
      </c>
      <c r="C26" s="115">
        <v>22338356</v>
      </c>
      <c r="D26" s="115"/>
      <c r="E26" s="115">
        <v>10698724</v>
      </c>
      <c r="F26" s="115"/>
      <c r="G26" s="115">
        <v>330836</v>
      </c>
      <c r="H26" s="115"/>
      <c r="I26" s="115">
        <v>-4673495</v>
      </c>
      <c r="J26" s="115"/>
      <c r="K26" s="115">
        <v>-1738</v>
      </c>
      <c r="L26" s="115"/>
      <c r="M26" s="115">
        <v>2315148</v>
      </c>
      <c r="N26" s="115"/>
      <c r="O26" s="115">
        <v>244500</v>
      </c>
      <c r="P26" s="115"/>
      <c r="Q26" s="115">
        <v>142423975</v>
      </c>
      <c r="R26" s="115"/>
      <c r="S26" s="115">
        <v>-6737847</v>
      </c>
      <c r="T26" s="115"/>
      <c r="U26" s="115">
        <v>1246630</v>
      </c>
      <c r="V26" s="115"/>
      <c r="W26" s="115">
        <v>-3612640</v>
      </c>
      <c r="X26" s="115"/>
      <c r="Y26" s="115">
        <v>-1326240</v>
      </c>
      <c r="Z26" s="115"/>
      <c r="AA26" s="115">
        <v>200124</v>
      </c>
      <c r="AB26" s="115"/>
      <c r="AC26" s="115">
        <f>SUM(C26:AB26)</f>
        <v>163446333</v>
      </c>
      <c r="AD26" s="115"/>
      <c r="AE26" s="115">
        <v>2738564</v>
      </c>
      <c r="AF26" s="115"/>
      <c r="AG26" s="115">
        <f>SUM(AC26:AE26)</f>
        <v>166184897</v>
      </c>
    </row>
    <row r="27" spans="1:33" ht="24" customHeight="1">
      <c r="A27" s="100" t="s">
        <v>100</v>
      </c>
      <c r="C27" s="115">
        <v>0</v>
      </c>
      <c r="D27" s="115"/>
      <c r="E27" s="115">
        <v>0</v>
      </c>
      <c r="F27" s="115"/>
      <c r="G27" s="115">
        <v>0</v>
      </c>
      <c r="H27" s="115"/>
      <c r="I27" s="115">
        <v>0</v>
      </c>
      <c r="J27" s="115"/>
      <c r="K27" s="115">
        <v>0</v>
      </c>
      <c r="L27" s="115"/>
      <c r="M27" s="115">
        <v>0</v>
      </c>
      <c r="N27" s="115"/>
      <c r="O27" s="115">
        <v>0</v>
      </c>
      <c r="P27" s="115"/>
      <c r="Q27" s="115">
        <f>PL!E102</f>
        <v>12126125</v>
      </c>
      <c r="R27" s="115"/>
      <c r="S27" s="115">
        <v>0</v>
      </c>
      <c r="T27" s="115"/>
      <c r="U27" s="115">
        <v>0</v>
      </c>
      <c r="V27" s="115"/>
      <c r="W27" s="115">
        <v>0</v>
      </c>
      <c r="X27" s="115"/>
      <c r="Y27" s="115">
        <v>0</v>
      </c>
      <c r="Z27" s="115"/>
      <c r="AA27" s="115">
        <v>0</v>
      </c>
      <c r="AB27" s="115"/>
      <c r="AC27" s="115">
        <f>SUM(C27:AB27)</f>
        <v>12126125</v>
      </c>
      <c r="AD27" s="115"/>
      <c r="AE27" s="115">
        <f>PL!E103</f>
        <v>24371</v>
      </c>
      <c r="AF27" s="115"/>
      <c r="AG27" s="115">
        <f>SUM(AC27:AE27)</f>
        <v>12150496</v>
      </c>
    </row>
    <row r="28" spans="1:33" ht="24" customHeight="1">
      <c r="A28" s="100" t="s">
        <v>122</v>
      </c>
      <c r="C28" s="116">
        <v>0</v>
      </c>
      <c r="D28" s="115"/>
      <c r="E28" s="116">
        <v>0</v>
      </c>
      <c r="F28" s="115"/>
      <c r="G28" s="116">
        <v>0</v>
      </c>
      <c r="H28" s="115"/>
      <c r="I28" s="116">
        <v>0</v>
      </c>
      <c r="J28" s="115"/>
      <c r="K28" s="116">
        <v>0</v>
      </c>
      <c r="L28" s="115"/>
      <c r="M28" s="116">
        <v>0</v>
      </c>
      <c r="N28" s="115"/>
      <c r="O28" s="116">
        <v>0</v>
      </c>
      <c r="P28" s="115"/>
      <c r="Q28" s="116">
        <v>0</v>
      </c>
      <c r="R28" s="115"/>
      <c r="S28" s="117">
        <f>PL!E135</f>
        <v>53559</v>
      </c>
      <c r="T28" s="118"/>
      <c r="U28" s="117">
        <v>-1921596</v>
      </c>
      <c r="V28" s="118"/>
      <c r="W28" s="117">
        <f>PL!E123</f>
        <v>2282648</v>
      </c>
      <c r="X28" s="118"/>
      <c r="Y28" s="117">
        <f>PL!E124</f>
        <v>-657987</v>
      </c>
      <c r="Z28" s="118"/>
      <c r="AA28" s="117">
        <f>PL!E128</f>
        <v>19813</v>
      </c>
      <c r="AB28" s="118"/>
      <c r="AC28" s="116">
        <f>SUM(C28:AB28)</f>
        <v>-223563</v>
      </c>
      <c r="AD28" s="115"/>
      <c r="AE28" s="116">
        <v>1990</v>
      </c>
      <c r="AF28" s="115"/>
      <c r="AG28" s="116">
        <f>SUM(AC28:AE28)</f>
        <v>-221573</v>
      </c>
    </row>
    <row r="29" spans="1:33" ht="24" customHeight="1">
      <c r="A29" s="100" t="s">
        <v>123</v>
      </c>
      <c r="C29" s="115">
        <f>SUM(C27:C28)</f>
        <v>0</v>
      </c>
      <c r="D29" s="115"/>
      <c r="E29" s="115">
        <f>SUM(E27:E28)</f>
        <v>0</v>
      </c>
      <c r="F29" s="115"/>
      <c r="G29" s="115">
        <f>SUM(G27:G28)</f>
        <v>0</v>
      </c>
      <c r="H29" s="115"/>
      <c r="I29" s="115">
        <f>SUM(I27:I28)</f>
        <v>0</v>
      </c>
      <c r="J29" s="115"/>
      <c r="K29" s="115">
        <f>SUM(K27:K28)</f>
        <v>0</v>
      </c>
      <c r="L29" s="115"/>
      <c r="M29" s="115">
        <f>SUM(M27:M28)</f>
        <v>0</v>
      </c>
      <c r="N29" s="115"/>
      <c r="O29" s="115">
        <f>SUM(O27:O28)</f>
        <v>0</v>
      </c>
      <c r="P29" s="115"/>
      <c r="Q29" s="115">
        <f>SUM(Q27:Q28)</f>
        <v>12126125</v>
      </c>
      <c r="R29" s="115"/>
      <c r="S29" s="115">
        <f>SUM(S27:S28)</f>
        <v>53559</v>
      </c>
      <c r="T29" s="115"/>
      <c r="U29" s="115">
        <f>SUM(U27:U28)</f>
        <v>-1921596</v>
      </c>
      <c r="V29" s="115"/>
      <c r="W29" s="115">
        <f>SUM(W27:W28)</f>
        <v>2282648</v>
      </c>
      <c r="X29" s="115"/>
      <c r="Y29" s="115">
        <f>SUM(Y27:Y28)</f>
        <v>-657987</v>
      </c>
      <c r="Z29" s="115"/>
      <c r="AA29" s="115">
        <f>SUM(AA27:AA28)</f>
        <v>19813</v>
      </c>
      <c r="AB29" s="115"/>
      <c r="AC29" s="115">
        <f>SUM(AC27:AC28)</f>
        <v>11902562</v>
      </c>
      <c r="AD29" s="115"/>
      <c r="AE29" s="115">
        <f>SUM(AE27:AE28)</f>
        <v>26361</v>
      </c>
      <c r="AF29" s="115"/>
      <c r="AG29" s="115">
        <f>SUM(AG27:AG28)</f>
        <v>11928923</v>
      </c>
    </row>
    <row r="30" spans="1:33" ht="24" customHeight="1">
      <c r="A30" s="100" t="s">
        <v>252</v>
      </c>
      <c r="C30" s="115">
        <v>0</v>
      </c>
      <c r="D30" s="115"/>
      <c r="E30" s="115">
        <v>0</v>
      </c>
      <c r="F30" s="115"/>
      <c r="G30" s="115">
        <v>0</v>
      </c>
      <c r="H30" s="115"/>
      <c r="I30" s="115">
        <v>0</v>
      </c>
      <c r="J30" s="115"/>
      <c r="K30" s="115">
        <v>0</v>
      </c>
      <c r="L30" s="115"/>
      <c r="M30" s="115">
        <v>0</v>
      </c>
      <c r="N30" s="115"/>
      <c r="O30" s="115">
        <v>0</v>
      </c>
      <c r="P30" s="115"/>
      <c r="Q30" s="115">
        <v>-3350649</v>
      </c>
      <c r="R30" s="115"/>
      <c r="S30" s="115">
        <v>0</v>
      </c>
      <c r="T30" s="115"/>
      <c r="U30" s="115">
        <v>0</v>
      </c>
      <c r="V30" s="115"/>
      <c r="W30" s="115">
        <v>0</v>
      </c>
      <c r="X30" s="115"/>
      <c r="Y30" s="115">
        <v>0</v>
      </c>
      <c r="Z30" s="115"/>
      <c r="AA30" s="115">
        <v>0</v>
      </c>
      <c r="AB30" s="115"/>
      <c r="AC30" s="115">
        <f>SUM(C30:AB30)</f>
        <v>-3350649</v>
      </c>
      <c r="AD30" s="115"/>
      <c r="AE30" s="115">
        <v>-39878</v>
      </c>
      <c r="AF30" s="115"/>
      <c r="AG30" s="115">
        <f>SUM(AC30:AE30)</f>
        <v>-3390527</v>
      </c>
    </row>
    <row r="31" spans="1:33" ht="24" customHeight="1">
      <c r="A31" s="100" t="s">
        <v>281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</row>
    <row r="32" spans="1:33" ht="24" customHeight="1">
      <c r="A32" s="100" t="s">
        <v>282</v>
      </c>
      <c r="C32" s="115">
        <v>0</v>
      </c>
      <c r="D32" s="115"/>
      <c r="E32" s="115">
        <v>0</v>
      </c>
      <c r="F32" s="115"/>
      <c r="G32" s="115">
        <v>0</v>
      </c>
      <c r="H32" s="115"/>
      <c r="I32" s="115">
        <v>5509</v>
      </c>
      <c r="J32" s="115"/>
      <c r="K32" s="115">
        <v>0</v>
      </c>
      <c r="L32" s="115"/>
      <c r="M32" s="115">
        <v>0</v>
      </c>
      <c r="N32" s="115"/>
      <c r="O32" s="115">
        <v>0</v>
      </c>
      <c r="P32" s="115"/>
      <c r="Q32" s="115">
        <v>0</v>
      </c>
      <c r="R32" s="115"/>
      <c r="S32" s="115">
        <v>0</v>
      </c>
      <c r="T32" s="115"/>
      <c r="U32" s="115">
        <v>0</v>
      </c>
      <c r="V32" s="115"/>
      <c r="W32" s="115">
        <v>0</v>
      </c>
      <c r="X32" s="115"/>
      <c r="Y32" s="115">
        <v>0</v>
      </c>
      <c r="Z32" s="115"/>
      <c r="AA32" s="115">
        <v>0</v>
      </c>
      <c r="AB32" s="115"/>
      <c r="AC32" s="115">
        <f>SUM(C32:AB32)</f>
        <v>5509</v>
      </c>
      <c r="AD32" s="115"/>
      <c r="AE32" s="115">
        <v>-12708</v>
      </c>
      <c r="AF32" s="115"/>
      <c r="AG32" s="115">
        <f>SUM(AC32:AE32)</f>
        <v>-7199</v>
      </c>
    </row>
    <row r="33" spans="1:33" ht="24" customHeight="1" thickBot="1">
      <c r="A33" s="95" t="s">
        <v>280</v>
      </c>
      <c r="C33" s="119">
        <f>SUM(C29:C32,C26)</f>
        <v>22338356</v>
      </c>
      <c r="D33" s="115"/>
      <c r="E33" s="119">
        <f>SUM(E29:E32,E26)</f>
        <v>10698724</v>
      </c>
      <c r="F33" s="115"/>
      <c r="G33" s="119">
        <f>SUM(G29:G32,G26)</f>
        <v>330836</v>
      </c>
      <c r="H33" s="115"/>
      <c r="I33" s="119">
        <f>SUM(I29:I32,I26)</f>
        <v>-4667986</v>
      </c>
      <c r="J33" s="115"/>
      <c r="K33" s="119">
        <f>SUM(K29:L32,K26)</f>
        <v>-1738</v>
      </c>
      <c r="L33" s="115"/>
      <c r="M33" s="119">
        <f>SUM(M29:M32,M26)</f>
        <v>2315148</v>
      </c>
      <c r="N33" s="115"/>
      <c r="O33" s="119">
        <f>SUM(O29:O32,O26)</f>
        <v>244500</v>
      </c>
      <c r="P33" s="115"/>
      <c r="Q33" s="119">
        <f>SUM(Q29:R32,Q26)</f>
        <v>151199451</v>
      </c>
      <c r="R33" s="115"/>
      <c r="S33" s="119">
        <f>SUM(S29:S32,S26)</f>
        <v>-6684288</v>
      </c>
      <c r="T33" s="115"/>
      <c r="U33" s="119">
        <f>SUM(U29:V32,U26)</f>
        <v>-674966</v>
      </c>
      <c r="V33" s="115"/>
      <c r="W33" s="119">
        <f>SUM(W29:X32,W26)</f>
        <v>-1329992</v>
      </c>
      <c r="X33" s="115"/>
      <c r="Y33" s="119">
        <f>SUM(Y29:Y32,Y26)</f>
        <v>-1984227</v>
      </c>
      <c r="Z33" s="115"/>
      <c r="AA33" s="119">
        <f>SUM(AA29:AA32,AA26)</f>
        <v>219937</v>
      </c>
      <c r="AB33" s="115"/>
      <c r="AC33" s="119">
        <f>SUM(AC29:AC32,AC26)</f>
        <v>172003755</v>
      </c>
      <c r="AD33" s="115"/>
      <c r="AE33" s="119">
        <f>SUM(AE29:AE32,AE26)</f>
        <v>2712339</v>
      </c>
      <c r="AF33" s="115"/>
      <c r="AG33" s="119">
        <f>SUM(AG29:AG32,AG26)</f>
        <v>174716094</v>
      </c>
    </row>
    <row r="34" spans="1:33" s="122" customFormat="1" ht="24" customHeight="1" thickTop="1">
      <c r="A34" s="121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>
        <f>AG33-[1]BS!E105</f>
        <v>6775870</v>
      </c>
    </row>
    <row r="35" spans="1:33" ht="24" customHeight="1">
      <c r="A35" s="124" t="s">
        <v>39</v>
      </c>
    </row>
    <row r="37" spans="1:33" ht="24" customHeight="1">
      <c r="A37" s="93"/>
    </row>
    <row r="38" spans="1:33" ht="24" customHeight="1">
      <c r="A38" s="93"/>
    </row>
    <row r="39" spans="1:33" ht="24" customHeight="1">
      <c r="A39" s="93"/>
    </row>
    <row r="40" spans="1:33" ht="24" customHeight="1">
      <c r="A40" s="93"/>
    </row>
    <row r="41" spans="1:33" ht="24" customHeight="1">
      <c r="A41" s="93"/>
    </row>
    <row r="42" spans="1:33" ht="24" customHeight="1">
      <c r="A42" s="93"/>
    </row>
    <row r="43" spans="1:33" ht="24" customHeight="1">
      <c r="A43" s="93"/>
    </row>
    <row r="44" spans="1:33" ht="24" customHeight="1">
      <c r="A44" s="93"/>
    </row>
    <row r="45" spans="1:33" ht="24" customHeight="1">
      <c r="A45" s="93"/>
    </row>
    <row r="46" spans="1:33" ht="24" customHeight="1">
      <c r="A46" s="93"/>
    </row>
  </sheetData>
  <mergeCells count="3">
    <mergeCell ref="S9:AB9"/>
    <mergeCell ref="S8:AB8"/>
    <mergeCell ref="G11:K11"/>
  </mergeCells>
  <printOptions horizontalCentered="1"/>
  <pageMargins left="0.39370078740157499" right="0" top="0.78740157480314998" bottom="0.196850393700787" header="0.196850393700787" footer="0.196850393700787"/>
  <pageSetup paperSize="9" scale="54" firstPageNumber="10" orientation="landscape" useFirstPageNumber="1" r:id="rId1"/>
  <headerFooter>
    <oddFooter xml:space="preserve">&amp;C
&amp;R&amp;15&amp;P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4"/>
  <sheetViews>
    <sheetView showGridLines="0" view="pageBreakPreview" topLeftCell="B14" zoomScale="85" zoomScaleNormal="70" zoomScaleSheetLayoutView="85" workbookViewId="0">
      <selection activeCell="B47" sqref="B47"/>
    </sheetView>
  </sheetViews>
  <sheetFormatPr defaultColWidth="9.44140625" defaultRowHeight="21.9" customHeight="1"/>
  <cols>
    <col min="1" max="1" width="11.44140625" style="13" customWidth="1"/>
    <col min="2" max="2" width="11.44140625" style="14" customWidth="1"/>
    <col min="3" max="3" width="9.5546875" style="14" customWidth="1"/>
    <col min="4" max="4" width="10" style="14" customWidth="1"/>
    <col min="5" max="5" width="14.5546875" style="14" customWidth="1"/>
    <col min="6" max="6" width="1.5546875" style="14" customWidth="1"/>
    <col min="7" max="7" width="14.5546875" style="14" customWidth="1"/>
    <col min="8" max="8" width="1.5546875" style="14" customWidth="1"/>
    <col min="9" max="9" width="14.5546875" style="14" customWidth="1"/>
    <col min="10" max="10" width="1.5546875" style="14" customWidth="1"/>
    <col min="11" max="11" width="14.5546875" style="14" customWidth="1"/>
    <col min="12" max="12" width="1.5546875" style="14" customWidth="1"/>
    <col min="13" max="13" width="14.5546875" style="14" customWidth="1"/>
    <col min="14" max="14" width="1.5546875" style="14" customWidth="1"/>
    <col min="15" max="15" width="14.5546875" style="14" customWidth="1"/>
    <col min="16" max="16" width="1.5546875" style="14" customWidth="1"/>
    <col min="17" max="17" width="14.5546875" style="14" customWidth="1"/>
    <col min="18" max="18" width="1.44140625" style="14" customWidth="1"/>
    <col min="19" max="19" width="14.5546875" style="14" customWidth="1"/>
    <col min="20" max="20" width="1.44140625" style="14" customWidth="1"/>
    <col min="21" max="21" width="14.5546875" style="14" customWidth="1"/>
    <col min="22" max="22" width="1.5546875" style="14" customWidth="1"/>
    <col min="23" max="23" width="14.5546875" style="14" customWidth="1"/>
    <col min="24" max="24" width="1.44140625" style="14" customWidth="1"/>
    <col min="25" max="16384" width="9.44140625" style="14"/>
  </cols>
  <sheetData>
    <row r="1" spans="1:24" ht="24" customHeight="1">
      <c r="A1" s="6"/>
      <c r="B1" s="81"/>
      <c r="C1" s="81"/>
      <c r="D1" s="81"/>
      <c r="E1" s="81"/>
      <c r="F1" s="81"/>
      <c r="G1" s="82"/>
      <c r="H1" s="81"/>
      <c r="I1" s="81"/>
      <c r="J1" s="81"/>
      <c r="K1" s="81"/>
      <c r="L1" s="81"/>
      <c r="M1" s="81"/>
      <c r="N1" s="81"/>
      <c r="O1" s="81"/>
      <c r="P1" s="81"/>
      <c r="Q1" s="12"/>
      <c r="R1" s="12"/>
      <c r="S1" s="12"/>
      <c r="T1" s="81"/>
      <c r="U1" s="12"/>
      <c r="V1" s="81"/>
      <c r="W1" s="12" t="s">
        <v>83</v>
      </c>
    </row>
    <row r="2" spans="1:24" ht="24" customHeight="1">
      <c r="A2" s="6" t="s">
        <v>0</v>
      </c>
      <c r="B2" s="81"/>
      <c r="C2" s="81"/>
      <c r="D2" s="81"/>
      <c r="E2" s="81"/>
      <c r="F2" s="81"/>
      <c r="G2" s="82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</row>
    <row r="3" spans="1:24" ht="24" customHeight="1">
      <c r="A3" s="6" t="s">
        <v>176</v>
      </c>
      <c r="B3" s="81"/>
      <c r="C3" s="81"/>
      <c r="D3" s="81"/>
      <c r="E3" s="81"/>
      <c r="F3" s="81"/>
      <c r="G3" s="82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</row>
    <row r="4" spans="1:24" ht="24" customHeight="1">
      <c r="A4" s="6" t="s">
        <v>279</v>
      </c>
      <c r="B4" s="81"/>
      <c r="C4" s="81"/>
      <c r="D4" s="81"/>
      <c r="E4" s="81"/>
      <c r="F4" s="81"/>
      <c r="G4" s="82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1:24" ht="24" customHeight="1">
      <c r="B5" s="83"/>
      <c r="C5" s="83"/>
      <c r="D5" s="83"/>
      <c r="E5" s="83"/>
      <c r="F5" s="83"/>
      <c r="G5" s="82"/>
      <c r="H5" s="83"/>
      <c r="I5" s="83"/>
      <c r="J5" s="83"/>
      <c r="K5" s="83"/>
      <c r="L5" s="83"/>
      <c r="M5" s="83"/>
      <c r="N5" s="83"/>
      <c r="O5" s="83"/>
      <c r="P5" s="83"/>
      <c r="Q5" s="84"/>
      <c r="R5" s="84"/>
      <c r="S5" s="84"/>
      <c r="T5" s="83"/>
      <c r="U5" s="84"/>
      <c r="V5" s="83"/>
      <c r="W5" s="84" t="s">
        <v>2</v>
      </c>
    </row>
    <row r="6" spans="1:24" s="16" customFormat="1" ht="24" customHeight="1">
      <c r="A6" s="85"/>
      <c r="B6" s="86"/>
      <c r="C6" s="86"/>
      <c r="E6" s="147" t="s">
        <v>4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87"/>
    </row>
    <row r="7" spans="1:24" s="82" customFormat="1" ht="24" customHeight="1">
      <c r="A7" s="47"/>
      <c r="Q7" s="148" t="s">
        <v>177</v>
      </c>
      <c r="R7" s="148"/>
      <c r="S7" s="148"/>
      <c r="T7" s="148"/>
      <c r="U7" s="148"/>
    </row>
    <row r="8" spans="1:24" s="82" customFormat="1" ht="24" customHeight="1">
      <c r="A8" s="47"/>
      <c r="Q8" s="146" t="s">
        <v>178</v>
      </c>
      <c r="R8" s="146"/>
      <c r="S8" s="146"/>
      <c r="T8" s="146"/>
      <c r="U8" s="146"/>
    </row>
    <row r="9" spans="1:24" s="82" customFormat="1" ht="24" customHeight="1">
      <c r="A9" s="47"/>
      <c r="K9" s="148"/>
      <c r="L9" s="148"/>
      <c r="M9" s="148"/>
      <c r="N9" s="148"/>
      <c r="O9" s="148"/>
      <c r="Q9" s="149" t="s">
        <v>126</v>
      </c>
      <c r="R9" s="149"/>
      <c r="S9" s="149"/>
      <c r="T9" s="149"/>
      <c r="U9" s="149"/>
    </row>
    <row r="10" spans="1:24" s="82" customFormat="1" ht="24" customHeight="1">
      <c r="A10" s="47"/>
      <c r="Q10" s="82" t="s">
        <v>179</v>
      </c>
    </row>
    <row r="11" spans="1:24" s="82" customFormat="1" ht="24" customHeight="1">
      <c r="A11" s="47"/>
      <c r="I11" s="17" t="s">
        <v>71</v>
      </c>
      <c r="Q11" s="82" t="s">
        <v>180</v>
      </c>
    </row>
    <row r="12" spans="1:24" s="82" customFormat="1" ht="24" customHeight="1">
      <c r="A12" s="47"/>
      <c r="I12" s="82" t="s">
        <v>181</v>
      </c>
      <c r="Q12" s="82" t="s">
        <v>182</v>
      </c>
    </row>
    <row r="13" spans="1:24" s="82" customFormat="1" ht="24" customHeight="1">
      <c r="A13" s="47"/>
      <c r="E13" s="82" t="s">
        <v>140</v>
      </c>
      <c r="I13" s="82" t="s">
        <v>141</v>
      </c>
      <c r="K13" s="146" t="s">
        <v>72</v>
      </c>
      <c r="L13" s="146"/>
      <c r="M13" s="146"/>
      <c r="N13" s="146"/>
      <c r="O13" s="146"/>
      <c r="Q13" s="82" t="s">
        <v>183</v>
      </c>
      <c r="W13" s="82" t="s">
        <v>148</v>
      </c>
    </row>
    <row r="14" spans="1:24" s="82" customFormat="1" ht="24" customHeight="1">
      <c r="A14" s="47"/>
      <c r="E14" s="82" t="s">
        <v>149</v>
      </c>
      <c r="G14" s="82" t="s">
        <v>150</v>
      </c>
      <c r="I14" s="82" t="s">
        <v>151</v>
      </c>
      <c r="K14" s="13" t="s">
        <v>184</v>
      </c>
      <c r="M14" s="82" t="s">
        <v>153</v>
      </c>
      <c r="Q14" s="82" t="s">
        <v>145</v>
      </c>
      <c r="S14" s="82" t="s">
        <v>156</v>
      </c>
      <c r="U14" s="82" t="s">
        <v>157</v>
      </c>
      <c r="W14" s="82" t="s">
        <v>160</v>
      </c>
    </row>
    <row r="15" spans="1:24" s="82" customFormat="1" ht="24" customHeight="1">
      <c r="A15" s="47"/>
      <c r="E15" s="17" t="s">
        <v>161</v>
      </c>
      <c r="G15" s="88" t="s">
        <v>162</v>
      </c>
      <c r="I15" s="17" t="s">
        <v>163</v>
      </c>
      <c r="K15" s="89" t="s">
        <v>185</v>
      </c>
      <c r="M15" s="17" t="s">
        <v>166</v>
      </c>
      <c r="O15" s="17" t="s">
        <v>167</v>
      </c>
      <c r="Q15" s="17" t="s">
        <v>186</v>
      </c>
      <c r="S15" s="17" t="s">
        <v>169</v>
      </c>
      <c r="U15" s="17" t="s">
        <v>170</v>
      </c>
      <c r="W15" s="17" t="s">
        <v>174</v>
      </c>
    </row>
    <row r="16" spans="1:24" ht="24" customHeight="1">
      <c r="A16" s="6" t="s">
        <v>175</v>
      </c>
      <c r="D16" s="82"/>
      <c r="E16" s="26">
        <v>22338356</v>
      </c>
      <c r="F16" s="26"/>
      <c r="G16" s="26">
        <v>10698724</v>
      </c>
      <c r="H16" s="26"/>
      <c r="I16" s="26">
        <v>-9146634</v>
      </c>
      <c r="J16" s="26"/>
      <c r="K16" s="26">
        <v>2315148</v>
      </c>
      <c r="L16" s="26"/>
      <c r="M16" s="26">
        <v>244500</v>
      </c>
      <c r="N16" s="26"/>
      <c r="O16" s="26">
        <v>126766514</v>
      </c>
      <c r="P16" s="26"/>
      <c r="Q16" s="26">
        <v>-3665648</v>
      </c>
      <c r="R16" s="26"/>
      <c r="S16" s="26">
        <v>-3804377</v>
      </c>
      <c r="T16" s="26"/>
      <c r="U16" s="26">
        <v>-659984</v>
      </c>
      <c r="V16" s="26"/>
      <c r="W16" s="26">
        <f>SUM(E16:V16)</f>
        <v>145086599</v>
      </c>
      <c r="X16" s="82"/>
    </row>
    <row r="17" spans="1:24" ht="24" customHeight="1">
      <c r="A17" s="13" t="s">
        <v>100</v>
      </c>
      <c r="D17" s="82"/>
      <c r="E17" s="26">
        <v>0</v>
      </c>
      <c r="F17" s="26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f>PL!K99</f>
        <v>8391893</v>
      </c>
      <c r="P17" s="26"/>
      <c r="Q17" s="26">
        <v>0</v>
      </c>
      <c r="R17" s="26"/>
      <c r="S17" s="26">
        <v>0</v>
      </c>
      <c r="T17" s="26"/>
      <c r="U17" s="26">
        <v>0</v>
      </c>
      <c r="V17" s="26"/>
      <c r="W17" s="26">
        <f>SUM(E17:V17)</f>
        <v>8391893</v>
      </c>
      <c r="X17" s="82"/>
    </row>
    <row r="18" spans="1:24" ht="24" customHeight="1">
      <c r="A18" s="13" t="s">
        <v>122</v>
      </c>
      <c r="D18" s="82"/>
      <c r="E18" s="30">
        <v>0</v>
      </c>
      <c r="F18" s="26"/>
      <c r="G18" s="30">
        <v>0</v>
      </c>
      <c r="H18" s="26"/>
      <c r="I18" s="30">
        <v>0</v>
      </c>
      <c r="J18" s="26"/>
      <c r="K18" s="30">
        <v>0</v>
      </c>
      <c r="L18" s="26"/>
      <c r="M18" s="30">
        <v>0</v>
      </c>
      <c r="N18" s="26"/>
      <c r="O18" s="30">
        <v>0</v>
      </c>
      <c r="P18" s="26"/>
      <c r="Q18" s="30">
        <f>PL!K135</f>
        <v>-112789</v>
      </c>
      <c r="R18" s="26"/>
      <c r="S18" s="30">
        <f>PL!K123</f>
        <v>2910630</v>
      </c>
      <c r="T18" s="26"/>
      <c r="U18" s="30">
        <f>PL!K124</f>
        <v>411954</v>
      </c>
      <c r="V18" s="26"/>
      <c r="W18" s="30">
        <f>SUM(E18:V18)</f>
        <v>3209795</v>
      </c>
      <c r="X18" s="82"/>
    </row>
    <row r="19" spans="1:24" ht="24" customHeight="1">
      <c r="A19" s="13" t="s">
        <v>123</v>
      </c>
      <c r="D19" s="82"/>
      <c r="E19" s="26">
        <f>SUM(E17:E18)</f>
        <v>0</v>
      </c>
      <c r="F19" s="26"/>
      <c r="G19" s="26">
        <f>SUM(G17:G18)</f>
        <v>0</v>
      </c>
      <c r="H19" s="26"/>
      <c r="I19" s="26">
        <f>SUM(I17:I18)</f>
        <v>0</v>
      </c>
      <c r="J19" s="26"/>
      <c r="K19" s="26">
        <f>SUM(K17:K18)</f>
        <v>0</v>
      </c>
      <c r="L19" s="26"/>
      <c r="M19" s="26">
        <f>SUM(M17:M18)</f>
        <v>0</v>
      </c>
      <c r="N19" s="26"/>
      <c r="O19" s="26">
        <f>SUM(O17:O18)</f>
        <v>8391893</v>
      </c>
      <c r="P19" s="26"/>
      <c r="Q19" s="26">
        <f>SUM(Q17:Q18)</f>
        <v>-112789</v>
      </c>
      <c r="R19" s="26"/>
      <c r="S19" s="26">
        <f>SUM(S17:S18)</f>
        <v>2910630</v>
      </c>
      <c r="T19" s="26"/>
      <c r="U19" s="26">
        <f>SUM(U17:U18)</f>
        <v>411954</v>
      </c>
      <c r="V19" s="26"/>
      <c r="W19" s="26">
        <f>SUM(W17:W18)</f>
        <v>11601688</v>
      </c>
      <c r="X19" s="82"/>
    </row>
    <row r="20" spans="1:24" ht="24" customHeight="1">
      <c r="A20" s="13" t="s">
        <v>252</v>
      </c>
      <c r="D20" s="82"/>
      <c r="E20" s="26">
        <v>0</v>
      </c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-8822983</v>
      </c>
      <c r="P20" s="26"/>
      <c r="Q20" s="26">
        <v>0</v>
      </c>
      <c r="R20" s="26"/>
      <c r="S20" s="26">
        <v>0</v>
      </c>
      <c r="T20" s="26"/>
      <c r="U20" s="26">
        <v>0</v>
      </c>
      <c r="V20" s="26"/>
      <c r="W20" s="26">
        <f>SUM(E20:V20)</f>
        <v>-8822983</v>
      </c>
      <c r="X20" s="82"/>
    </row>
    <row r="21" spans="1:24" ht="24" customHeight="1" thickBot="1">
      <c r="A21" s="6" t="s">
        <v>273</v>
      </c>
      <c r="D21" s="82"/>
      <c r="E21" s="31">
        <f>SUM(E19:E20,E16)</f>
        <v>22338356</v>
      </c>
      <c r="F21" s="26"/>
      <c r="G21" s="31">
        <f>SUM(G19:G20,G16)</f>
        <v>10698724</v>
      </c>
      <c r="H21" s="26"/>
      <c r="I21" s="31">
        <f>SUM(I19:I20,I16)</f>
        <v>-9146634</v>
      </c>
      <c r="J21" s="26"/>
      <c r="K21" s="31">
        <f>SUM(K19:K20,K16)</f>
        <v>2315148</v>
      </c>
      <c r="L21" s="26"/>
      <c r="M21" s="31">
        <f>SUM(M19:M20,M16)</f>
        <v>244500</v>
      </c>
      <c r="N21" s="26"/>
      <c r="O21" s="31">
        <f>SUM(O19:O20,O16)</f>
        <v>126335424</v>
      </c>
      <c r="P21" s="26"/>
      <c r="Q21" s="31">
        <f>SUM(Q19:Q20,Q16)</f>
        <v>-3778437</v>
      </c>
      <c r="R21" s="26"/>
      <c r="S21" s="31">
        <f>SUM(S19:S20,S16)</f>
        <v>-893747</v>
      </c>
      <c r="T21" s="26"/>
      <c r="U21" s="31">
        <f>SUM(U19:U20,U16)</f>
        <v>-248030</v>
      </c>
      <c r="V21" s="26"/>
      <c r="W21" s="31">
        <f>SUM(W19:W20,W16)</f>
        <v>147865304</v>
      </c>
    </row>
    <row r="22" spans="1:24" ht="24" customHeight="1" thickTop="1">
      <c r="A22" s="6"/>
      <c r="D22" s="82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90"/>
    </row>
    <row r="23" spans="1:24" ht="24" customHeight="1">
      <c r="A23" s="6" t="s">
        <v>246</v>
      </c>
      <c r="D23" s="82"/>
      <c r="E23" s="26">
        <v>22338356</v>
      </c>
      <c r="F23" s="26"/>
      <c r="G23" s="26">
        <v>10698724</v>
      </c>
      <c r="H23" s="26"/>
      <c r="I23" s="26">
        <v>-9146634</v>
      </c>
      <c r="J23" s="26"/>
      <c r="K23" s="26">
        <v>2315148</v>
      </c>
      <c r="L23" s="26"/>
      <c r="M23" s="26">
        <v>244500</v>
      </c>
      <c r="N23" s="26"/>
      <c r="O23" s="26">
        <v>127829355</v>
      </c>
      <c r="P23" s="26"/>
      <c r="Q23" s="26">
        <v>-5977826</v>
      </c>
      <c r="R23" s="26"/>
      <c r="S23" s="26">
        <v>-3612640</v>
      </c>
      <c r="T23" s="26"/>
      <c r="U23" s="26">
        <v>-1326240</v>
      </c>
      <c r="V23" s="26"/>
      <c r="W23" s="26">
        <f>SUM(E23:V23)</f>
        <v>143362743</v>
      </c>
      <c r="X23" s="82"/>
    </row>
    <row r="24" spans="1:24" ht="24" customHeight="1">
      <c r="A24" s="13" t="s">
        <v>100</v>
      </c>
      <c r="D24" s="82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0</v>
      </c>
      <c r="N24" s="26"/>
      <c r="O24" s="26">
        <f>PL!I102</f>
        <v>7969883</v>
      </c>
      <c r="P24" s="26"/>
      <c r="Q24" s="26">
        <v>0</v>
      </c>
      <c r="R24" s="26"/>
      <c r="S24" s="26">
        <v>0</v>
      </c>
      <c r="T24" s="26"/>
      <c r="U24" s="26">
        <v>0</v>
      </c>
      <c r="V24" s="26"/>
      <c r="W24" s="26">
        <f>SUM(E24:V24)</f>
        <v>7969883</v>
      </c>
      <c r="X24" s="82"/>
    </row>
    <row r="25" spans="1:24" ht="24" customHeight="1">
      <c r="A25" s="13" t="s">
        <v>122</v>
      </c>
      <c r="D25" s="82"/>
      <c r="E25" s="30">
        <v>0</v>
      </c>
      <c r="F25" s="26"/>
      <c r="G25" s="30">
        <v>0</v>
      </c>
      <c r="H25" s="26"/>
      <c r="I25" s="30">
        <v>0</v>
      </c>
      <c r="J25" s="26"/>
      <c r="K25" s="30">
        <v>0</v>
      </c>
      <c r="L25" s="26"/>
      <c r="M25" s="30">
        <v>0</v>
      </c>
      <c r="N25" s="26"/>
      <c r="O25" s="30">
        <v>0</v>
      </c>
      <c r="P25" s="26"/>
      <c r="Q25" s="30">
        <f>PL!I135</f>
        <v>112789</v>
      </c>
      <c r="R25" s="26"/>
      <c r="S25" s="30">
        <f>PL!I123</f>
        <v>2282648</v>
      </c>
      <c r="T25" s="26"/>
      <c r="U25" s="30">
        <f>PL!I124</f>
        <v>-657987</v>
      </c>
      <c r="V25" s="26"/>
      <c r="W25" s="30">
        <f>SUM(E25:V25)</f>
        <v>1737450</v>
      </c>
      <c r="X25" s="82"/>
    </row>
    <row r="26" spans="1:24" ht="24" customHeight="1">
      <c r="A26" s="13" t="s">
        <v>123</v>
      </c>
      <c r="D26" s="82"/>
      <c r="E26" s="26">
        <f>SUM(E24:E25)</f>
        <v>0</v>
      </c>
      <c r="F26" s="26"/>
      <c r="G26" s="26">
        <f>SUM(G24:G25)</f>
        <v>0</v>
      </c>
      <c r="H26" s="26"/>
      <c r="I26" s="26">
        <f>SUM(I24:I25)</f>
        <v>0</v>
      </c>
      <c r="J26" s="26"/>
      <c r="K26" s="26">
        <f>SUM(K24:K25)</f>
        <v>0</v>
      </c>
      <c r="L26" s="26"/>
      <c r="M26" s="26">
        <f>SUM(M24:M25)</f>
        <v>0</v>
      </c>
      <c r="N26" s="26"/>
      <c r="O26" s="26">
        <f>SUM(O24:O25)</f>
        <v>7969883</v>
      </c>
      <c r="P26" s="26"/>
      <c r="Q26" s="26">
        <f>SUM(Q24:Q25)</f>
        <v>112789</v>
      </c>
      <c r="R26" s="26"/>
      <c r="S26" s="26">
        <f>SUM(S24:S25)</f>
        <v>2282648</v>
      </c>
      <c r="T26" s="26"/>
      <c r="U26" s="26">
        <f>SUM(U24:U25)</f>
        <v>-657987</v>
      </c>
      <c r="V26" s="26"/>
      <c r="W26" s="26">
        <f>SUM(W24:W25)</f>
        <v>9707333</v>
      </c>
      <c r="X26" s="82"/>
    </row>
    <row r="27" spans="1:24" ht="24" customHeight="1">
      <c r="A27" s="13" t="s">
        <v>252</v>
      </c>
      <c r="D27" s="82"/>
      <c r="E27" s="26">
        <v>0</v>
      </c>
      <c r="F27" s="26"/>
      <c r="G27" s="26">
        <v>0</v>
      </c>
      <c r="H27" s="26"/>
      <c r="I27" s="26">
        <v>0</v>
      </c>
      <c r="J27" s="26"/>
      <c r="K27" s="26">
        <v>0</v>
      </c>
      <c r="L27" s="26"/>
      <c r="M27" s="26">
        <v>0</v>
      </c>
      <c r="N27" s="26"/>
      <c r="O27" s="26">
        <v>-3350649</v>
      </c>
      <c r="P27" s="26"/>
      <c r="Q27" s="26">
        <v>0</v>
      </c>
      <c r="R27" s="26"/>
      <c r="S27" s="26">
        <v>0</v>
      </c>
      <c r="T27" s="26"/>
      <c r="U27" s="26">
        <v>0</v>
      </c>
      <c r="V27" s="26"/>
      <c r="W27" s="26">
        <f>SUM(E27:V27)</f>
        <v>-3350649</v>
      </c>
      <c r="X27" s="82"/>
    </row>
    <row r="28" spans="1:24" ht="24" customHeight="1" thickBot="1">
      <c r="A28" s="6" t="s">
        <v>280</v>
      </c>
      <c r="D28" s="82"/>
      <c r="E28" s="31">
        <f>SUM(E26:E27,E23)</f>
        <v>22338356</v>
      </c>
      <c r="F28" s="26"/>
      <c r="G28" s="31">
        <f>SUM(G26:G27,G23)</f>
        <v>10698724</v>
      </c>
      <c r="H28" s="26"/>
      <c r="I28" s="31">
        <f>SUM(I26:I27,I23)</f>
        <v>-9146634</v>
      </c>
      <c r="J28" s="26"/>
      <c r="K28" s="31">
        <f>SUM(K26:K27,K23)</f>
        <v>2315148</v>
      </c>
      <c r="L28" s="26"/>
      <c r="M28" s="31">
        <f>SUM(M26:M27,M23)</f>
        <v>244500</v>
      </c>
      <c r="N28" s="26"/>
      <c r="O28" s="31">
        <f>SUM(O26:O27,O23)</f>
        <v>132448589</v>
      </c>
      <c r="P28" s="26"/>
      <c r="Q28" s="31">
        <f>SUM(Q26:Q27,Q23)</f>
        <v>-5865037</v>
      </c>
      <c r="R28" s="26"/>
      <c r="S28" s="31">
        <f>SUM(S26:S27,S23)</f>
        <v>-1329992</v>
      </c>
      <c r="T28" s="26"/>
      <c r="U28" s="31">
        <f>SUM(U26:U27,U23)</f>
        <v>-1984227</v>
      </c>
      <c r="V28" s="26"/>
      <c r="W28" s="31">
        <f>SUM(W26:W27,W23)</f>
        <v>149719427</v>
      </c>
    </row>
    <row r="29" spans="1:24" s="40" customFormat="1" ht="11.25" customHeight="1" thickTop="1">
      <c r="A29" s="91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>
        <f>W28-[1]BS!I105</f>
        <v>1854123</v>
      </c>
    </row>
    <row r="30" spans="1:24" ht="24" customHeight="1">
      <c r="A30" s="33" t="s">
        <v>39</v>
      </c>
    </row>
    <row r="32" spans="1:24" ht="24" customHeight="1">
      <c r="A32" s="93"/>
      <c r="B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</row>
    <row r="33" spans="1:2" ht="24" customHeight="1">
      <c r="A33" s="93"/>
      <c r="B33" s="94"/>
    </row>
    <row r="34" spans="1:2" ht="24" customHeight="1">
      <c r="A34" s="93"/>
      <c r="B34" s="94"/>
    </row>
    <row r="35" spans="1:2" ht="24" customHeight="1">
      <c r="A35" s="93"/>
      <c r="B35" s="94"/>
    </row>
    <row r="36" spans="1:2" ht="24" customHeight="1">
      <c r="A36" s="93"/>
      <c r="B36" s="94"/>
    </row>
    <row r="37" spans="1:2" ht="24" customHeight="1">
      <c r="A37" s="93"/>
      <c r="B37" s="94"/>
    </row>
    <row r="38" spans="1:2" ht="24" customHeight="1">
      <c r="A38" s="93"/>
      <c r="B38" s="94"/>
    </row>
    <row r="39" spans="1:2" ht="24" customHeight="1">
      <c r="A39" s="93"/>
      <c r="B39" s="94"/>
    </row>
    <row r="40" spans="1:2" ht="24" customHeight="1">
      <c r="A40" s="93"/>
      <c r="B40" s="94"/>
    </row>
    <row r="41" spans="1:2" ht="24" customHeight="1">
      <c r="A41" s="93"/>
      <c r="B41" s="94"/>
    </row>
    <row r="42" spans="1:2" ht="24" customHeight="1">
      <c r="A42" s="93"/>
      <c r="B42" s="94"/>
    </row>
    <row r="43" spans="1:2" ht="24" customHeight="1">
      <c r="A43" s="93"/>
      <c r="B43" s="94"/>
    </row>
    <row r="44" spans="1:2" ht="24" customHeight="1">
      <c r="A44" s="93"/>
      <c r="B44" s="94"/>
    </row>
  </sheetData>
  <mergeCells count="6">
    <mergeCell ref="K13:O13"/>
    <mergeCell ref="E6:W6"/>
    <mergeCell ref="K9:O9"/>
    <mergeCell ref="Q8:U8"/>
    <mergeCell ref="Q9:U9"/>
    <mergeCell ref="Q7:U7"/>
  </mergeCells>
  <printOptions horizontalCentered="1"/>
  <pageMargins left="0.78740157480314998" right="0.196850393700787" top="0.78740157480314998" bottom="0.31496062992126" header="0.196850393700787" footer="0.196850393700787"/>
  <pageSetup paperSize="9" scale="66" firstPageNumber="11" orientation="landscape" useFirstPageNumber="1" r:id="rId1"/>
  <headerFooter>
    <oddFooter xml:space="preserve">&amp;R&amp;15&amp;P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DBCD-8CE5-479B-8157-8C7D6227FC2C}">
  <dimension ref="A1:M110"/>
  <sheetViews>
    <sheetView showGridLines="0" view="pageBreakPreview" topLeftCell="A87" zoomScale="70" zoomScaleNormal="80" zoomScaleSheetLayoutView="70" workbookViewId="0">
      <selection activeCell="C100" sqref="C100"/>
    </sheetView>
  </sheetViews>
  <sheetFormatPr defaultColWidth="10.5546875" defaultRowHeight="23.1" customHeight="1"/>
  <cols>
    <col min="1" max="1" width="44.6640625" style="27" customWidth="1"/>
    <col min="2" max="2" width="15.109375" style="54" customWidth="1"/>
    <col min="3" max="3" width="5.6640625" style="27" customWidth="1"/>
    <col min="4" max="4" width="1.6640625" style="54" customWidth="1"/>
    <col min="5" max="5" width="15.6640625" style="54" customWidth="1"/>
    <col min="6" max="6" width="1.6640625" style="54" customWidth="1"/>
    <col min="7" max="7" width="15.6640625" style="54" customWidth="1"/>
    <col min="8" max="8" width="1.6640625" style="54" customWidth="1"/>
    <col min="9" max="9" width="15.6640625" style="54" customWidth="1"/>
    <col min="10" max="10" width="1.6640625" style="54" customWidth="1"/>
    <col min="11" max="11" width="15.6640625" style="54" customWidth="1"/>
    <col min="12" max="12" width="1.6640625" style="54" customWidth="1"/>
    <col min="13" max="16384" width="10.5546875" style="54"/>
  </cols>
  <sheetData>
    <row r="1" spans="1:11" s="53" customFormat="1" ht="23.1" customHeight="1">
      <c r="A1" s="48"/>
      <c r="B1" s="49"/>
      <c r="C1" s="50"/>
      <c r="D1" s="51"/>
      <c r="E1" s="51"/>
      <c r="F1" s="51"/>
      <c r="G1" s="51"/>
      <c r="H1" s="51"/>
      <c r="I1" s="51"/>
      <c r="J1" s="51"/>
      <c r="K1" s="52" t="s">
        <v>83</v>
      </c>
    </row>
    <row r="2" spans="1:11" s="53" customFormat="1" ht="23.1" customHeight="1">
      <c r="A2" s="48" t="s">
        <v>0</v>
      </c>
      <c r="B2" s="49"/>
      <c r="C2" s="50"/>
      <c r="D2" s="51"/>
      <c r="E2" s="51"/>
      <c r="F2" s="51"/>
      <c r="G2" s="51"/>
      <c r="H2" s="51"/>
      <c r="I2" s="51"/>
      <c r="J2" s="51"/>
      <c r="K2" s="51"/>
    </row>
    <row r="3" spans="1:11" s="53" customFormat="1" ht="23.1" customHeight="1">
      <c r="A3" s="48" t="s">
        <v>187</v>
      </c>
      <c r="B3" s="49"/>
      <c r="C3" s="50"/>
      <c r="D3" s="51"/>
      <c r="E3" s="51"/>
      <c r="F3" s="51"/>
      <c r="G3" s="51"/>
      <c r="H3" s="51"/>
      <c r="I3" s="51"/>
      <c r="J3" s="51"/>
      <c r="K3" s="51"/>
    </row>
    <row r="4" spans="1:11" s="53" customFormat="1" ht="23.1" customHeight="1">
      <c r="A4" s="48" t="s">
        <v>279</v>
      </c>
      <c r="B4" s="51"/>
      <c r="C4" s="50"/>
      <c r="D4" s="51"/>
      <c r="E4" s="51"/>
      <c r="F4" s="51"/>
      <c r="G4" s="51"/>
      <c r="H4" s="51"/>
      <c r="I4" s="51"/>
      <c r="J4" s="51"/>
      <c r="K4" s="51"/>
    </row>
    <row r="5" spans="1:11" s="53" customFormat="1" ht="23.1" customHeight="1">
      <c r="B5" s="51"/>
      <c r="C5" s="50"/>
      <c r="D5" s="51"/>
      <c r="E5" s="51"/>
      <c r="F5" s="51"/>
      <c r="G5" s="51"/>
      <c r="H5" s="51"/>
      <c r="I5" s="51"/>
      <c r="J5" s="51"/>
      <c r="K5" s="52" t="s">
        <v>2</v>
      </c>
    </row>
    <row r="6" spans="1:11" ht="23.1" customHeight="1">
      <c r="E6" s="55"/>
      <c r="F6" s="55" t="s">
        <v>3</v>
      </c>
      <c r="G6" s="55"/>
      <c r="H6" s="56"/>
      <c r="I6" s="55"/>
      <c r="J6" s="55" t="s">
        <v>4</v>
      </c>
      <c r="K6" s="55"/>
    </row>
    <row r="7" spans="1:11" ht="23.1" customHeight="1">
      <c r="C7" s="57" t="s">
        <v>5</v>
      </c>
      <c r="E7" s="58">
        <v>2025</v>
      </c>
      <c r="F7" s="59"/>
      <c r="G7" s="58">
        <v>2024</v>
      </c>
      <c r="H7" s="59"/>
      <c r="I7" s="58">
        <v>2025</v>
      </c>
      <c r="J7" s="59"/>
      <c r="K7" s="58">
        <v>2024</v>
      </c>
    </row>
    <row r="8" spans="1:11" s="56" customFormat="1" ht="23.1" customHeight="1">
      <c r="A8" s="48" t="s">
        <v>188</v>
      </c>
      <c r="C8" s="60"/>
      <c r="E8" s="61"/>
      <c r="F8" s="61"/>
      <c r="G8" s="61"/>
      <c r="I8" s="61"/>
      <c r="J8" s="61"/>
      <c r="K8" s="61"/>
    </row>
    <row r="9" spans="1:11" ht="23.1" customHeight="1">
      <c r="A9" s="27" t="s">
        <v>99</v>
      </c>
      <c r="C9" s="23"/>
      <c r="E9" s="62">
        <f>PL!E97</f>
        <v>13823087</v>
      </c>
      <c r="F9" s="62"/>
      <c r="G9" s="62">
        <f>PL!G97</f>
        <v>8794253</v>
      </c>
      <c r="H9" s="62"/>
      <c r="I9" s="62">
        <f>PL!I97</f>
        <v>7936695</v>
      </c>
      <c r="J9" s="62"/>
      <c r="K9" s="62">
        <f>PL!K97</f>
        <v>8996420</v>
      </c>
    </row>
    <row r="10" spans="1:11" ht="23.1" customHeight="1">
      <c r="A10" s="27" t="s">
        <v>189</v>
      </c>
      <c r="C10" s="23"/>
      <c r="E10" s="62"/>
      <c r="F10" s="62"/>
      <c r="G10" s="62"/>
      <c r="H10" s="62"/>
      <c r="I10" s="62"/>
      <c r="J10" s="62"/>
      <c r="K10" s="62"/>
    </row>
    <row r="11" spans="1:11" ht="23.1" customHeight="1">
      <c r="A11" s="27" t="s">
        <v>190</v>
      </c>
      <c r="C11" s="23"/>
      <c r="E11" s="62"/>
      <c r="F11" s="62"/>
      <c r="G11" s="62"/>
      <c r="H11" s="62"/>
      <c r="I11" s="62"/>
      <c r="J11" s="62"/>
      <c r="K11" s="62"/>
    </row>
    <row r="12" spans="1:11" ht="23.1" customHeight="1">
      <c r="A12" s="63" t="s">
        <v>191</v>
      </c>
      <c r="C12" s="23"/>
      <c r="E12" s="62">
        <v>5956802</v>
      </c>
      <c r="F12" s="62"/>
      <c r="G12" s="62">
        <v>6079695</v>
      </c>
      <c r="H12" s="62"/>
      <c r="I12" s="62">
        <v>3985027</v>
      </c>
      <c r="J12" s="62"/>
      <c r="K12" s="62">
        <v>4083273</v>
      </c>
    </row>
    <row r="13" spans="1:11" ht="23.1" customHeight="1">
      <c r="A13" s="63" t="s">
        <v>288</v>
      </c>
      <c r="C13" s="23"/>
      <c r="E13" s="62">
        <v>18586</v>
      </c>
      <c r="F13" s="62"/>
      <c r="G13" s="62">
        <v>31732</v>
      </c>
      <c r="H13" s="62"/>
      <c r="I13" s="62">
        <v>0</v>
      </c>
      <c r="J13" s="62"/>
      <c r="K13" s="62">
        <v>0</v>
      </c>
    </row>
    <row r="14" spans="1:11" ht="23.1" customHeight="1">
      <c r="A14" s="27" t="s">
        <v>293</v>
      </c>
      <c r="C14" s="23"/>
      <c r="E14" s="62">
        <v>28261</v>
      </c>
      <c r="F14" s="62"/>
      <c r="G14" s="62">
        <v>2478527</v>
      </c>
      <c r="H14" s="62"/>
      <c r="I14" s="62">
        <v>399</v>
      </c>
      <c r="J14" s="62"/>
      <c r="K14" s="62">
        <v>2500674</v>
      </c>
    </row>
    <row r="15" spans="1:11" ht="23.1" customHeight="1">
      <c r="A15" s="27" t="s">
        <v>192</v>
      </c>
      <c r="B15" s="25"/>
      <c r="C15" s="23"/>
      <c r="E15" s="62">
        <v>2786888</v>
      </c>
      <c r="F15" s="62"/>
      <c r="G15" s="62">
        <v>3066157</v>
      </c>
      <c r="H15" s="62"/>
      <c r="I15" s="62">
        <v>2785730</v>
      </c>
      <c r="J15" s="62"/>
      <c r="K15" s="62">
        <v>3017415</v>
      </c>
    </row>
    <row r="16" spans="1:11" ht="23.1" customHeight="1">
      <c r="A16" s="27" t="s">
        <v>274</v>
      </c>
      <c r="C16" s="23"/>
      <c r="E16" s="62">
        <v>164049</v>
      </c>
      <c r="F16" s="62"/>
      <c r="G16" s="62">
        <v>-301529</v>
      </c>
      <c r="H16" s="62"/>
      <c r="I16" s="62">
        <v>202899</v>
      </c>
      <c r="J16" s="62"/>
      <c r="K16" s="62">
        <v>-368984</v>
      </c>
    </row>
    <row r="17" spans="1:11" ht="23.1" customHeight="1">
      <c r="A17" s="27" t="s">
        <v>297</v>
      </c>
      <c r="C17" s="64">
        <v>5</v>
      </c>
      <c r="E17" s="62">
        <v>-6469913</v>
      </c>
      <c r="F17" s="62"/>
      <c r="G17" s="62">
        <v>194333</v>
      </c>
      <c r="H17" s="62"/>
      <c r="I17" s="62">
        <v>0</v>
      </c>
      <c r="J17" s="62"/>
      <c r="K17" s="62">
        <v>0</v>
      </c>
    </row>
    <row r="18" spans="1:11" ht="23.1" customHeight="1">
      <c r="A18" s="63" t="s">
        <v>193</v>
      </c>
      <c r="C18" s="64"/>
      <c r="E18" s="62">
        <v>-282475</v>
      </c>
      <c r="F18" s="62"/>
      <c r="G18" s="62">
        <v>-268087</v>
      </c>
      <c r="H18" s="62"/>
      <c r="I18" s="62">
        <v>-8201536</v>
      </c>
      <c r="J18" s="62"/>
      <c r="K18" s="62">
        <v>-6106368</v>
      </c>
    </row>
    <row r="19" spans="1:11" ht="23.1" customHeight="1">
      <c r="A19" s="63" t="s">
        <v>194</v>
      </c>
      <c r="C19" s="23"/>
      <c r="E19" s="62">
        <v>-36</v>
      </c>
      <c r="F19" s="62"/>
      <c r="G19" s="62">
        <v>-1693</v>
      </c>
      <c r="H19" s="62"/>
      <c r="I19" s="62">
        <v>-36</v>
      </c>
      <c r="J19" s="62"/>
      <c r="K19" s="62">
        <v>0</v>
      </c>
    </row>
    <row r="20" spans="1:11" ht="23.1" customHeight="1">
      <c r="A20" s="63" t="s">
        <v>287</v>
      </c>
      <c r="C20" s="23"/>
      <c r="E20" s="62">
        <v>51</v>
      </c>
      <c r="F20" s="62"/>
      <c r="G20" s="62">
        <v>0</v>
      </c>
      <c r="H20" s="62"/>
      <c r="I20" s="62">
        <v>51</v>
      </c>
      <c r="J20" s="62"/>
      <c r="K20" s="62">
        <v>0</v>
      </c>
    </row>
    <row r="21" spans="1:11" ht="23.1" customHeight="1">
      <c r="A21" s="63" t="s">
        <v>241</v>
      </c>
      <c r="C21" s="64">
        <v>8</v>
      </c>
      <c r="E21" s="62">
        <v>-4067348</v>
      </c>
      <c r="F21" s="62"/>
      <c r="G21" s="62">
        <v>-1147815</v>
      </c>
      <c r="H21" s="62"/>
      <c r="I21" s="62">
        <v>-536371</v>
      </c>
      <c r="J21" s="62"/>
      <c r="K21" s="62">
        <v>0</v>
      </c>
    </row>
    <row r="22" spans="1:11" ht="23.1" customHeight="1">
      <c r="A22" s="27" t="s">
        <v>289</v>
      </c>
      <c r="C22" s="23"/>
      <c r="E22" s="62">
        <v>-592</v>
      </c>
      <c r="F22" s="62"/>
      <c r="G22" s="62">
        <v>-535</v>
      </c>
      <c r="H22" s="62"/>
      <c r="I22" s="62">
        <v>-431</v>
      </c>
      <c r="J22" s="62"/>
      <c r="K22" s="62">
        <v>-445</v>
      </c>
    </row>
    <row r="23" spans="1:11" ht="23.1" customHeight="1">
      <c r="A23" s="27" t="s">
        <v>195</v>
      </c>
      <c r="C23" s="23"/>
      <c r="E23" s="62">
        <v>51108</v>
      </c>
      <c r="F23" s="62"/>
      <c r="G23" s="62">
        <v>28</v>
      </c>
      <c r="H23" s="62"/>
      <c r="I23" s="62">
        <v>51105</v>
      </c>
      <c r="J23" s="62"/>
      <c r="K23" s="62">
        <v>0</v>
      </c>
    </row>
    <row r="24" spans="1:11" ht="23.1" customHeight="1">
      <c r="A24" s="27" t="s">
        <v>275</v>
      </c>
      <c r="C24" s="23"/>
      <c r="E24" s="62">
        <v>47959</v>
      </c>
      <c r="F24" s="62"/>
      <c r="G24" s="62">
        <v>-47805</v>
      </c>
      <c r="H24" s="62"/>
      <c r="I24" s="62">
        <v>47959</v>
      </c>
      <c r="J24" s="62"/>
      <c r="K24" s="62">
        <v>-47805</v>
      </c>
    </row>
    <row r="25" spans="1:11" ht="23.1" customHeight="1">
      <c r="A25" s="27" t="s">
        <v>294</v>
      </c>
      <c r="C25" s="23"/>
      <c r="E25" s="62">
        <v>336495</v>
      </c>
      <c r="F25" s="62"/>
      <c r="G25" s="62">
        <v>220717</v>
      </c>
      <c r="H25" s="62"/>
      <c r="I25" s="62">
        <v>336495</v>
      </c>
      <c r="J25" s="62"/>
      <c r="K25" s="62">
        <v>220717</v>
      </c>
    </row>
    <row r="26" spans="1:11" ht="23.1" customHeight="1">
      <c r="A26" s="27" t="s">
        <v>196</v>
      </c>
      <c r="C26" s="23"/>
      <c r="E26" s="62">
        <v>5562</v>
      </c>
      <c r="F26" s="62"/>
      <c r="G26" s="62">
        <v>56719</v>
      </c>
      <c r="H26" s="62"/>
      <c r="I26" s="62">
        <v>9291</v>
      </c>
      <c r="J26" s="62"/>
      <c r="K26" s="62">
        <v>12909</v>
      </c>
    </row>
    <row r="27" spans="1:11" ht="23.1" customHeight="1">
      <c r="A27" s="27" t="s">
        <v>290</v>
      </c>
      <c r="C27" s="23"/>
      <c r="E27" s="54">
        <v>-105997</v>
      </c>
      <c r="F27" s="62"/>
      <c r="G27" s="62">
        <v>214275</v>
      </c>
      <c r="H27" s="62"/>
      <c r="I27" s="62">
        <v>-108302</v>
      </c>
      <c r="J27" s="62"/>
      <c r="K27" s="62">
        <v>193665</v>
      </c>
    </row>
    <row r="28" spans="1:11" ht="23.1" customHeight="1">
      <c r="A28" s="27" t="s">
        <v>301</v>
      </c>
      <c r="C28" s="23"/>
      <c r="E28" s="54">
        <v>1087900</v>
      </c>
      <c r="F28" s="62"/>
      <c r="G28" s="62">
        <v>0</v>
      </c>
      <c r="H28" s="62"/>
      <c r="I28" s="54">
        <v>1087900</v>
      </c>
      <c r="J28" s="62"/>
      <c r="K28" s="62">
        <v>0</v>
      </c>
    </row>
    <row r="29" spans="1:11" ht="23.1" customHeight="1">
      <c r="A29" s="27" t="s">
        <v>197</v>
      </c>
      <c r="B29" s="27"/>
      <c r="C29" s="23"/>
      <c r="E29" s="65">
        <v>-21821</v>
      </c>
      <c r="F29" s="62"/>
      <c r="G29" s="65">
        <v>-26545</v>
      </c>
      <c r="H29" s="62"/>
      <c r="I29" s="65">
        <v>-635110</v>
      </c>
      <c r="J29" s="62"/>
      <c r="K29" s="65">
        <v>-671304</v>
      </c>
    </row>
    <row r="30" spans="1:11" ht="23.1" customHeight="1">
      <c r="A30" s="63" t="s">
        <v>198</v>
      </c>
      <c r="C30" s="23"/>
      <c r="E30" s="62"/>
      <c r="F30" s="62"/>
      <c r="G30" s="62"/>
      <c r="H30" s="62"/>
      <c r="I30" s="62"/>
      <c r="J30" s="62"/>
      <c r="K30" s="62"/>
    </row>
    <row r="31" spans="1:11" ht="23.1" customHeight="1">
      <c r="A31" s="27" t="s">
        <v>199</v>
      </c>
      <c r="C31" s="23"/>
      <c r="E31" s="62">
        <f>SUM(E9:E30)</f>
        <v>13358566</v>
      </c>
      <c r="F31" s="62"/>
      <c r="G31" s="62">
        <f>SUM(G9:G30)</f>
        <v>19342427</v>
      </c>
      <c r="H31" s="62"/>
      <c r="I31" s="62">
        <f>SUM(I9:I30)</f>
        <v>6961765</v>
      </c>
      <c r="J31" s="62"/>
      <c r="K31" s="62">
        <f>SUM(K9:K30)</f>
        <v>11830167</v>
      </c>
    </row>
    <row r="32" spans="1:11" ht="23.1" customHeight="1">
      <c r="A32" s="27" t="s">
        <v>200</v>
      </c>
      <c r="C32" s="23"/>
      <c r="E32" s="62"/>
      <c r="F32" s="62"/>
      <c r="G32" s="62"/>
      <c r="H32" s="62"/>
      <c r="I32" s="62"/>
      <c r="J32" s="62"/>
      <c r="K32" s="62"/>
    </row>
    <row r="33" spans="1:11" ht="23.1" customHeight="1">
      <c r="A33" s="27" t="s">
        <v>201</v>
      </c>
      <c r="C33" s="23"/>
      <c r="E33" s="62">
        <v>1625024</v>
      </c>
      <c r="F33" s="62"/>
      <c r="G33" s="62">
        <v>3297443</v>
      </c>
      <c r="H33" s="62"/>
      <c r="I33" s="62">
        <v>2057618</v>
      </c>
      <c r="J33" s="62"/>
      <c r="K33" s="62">
        <v>4140834</v>
      </c>
    </row>
    <row r="34" spans="1:11" ht="23.1" customHeight="1">
      <c r="A34" s="27" t="s">
        <v>299</v>
      </c>
      <c r="C34" s="23"/>
      <c r="E34" s="62">
        <v>784548</v>
      </c>
      <c r="F34" s="62"/>
      <c r="G34" s="62">
        <v>433433</v>
      </c>
      <c r="H34" s="62"/>
      <c r="I34" s="62">
        <v>637659</v>
      </c>
      <c r="J34" s="62"/>
      <c r="K34" s="62">
        <v>87779</v>
      </c>
    </row>
    <row r="35" spans="1:11" ht="23.1" customHeight="1">
      <c r="A35" s="27" t="s">
        <v>202</v>
      </c>
      <c r="C35" s="23"/>
      <c r="E35" s="62">
        <v>134623</v>
      </c>
      <c r="F35" s="62"/>
      <c r="G35" s="62">
        <v>-22091</v>
      </c>
      <c r="H35" s="62"/>
      <c r="I35" s="62">
        <v>134623</v>
      </c>
      <c r="J35" s="62"/>
      <c r="K35" s="62">
        <v>-22091</v>
      </c>
    </row>
    <row r="36" spans="1:11" ht="23.1" customHeight="1">
      <c r="A36" s="27" t="s">
        <v>203</v>
      </c>
      <c r="C36" s="23"/>
      <c r="E36" s="62">
        <v>2874280</v>
      </c>
      <c r="F36" s="62"/>
      <c r="G36" s="62">
        <v>3966065</v>
      </c>
      <c r="H36" s="62"/>
      <c r="I36" s="62">
        <v>3234030</v>
      </c>
      <c r="J36" s="62"/>
      <c r="K36" s="62">
        <v>4106317</v>
      </c>
    </row>
    <row r="37" spans="1:11" ht="23.1" customHeight="1">
      <c r="A37" s="63" t="s">
        <v>204</v>
      </c>
      <c r="B37" s="53"/>
      <c r="C37" s="23"/>
      <c r="E37" s="62">
        <v>126714</v>
      </c>
      <c r="F37" s="62"/>
      <c r="G37" s="62">
        <v>492240</v>
      </c>
      <c r="H37" s="62"/>
      <c r="I37" s="62">
        <v>-691</v>
      </c>
      <c r="J37" s="62"/>
      <c r="K37" s="62">
        <v>551426</v>
      </c>
    </row>
    <row r="38" spans="1:11" ht="23.1" customHeight="1">
      <c r="A38" s="63" t="s">
        <v>205</v>
      </c>
      <c r="C38" s="23"/>
      <c r="E38" s="62">
        <v>-711239</v>
      </c>
      <c r="F38" s="62"/>
      <c r="G38" s="62">
        <v>-41135</v>
      </c>
      <c r="H38" s="62"/>
      <c r="I38" s="62">
        <v>-709991</v>
      </c>
      <c r="J38" s="62"/>
      <c r="K38" s="62">
        <v>-48495</v>
      </c>
    </row>
    <row r="39" spans="1:11" ht="23.1" customHeight="1">
      <c r="A39" s="27" t="s">
        <v>206</v>
      </c>
      <c r="C39" s="23"/>
      <c r="E39" s="62"/>
      <c r="F39" s="62"/>
      <c r="G39" s="62"/>
      <c r="H39" s="62"/>
      <c r="I39" s="62"/>
      <c r="J39" s="62"/>
      <c r="K39" s="62"/>
    </row>
    <row r="40" spans="1:11" ht="23.1" customHeight="1">
      <c r="A40" s="63" t="s">
        <v>207</v>
      </c>
      <c r="C40" s="23"/>
      <c r="E40" s="62">
        <v>11307559</v>
      </c>
      <c r="F40" s="62"/>
      <c r="G40" s="62">
        <v>-3098490</v>
      </c>
      <c r="H40" s="62"/>
      <c r="I40" s="62">
        <v>10096728</v>
      </c>
      <c r="J40" s="62"/>
      <c r="K40" s="62">
        <v>-4304974</v>
      </c>
    </row>
    <row r="41" spans="1:11" ht="23.1" customHeight="1">
      <c r="A41" s="63" t="s">
        <v>300</v>
      </c>
      <c r="C41" s="23"/>
      <c r="E41" s="62">
        <v>-835787</v>
      </c>
      <c r="F41" s="62"/>
      <c r="G41" s="62">
        <v>-420463</v>
      </c>
      <c r="H41" s="62"/>
      <c r="I41" s="62">
        <v>-478186</v>
      </c>
      <c r="J41" s="62"/>
      <c r="K41" s="62">
        <v>580417</v>
      </c>
    </row>
    <row r="42" spans="1:11" ht="23.1" customHeight="1">
      <c r="A42" s="27" t="s">
        <v>208</v>
      </c>
      <c r="C42" s="23"/>
      <c r="E42" s="62">
        <v>-1080380</v>
      </c>
      <c r="F42" s="62"/>
      <c r="G42" s="62">
        <v>-363414</v>
      </c>
      <c r="H42" s="62"/>
      <c r="I42" s="62">
        <v>-1080143</v>
      </c>
      <c r="J42" s="62"/>
      <c r="K42" s="62">
        <v>-363118</v>
      </c>
    </row>
    <row r="43" spans="1:11" ht="23.1" customHeight="1">
      <c r="A43" s="27" t="s">
        <v>209</v>
      </c>
      <c r="C43" s="23"/>
      <c r="E43" s="65">
        <v>-53486</v>
      </c>
      <c r="F43" s="62"/>
      <c r="G43" s="65">
        <v>137144</v>
      </c>
      <c r="H43" s="62"/>
      <c r="I43" s="65">
        <v>-29805</v>
      </c>
      <c r="J43" s="62"/>
      <c r="K43" s="65">
        <v>136553</v>
      </c>
    </row>
    <row r="44" spans="1:11" ht="23.1" customHeight="1">
      <c r="A44" s="27" t="s">
        <v>269</v>
      </c>
      <c r="C44" s="23"/>
      <c r="E44" s="62">
        <f>SUM(E31:E43)</f>
        <v>27530422</v>
      </c>
      <c r="F44" s="62"/>
      <c r="G44" s="62">
        <f>SUM(G31:G43)</f>
        <v>23723159</v>
      </c>
      <c r="H44" s="62"/>
      <c r="I44" s="62">
        <f>SUM(I31:I43)</f>
        <v>20823607</v>
      </c>
      <c r="J44" s="62"/>
      <c r="K44" s="62">
        <f>SUM(K31:K43)</f>
        <v>16694815</v>
      </c>
    </row>
    <row r="45" spans="1:11" ht="23.1" customHeight="1">
      <c r="A45" s="27" t="s">
        <v>210</v>
      </c>
      <c r="C45" s="23"/>
      <c r="E45" s="65">
        <v>-4815696</v>
      </c>
      <c r="F45" s="62"/>
      <c r="G45" s="65">
        <v>-4319248</v>
      </c>
      <c r="H45" s="62"/>
      <c r="I45" s="65">
        <v>-3520077</v>
      </c>
      <c r="J45" s="62"/>
      <c r="K45" s="65">
        <v>-3395669</v>
      </c>
    </row>
    <row r="46" spans="1:11" ht="23.1" customHeight="1">
      <c r="A46" s="66" t="s">
        <v>270</v>
      </c>
      <c r="B46" s="53"/>
      <c r="C46" s="23"/>
      <c r="E46" s="65">
        <f>SUM(E44:E45)</f>
        <v>22714726</v>
      </c>
      <c r="F46" s="62"/>
      <c r="G46" s="65">
        <f>SUM(G44:G45)</f>
        <v>19403911</v>
      </c>
      <c r="H46" s="62"/>
      <c r="I46" s="65">
        <f>SUM(I44:I45)</f>
        <v>17303530</v>
      </c>
      <c r="J46" s="62"/>
      <c r="K46" s="65">
        <f>SUM(K44:K45)</f>
        <v>13299146</v>
      </c>
    </row>
    <row r="47" spans="1:11" ht="23.1" customHeight="1">
      <c r="A47" s="63"/>
      <c r="B47" s="53"/>
      <c r="C47" s="23"/>
    </row>
    <row r="48" spans="1:11" ht="23.1" customHeight="1">
      <c r="A48" s="63" t="s">
        <v>39</v>
      </c>
      <c r="B48" s="53"/>
      <c r="C48" s="23"/>
      <c r="F48" s="67"/>
    </row>
    <row r="49" spans="1:11" s="53" customFormat="1" ht="23.1" customHeight="1">
      <c r="A49" s="48"/>
      <c r="B49" s="49"/>
      <c r="C49" s="50"/>
      <c r="D49" s="51"/>
      <c r="E49" s="51"/>
      <c r="F49" s="51"/>
      <c r="G49" s="51"/>
      <c r="H49" s="51"/>
      <c r="I49" s="51"/>
      <c r="J49" s="51"/>
      <c r="K49" s="52" t="s">
        <v>83</v>
      </c>
    </row>
    <row r="50" spans="1:11" s="53" customFormat="1" ht="23.1" customHeight="1">
      <c r="A50" s="48" t="s">
        <v>0</v>
      </c>
      <c r="B50" s="49"/>
      <c r="C50" s="50"/>
      <c r="D50" s="51"/>
      <c r="E50" s="51"/>
      <c r="F50" s="51"/>
      <c r="G50" s="51"/>
      <c r="H50" s="51"/>
      <c r="I50" s="51"/>
      <c r="J50" s="51"/>
      <c r="K50" s="51"/>
    </row>
    <row r="51" spans="1:11" s="53" customFormat="1" ht="23.1" customHeight="1">
      <c r="A51" s="48" t="s">
        <v>211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</row>
    <row r="52" spans="1:11" s="53" customFormat="1" ht="23.1" customHeight="1">
      <c r="A52" s="48" t="s">
        <v>279</v>
      </c>
      <c r="B52" s="51"/>
      <c r="C52" s="50"/>
      <c r="D52" s="51"/>
      <c r="E52" s="51"/>
      <c r="F52" s="51"/>
      <c r="G52" s="51"/>
      <c r="H52" s="51"/>
      <c r="I52" s="51"/>
      <c r="J52" s="51"/>
      <c r="K52" s="51"/>
    </row>
    <row r="53" spans="1:11" s="53" customFormat="1" ht="23.1" customHeight="1">
      <c r="B53" s="51"/>
      <c r="C53" s="50"/>
      <c r="D53" s="51"/>
      <c r="E53" s="51"/>
      <c r="F53" s="51"/>
      <c r="G53" s="51"/>
      <c r="H53" s="51"/>
      <c r="I53" s="51"/>
      <c r="J53" s="51"/>
      <c r="K53" s="52" t="s">
        <v>2</v>
      </c>
    </row>
    <row r="54" spans="1:11" ht="23.1" customHeight="1">
      <c r="E54" s="55"/>
      <c r="F54" s="55" t="s">
        <v>3</v>
      </c>
      <c r="G54" s="55"/>
      <c r="H54" s="56"/>
      <c r="I54" s="55"/>
      <c r="J54" s="55" t="s">
        <v>4</v>
      </c>
      <c r="K54" s="55"/>
    </row>
    <row r="55" spans="1:11" ht="23.1" customHeight="1">
      <c r="C55" s="57" t="s">
        <v>5</v>
      </c>
      <c r="E55" s="58">
        <v>2025</v>
      </c>
      <c r="F55" s="59"/>
      <c r="G55" s="58">
        <v>2024</v>
      </c>
      <c r="H55" s="59"/>
      <c r="I55" s="58">
        <v>2025</v>
      </c>
      <c r="J55" s="59"/>
      <c r="K55" s="58">
        <v>2024</v>
      </c>
    </row>
    <row r="56" spans="1:11" ht="23.1" customHeight="1">
      <c r="A56" s="48" t="s">
        <v>212</v>
      </c>
      <c r="B56" s="56"/>
      <c r="C56" s="23"/>
      <c r="E56" s="67"/>
      <c r="F56" s="67"/>
      <c r="G56" s="67"/>
      <c r="I56" s="67"/>
      <c r="J56" s="67"/>
      <c r="K56" s="67"/>
    </row>
    <row r="57" spans="1:11" ht="23.1" customHeight="1">
      <c r="A57" s="63" t="s">
        <v>213</v>
      </c>
      <c r="B57" s="56"/>
      <c r="C57" s="23"/>
      <c r="E57" s="68">
        <v>677462</v>
      </c>
      <c r="F57" s="68"/>
      <c r="G57" s="68">
        <v>533696</v>
      </c>
      <c r="I57" s="54">
        <v>8201536</v>
      </c>
      <c r="K57" s="54">
        <v>6106368</v>
      </c>
    </row>
    <row r="58" spans="1:11" ht="23.1" customHeight="1">
      <c r="A58" s="63" t="s">
        <v>291</v>
      </c>
      <c r="B58" s="56"/>
      <c r="C58" s="23"/>
      <c r="E58" s="68">
        <v>5416041</v>
      </c>
      <c r="F58" s="68"/>
      <c r="G58" s="68">
        <v>-2017547</v>
      </c>
      <c r="H58" s="69"/>
      <c r="I58" s="62">
        <v>5416041</v>
      </c>
      <c r="J58" s="68"/>
      <c r="K58" s="62">
        <v>-2017547</v>
      </c>
    </row>
    <row r="59" spans="1:11" ht="23.1" customHeight="1">
      <c r="A59" s="63" t="s">
        <v>214</v>
      </c>
      <c r="C59" s="23"/>
      <c r="E59" s="62"/>
      <c r="F59" s="62"/>
      <c r="G59" s="62"/>
      <c r="H59" s="62"/>
      <c r="I59" s="62"/>
      <c r="J59" s="62"/>
      <c r="K59" s="62"/>
    </row>
    <row r="60" spans="1:11" ht="23.1" customHeight="1">
      <c r="A60" s="63" t="s">
        <v>215</v>
      </c>
      <c r="C60" s="23"/>
      <c r="E60" s="62">
        <v>-38249</v>
      </c>
      <c r="F60" s="62"/>
      <c r="G60" s="62">
        <v>-34789</v>
      </c>
      <c r="H60" s="62"/>
      <c r="I60" s="62">
        <v>0</v>
      </c>
      <c r="J60" s="62"/>
      <c r="K60" s="62">
        <v>0</v>
      </c>
    </row>
    <row r="61" spans="1:11" ht="23.1" customHeight="1">
      <c r="A61" s="63" t="s">
        <v>216</v>
      </c>
      <c r="C61" s="64">
        <v>2</v>
      </c>
      <c r="E61" s="62">
        <v>0</v>
      </c>
      <c r="F61" s="62"/>
      <c r="G61" s="62">
        <v>0</v>
      </c>
      <c r="H61" s="62"/>
      <c r="I61" s="62">
        <v>325845</v>
      </c>
      <c r="J61" s="62"/>
      <c r="K61" s="62">
        <v>703157</v>
      </c>
    </row>
    <row r="62" spans="1:11" ht="23.1" customHeight="1">
      <c r="A62" s="63" t="s">
        <v>295</v>
      </c>
      <c r="C62" s="64">
        <v>2</v>
      </c>
      <c r="E62" s="62">
        <v>0</v>
      </c>
      <c r="F62" s="62"/>
      <c r="G62" s="62">
        <v>0</v>
      </c>
      <c r="H62" s="62"/>
      <c r="I62" s="62">
        <v>-230288</v>
      </c>
      <c r="J62" s="62"/>
      <c r="K62" s="62">
        <v>-10000</v>
      </c>
    </row>
    <row r="63" spans="1:11" ht="23.1" customHeight="1">
      <c r="A63" s="63" t="s">
        <v>217</v>
      </c>
      <c r="C63" s="23"/>
      <c r="E63" s="62"/>
      <c r="F63" s="62"/>
      <c r="G63" s="62"/>
      <c r="H63" s="62"/>
      <c r="I63" s="62"/>
      <c r="J63" s="62"/>
      <c r="K63" s="62"/>
    </row>
    <row r="64" spans="1:11" ht="23.1" customHeight="1">
      <c r="A64" s="63" t="s">
        <v>218</v>
      </c>
      <c r="C64" s="23"/>
      <c r="E64" s="62">
        <v>30996</v>
      </c>
      <c r="F64" s="62"/>
      <c r="G64" s="62">
        <v>29339</v>
      </c>
      <c r="H64" s="62"/>
      <c r="I64" s="62">
        <v>30727</v>
      </c>
      <c r="J64" s="62"/>
      <c r="K64" s="62">
        <v>28784</v>
      </c>
    </row>
    <row r="65" spans="1:12" ht="23.1" customHeight="1">
      <c r="A65" s="63" t="s">
        <v>255</v>
      </c>
      <c r="C65" s="23"/>
      <c r="E65" s="62"/>
      <c r="F65" s="62"/>
      <c r="G65" s="62"/>
      <c r="H65" s="62"/>
      <c r="I65" s="62"/>
      <c r="J65" s="62"/>
      <c r="K65" s="62"/>
    </row>
    <row r="66" spans="1:12" ht="23.1" customHeight="1">
      <c r="A66" s="63" t="s">
        <v>218</v>
      </c>
      <c r="C66" s="23"/>
      <c r="E66" s="62">
        <v>-876</v>
      </c>
      <c r="F66" s="62"/>
      <c r="G66" s="62">
        <v>-1950</v>
      </c>
      <c r="H66" s="62"/>
      <c r="I66" s="62">
        <v>0</v>
      </c>
      <c r="J66" s="62"/>
      <c r="K66" s="62">
        <v>0</v>
      </c>
    </row>
    <row r="67" spans="1:12" ht="23.1" customHeight="1">
      <c r="A67" s="63" t="s">
        <v>276</v>
      </c>
      <c r="C67" s="23"/>
      <c r="E67" s="62">
        <v>685</v>
      </c>
      <c r="F67" s="62"/>
      <c r="G67" s="62">
        <v>672</v>
      </c>
      <c r="H67" s="62"/>
      <c r="I67" s="62">
        <v>523</v>
      </c>
      <c r="J67" s="62"/>
      <c r="K67" s="62">
        <v>505</v>
      </c>
    </row>
    <row r="68" spans="1:12" ht="23.1" customHeight="1">
      <c r="A68" s="63" t="s">
        <v>219</v>
      </c>
      <c r="C68" s="23"/>
      <c r="E68" s="62">
        <v>-6214641</v>
      </c>
      <c r="F68" s="62"/>
      <c r="G68" s="62">
        <v>-7738028</v>
      </c>
      <c r="H68" s="62"/>
      <c r="I68" s="62">
        <v>-5012408</v>
      </c>
      <c r="J68" s="62"/>
      <c r="K68" s="62">
        <v>-7021121</v>
      </c>
    </row>
    <row r="69" spans="1:12" ht="23.1" customHeight="1">
      <c r="A69" s="63" t="s">
        <v>220</v>
      </c>
      <c r="C69" s="23"/>
      <c r="E69" s="62">
        <v>-193957</v>
      </c>
      <c r="F69" s="62"/>
      <c r="G69" s="62">
        <v>-286950</v>
      </c>
      <c r="H69" s="62"/>
      <c r="I69" s="62">
        <v>-175825</v>
      </c>
      <c r="J69" s="62"/>
      <c r="K69" s="62">
        <v>-146832</v>
      </c>
    </row>
    <row r="70" spans="1:12" ht="23.1" customHeight="1">
      <c r="A70" s="63" t="s">
        <v>221</v>
      </c>
      <c r="C70" s="23"/>
      <c r="E70" s="62">
        <v>0</v>
      </c>
      <c r="F70" s="62"/>
      <c r="G70" s="62">
        <v>-234676</v>
      </c>
      <c r="H70" s="62"/>
      <c r="I70" s="62">
        <v>0</v>
      </c>
      <c r="J70" s="62"/>
      <c r="K70" s="62">
        <v>-235230</v>
      </c>
    </row>
    <row r="71" spans="1:12" ht="23.1" customHeight="1">
      <c r="A71" s="63" t="s">
        <v>296</v>
      </c>
      <c r="C71" s="64">
        <v>6</v>
      </c>
      <c r="E71" s="62">
        <v>14312438</v>
      </c>
      <c r="F71" s="62"/>
      <c r="G71" s="62">
        <v>0</v>
      </c>
      <c r="H71" s="62"/>
      <c r="I71" s="62">
        <v>14312438</v>
      </c>
      <c r="J71" s="62"/>
      <c r="K71" s="62">
        <v>0</v>
      </c>
    </row>
    <row r="72" spans="1:12" ht="23.1" customHeight="1">
      <c r="A72" s="48" t="s">
        <v>286</v>
      </c>
      <c r="C72" s="23"/>
      <c r="E72" s="70">
        <f>SUM(E57:E71)</f>
        <v>13989899</v>
      </c>
      <c r="F72" s="62"/>
      <c r="G72" s="70">
        <f>SUM(G57:G71)</f>
        <v>-9750233</v>
      </c>
      <c r="H72" s="62"/>
      <c r="I72" s="70">
        <f>SUM(I57:I71)</f>
        <v>22868589</v>
      </c>
      <c r="J72" s="62"/>
      <c r="K72" s="70">
        <f>SUM(K57:K71)</f>
        <v>-2591916</v>
      </c>
    </row>
    <row r="73" spans="1:12" ht="23.1" customHeight="1">
      <c r="A73" s="48" t="s">
        <v>222</v>
      </c>
      <c r="B73" s="56"/>
      <c r="C73" s="23"/>
      <c r="E73" s="62"/>
      <c r="F73" s="62"/>
      <c r="G73" s="62"/>
      <c r="H73" s="62"/>
      <c r="I73" s="62"/>
      <c r="J73" s="62"/>
      <c r="K73" s="62"/>
      <c r="L73" s="48"/>
    </row>
    <row r="74" spans="1:12" ht="23.1" customHeight="1">
      <c r="A74" s="63" t="s">
        <v>223</v>
      </c>
      <c r="B74" s="53"/>
      <c r="C74" s="23"/>
      <c r="E74" s="62">
        <v>-4647092</v>
      </c>
      <c r="F74" s="62"/>
      <c r="G74" s="62">
        <v>-5105740</v>
      </c>
      <c r="H74" s="62"/>
      <c r="I74" s="62">
        <v>-4905698</v>
      </c>
      <c r="J74" s="62"/>
      <c r="K74" s="62">
        <v>-5710406</v>
      </c>
      <c r="L74" s="71"/>
    </row>
    <row r="75" spans="1:12" ht="23.1" customHeight="1">
      <c r="A75" s="63" t="s">
        <v>256</v>
      </c>
      <c r="B75" s="53"/>
      <c r="C75" s="64">
        <v>11</v>
      </c>
      <c r="E75" s="62">
        <v>-3350649</v>
      </c>
      <c r="F75" s="62"/>
      <c r="G75" s="62">
        <v>-8822983</v>
      </c>
      <c r="H75" s="62"/>
      <c r="I75" s="62">
        <v>-3350649</v>
      </c>
      <c r="J75" s="62"/>
      <c r="K75" s="62">
        <v>-8822983</v>
      </c>
      <c r="L75" s="71"/>
    </row>
    <row r="76" spans="1:12" ht="23.1" customHeight="1">
      <c r="A76" s="63" t="s">
        <v>257</v>
      </c>
      <c r="B76" s="53"/>
      <c r="C76" s="23"/>
      <c r="E76" s="62">
        <v>-39878</v>
      </c>
      <c r="F76" s="62"/>
      <c r="G76" s="62">
        <v>-29272</v>
      </c>
      <c r="H76" s="62"/>
      <c r="I76" s="62">
        <v>0</v>
      </c>
      <c r="J76" s="62"/>
      <c r="K76" s="62">
        <v>0</v>
      </c>
      <c r="L76" s="71"/>
    </row>
    <row r="77" spans="1:12" ht="23.1" customHeight="1">
      <c r="A77" s="63" t="s">
        <v>292</v>
      </c>
      <c r="B77" s="53"/>
      <c r="C77" s="64">
        <v>4</v>
      </c>
      <c r="E77" s="62">
        <v>-7199</v>
      </c>
      <c r="F77" s="62"/>
      <c r="G77" s="62">
        <v>0</v>
      </c>
      <c r="H77" s="62"/>
      <c r="I77" s="62">
        <v>0</v>
      </c>
      <c r="J77" s="62"/>
      <c r="K77" s="62">
        <v>0</v>
      </c>
      <c r="L77" s="71"/>
    </row>
    <row r="78" spans="1:12" ht="23.1" customHeight="1">
      <c r="A78" s="63" t="s">
        <v>224</v>
      </c>
      <c r="B78" s="53"/>
      <c r="C78" s="64"/>
      <c r="D78" s="54">
        <v>2</v>
      </c>
      <c r="E78" s="62">
        <v>15108167</v>
      </c>
      <c r="F78" s="62"/>
      <c r="G78" s="62">
        <v>8175148</v>
      </c>
      <c r="H78" s="62"/>
      <c r="I78" s="62">
        <v>0</v>
      </c>
      <c r="J78" s="62"/>
      <c r="K78" s="62">
        <v>0</v>
      </c>
      <c r="L78" s="71"/>
    </row>
    <row r="79" spans="1:12" ht="23.1" customHeight="1">
      <c r="A79" s="63" t="s">
        <v>225</v>
      </c>
      <c r="B79" s="53"/>
      <c r="C79" s="23"/>
      <c r="E79" s="62">
        <v>-15049019</v>
      </c>
      <c r="F79" s="62"/>
      <c r="G79" s="62">
        <v>-8247742</v>
      </c>
      <c r="H79" s="62"/>
      <c r="I79" s="62">
        <v>0</v>
      </c>
      <c r="J79" s="62"/>
      <c r="K79" s="62">
        <v>0</v>
      </c>
      <c r="L79" s="71"/>
    </row>
    <row r="80" spans="1:12" ht="23.1" customHeight="1">
      <c r="A80" s="63" t="s">
        <v>226</v>
      </c>
      <c r="B80" s="53"/>
      <c r="C80" s="64"/>
      <c r="E80" s="62">
        <v>0</v>
      </c>
      <c r="F80" s="62"/>
      <c r="G80" s="62">
        <v>0</v>
      </c>
      <c r="H80" s="62"/>
      <c r="I80" s="62">
        <v>0</v>
      </c>
      <c r="J80" s="62"/>
      <c r="K80" s="62">
        <v>391277</v>
      </c>
      <c r="L80" s="63"/>
    </row>
    <row r="81" spans="1:12" ht="23.1" customHeight="1">
      <c r="A81" s="63" t="s">
        <v>285</v>
      </c>
      <c r="B81" s="53"/>
      <c r="C81" s="64">
        <v>2</v>
      </c>
      <c r="E81" s="62">
        <v>0</v>
      </c>
      <c r="F81" s="62"/>
      <c r="G81" s="62">
        <v>0</v>
      </c>
      <c r="H81" s="62"/>
      <c r="I81" s="62">
        <v>-1242287</v>
      </c>
      <c r="J81" s="62"/>
      <c r="K81" s="62">
        <v>0</v>
      </c>
      <c r="L81" s="63"/>
    </row>
    <row r="82" spans="1:12" ht="23.1" customHeight="1">
      <c r="A82" s="63" t="s">
        <v>227</v>
      </c>
      <c r="B82" s="53"/>
      <c r="C82" s="64">
        <v>7</v>
      </c>
      <c r="E82" s="62">
        <v>2223680</v>
      </c>
      <c r="F82" s="62"/>
      <c r="G82" s="62">
        <v>7042778</v>
      </c>
      <c r="H82" s="62"/>
      <c r="I82" s="62">
        <v>0</v>
      </c>
      <c r="J82" s="62"/>
      <c r="K82" s="62">
        <v>7000000</v>
      </c>
      <c r="L82" s="63"/>
    </row>
    <row r="83" spans="1:12" ht="23.1" customHeight="1">
      <c r="A83" s="63" t="s">
        <v>228</v>
      </c>
      <c r="B83" s="53"/>
      <c r="C83" s="64">
        <v>7</v>
      </c>
      <c r="E83" s="62">
        <v>-12510373</v>
      </c>
      <c r="F83" s="62"/>
      <c r="G83" s="62">
        <v>-1985590</v>
      </c>
      <c r="H83" s="62"/>
      <c r="I83" s="62">
        <v>-10650000</v>
      </c>
      <c r="J83" s="62"/>
      <c r="K83" s="62">
        <v>-1550000</v>
      </c>
      <c r="L83" s="63"/>
    </row>
    <row r="84" spans="1:12" ht="23.1" customHeight="1">
      <c r="A84" s="63" t="s">
        <v>229</v>
      </c>
      <c r="B84" s="53"/>
      <c r="C84" s="23"/>
      <c r="E84" s="62">
        <v>-178938</v>
      </c>
      <c r="F84" s="62"/>
      <c r="G84" s="62">
        <v>-12500</v>
      </c>
      <c r="H84" s="62"/>
      <c r="I84" s="62">
        <v>0</v>
      </c>
      <c r="J84" s="62"/>
      <c r="K84" s="62">
        <v>0</v>
      </c>
      <c r="L84" s="63"/>
    </row>
    <row r="85" spans="1:12" ht="23.1" customHeight="1">
      <c r="A85" s="63" t="s">
        <v>230</v>
      </c>
      <c r="B85" s="53"/>
      <c r="C85" s="64">
        <v>2</v>
      </c>
      <c r="E85" s="62">
        <v>0</v>
      </c>
      <c r="F85" s="62"/>
      <c r="G85" s="62">
        <v>0</v>
      </c>
      <c r="H85" s="62"/>
      <c r="I85" s="62">
        <v>-18209872</v>
      </c>
      <c r="J85" s="62"/>
      <c r="K85" s="62">
        <v>-3239633</v>
      </c>
      <c r="L85" s="63"/>
    </row>
    <row r="86" spans="1:12" ht="23.1" customHeight="1">
      <c r="A86" s="63" t="s">
        <v>231</v>
      </c>
      <c r="B86" s="53"/>
      <c r="C86" s="23"/>
      <c r="E86" s="62">
        <v>0</v>
      </c>
      <c r="F86" s="62"/>
      <c r="G86" s="62">
        <v>-4125</v>
      </c>
      <c r="H86" s="62"/>
      <c r="I86" s="62">
        <v>0</v>
      </c>
      <c r="J86" s="62"/>
      <c r="K86" s="62">
        <v>-4125</v>
      </c>
      <c r="L86" s="63"/>
    </row>
    <row r="87" spans="1:12" ht="23.1" customHeight="1">
      <c r="A87" s="63" t="s">
        <v>245</v>
      </c>
      <c r="B87" s="53"/>
      <c r="C87" s="64">
        <v>8</v>
      </c>
      <c r="E87" s="62">
        <v>-16827209</v>
      </c>
      <c r="F87" s="62"/>
      <c r="G87" s="62">
        <v>-10288982</v>
      </c>
      <c r="H87" s="62"/>
      <c r="I87" s="62">
        <v>-3396669</v>
      </c>
      <c r="J87" s="62"/>
      <c r="K87" s="62">
        <v>-7000000</v>
      </c>
      <c r="L87" s="63"/>
    </row>
    <row r="88" spans="1:12" ht="23.1" customHeight="1">
      <c r="A88" s="63" t="s">
        <v>302</v>
      </c>
      <c r="B88" s="53"/>
      <c r="C88" s="64"/>
      <c r="E88" s="62">
        <v>-1087900</v>
      </c>
      <c r="F88" s="62"/>
      <c r="G88" s="62">
        <v>0</v>
      </c>
      <c r="H88" s="62"/>
      <c r="I88" s="62">
        <v>-1087900</v>
      </c>
      <c r="J88" s="62"/>
      <c r="K88" s="62">
        <v>0</v>
      </c>
      <c r="L88" s="63"/>
    </row>
    <row r="89" spans="1:12" ht="23.1" customHeight="1">
      <c r="A89" s="27" t="s">
        <v>232</v>
      </c>
      <c r="B89" s="53"/>
      <c r="C89" s="23"/>
      <c r="E89" s="62">
        <v>-731648</v>
      </c>
      <c r="F89" s="62"/>
      <c r="G89" s="62">
        <v>-665967</v>
      </c>
      <c r="H89" s="62"/>
      <c r="I89" s="62">
        <v>-689588</v>
      </c>
      <c r="J89" s="62"/>
      <c r="K89" s="62">
        <v>-612029</v>
      </c>
      <c r="L89" s="27"/>
    </row>
    <row r="90" spans="1:12" ht="23.1" customHeight="1">
      <c r="A90" s="66" t="s">
        <v>233</v>
      </c>
      <c r="C90" s="23"/>
      <c r="E90" s="70">
        <f>SUM(E74:E89)</f>
        <v>-37098058</v>
      </c>
      <c r="F90" s="62"/>
      <c r="G90" s="70">
        <f>SUM(G74:G89)</f>
        <v>-19944975</v>
      </c>
      <c r="H90" s="62"/>
      <c r="I90" s="70">
        <f>SUM(I74:I89)</f>
        <v>-43532663</v>
      </c>
      <c r="J90" s="62"/>
      <c r="K90" s="70">
        <f>SUM(K74:K89)</f>
        <v>-19547899</v>
      </c>
    </row>
    <row r="91" spans="1:12" ht="23.1" customHeight="1">
      <c r="A91" s="66"/>
      <c r="C91" s="23"/>
      <c r="E91" s="62"/>
      <c r="F91" s="62"/>
      <c r="G91" s="62"/>
      <c r="H91" s="62"/>
      <c r="I91" s="62"/>
      <c r="J91" s="62"/>
      <c r="K91" s="62"/>
    </row>
    <row r="92" spans="1:12" ht="23.1" customHeight="1">
      <c r="A92" s="63" t="s">
        <v>39</v>
      </c>
      <c r="B92" s="53"/>
      <c r="C92" s="23"/>
      <c r="E92" s="67"/>
      <c r="F92" s="67"/>
      <c r="G92" s="67"/>
    </row>
    <row r="93" spans="1:12" s="53" customFormat="1" ht="23.1" customHeight="1">
      <c r="A93" s="48"/>
      <c r="B93" s="49"/>
      <c r="C93" s="50"/>
      <c r="D93" s="51"/>
      <c r="E93" s="51"/>
      <c r="F93" s="51"/>
      <c r="G93" s="51"/>
      <c r="H93" s="51"/>
      <c r="I93" s="51"/>
      <c r="J93" s="51"/>
      <c r="K93" s="52" t="s">
        <v>83</v>
      </c>
    </row>
    <row r="94" spans="1:12" s="53" customFormat="1" ht="23.1" customHeight="1">
      <c r="A94" s="48" t="s">
        <v>0</v>
      </c>
      <c r="B94" s="49"/>
      <c r="C94" s="50"/>
      <c r="D94" s="51"/>
      <c r="E94" s="51"/>
      <c r="F94" s="51"/>
      <c r="G94" s="51"/>
      <c r="H94" s="51"/>
      <c r="I94" s="51"/>
      <c r="J94" s="51"/>
      <c r="K94" s="51"/>
    </row>
    <row r="95" spans="1:12" s="53" customFormat="1" ht="23.1" customHeight="1">
      <c r="A95" s="48" t="s">
        <v>211</v>
      </c>
      <c r="B95" s="49"/>
      <c r="C95" s="50"/>
      <c r="D95" s="51"/>
      <c r="E95" s="51"/>
      <c r="F95" s="51"/>
      <c r="G95" s="51"/>
      <c r="H95" s="51"/>
      <c r="I95" s="51"/>
      <c r="J95" s="51"/>
      <c r="K95" s="51"/>
    </row>
    <row r="96" spans="1:12" s="53" customFormat="1" ht="23.1" customHeight="1">
      <c r="A96" s="48" t="s">
        <v>279</v>
      </c>
      <c r="B96" s="51"/>
      <c r="C96" s="50"/>
      <c r="D96" s="51"/>
      <c r="E96" s="51"/>
      <c r="F96" s="51"/>
      <c r="G96" s="51"/>
      <c r="H96" s="51"/>
      <c r="I96" s="51"/>
      <c r="J96" s="51"/>
      <c r="K96" s="51"/>
    </row>
    <row r="97" spans="1:13" s="53" customFormat="1" ht="23.1" customHeight="1">
      <c r="B97" s="51"/>
      <c r="C97" s="50"/>
      <c r="D97" s="51"/>
      <c r="E97" s="51"/>
      <c r="F97" s="51"/>
      <c r="G97" s="51"/>
      <c r="H97" s="51"/>
      <c r="I97" s="51"/>
      <c r="J97" s="51"/>
      <c r="K97" s="52" t="s">
        <v>2</v>
      </c>
    </row>
    <row r="98" spans="1:13" ht="23.1" customHeight="1">
      <c r="E98" s="55"/>
      <c r="F98" s="55" t="s">
        <v>3</v>
      </c>
      <c r="G98" s="55"/>
      <c r="H98" s="56"/>
      <c r="I98" s="55"/>
      <c r="J98" s="55" t="s">
        <v>4</v>
      </c>
      <c r="K98" s="55"/>
    </row>
    <row r="99" spans="1:13" ht="23.1" customHeight="1">
      <c r="C99" s="72"/>
      <c r="E99" s="58">
        <v>2025</v>
      </c>
      <c r="F99" s="59"/>
      <c r="G99" s="58">
        <v>2024</v>
      </c>
      <c r="H99" s="59"/>
      <c r="I99" s="58">
        <v>2025</v>
      </c>
      <c r="J99" s="59"/>
      <c r="K99" s="58">
        <v>2024</v>
      </c>
    </row>
    <row r="100" spans="1:13" ht="23.1" customHeight="1">
      <c r="A100" s="48" t="s">
        <v>277</v>
      </c>
      <c r="C100" s="23"/>
      <c r="E100" s="62">
        <f>SUM(E46,E72,E90)</f>
        <v>-393433</v>
      </c>
      <c r="F100" s="62"/>
      <c r="G100" s="62">
        <f>SUM(G46,G72,G90)</f>
        <v>-10291297</v>
      </c>
      <c r="H100" s="62"/>
      <c r="I100" s="62">
        <f>SUM(I46,I72,I90)</f>
        <v>-3360544</v>
      </c>
      <c r="J100" s="62"/>
      <c r="K100" s="62">
        <f>SUM(K46,K72,K90)</f>
        <v>-8840669</v>
      </c>
    </row>
    <row r="101" spans="1:13" ht="23.1" customHeight="1">
      <c r="A101" s="63" t="s">
        <v>234</v>
      </c>
      <c r="B101" s="53"/>
      <c r="C101" s="23"/>
      <c r="E101" s="62">
        <v>29042414</v>
      </c>
      <c r="F101" s="62"/>
      <c r="G101" s="62">
        <v>28431621</v>
      </c>
      <c r="H101" s="73"/>
      <c r="I101" s="62">
        <v>25571834</v>
      </c>
      <c r="J101" s="62"/>
      <c r="K101" s="62">
        <v>23736907</v>
      </c>
    </row>
    <row r="102" spans="1:13" ht="23.1" customHeight="1">
      <c r="A102" s="63" t="s">
        <v>235</v>
      </c>
      <c r="B102" s="53"/>
      <c r="C102" s="23"/>
      <c r="E102" s="65">
        <v>-576826</v>
      </c>
      <c r="F102" s="62"/>
      <c r="G102" s="65">
        <v>-473663</v>
      </c>
      <c r="H102" s="62"/>
      <c r="I102" s="65">
        <v>125337</v>
      </c>
      <c r="J102" s="62"/>
      <c r="K102" s="65">
        <v>-466545</v>
      </c>
    </row>
    <row r="103" spans="1:13" ht="23.1" customHeight="1" thickBot="1">
      <c r="A103" s="66" t="s">
        <v>236</v>
      </c>
      <c r="B103" s="53"/>
      <c r="C103" s="23"/>
      <c r="E103" s="74">
        <f>SUM(E100:E102)</f>
        <v>28072155</v>
      </c>
      <c r="F103" s="62"/>
      <c r="G103" s="74">
        <f>SUM(G100:G102)</f>
        <v>17666661</v>
      </c>
      <c r="H103" s="62"/>
      <c r="I103" s="74">
        <f>SUM(I100:I102)</f>
        <v>22336627</v>
      </c>
      <c r="J103" s="62"/>
      <c r="K103" s="74">
        <f>SUM(K100:K102)</f>
        <v>14429693</v>
      </c>
    </row>
    <row r="104" spans="1:13" s="78" customFormat="1" ht="23.1" customHeight="1" thickTop="1">
      <c r="A104" s="75"/>
      <c r="B104" s="76"/>
      <c r="C104" s="77"/>
      <c r="E104" s="79">
        <f>E103-BS!E11</f>
        <v>0</v>
      </c>
      <c r="F104" s="79"/>
      <c r="G104" s="79"/>
      <c r="H104" s="79"/>
      <c r="I104" s="79">
        <f>I103-BS!I11</f>
        <v>0</v>
      </c>
      <c r="J104" s="79"/>
      <c r="K104" s="79"/>
    </row>
    <row r="105" spans="1:13" ht="23.1" customHeight="1">
      <c r="A105" s="80" t="s">
        <v>237</v>
      </c>
      <c r="C105" s="23"/>
      <c r="E105" s="62"/>
      <c r="F105" s="62"/>
      <c r="G105" s="62"/>
      <c r="H105" s="62"/>
      <c r="I105" s="62"/>
      <c r="J105" s="62"/>
      <c r="K105" s="62"/>
      <c r="M105" s="53"/>
    </row>
    <row r="106" spans="1:13" ht="23.1" customHeight="1">
      <c r="A106" s="27" t="s">
        <v>238</v>
      </c>
      <c r="C106" s="23"/>
      <c r="E106" s="62">
        <v>449270</v>
      </c>
      <c r="F106" s="62"/>
      <c r="G106" s="62">
        <v>269493</v>
      </c>
      <c r="H106" s="62"/>
      <c r="I106" s="62">
        <v>346768</v>
      </c>
      <c r="J106" s="62"/>
      <c r="K106" s="62">
        <v>102710</v>
      </c>
    </row>
    <row r="107" spans="1:13" ht="23.1" customHeight="1">
      <c r="A107" s="27" t="s">
        <v>239</v>
      </c>
      <c r="C107" s="23"/>
      <c r="E107" s="62">
        <v>15081</v>
      </c>
      <c r="F107" s="62"/>
      <c r="G107" s="62">
        <v>31803</v>
      </c>
      <c r="H107" s="62"/>
      <c r="I107" s="62">
        <v>14868</v>
      </c>
      <c r="J107" s="62"/>
      <c r="K107" s="62">
        <v>31803</v>
      </c>
    </row>
    <row r="108" spans="1:13" ht="23.1" customHeight="1">
      <c r="A108" s="27" t="s">
        <v>240</v>
      </c>
      <c r="C108" s="23"/>
      <c r="E108" s="62">
        <v>254089</v>
      </c>
      <c r="F108" s="62"/>
      <c r="G108" s="62">
        <v>148634</v>
      </c>
      <c r="H108" s="62"/>
      <c r="I108" s="62">
        <v>268446</v>
      </c>
      <c r="J108" s="62"/>
      <c r="K108" s="62">
        <v>156656</v>
      </c>
    </row>
    <row r="109" spans="1:13" ht="23.1" customHeight="1">
      <c r="C109" s="23"/>
      <c r="E109" s="62"/>
      <c r="F109" s="62"/>
      <c r="G109" s="62"/>
      <c r="H109" s="62"/>
      <c r="I109" s="62"/>
      <c r="J109" s="62"/>
      <c r="K109" s="62"/>
    </row>
    <row r="110" spans="1:13" ht="23.1" customHeight="1">
      <c r="A110" s="63" t="s">
        <v>39</v>
      </c>
      <c r="B110" s="53"/>
      <c r="C110" s="23"/>
      <c r="E110" s="67"/>
      <c r="F110" s="67"/>
      <c r="G110" s="67"/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66" firstPageNumber="12" fitToHeight="7" orientation="portrait" useFirstPageNumber="1" r:id="rId1"/>
  <headerFooter>
    <oddFooter xml:space="preserve">&amp;R&amp;15&amp;P   </oddFooter>
  </headerFooter>
  <rowBreaks count="2" manualBreakCount="2">
    <brk id="48" max="11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D96C6DB586ADF40B2C022DE24C94B4E" ma:contentTypeVersion="17" ma:contentTypeDescription="สร้างเอกสารใหม่" ma:contentTypeScope="" ma:versionID="1d2b1ee4e661ca429594f8e4d05f2a26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cd77645cdb9258f51861eaee59d73b33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0A8210-8400-4121-8F9D-E54D5BA4EB5E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d04ce29-a9cc-4b3b-a68d-888bbcef01b4"/>
    <ds:schemaRef ds:uri="deec6bc4-7c9f-46dd-8cdd-5718fd15ee8e"/>
  </ds:schemaRefs>
</ds:datastoreItem>
</file>

<file path=customXml/itemProps2.xml><?xml version="1.0" encoding="utf-8"?>
<ds:datastoreItem xmlns:ds="http://schemas.openxmlformats.org/officeDocument/2006/customXml" ds:itemID="{1065B160-D643-49E3-8718-D27631570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088F1C-1B86-427C-BA4B-B371701795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TOP ACFC-Tanyalak B.</dc:creator>
  <cp:keywords/>
  <dc:description/>
  <cp:lastModifiedBy>Pakamart Poopalai</cp:lastModifiedBy>
  <cp:revision/>
  <cp:lastPrinted>2025-11-06T04:40:04Z</cp:lastPrinted>
  <dcterms:created xsi:type="dcterms:W3CDTF">2011-03-15T03:50:46Z</dcterms:created>
  <dcterms:modified xsi:type="dcterms:W3CDTF">2025-11-06T04:40:08Z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