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Man Pharmaceutical Public Company Limited - 1001212026\1704536 - 2025 Dec-FSA-T Man Pharmaceuti\Financial Statement\YE\0_TC\5.FILE FOR SET\To client\"/>
    </mc:Choice>
  </mc:AlternateContent>
  <xr:revisionPtr revIDLastSave="0" documentId="13_ncr:1_{14A650C8-1205-4843-97CD-0A3B6AD99FDB}" xr6:coauthVersionLast="47" xr6:coauthVersionMax="47" xr10:uidLastSave="{00000000-0000-0000-0000-000000000000}"/>
  <bookViews>
    <workbookView xWindow="-120" yWindow="-120" windowWidth="29040" windowHeight="15720" tabRatio="836" activeTab="6" xr2:uid="{00000000-000D-0000-FFFF-FFFF00000000}"/>
  </bookViews>
  <sheets>
    <sheet name="BS" sheetId="27" r:id="rId1"/>
    <sheet name="PL" sheetId="26" r:id="rId2"/>
    <sheet name="SCE Conso  " sheetId="24" r:id="rId3"/>
    <sheet name="SCE Conso (2)" sheetId="21" r:id="rId4"/>
    <sheet name="SCE Separate" sheetId="23" r:id="rId5"/>
    <sheet name="SCE Separate (2)" sheetId="25" r:id="rId6"/>
    <sheet name="CF" sheetId="6" r:id="rId7"/>
  </sheets>
  <definedNames>
    <definedName name="_Hlk120336604" localSheetId="6">CF!$A$30</definedName>
    <definedName name="_xlnm.Print_Area" localSheetId="0">BS!$A$1:$J$68</definedName>
    <definedName name="_xlnm.Print_Area" localSheetId="6">CF!$A$1:$J$80</definedName>
    <definedName name="_xlnm.Print_Area" localSheetId="1">PL!$A$1:$J$57</definedName>
    <definedName name="_xlnm.Print_Area" localSheetId="2">'SCE Conso  '!$A$1:$Y$30</definedName>
    <definedName name="_xlnm.Print_Area" localSheetId="3">'SCE Conso (2)'!$A$1:$AA$26</definedName>
    <definedName name="_xlnm.Print_Area" localSheetId="4">'SCE Separate'!$A$1:$L$27</definedName>
    <definedName name="_xlnm.Print_Area" localSheetId="5">'SCE Separate (2)'!$A$1:$L$24</definedName>
    <definedName name="Z_A3B3E038_AAE0_4F24_B01A_BCF5B017EAC3_.wvu.PrintArea" localSheetId="0" hidden="1">BS!$A$1:$J$69</definedName>
    <definedName name="Z_A3B3E038_AAE0_4F24_B01A_BCF5B017EAC3_.wvu.PrintArea" localSheetId="6" hidden="1">CF!$A$1:$J$77</definedName>
    <definedName name="Z_A3B3E038_AAE0_4F24_B01A_BCF5B017EAC3_.wvu.PrintArea" localSheetId="1" hidden="1">PL!$A$1:$J$58</definedName>
    <definedName name="Z_A3B3E038_AAE0_4F24_B01A_BCF5B017EAC3_.wvu.PrintArea" localSheetId="2" hidden="1">'SCE Conso  '!$A$1:$Y$31</definedName>
    <definedName name="Z_A3B3E038_AAE0_4F24_B01A_BCF5B017EAC3_.wvu.PrintArea" localSheetId="3" hidden="1">'SCE Conso (2)'!$A$1:$AA$27</definedName>
    <definedName name="Z_A3B3E038_AAE0_4F24_B01A_BCF5B017EAC3_.wvu.PrintArea" localSheetId="4" hidden="1">'SCE Separate'!$A$1:$L$27</definedName>
    <definedName name="Z_A3B3E038_AAE0_4F24_B01A_BCF5B017EAC3_.wvu.PrintArea" localSheetId="5" hidden="1">'SCE Separate (2)'!$A$1:$L$24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8" i="24" l="1"/>
  <c r="Y25" i="24"/>
  <c r="F39" i="6" l="1"/>
  <c r="H72" i="6" l="1"/>
  <c r="H17" i="6"/>
  <c r="D72" i="6"/>
  <c r="D17" i="6"/>
  <c r="H12" i="6"/>
  <c r="D12" i="6"/>
  <c r="H11" i="6"/>
  <c r="D11" i="6"/>
  <c r="Y22" i="21"/>
  <c r="K24" i="21" l="1"/>
  <c r="K17" i="21"/>
  <c r="K26" i="21" s="1"/>
  <c r="Q17" i="21"/>
  <c r="D54" i="26"/>
  <c r="J19" i="26"/>
  <c r="H19" i="26"/>
  <c r="F19" i="26"/>
  <c r="D19" i="26"/>
  <c r="K19" i="21" l="1"/>
  <c r="H12" i="26"/>
  <c r="D12" i="26"/>
  <c r="L10" i="25"/>
  <c r="J69" i="6" l="1"/>
  <c r="J57" i="6"/>
  <c r="F69" i="6"/>
  <c r="F57" i="6"/>
  <c r="J12" i="6"/>
  <c r="J11" i="6"/>
  <c r="F17" i="6"/>
  <c r="F12" i="6"/>
  <c r="F11" i="6"/>
  <c r="J43" i="26"/>
  <c r="J44" i="26" s="1"/>
  <c r="F43" i="26"/>
  <c r="F44" i="26" s="1"/>
  <c r="J11" i="26"/>
  <c r="J12" i="26" s="1"/>
  <c r="F11" i="26"/>
  <c r="J50" i="27"/>
  <c r="J41" i="27"/>
  <c r="F49" i="27"/>
  <c r="F42" i="27"/>
  <c r="F44" i="27"/>
  <c r="F27" i="27"/>
  <c r="F16" i="27"/>
  <c r="J27" i="27" l="1"/>
  <c r="J16" i="27"/>
  <c r="F50" i="27"/>
  <c r="J44" i="27"/>
  <c r="F29" i="27"/>
  <c r="F12" i="26"/>
  <c r="F21" i="26" s="1"/>
  <c r="F25" i="26" s="1"/>
  <c r="F27" i="26" s="1"/>
  <c r="F9" i="6" s="1"/>
  <c r="J21" i="26"/>
  <c r="J25" i="26" s="1"/>
  <c r="J27" i="26" s="1"/>
  <c r="J21" i="23" s="1"/>
  <c r="J29" i="27" l="1"/>
  <c r="F26" i="6"/>
  <c r="J52" i="27"/>
  <c r="F52" i="27"/>
  <c r="F45" i="26"/>
  <c r="F55" i="26" s="1"/>
  <c r="F53" i="26" s="1"/>
  <c r="F50" i="26"/>
  <c r="F48" i="26" s="1"/>
  <c r="S24" i="24" s="1"/>
  <c r="J9" i="6"/>
  <c r="J45" i="26"/>
  <c r="J50" i="26"/>
  <c r="J48" i="26"/>
  <c r="H57" i="6"/>
  <c r="D57" i="6"/>
  <c r="J26" i="6" l="1"/>
  <c r="F37" i="6"/>
  <c r="J55" i="26"/>
  <c r="J53" i="26"/>
  <c r="L10" i="23"/>
  <c r="J25" i="23"/>
  <c r="F40" i="6" l="1"/>
  <c r="J37" i="6"/>
  <c r="O18" i="24"/>
  <c r="O17" i="24"/>
  <c r="J40" i="6" l="1"/>
  <c r="F71" i="6"/>
  <c r="O19" i="24"/>
  <c r="O21" i="24" s="1"/>
  <c r="F73" i="6" l="1"/>
  <c r="J71" i="6"/>
  <c r="J73" i="6" s="1"/>
  <c r="K26" i="24"/>
  <c r="K19" i="24"/>
  <c r="K21" i="24" s="1"/>
  <c r="K30" i="24" l="1"/>
  <c r="U18" i="24"/>
  <c r="Y18" i="24" s="1"/>
  <c r="H50" i="27"/>
  <c r="D50" i="27"/>
  <c r="H44" i="27"/>
  <c r="D44" i="27"/>
  <c r="H27" i="27"/>
  <c r="D27" i="27"/>
  <c r="H16" i="27"/>
  <c r="D16" i="27"/>
  <c r="H43" i="26"/>
  <c r="D43" i="26"/>
  <c r="H22" i="25"/>
  <c r="F22" i="25"/>
  <c r="D22" i="25"/>
  <c r="J15" i="25"/>
  <c r="J17" i="25" s="1"/>
  <c r="H15" i="25"/>
  <c r="H17" i="25" s="1"/>
  <c r="H24" i="25" s="1"/>
  <c r="F15" i="25"/>
  <c r="F17" i="25" s="1"/>
  <c r="F24" i="25" s="1"/>
  <c r="D15" i="25"/>
  <c r="D17" i="25" s="1"/>
  <c r="D24" i="25" s="1"/>
  <c r="L14" i="25"/>
  <c r="O13" i="24"/>
  <c r="O28" i="24"/>
  <c r="U28" i="24" s="1"/>
  <c r="Q26" i="24"/>
  <c r="M26" i="24"/>
  <c r="I26" i="24"/>
  <c r="G26" i="24"/>
  <c r="E26" i="24"/>
  <c r="O25" i="24"/>
  <c r="O24" i="24"/>
  <c r="W19" i="24"/>
  <c r="W21" i="24" s="1"/>
  <c r="S19" i="24"/>
  <c r="S21" i="24" s="1"/>
  <c r="Q19" i="24"/>
  <c r="Q21" i="24" s="1"/>
  <c r="M19" i="24"/>
  <c r="M21" i="24" s="1"/>
  <c r="I19" i="24"/>
  <c r="I21" i="24" s="1"/>
  <c r="G19" i="24"/>
  <c r="G21" i="24" s="1"/>
  <c r="E19" i="24"/>
  <c r="E21" i="24" s="1"/>
  <c r="U17" i="24"/>
  <c r="Y17" i="24" s="1"/>
  <c r="L15" i="25" l="1"/>
  <c r="L17" i="25" s="1"/>
  <c r="D44" i="26"/>
  <c r="H44" i="26"/>
  <c r="W26" i="24"/>
  <c r="W30" i="24" s="1"/>
  <c r="W31" i="24" s="1"/>
  <c r="E30" i="24"/>
  <c r="O26" i="24"/>
  <c r="O30" i="24" s="1"/>
  <c r="Q30" i="24"/>
  <c r="Q31" i="24" s="1"/>
  <c r="H21" i="26"/>
  <c r="H29" i="27"/>
  <c r="H52" i="27"/>
  <c r="D52" i="27"/>
  <c r="D29" i="27"/>
  <c r="D21" i="26"/>
  <c r="Y19" i="24"/>
  <c r="Y21" i="24" s="1"/>
  <c r="G30" i="24"/>
  <c r="I30" i="24"/>
  <c r="M30" i="24"/>
  <c r="U13" i="24"/>
  <c r="U19" i="24"/>
  <c r="U21" i="24" s="1"/>
  <c r="H25" i="26" l="1"/>
  <c r="D25" i="26"/>
  <c r="Y13" i="24"/>
  <c r="H27" i="26" l="1"/>
  <c r="D27" i="26"/>
  <c r="H45" i="26" l="1"/>
  <c r="H9" i="6"/>
  <c r="H48" i="26"/>
  <c r="H57" i="26" s="1"/>
  <c r="H50" i="26"/>
  <c r="D45" i="26"/>
  <c r="D9" i="6"/>
  <c r="D50" i="26"/>
  <c r="D48" i="26" s="1"/>
  <c r="S22" i="21" s="1"/>
  <c r="D57" i="26" l="1"/>
  <c r="H55" i="26"/>
  <c r="J20" i="25" s="1"/>
  <c r="H53" i="26"/>
  <c r="D55" i="26"/>
  <c r="D53" i="26" s="1"/>
  <c r="L25" i="23" l="1"/>
  <c r="H23" i="23"/>
  <c r="F23" i="23"/>
  <c r="D23" i="23"/>
  <c r="J16" i="23"/>
  <c r="J18" i="23" s="1"/>
  <c r="H16" i="23"/>
  <c r="H18" i="23" s="1"/>
  <c r="F16" i="23"/>
  <c r="F18" i="23" s="1"/>
  <c r="D16" i="23"/>
  <c r="D18" i="23" s="1"/>
  <c r="L15" i="23"/>
  <c r="L14" i="23"/>
  <c r="U25" i="24" l="1"/>
  <c r="U24" i="24"/>
  <c r="Y24" i="24" s="1"/>
  <c r="D27" i="23"/>
  <c r="F27" i="23"/>
  <c r="H27" i="23"/>
  <c r="H28" i="23" s="1"/>
  <c r="L16" i="23"/>
  <c r="L18" i="23" s="1"/>
  <c r="S26" i="24" l="1"/>
  <c r="S30" i="24" s="1"/>
  <c r="S31" i="24" s="1"/>
  <c r="Y26" i="24"/>
  <c r="Y30" i="24" s="1"/>
  <c r="U26" i="24"/>
  <c r="U30" i="24" s="1"/>
  <c r="U16" i="21"/>
  <c r="Y17" i="21"/>
  <c r="S17" i="21"/>
  <c r="O17" i="21"/>
  <c r="M17" i="21"/>
  <c r="I17" i="21"/>
  <c r="G17" i="21"/>
  <c r="E17" i="21"/>
  <c r="Y19" i="21" l="1"/>
  <c r="O19" i="21"/>
  <c r="E19" i="21"/>
  <c r="G19" i="21"/>
  <c r="I19" i="21"/>
  <c r="M19" i="21"/>
  <c r="S19" i="21"/>
  <c r="F64" i="27"/>
  <c r="U31" i="24" s="1"/>
  <c r="AA16" i="21"/>
  <c r="W12" i="21"/>
  <c r="F66" i="27" l="1"/>
  <c r="Y31" i="24" s="1"/>
  <c r="D64" i="27"/>
  <c r="F68" i="27" l="1"/>
  <c r="D66" i="27"/>
  <c r="AA12" i="21"/>
  <c r="D68" i="27" l="1"/>
  <c r="W24" i="21"/>
  <c r="Q24" i="21"/>
  <c r="M24" i="21"/>
  <c r="M26" i="21" s="1"/>
  <c r="I24" i="21"/>
  <c r="I26" i="21" s="1"/>
  <c r="G24" i="21"/>
  <c r="G26" i="21" s="1"/>
  <c r="E24" i="21"/>
  <c r="E26" i="21" s="1"/>
  <c r="O23" i="21"/>
  <c r="O22" i="21"/>
  <c r="W17" i="21"/>
  <c r="Q19" i="21"/>
  <c r="Q26" i="21" s="1"/>
  <c r="AA17" i="21" l="1"/>
  <c r="U17" i="21"/>
  <c r="W19" i="21"/>
  <c r="O24" i="21"/>
  <c r="O26" i="21" s="1"/>
  <c r="Y24" i="21"/>
  <c r="Y26" i="21" l="1"/>
  <c r="U19" i="21"/>
  <c r="AA19" i="21"/>
  <c r="W26" i="21"/>
  <c r="L21" i="25" l="1"/>
  <c r="L22" i="23" l="1"/>
  <c r="A43" i="6"/>
  <c r="J22" i="25" l="1"/>
  <c r="L20" i="25"/>
  <c r="L22" i="25" s="1"/>
  <c r="L24" i="25" s="1"/>
  <c r="J24" i="25" l="1"/>
  <c r="H69" i="6"/>
  <c r="D69" i="6" l="1"/>
  <c r="J23" i="23" l="1"/>
  <c r="J27" i="23" s="1"/>
  <c r="J28" i="23" s="1"/>
  <c r="H26" i="6"/>
  <c r="H64" i="27" l="1"/>
  <c r="L21" i="23"/>
  <c r="L23" i="23" s="1"/>
  <c r="L27" i="23" s="1"/>
  <c r="J64" i="27" l="1"/>
  <c r="J66" i="27"/>
  <c r="L28" i="23" s="1"/>
  <c r="H66" i="27"/>
  <c r="D26" i="6"/>
  <c r="D37" i="6" s="1"/>
  <c r="D40" i="6" s="1"/>
  <c r="D71" i="6" s="1"/>
  <c r="J68" i="27" l="1"/>
  <c r="H68" i="27"/>
  <c r="D73" i="6"/>
  <c r="U23" i="21"/>
  <c r="AA23" i="21" s="1"/>
  <c r="U22" i="21"/>
  <c r="S24" i="21" l="1"/>
  <c r="AA22" i="21"/>
  <c r="AA24" i="21" s="1"/>
  <c r="U24" i="21"/>
  <c r="U26" i="21" l="1"/>
  <c r="AA26" i="21"/>
  <c r="S26" i="21"/>
  <c r="H37" i="6"/>
  <c r="H40" i="6" l="1"/>
  <c r="H71" i="6" s="1"/>
  <c r="H73" i="6" l="1"/>
</calcChain>
</file>

<file path=xl/sharedStrings.xml><?xml version="1.0" encoding="utf-8"?>
<sst xmlns="http://schemas.openxmlformats.org/spreadsheetml/2006/main" count="374" uniqueCount="210">
  <si>
    <t>บริษัท ที.แมน ฟาร์มาซูติคอล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</si>
  <si>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</si>
  <si>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</si>
  <si>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</si>
  <si>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</si>
  <si>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</si>
  <si>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</si>
  <si>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</si>
  <si>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</si>
  <si>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</si>
  <si>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</si>
  <si>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</si>
  <si>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</si>
  <si>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</si>
  <si>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</si>
  <si>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</si>
  <si>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</si>
  <si>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</si>
  <si>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</si>
  <si>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เงินฝากสถาบันการเงินที่เป็นหลักประกัน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</si>
  <si>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</si>
  <si>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</si>
  <si>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</si>
  <si>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</si>
  <si>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</si>
  <si>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</si>
  <si>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</si>
  <si>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</si>
  <si>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</si>
  <si>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</si>
  <si>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</si>
  <si>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</si>
  <si>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</si>
  <si>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</si>
  <si>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</si>
  <si>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</si>
  <si>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</si>
  <si>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</si>
  <si>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</si>
  <si>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</si>
  <si>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</si>
  <si>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ส่วนต่ำกว่าทุนอื่น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</si>
  <si>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</si>
  <si>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</si>
  <si>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</si>
  <si>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</si>
  <si>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</si>
  <si>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</si>
  <si>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</si>
  <si>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</si>
  <si>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</si>
  <si>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</si>
  <si>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</si>
  <si>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</si>
  <si>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</si>
  <si>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</si>
  <si>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</si>
  <si>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</si>
  <si>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</si>
  <si>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</si>
  <si>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</si>
  <si>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</si>
  <si>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</si>
  <si>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</si>
  <si>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</si>
  <si>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</si>
  <si>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</si>
  <si>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</si>
  <si>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</si>
  <si>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</si>
  <si>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</si>
  <si>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งบการเปลี่ยนแปลงส่วนของผู้ถือหุ้น</t>
  </si>
  <si>
    <t>ส่วนของ</t>
  </si>
  <si>
    <t>รวม</t>
  </si>
  <si>
    <t>ส่วนต่ำกว่าทุน</t>
  </si>
  <si>
    <t>ส่วนต่ำกว่าทุนจาก</t>
  </si>
  <si>
    <t>บริษัทย่อย</t>
  </si>
  <si>
    <t>ส่วนได้เสีย</t>
  </si>
  <si>
    <t>จากการรวมธุรกิจ</t>
  </si>
  <si>
    <t>การเปลี่ยนแปลง</t>
  </si>
  <si>
    <t>ผู้ถือหุ้น</t>
  </si>
  <si>
    <t>ก่อนการจัด</t>
  </si>
  <si>
    <t>ที่ไม่มี</t>
  </si>
  <si>
    <t>ส่วนเกิน</t>
  </si>
  <si>
    <t>ภายใต้การควบคุม</t>
  </si>
  <si>
    <t>ยังไม่ได้</t>
  </si>
  <si>
    <t>โครงสร้าง</t>
  </si>
  <si>
    <t>อำนาจ</t>
  </si>
  <si>
    <t>มูลค่าหุ้น</t>
  </si>
  <si>
    <t>เดียวกัน</t>
  </si>
  <si>
    <t>ในบริษัทย่อย</t>
  </si>
  <si>
    <t>จัดสรร</t>
  </si>
  <si>
    <t>บริษัทใหญ่</t>
  </si>
  <si>
    <t>ธุรกิจ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</si>
  <si>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</si>
  <si>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</si>
  <si>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</si>
  <si>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</si>
  <si>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>รวมกำไร (ขาดทุน) เบ็ดเสร็จสำหรับปี</t>
  </si>
  <si>
    <t>โอนไปสำรองตามกฎหมาย</t>
  </si>
  <si>
    <t>ทุนที่ออก</t>
  </si>
  <si>
    <t>ทุนสำรอง</t>
  </si>
  <si>
    <t>และชำระแล้ว</t>
  </si>
  <si>
    <t>ตามกฎหมาย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</si>
  <si>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</si>
  <si>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</si>
  <si>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</si>
  <si>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</si>
  <si>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</si>
  <si>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</si>
  <si>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</si>
  <si>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</si>
  <si>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หนี้สูญ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</si>
  <si>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</si>
  <si>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</si>
  <si>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</si>
  <si>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</si>
  <si>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เจ้าหนี้การค้าและเจ้าหนี้หมุนเวียนอื่น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</si>
  <si>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</si>
  <si>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</si>
  <si>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</si>
  <si>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</si>
  <si>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</si>
  <si>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 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</si>
  <si>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</si>
  <si>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</si>
  <si>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เงินสดรับจากการออกหุ้นทุน</t>
  </si>
  <si>
    <t>เงินกู้ยืมระยะสั้นจากบุคคลหรือกิจการที่เกี่ยวข้องกันลดลง</t>
  </si>
  <si>
    <t>เงินสดจ่ายชำระหนี้สินตามสัญญาเช่า</t>
  </si>
  <si>
    <t>จ่ายดอกเบี้ย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</si>
  <si>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</si>
  <si>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</si>
  <si>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</si>
  <si>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การเพิ่มขึ้นของสินทรัพย์สิทธิการใช้</t>
  </si>
  <si>
    <t>10, 11</t>
  </si>
  <si>
    <t>เงินให้กู้ยืมระยะสั้นแก่กิจการที่เกี่ยวข้องกัน</t>
  </si>
  <si>
    <t>เงินปันผลจ่ายจาก</t>
  </si>
  <si>
    <t>กำไรสะสมของบริษัทย่อย</t>
  </si>
  <si>
    <t>ก่อนการรวมธุรกิจ</t>
  </si>
  <si>
    <t>ภายใต้การควบคุมเดียวกัน</t>
  </si>
  <si>
    <t>เงินปันผลค้างรับ</t>
  </si>
  <si>
    <t>เงินปันผลค้างจ่าย</t>
  </si>
  <si>
    <t>เงินปันผลรับ</t>
  </si>
  <si>
    <t>รับเงินปันผล</t>
  </si>
  <si>
    <t>10, 13</t>
  </si>
  <si>
    <t>13, 22</t>
  </si>
  <si>
    <t>17, 22</t>
  </si>
  <si>
    <t>5, 12, 13, 22</t>
  </si>
  <si>
    <t>11, 12</t>
  </si>
  <si>
    <t>จ่ายเงินปันผลให้ส่วนได้เสียที่ไม่มีอำนาจควบคุม</t>
  </si>
  <si>
    <t>การแบ่งปันกำไร</t>
  </si>
  <si>
    <t xml:space="preserve">การแบ่งปันกำไรเบ็ดเสร็จรวม </t>
  </si>
  <si>
    <t>สินทรัพย์ทางการเงินหมุนเวียนอื่น</t>
  </si>
  <si>
    <t>ค่าใช้จ่ายในการออกหุ้น</t>
  </si>
  <si>
    <t>11, 13</t>
  </si>
  <si>
    <t xml:space="preserve">   ที่กำหนดไว้</t>
  </si>
  <si>
    <t>ผลขาดทุนจากการวัดมูลค่าใหม่ของผลประโยชน์พนักงาน</t>
  </si>
  <si>
    <t>สินทรัพย์ทางการเงินไม่หมุนเวียนอื่น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</si>
  <si>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</si>
  <si>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</si>
  <si>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รายได้เงินปันผล</t>
  </si>
  <si>
    <t>เงินฝากสถาบันการเงินที่เป็นหลักประกันเพิ่มขึ้น</t>
  </si>
  <si>
    <t xml:space="preserve">    จัดสรรแล้ว</t>
  </si>
  <si>
    <t xml:space="preserve">    ยังไม่ได้จัดสรร</t>
  </si>
  <si>
    <t>เงินสดรับจากการขายที่ดิน อาคารและอุปกรณ์</t>
  </si>
  <si>
    <t>กำไรสำหรับปี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</si>
  <si>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</si>
  <si>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</si>
  <si>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</si>
  <si>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ภาษีเงินได้นิติบุคคลค้างจ่าย</t>
  </si>
  <si>
    <t xml:space="preserve">         ทุนสำรองตามกฎหมาย</t>
  </si>
  <si>
    <t>รายได้จากการขายและการให้บริการ</t>
  </si>
  <si>
    <t>ต้นทุนขายและการให้บริการ</t>
  </si>
  <si>
    <t xml:space="preserve">กลับรายการขาดทุนจากการด้อยค่า (ขาดทุนจากการด้อยค่า) </t>
  </si>
  <si>
    <t xml:space="preserve">   ด้านเครดิตที่คาดว่าจะเกิดขึ้น</t>
  </si>
  <si>
    <t>รวมส่วนของ</t>
  </si>
  <si>
    <t xml:space="preserve">   กำไรหรือขาดทุน</t>
  </si>
  <si>
    <t xml:space="preserve">   กำไรขาดทุนเบ็ดเสร็จอื่น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</si>
  <si>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</si>
  <si>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</si>
  <si>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เงินปันผล</t>
  </si>
  <si>
    <t xml:space="preserve">   รวมเงินทุนที่ได้รับจากผู้ถือหุ้นและการจัดสรรส่วนทุนให้ผู้ถือหุ้น</t>
  </si>
  <si>
    <t>ผลขาดทุน (กลับรายการ) จากการด้อยค่าด้านเครดิตที่คาดว่าจะเกิดขึ้น</t>
  </si>
  <si>
    <t>เงินให้กู้ยืมระยะสั้นแก่บุคคลหรือกิจการที่เกี่ยวข้องกันเพิ่มขึ้น</t>
  </si>
  <si>
    <t>เงินสดจ่ายเพื่อชำระเงินกู้ยืมระยะยาวจากสถาบันการเงิน</t>
  </si>
  <si>
    <t>จ่ายเงินปันผลให้ผู้ถือหุ้นของบริษัท</t>
  </si>
  <si>
    <t>ค่าสินไหมทดแทนจากเหตุการณ์อัคคีภัย</t>
  </si>
  <si>
    <t>ค่าเสียหายจากเหตุการณ์อัคคีภัย</t>
  </si>
  <si>
    <t>ผลขาดทุนจากการด้อยค่าอาคารและอุปกรณ์จากเหตุอัคคีภัย</t>
  </si>
  <si>
    <t>ผลขาดทุนจากสินค้าเสียหายจากเหตุอัคคีภัย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</si>
  <si>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</si>
  <si>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</si>
  <si>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6, 26</t>
  </si>
  <si>
    <t>5, 7, 26</t>
  </si>
  <si>
    <t>5, 22, 26</t>
  </si>
  <si>
    <t>เงินสดและรายการเทียบเท่าเงินสดเพิ่มขึ้นสุทธิ</t>
  </si>
  <si>
    <t>สินทรัพย์ทางการเงินอื่นเพิ่มขึ้น (ลดลง)</t>
  </si>
  <si>
    <t>5, 17</t>
  </si>
  <si>
    <t>5, 8</t>
  </si>
  <si>
    <t>ขาดทุน (กลับรายการ) จากการปรับมูลค่าสินค้า</t>
  </si>
  <si>
    <t>เงินเบิกเกินบัญชีและเงินกู้ยืมระยะสั้นจากสถาบันการเงิน (ลดลง) เพิ่มขึ้น</t>
  </si>
  <si>
    <t>กระแสเงินสดสุทธิ (ใช้ไปใน) ได้มาจากกิจกรรมจัดหาเงิน</t>
  </si>
  <si>
    <t>เจ้าหนี้ค่าซื้ออาคารและอุปกรณ์และสินทรัพย์ไม่มีตัวตน</t>
  </si>
  <si>
    <t>เงินสดรับจากค่าสินไหมทดแทน</t>
  </si>
  <si>
    <t>ค่าสินไหมทดแทนค้างรับ</t>
  </si>
  <si>
    <t>15, 19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</si>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</sst>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8">
    <xf numFmtId="0" fontId="0" fillId="0" borderId="0" xfId="0"/>
    <xf numFmtId="37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/>
    <xf numFmtId="37" fontId="5" fillId="0" borderId="0" xfId="0" applyNumberFormat="1" applyFont="1"/>
    <xf numFmtId="0" fontId="10" fillId="0" borderId="0" xfId="0" applyFont="1"/>
    <xf numFmtId="0" fontId="12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43" fontId="12" fillId="0" borderId="0" xfId="1" applyFont="1" applyFill="1" applyAlignment="1">
      <alignment horizontal="right"/>
    </xf>
    <xf numFmtId="0" fontId="16" fillId="0" borderId="0" xfId="0" applyFont="1" applyAlignment="1">
      <alignment horizontal="center"/>
    </xf>
    <xf numFmtId="164" fontId="12" fillId="0" borderId="0" xfId="1" applyNumberFormat="1" applyFont="1" applyFill="1" applyAlignment="1">
      <alignment horizontal="right"/>
    </xf>
    <xf numFmtId="0" fontId="17" fillId="0" borderId="0" xfId="0" applyFont="1" applyAlignment="1">
      <alignment horizontal="left"/>
    </xf>
    <xf numFmtId="164" fontId="12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10" fillId="0" borderId="2" xfId="1" applyNumberFormat="1" applyFont="1" applyFill="1" applyBorder="1" applyAlignment="1">
      <alignment horizontal="right"/>
    </xf>
    <xf numFmtId="2" fontId="12" fillId="0" borderId="0" xfId="0" applyNumberFormat="1" applyFont="1" applyAlignment="1">
      <alignment horizontal="center" wrapText="1"/>
    </xf>
    <xf numFmtId="0" fontId="10" fillId="0" borderId="0" xfId="0" applyFont="1" applyAlignment="1">
      <alignment wrapText="1"/>
    </xf>
    <xf numFmtId="0" fontId="16" fillId="0" borderId="0" xfId="0" applyFont="1" applyAlignment="1">
      <alignment horizontal="left"/>
    </xf>
    <xf numFmtId="37" fontId="0" fillId="0" borderId="0" xfId="0" applyNumberFormat="1"/>
    <xf numFmtId="164" fontId="0" fillId="0" borderId="0" xfId="1" applyNumberFormat="1" applyFont="1" applyFill="1" applyAlignment="1"/>
    <xf numFmtId="43" fontId="5" fillId="0" borderId="0" xfId="1" applyFont="1" applyFill="1" applyAlignment="1"/>
    <xf numFmtId="164" fontId="10" fillId="0" borderId="0" xfId="1" applyNumberFormat="1" applyFont="1" applyFill="1" applyBorder="1" applyAlignment="1">
      <alignment horizontal="right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12" fillId="0" borderId="4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/>
    <xf numFmtId="164" fontId="10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43" fontId="0" fillId="0" borderId="0" xfId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1" xfId="1" applyNumberFormat="1" applyFont="1" applyFill="1" applyBorder="1" applyAlignment="1"/>
    <xf numFmtId="164" fontId="12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/>
    <xf numFmtId="164" fontId="6" fillId="0" borderId="3" xfId="1" applyNumberFormat="1" applyFont="1" applyFill="1" applyBorder="1" applyAlignment="1"/>
    <xf numFmtId="43" fontId="6" fillId="0" borderId="0" xfId="1" applyFont="1" applyFill="1" applyBorder="1" applyAlignment="1">
      <alignment wrapText="1"/>
    </xf>
    <xf numFmtId="164" fontId="6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5" fillId="0" borderId="1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64" fontId="12" fillId="0" borderId="0" xfId="0" applyNumberFormat="1" applyFont="1"/>
    <xf numFmtId="43" fontId="12" fillId="0" borderId="0" xfId="1" applyFont="1" applyFill="1" applyBorder="1" applyAlignment="1"/>
    <xf numFmtId="43" fontId="10" fillId="0" borderId="0" xfId="1" applyFont="1" applyFill="1" applyAlignment="1"/>
    <xf numFmtId="43" fontId="12" fillId="0" borderId="0" xfId="1" applyFont="1" applyFill="1" applyAlignment="1">
      <alignment horizontal="center"/>
    </xf>
    <xf numFmtId="43" fontId="12" fillId="0" borderId="0" xfId="1" applyFont="1" applyFill="1" applyAlignment="1"/>
    <xf numFmtId="43" fontId="10" fillId="0" borderId="0" xfId="1" applyFont="1" applyFill="1" applyBorder="1" applyAlignment="1"/>
    <xf numFmtId="43" fontId="10" fillId="0" borderId="0" xfId="0" applyNumberFormat="1" applyFont="1"/>
    <xf numFmtId="164" fontId="10" fillId="0" borderId="0" xfId="0" applyNumberFormat="1" applyFont="1"/>
    <xf numFmtId="43" fontId="5" fillId="0" borderId="0" xfId="0" applyNumberFormat="1" applyFont="1"/>
    <xf numFmtId="164" fontId="10" fillId="0" borderId="1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/>
    <xf numFmtId="0" fontId="10" fillId="0" borderId="0" xfId="0" applyFont="1" applyAlignment="1">
      <alignment horizontal="left"/>
    </xf>
    <xf numFmtId="164" fontId="5" fillId="0" borderId="0" xfId="0" applyNumberFormat="1" applyFont="1"/>
    <xf numFmtId="164" fontId="5" fillId="0" borderId="0" xfId="1" applyNumberFormat="1" applyFont="1" applyFill="1" applyAlignment="1">
      <alignment horizontal="right"/>
    </xf>
    <xf numFmtId="43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1" xfId="1" applyFont="1" applyFill="1" applyBorder="1" applyAlignment="1"/>
    <xf numFmtId="164" fontId="5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/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9" fontId="5" fillId="0" borderId="0" xfId="21" applyFont="1" applyFill="1" applyAlignment="1"/>
    <xf numFmtId="164" fontId="6" fillId="0" borderId="0" xfId="0" applyNumberFormat="1" applyFont="1"/>
    <xf numFmtId="164" fontId="0" fillId="0" borderId="0" xfId="0" applyNumberFormat="1"/>
    <xf numFmtId="43" fontId="5" fillId="0" borderId="4" xfId="1" applyFont="1" applyFill="1" applyBorder="1" applyAlignment="1"/>
    <xf numFmtId="43" fontId="12" fillId="0" borderId="0" xfId="0" applyNumberFormat="1" applyFont="1"/>
    <xf numFmtId="43" fontId="7" fillId="0" borderId="0" xfId="1" applyFont="1" applyAlignment="1">
      <alignment horizontal="center"/>
    </xf>
    <xf numFmtId="164" fontId="9" fillId="0" borderId="0" xfId="0" applyNumberFormat="1" applyFont="1"/>
    <xf numFmtId="4" fontId="12" fillId="0" borderId="0" xfId="0" applyNumberFormat="1" applyFont="1"/>
    <xf numFmtId="43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6" fillId="0" borderId="2" xfId="0" applyNumberFormat="1" applyFont="1" applyBorder="1"/>
    <xf numFmtId="164" fontId="6" fillId="0" borderId="1" xfId="0" applyNumberFormat="1" applyFont="1" applyBorder="1"/>
    <xf numFmtId="164" fontId="6" fillId="0" borderId="4" xfId="0" applyNumberFormat="1" applyFont="1" applyBorder="1"/>
    <xf numFmtId="0" fontId="6" fillId="0" borderId="0" xfId="0" applyFont="1" applyAlignment="1">
      <alignment horizontal="right"/>
    </xf>
    <xf numFmtId="3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/>
    <xf numFmtId="0" fontId="8" fillId="0" borderId="0" xfId="0" applyFont="1"/>
    <xf numFmtId="0" fontId="7" fillId="0" borderId="0" xfId="0" applyFont="1"/>
    <xf numFmtId="16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37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22">
    <cellStyle name="Comma" xfId="1" builtinId="3"/>
    <cellStyle name="Comma 2" xfId="2" xr:uid="{00000000-0005-0000-0000-000001000000}"/>
    <cellStyle name="Comma 2 2" xfId="10" xr:uid="{D2935A4E-29D4-4477-B889-1411B16ED721}"/>
    <cellStyle name="Comma 2 3" xfId="19" xr:uid="{0ED6EBDF-CDEC-4073-9E13-ECC7B3EF1C55}"/>
    <cellStyle name="Comma 3" xfId="11" xr:uid="{64AA9A8D-DE06-49A7-930A-B4F0EA28A022}"/>
    <cellStyle name="Comma 4" xfId="4" xr:uid="{4241EBB8-B65B-4541-A08D-180F037A95DE}"/>
    <cellStyle name="Comma 5" xfId="17" xr:uid="{E41301B2-2C71-43A6-B633-45B22DCCA54F}"/>
    <cellStyle name="Comma 6" xfId="18" xr:uid="{06D9B78C-DBA6-43B6-9788-1ED82BEBAAA6}"/>
    <cellStyle name="Hyperlink 2" xfId="9" xr:uid="{705C71C6-0C72-47CB-B0E3-F28857D93ED2}"/>
    <cellStyle name="Normal" xfId="0" builtinId="0"/>
    <cellStyle name="Normal 11 16" xfId="13" xr:uid="{54E35CE2-66D3-4DA7-B041-68BB663D0489}"/>
    <cellStyle name="Normal 2" xfId="6" xr:uid="{12BFCB6A-4267-4C52-A63D-6CC503B576CC}"/>
    <cellStyle name="Normal 2 2" xfId="8" xr:uid="{4843F4FE-80A8-4CD5-A0E5-03EF6A09CE42}"/>
    <cellStyle name="Normal 3" xfId="3" xr:uid="{4C61090E-BCAB-4CD5-B529-ED20A9BE7AF7}"/>
    <cellStyle name="Normal 3 2" xfId="7" xr:uid="{420154F4-DA17-4D64-A795-68E13026D080}"/>
    <cellStyle name="Normal 4" xfId="15" xr:uid="{52CF69C4-6BF8-4BA6-B82D-7E7D7F24DD1B}"/>
    <cellStyle name="Normal 5" xfId="12" xr:uid="{71322614-C113-4C70-A130-D200028A00B3}"/>
    <cellStyle name="Normal 6" xfId="20" xr:uid="{E5BE29BE-2DCF-4A2B-B9F5-C3B59DA92A84}"/>
    <cellStyle name="Percent" xfId="21" builtinId="5"/>
    <cellStyle name="Percent 2" xfId="5" xr:uid="{203DF0BA-E19D-4772-90AA-5E5A9F77169D}"/>
    <cellStyle name="Percent 3" xfId="16" xr:uid="{2B5EDBF9-51CD-429D-A066-8DCA9C5657FF}"/>
    <cellStyle name="Percent 5" xfId="14" xr:uid="{1557F4D4-89C6-4112-815B-9496778F301B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DCA7D-55F0-4364-9DCF-1EC3631BA9A5}">
  <sheetPr>
    <tabColor rgb="FF92D050"/>
    <pageSetUpPr fitToPage="1"/>
  </sheetPr>
  <dimension ref="A1:J73"/>
  <sheetViews>
    <sheetView view="pageBreakPreview" zoomScaleNormal="90" zoomScaleSheetLayoutView="100" workbookViewId="0">
      <selection activeCell="A44" sqref="A44"/>
    </sheetView>
  </sheetViews>
  <sheetFormatPr defaultColWidth="9.140625" defaultRowHeight="21.6" customHeight="1"/>
  <cols>
    <col min="1" max="1" width="51.7109375" style="83" customWidth="1"/>
    <col min="2" max="2" width="11.5703125" style="3" customWidth="1"/>
    <col min="3" max="3" width="1" style="3" customWidth="1"/>
    <col min="4" max="4" width="15.7109375" style="3" customWidth="1"/>
    <col min="5" max="5" width="1" style="3" customWidth="1"/>
    <col min="6" max="6" width="15.7109375" style="3" customWidth="1"/>
    <col min="7" max="7" width="1" style="3" customWidth="1"/>
    <col min="8" max="8" width="15.7109375" style="3" customWidth="1"/>
    <col min="9" max="9" width="1" style="3" customWidth="1"/>
    <col min="10" max="10" width="15.7109375" style="3" customWidth="1"/>
    <col min="11" max="16384" width="9.140625" style="3"/>
  </cols>
  <sheetData>
    <row r="1" spans="1:10" ht="21.6" customHeight="1">
      <c r="A1" s="4" t="s">
        <v>0</v>
      </c>
    </row>
    <row r="2" spans="1:10" ht="21.6" customHeight="1">
      <c r="A2" s="4" t="s">
        <v>1</v>
      </c>
    </row>
    <row r="3" spans="1:10" ht="21.6" customHeight="1">
      <c r="B3" s="2"/>
      <c r="C3" s="2"/>
      <c r="D3" s="120" t="s">
        <v>2</v>
      </c>
      <c r="E3" s="120"/>
      <c r="F3" s="120"/>
      <c r="G3" s="84"/>
      <c r="H3" s="120" t="s">
        <v>3</v>
      </c>
      <c r="I3" s="120"/>
      <c r="J3" s="120"/>
    </row>
    <row r="4" spans="1:10" ht="21.6" customHeight="1">
      <c r="B4" s="2"/>
      <c r="C4" s="2"/>
      <c r="D4" s="121" t="s">
        <v>4</v>
      </c>
      <c r="E4" s="121"/>
      <c r="F4" s="121"/>
      <c r="G4" s="100"/>
      <c r="H4" s="121" t="s">
        <v>4</v>
      </c>
      <c r="I4" s="121"/>
      <c r="J4" s="121"/>
    </row>
    <row r="5" spans="1:10" ht="21.6" customHeight="1">
      <c r="A5" s="4" t="s">
        <v>5</v>
      </c>
      <c r="B5" s="74" t="s">
        <v>6</v>
      </c>
      <c r="C5" s="74"/>
      <c r="D5" s="2">
        <v>2568</v>
      </c>
      <c r="E5" s="2"/>
      <c r="F5" s="2">
        <v>2567</v>
      </c>
      <c r="G5" s="2"/>
      <c r="H5" s="2">
        <v>2568</v>
      </c>
      <c r="I5" s="2"/>
      <c r="J5" s="2">
        <v>2567</v>
      </c>
    </row>
    <row r="6" spans="1:10" ht="21.6" hidden="1" customHeight="1">
      <c r="A6" s="4"/>
      <c r="B6" s="74"/>
      <c r="C6" s="74"/>
      <c r="D6" s="15"/>
      <c r="F6" s="101"/>
      <c r="G6" s="2"/>
      <c r="H6" s="101"/>
      <c r="I6" s="2"/>
      <c r="J6" s="15"/>
    </row>
    <row r="7" spans="1:10" ht="21.6" customHeight="1">
      <c r="A7" s="86"/>
      <c r="B7" s="75"/>
      <c r="C7" s="2"/>
      <c r="D7" s="122" t="s">
        <v>7</v>
      </c>
      <c r="E7" s="122"/>
      <c r="F7" s="122"/>
      <c r="G7" s="122"/>
      <c r="H7" s="122"/>
      <c r="I7" s="122"/>
      <c r="J7" s="122"/>
    </row>
    <row r="8" spans="1:10" ht="21.6" customHeight="1">
      <c r="A8" s="10" t="s">
        <v>8</v>
      </c>
      <c r="B8" s="74"/>
      <c r="C8" s="74"/>
      <c r="D8" s="93"/>
      <c r="E8"/>
      <c r="F8"/>
      <c r="G8"/>
      <c r="H8"/>
      <c r="I8"/>
      <c r="J8"/>
    </row>
    <row r="9" spans="1:10" ht="21.6" customHeight="1">
      <c r="A9" s="83" t="s">
        <v>9</v>
      </c>
      <c r="B9" s="87" t="s">
        <v>192</v>
      </c>
      <c r="C9" s="74"/>
      <c r="D9" s="41">
        <v>399313939</v>
      </c>
      <c r="E9" s="71"/>
      <c r="F9" s="41">
        <v>348385031</v>
      </c>
      <c r="G9" s="71"/>
      <c r="H9" s="71">
        <v>331542077</v>
      </c>
      <c r="I9" s="71"/>
      <c r="J9" s="71">
        <v>273083338</v>
      </c>
    </row>
    <row r="10" spans="1:10" ht="21.6" customHeight="1">
      <c r="A10" s="23" t="s">
        <v>115</v>
      </c>
      <c r="B10" s="87" t="s">
        <v>193</v>
      </c>
      <c r="C10" s="74"/>
      <c r="D10" s="41">
        <v>1038074327</v>
      </c>
      <c r="E10" s="71"/>
      <c r="F10" s="41">
        <v>616969387</v>
      </c>
      <c r="G10" s="71"/>
      <c r="H10" s="71">
        <v>904412380</v>
      </c>
      <c r="I10" s="71"/>
      <c r="J10" s="71">
        <v>579118956</v>
      </c>
    </row>
    <row r="11" spans="1:10" ht="21.6" customHeight="1">
      <c r="A11" s="23" t="s">
        <v>140</v>
      </c>
      <c r="B11" s="87">
        <v>5</v>
      </c>
      <c r="C11" s="74"/>
      <c r="D11" s="41">
        <v>0</v>
      </c>
      <c r="E11" s="71"/>
      <c r="F11" s="41">
        <v>0</v>
      </c>
      <c r="G11" s="71"/>
      <c r="H11" s="71">
        <v>168761355</v>
      </c>
      <c r="I11" s="71"/>
      <c r="J11" s="71">
        <v>161404389</v>
      </c>
    </row>
    <row r="12" spans="1:10" ht="21.6" customHeight="1">
      <c r="A12" s="23" t="s">
        <v>135</v>
      </c>
      <c r="B12" s="87">
        <v>5</v>
      </c>
      <c r="C12" s="74"/>
      <c r="D12" s="41">
        <v>0</v>
      </c>
      <c r="E12" s="71"/>
      <c r="F12" s="41">
        <v>0</v>
      </c>
      <c r="G12" s="71"/>
      <c r="H12" s="71">
        <v>1192000000</v>
      </c>
      <c r="I12" s="71"/>
      <c r="J12" s="71">
        <v>1050000000</v>
      </c>
    </row>
    <row r="13" spans="1:10" ht="21.6" customHeight="1">
      <c r="A13" s="23" t="s">
        <v>10</v>
      </c>
      <c r="B13" s="87">
        <v>8</v>
      </c>
      <c r="C13" s="74"/>
      <c r="D13" s="41">
        <v>612663864</v>
      </c>
      <c r="E13" s="71"/>
      <c r="F13" s="41">
        <v>541453238</v>
      </c>
      <c r="G13" s="71"/>
      <c r="H13" s="71">
        <v>135163233</v>
      </c>
      <c r="I13" s="71"/>
      <c r="J13" s="71">
        <v>31149144</v>
      </c>
    </row>
    <row r="14" spans="1:10" ht="21.6" customHeight="1">
      <c r="A14" s="23" t="s">
        <v>152</v>
      </c>
      <c r="B14" s="87"/>
      <c r="C14" s="74"/>
      <c r="D14" s="41">
        <v>352301750</v>
      </c>
      <c r="E14" s="71"/>
      <c r="F14" s="41">
        <v>450000000</v>
      </c>
      <c r="G14" s="71"/>
      <c r="H14" s="71">
        <v>352301750</v>
      </c>
      <c r="I14" s="71"/>
      <c r="J14" s="71">
        <v>450000000</v>
      </c>
    </row>
    <row r="15" spans="1:10" ht="21.6" customHeight="1">
      <c r="A15" s="83" t="s">
        <v>11</v>
      </c>
      <c r="B15" s="74">
        <v>26</v>
      </c>
      <c r="C15" s="74"/>
      <c r="D15" s="41">
        <v>3150154</v>
      </c>
      <c r="E15" s="71"/>
      <c r="F15" s="41">
        <v>3506337</v>
      </c>
      <c r="G15" s="41"/>
      <c r="H15" s="71">
        <v>1802467</v>
      </c>
      <c r="I15" s="71"/>
      <c r="J15" s="71">
        <v>2551126</v>
      </c>
    </row>
    <row r="16" spans="1:10" ht="21.6" customHeight="1">
      <c r="A16" s="11" t="s">
        <v>12</v>
      </c>
      <c r="B16" s="74"/>
      <c r="C16" s="74"/>
      <c r="D16" s="24">
        <f>SUM(D9:D15)</f>
        <v>2405504034</v>
      </c>
      <c r="E16" s="92"/>
      <c r="F16" s="24">
        <f>SUM(F9:F15)</f>
        <v>1960313993</v>
      </c>
      <c r="G16" s="92"/>
      <c r="H16" s="102">
        <f>SUM(H9:H15)</f>
        <v>3085983262</v>
      </c>
      <c r="I16" s="92"/>
      <c r="J16" s="102">
        <f>SUM(J9:J15)</f>
        <v>2547306953</v>
      </c>
    </row>
    <row r="17" spans="1:10" ht="11.25" customHeight="1">
      <c r="A17" s="88"/>
      <c r="B17" s="74"/>
      <c r="C17" s="74"/>
      <c r="D17" s="93"/>
      <c r="E17" s="93"/>
      <c r="F17" s="93"/>
      <c r="G17" s="93"/>
      <c r="H17" s="93"/>
      <c r="I17" s="93"/>
      <c r="J17" s="93"/>
    </row>
    <row r="18" spans="1:10" ht="21.6" customHeight="1">
      <c r="A18" s="10" t="s">
        <v>13</v>
      </c>
      <c r="B18" s="87"/>
      <c r="C18" s="74"/>
      <c r="D18" s="93"/>
      <c r="E18" s="93"/>
      <c r="F18" s="93"/>
      <c r="G18" s="93"/>
      <c r="H18" s="93"/>
      <c r="I18" s="93"/>
      <c r="J18" s="93"/>
    </row>
    <row r="19" spans="1:10" ht="21.6" customHeight="1">
      <c r="A19" t="s">
        <v>157</v>
      </c>
      <c r="B19" s="87">
        <v>26</v>
      </c>
      <c r="C19" s="74"/>
      <c r="D19" s="41">
        <v>0</v>
      </c>
      <c r="E19" s="41"/>
      <c r="F19" s="41">
        <v>200000000</v>
      </c>
      <c r="G19" s="71"/>
      <c r="H19" s="41">
        <v>0</v>
      </c>
      <c r="I19" s="71"/>
      <c r="J19" s="41">
        <v>200000000</v>
      </c>
    </row>
    <row r="20" spans="1:10" ht="21.6" customHeight="1">
      <c r="A20" t="s">
        <v>14</v>
      </c>
      <c r="B20" s="87">
        <v>9</v>
      </c>
      <c r="C20" s="74"/>
      <c r="D20" s="41">
        <v>0</v>
      </c>
      <c r="E20" s="41"/>
      <c r="F20" s="41">
        <v>0</v>
      </c>
      <c r="G20" s="71"/>
      <c r="H20" s="41">
        <v>443376813</v>
      </c>
      <c r="I20" s="71"/>
      <c r="J20" s="41">
        <v>443376813</v>
      </c>
    </row>
    <row r="21" spans="1:10" ht="21.6" customHeight="1">
      <c r="A21" s="23" t="s">
        <v>15</v>
      </c>
      <c r="B21" s="87" t="s">
        <v>144</v>
      </c>
      <c r="C21" s="74"/>
      <c r="D21" s="41">
        <v>40410262</v>
      </c>
      <c r="E21" s="71"/>
      <c r="F21" s="41">
        <v>40785851</v>
      </c>
      <c r="G21" s="71"/>
      <c r="H21" s="41">
        <v>47165545</v>
      </c>
      <c r="I21" s="71"/>
      <c r="J21" s="41">
        <v>47938973</v>
      </c>
    </row>
    <row r="22" spans="1:10" ht="21.6" customHeight="1">
      <c r="A22" s="83" t="s">
        <v>16</v>
      </c>
      <c r="B22" s="87" t="s">
        <v>154</v>
      </c>
      <c r="C22" s="74"/>
      <c r="D22" s="41">
        <v>1204120873</v>
      </c>
      <c r="E22" s="71"/>
      <c r="F22" s="41">
        <v>1143253693</v>
      </c>
      <c r="G22" s="71"/>
      <c r="H22" s="41">
        <v>139882092</v>
      </c>
      <c r="I22" s="71"/>
      <c r="J22" s="41">
        <v>127744347</v>
      </c>
    </row>
    <row r="23" spans="1:10" ht="21.6" customHeight="1">
      <c r="A23" s="23" t="s">
        <v>17</v>
      </c>
      <c r="B23" s="87"/>
      <c r="C23" s="74"/>
      <c r="D23" s="41">
        <v>45148012</v>
      </c>
      <c r="E23" s="71"/>
      <c r="F23" s="41">
        <v>33837613</v>
      </c>
      <c r="G23" s="71"/>
      <c r="H23" s="41">
        <v>9536406</v>
      </c>
      <c r="I23" s="71"/>
      <c r="J23" s="41">
        <v>3192382</v>
      </c>
    </row>
    <row r="24" spans="1:10" ht="21.6" customHeight="1">
      <c r="A24" s="83" t="s">
        <v>18</v>
      </c>
      <c r="B24" s="87">
        <v>19</v>
      </c>
      <c r="C24" s="74"/>
      <c r="D24" s="41">
        <v>45235005</v>
      </c>
      <c r="E24" s="71"/>
      <c r="F24" s="41">
        <v>34247986</v>
      </c>
      <c r="G24" s="71"/>
      <c r="H24" s="41">
        <v>29025813</v>
      </c>
      <c r="I24" s="71"/>
      <c r="J24" s="41">
        <v>20867166</v>
      </c>
    </row>
    <row r="25" spans="1:10" ht="21.6" customHeight="1">
      <c r="A25" s="23" t="s">
        <v>19</v>
      </c>
      <c r="B25" s="87">
        <v>13</v>
      </c>
      <c r="C25" s="74"/>
      <c r="D25" s="41">
        <v>17595453</v>
      </c>
      <c r="E25" s="71"/>
      <c r="F25" s="41">
        <v>17456733</v>
      </c>
      <c r="G25" s="71"/>
      <c r="H25" s="41">
        <v>10654845</v>
      </c>
      <c r="I25" s="71"/>
      <c r="J25" s="41">
        <v>10577419</v>
      </c>
    </row>
    <row r="26" spans="1:10" ht="21.6" customHeight="1">
      <c r="A26" s="83" t="s">
        <v>20</v>
      </c>
      <c r="B26" s="87">
        <v>26</v>
      </c>
      <c r="C26" s="74"/>
      <c r="D26" s="41">
        <v>25703228</v>
      </c>
      <c r="E26" s="71"/>
      <c r="F26" s="41">
        <v>25761020</v>
      </c>
      <c r="G26" s="71"/>
      <c r="H26" s="41">
        <v>20869694</v>
      </c>
      <c r="I26" s="71"/>
      <c r="J26" s="41">
        <v>20759449</v>
      </c>
    </row>
    <row r="27" spans="1:10" ht="21.6" customHeight="1">
      <c r="A27" s="11" t="s">
        <v>21</v>
      </c>
      <c r="B27" s="87"/>
      <c r="C27" s="74"/>
      <c r="D27" s="102">
        <f>SUM(D19:D26)</f>
        <v>1378212833</v>
      </c>
      <c r="E27" s="92"/>
      <c r="F27" s="102">
        <f>SUM(F19:F26)</f>
        <v>1495342896</v>
      </c>
      <c r="G27" s="92"/>
      <c r="H27" s="102">
        <f>SUM(H19:H26)</f>
        <v>700511208</v>
      </c>
      <c r="I27" s="92"/>
      <c r="J27" s="102">
        <f>SUM(J19:J26)</f>
        <v>874456549</v>
      </c>
    </row>
    <row r="28" spans="1:10" ht="10.5" customHeight="1">
      <c r="A28" s="11"/>
      <c r="B28" s="87"/>
      <c r="C28" s="74"/>
      <c r="D28" s="92"/>
      <c r="E28" s="92"/>
      <c r="F28" s="92"/>
      <c r="G28" s="92"/>
      <c r="H28" s="92"/>
      <c r="I28" s="92"/>
      <c r="J28" s="92"/>
    </row>
    <row r="29" spans="1:10" ht="21.6" customHeight="1" thickBot="1">
      <c r="A29" s="11" t="s">
        <v>22</v>
      </c>
      <c r="B29" s="96"/>
      <c r="C29" s="74"/>
      <c r="D29" s="45">
        <f>SUM(D27,D16)</f>
        <v>3783716867</v>
      </c>
      <c r="E29" s="92"/>
      <c r="F29" s="45">
        <f>SUM(F27,F16)</f>
        <v>3455656889</v>
      </c>
      <c r="G29" s="92"/>
      <c r="H29" s="103">
        <f>SUM(H27,H16)</f>
        <v>3786494470</v>
      </c>
      <c r="I29" s="92"/>
      <c r="J29" s="103">
        <f>SUM(J27,J16)</f>
        <v>3421763502</v>
      </c>
    </row>
    <row r="30" spans="1:10" ht="10.5" customHeight="1" thickTop="1">
      <c r="B30"/>
    </row>
    <row r="31" spans="1:10" ht="21.6" customHeight="1">
      <c r="A31" s="4" t="s">
        <v>0</v>
      </c>
      <c r="B31"/>
    </row>
    <row r="32" spans="1:10" ht="21.6" customHeight="1">
      <c r="A32" s="4" t="s">
        <v>1</v>
      </c>
      <c r="B32"/>
    </row>
    <row r="33" spans="1:10" ht="21.6" customHeight="1">
      <c r="A33" s="86"/>
      <c r="B33" s="75"/>
      <c r="C33" s="2"/>
      <c r="D33" s="120" t="s">
        <v>2</v>
      </c>
      <c r="E33" s="120"/>
      <c r="F33" s="120"/>
      <c r="G33" s="84"/>
      <c r="H33" s="120" t="s">
        <v>3</v>
      </c>
      <c r="I33" s="120"/>
      <c r="J33" s="120"/>
    </row>
    <row r="34" spans="1:10" ht="21.6" customHeight="1">
      <c r="A34" s="86"/>
      <c r="B34" s="75"/>
      <c r="C34" s="2"/>
      <c r="D34" s="121" t="s">
        <v>4</v>
      </c>
      <c r="E34" s="121"/>
      <c r="F34" s="121"/>
      <c r="G34" s="100"/>
      <c r="H34" s="121" t="s">
        <v>4</v>
      </c>
      <c r="I34" s="121"/>
      <c r="J34" s="121"/>
    </row>
    <row r="35" spans="1:10" ht="21.6" customHeight="1">
      <c r="A35" s="4" t="s">
        <v>23</v>
      </c>
      <c r="B35" s="74" t="s">
        <v>6</v>
      </c>
      <c r="C35" s="2"/>
      <c r="D35" s="2">
        <v>2568</v>
      </c>
      <c r="E35" s="2"/>
      <c r="F35" s="2">
        <v>2567</v>
      </c>
      <c r="G35" s="2"/>
      <c r="H35" s="2">
        <v>2568</v>
      </c>
      <c r="I35" s="2"/>
      <c r="J35" s="2">
        <v>2567</v>
      </c>
    </row>
    <row r="36" spans="1:10" ht="21.6" customHeight="1">
      <c r="A36" s="89"/>
      <c r="B36"/>
      <c r="C36" s="74"/>
      <c r="D36" s="122" t="s">
        <v>7</v>
      </c>
      <c r="E36" s="122"/>
      <c r="F36" s="122"/>
      <c r="G36" s="122"/>
      <c r="H36" s="122"/>
      <c r="I36" s="122"/>
      <c r="J36" s="122"/>
    </row>
    <row r="37" spans="1:10" ht="21.6" customHeight="1">
      <c r="A37" s="10" t="s">
        <v>24</v>
      </c>
      <c r="B37" s="75"/>
      <c r="C37" s="2"/>
      <c r="D37" s="13"/>
      <c r="E37" s="13"/>
      <c r="F37" s="13"/>
      <c r="G37" s="13"/>
      <c r="H37" s="13"/>
      <c r="I37" s="13"/>
      <c r="J37" s="13"/>
    </row>
    <row r="38" spans="1:10" ht="21.6" customHeight="1">
      <c r="A38" s="23" t="s">
        <v>25</v>
      </c>
      <c r="B38" s="74" t="s">
        <v>145</v>
      </c>
      <c r="C38" s="74"/>
      <c r="D38" s="41">
        <v>875000000</v>
      </c>
      <c r="E38" s="71"/>
      <c r="F38" s="41">
        <v>1080000000</v>
      </c>
      <c r="G38" s="71"/>
      <c r="H38" s="41">
        <v>830000000</v>
      </c>
      <c r="I38" s="71"/>
      <c r="J38" s="41">
        <v>990000000</v>
      </c>
    </row>
    <row r="39" spans="1:10" ht="21.6" customHeight="1">
      <c r="A39" s="23" t="s">
        <v>117</v>
      </c>
      <c r="B39" s="74" t="s">
        <v>194</v>
      </c>
      <c r="C39" s="74"/>
      <c r="D39" s="41">
        <v>507620900</v>
      </c>
      <c r="E39" s="71"/>
      <c r="F39" s="41">
        <v>380623765</v>
      </c>
      <c r="G39" s="71"/>
      <c r="H39" s="31">
        <v>649670736</v>
      </c>
      <c r="I39" s="71"/>
      <c r="J39" s="31">
        <v>370319428</v>
      </c>
    </row>
    <row r="40" spans="1:10" ht="21.6" customHeight="1">
      <c r="A40" s="23" t="s">
        <v>26</v>
      </c>
      <c r="B40" s="74" t="s">
        <v>146</v>
      </c>
      <c r="C40" s="74"/>
      <c r="D40" s="41">
        <v>100684509</v>
      </c>
      <c r="E40" s="71"/>
      <c r="F40" s="41">
        <v>72007138</v>
      </c>
      <c r="G40" s="71"/>
      <c r="H40" s="41">
        <v>100684509</v>
      </c>
      <c r="I40" s="71"/>
      <c r="J40" s="41">
        <v>72007138</v>
      </c>
    </row>
    <row r="41" spans="1:10" ht="21.6" customHeight="1">
      <c r="A41" s="23" t="s">
        <v>27</v>
      </c>
      <c r="B41" s="74" t="s">
        <v>147</v>
      </c>
      <c r="C41" s="74"/>
      <c r="D41" s="41">
        <v>5172036</v>
      </c>
      <c r="E41" s="71"/>
      <c r="F41" s="41">
        <v>5664584</v>
      </c>
      <c r="G41" s="71"/>
      <c r="H41" s="41">
        <v>3945769</v>
      </c>
      <c r="I41" s="71"/>
      <c r="J41" s="41">
        <f>4615699</f>
        <v>4615699</v>
      </c>
    </row>
    <row r="42" spans="1:10" ht="21.6" customHeight="1">
      <c r="A42" s="23" t="s">
        <v>169</v>
      </c>
      <c r="B42" s="74"/>
      <c r="C42" s="74"/>
      <c r="D42" s="41">
        <v>54736294</v>
      </c>
      <c r="E42" s="71"/>
      <c r="F42" s="41">
        <f>13761507+13772377</f>
        <v>27533884</v>
      </c>
      <c r="G42" s="71"/>
      <c r="H42" s="41">
        <v>22365212</v>
      </c>
      <c r="I42" s="71"/>
      <c r="J42" s="41">
        <v>0</v>
      </c>
    </row>
    <row r="43" spans="1:10" ht="21.6" customHeight="1">
      <c r="A43" s="83" t="s">
        <v>28</v>
      </c>
      <c r="B43" s="74">
        <v>26</v>
      </c>
      <c r="C43" s="74"/>
      <c r="D43" s="41">
        <v>10090074</v>
      </c>
      <c r="E43" s="71"/>
      <c r="F43" s="41">
        <v>10274377</v>
      </c>
      <c r="G43" s="71"/>
      <c r="H43" s="41">
        <v>7842758</v>
      </c>
      <c r="I43" s="71"/>
      <c r="J43" s="41">
        <v>8086911</v>
      </c>
    </row>
    <row r="44" spans="1:10" ht="21.6" customHeight="1">
      <c r="A44" s="11" t="s">
        <v>29</v>
      </c>
      <c r="B44" s="74"/>
      <c r="C44" s="74"/>
      <c r="D44" s="24">
        <f>SUM(D38:D43)</f>
        <v>1553303813</v>
      </c>
      <c r="E44" s="92"/>
      <c r="F44" s="24">
        <f>SUM(F38:F43)</f>
        <v>1576103748</v>
      </c>
      <c r="G44" s="92"/>
      <c r="H44" s="102">
        <f>SUM(H38:H43)</f>
        <v>1614508984</v>
      </c>
      <c r="I44" s="92"/>
      <c r="J44" s="102">
        <f>SUM(J38:J43)</f>
        <v>1445029176</v>
      </c>
    </row>
    <row r="45" spans="1:10" ht="12" customHeight="1">
      <c r="B45" s="74"/>
      <c r="C45" s="74"/>
      <c r="D45" s="31"/>
      <c r="E45" s="93"/>
      <c r="F45" s="31"/>
      <c r="G45" s="93"/>
      <c r="H45" s="93"/>
      <c r="I45" s="93"/>
      <c r="J45" s="93"/>
    </row>
    <row r="46" spans="1:10" ht="21.6" customHeight="1">
      <c r="A46" s="10" t="s">
        <v>30</v>
      </c>
      <c r="B46" s="74"/>
      <c r="C46" s="74"/>
      <c r="D46" s="31"/>
      <c r="E46" s="93"/>
      <c r="F46" s="31"/>
      <c r="G46" s="93"/>
      <c r="H46" s="93"/>
      <c r="I46" s="93"/>
      <c r="J46" s="93"/>
    </row>
    <row r="47" spans="1:10" ht="21.6" customHeight="1">
      <c r="A47" s="23" t="s">
        <v>31</v>
      </c>
      <c r="B47" s="74" t="s">
        <v>147</v>
      </c>
      <c r="C47" s="74"/>
      <c r="D47" s="41">
        <v>63283541</v>
      </c>
      <c r="E47" s="71"/>
      <c r="F47" s="41">
        <v>64945125</v>
      </c>
      <c r="G47" s="71"/>
      <c r="H47" s="41">
        <v>6425196</v>
      </c>
      <c r="I47" s="71"/>
      <c r="J47" s="41">
        <v>6860514</v>
      </c>
    </row>
    <row r="48" spans="1:10" ht="21.6" customHeight="1">
      <c r="A48" s="23" t="s">
        <v>32</v>
      </c>
      <c r="B48" s="74">
        <v>14</v>
      </c>
      <c r="C48" s="74"/>
      <c r="D48" s="41">
        <v>49023648</v>
      </c>
      <c r="E48" s="71"/>
      <c r="F48" s="41">
        <v>44089010</v>
      </c>
      <c r="G48" s="71"/>
      <c r="H48" s="41">
        <v>25344810</v>
      </c>
      <c r="I48" s="71"/>
      <c r="J48" s="41">
        <v>22721037</v>
      </c>
    </row>
    <row r="49" spans="1:10" ht="21.6" customHeight="1">
      <c r="A49" s="83" t="s">
        <v>33</v>
      </c>
      <c r="B49" s="74"/>
      <c r="C49" s="74"/>
      <c r="D49" s="41">
        <v>1104942</v>
      </c>
      <c r="E49" s="71"/>
      <c r="F49" s="41">
        <f>584442</f>
        <v>584442</v>
      </c>
      <c r="G49" s="71"/>
      <c r="H49" s="41">
        <v>826000</v>
      </c>
      <c r="I49" s="71"/>
      <c r="J49" s="41">
        <v>300000</v>
      </c>
    </row>
    <row r="50" spans="1:10" ht="21.6" customHeight="1">
      <c r="A50" s="11" t="s">
        <v>34</v>
      </c>
      <c r="B50" s="74"/>
      <c r="C50" s="74"/>
      <c r="D50" s="24">
        <f>SUM(D47:D49)</f>
        <v>113412131</v>
      </c>
      <c r="E50" s="92"/>
      <c r="F50" s="24">
        <f>SUM(F47:F49)</f>
        <v>109618577</v>
      </c>
      <c r="G50" s="92"/>
      <c r="H50" s="102">
        <f>SUM(H47:H49)</f>
        <v>32596006</v>
      </c>
      <c r="I50" s="92"/>
      <c r="J50" s="102">
        <f>SUM(J47:J49)</f>
        <v>29881551</v>
      </c>
    </row>
    <row r="51" spans="1:10" ht="9" customHeight="1">
      <c r="A51" s="11"/>
      <c r="B51" s="74"/>
      <c r="C51" s="74"/>
      <c r="D51" s="25"/>
      <c r="E51" s="92"/>
      <c r="F51" s="25"/>
      <c r="G51" s="92"/>
      <c r="H51" s="92"/>
      <c r="I51" s="92"/>
      <c r="J51" s="92"/>
    </row>
    <row r="52" spans="1:10" ht="21.6" customHeight="1">
      <c r="A52" s="11" t="s">
        <v>35</v>
      </c>
      <c r="B52" s="74"/>
      <c r="C52" s="74"/>
      <c r="D52" s="69">
        <f>SUM(D50,D44)</f>
        <v>1666715944</v>
      </c>
      <c r="E52" s="92"/>
      <c r="F52" s="69">
        <f>SUM(F50,F44)</f>
        <v>1685722325</v>
      </c>
      <c r="G52" s="92"/>
      <c r="H52" s="104">
        <f>SUM(H50,H44)</f>
        <v>1647104990</v>
      </c>
      <c r="I52" s="92"/>
      <c r="J52" s="104">
        <f>SUM(J50,J44)</f>
        <v>1474910727</v>
      </c>
    </row>
    <row r="53" spans="1:10" ht="18" customHeight="1">
      <c r="A53" s="11"/>
      <c r="B53" s="74"/>
      <c r="C53" s="74"/>
      <c r="D53" s="92"/>
      <c r="E53" s="92"/>
      <c r="F53" s="92"/>
      <c r="G53" s="92"/>
      <c r="H53" s="92"/>
      <c r="I53" s="92"/>
      <c r="J53" s="92"/>
    </row>
    <row r="54" spans="1:10" ht="21.6" customHeight="1">
      <c r="A54" s="10" t="s">
        <v>36</v>
      </c>
      <c r="B54" s="74"/>
      <c r="C54" s="74"/>
      <c r="D54" s="71"/>
      <c r="E54" s="71"/>
      <c r="F54" s="71"/>
      <c r="G54" s="71"/>
      <c r="H54" s="71"/>
      <c r="I54" s="71"/>
      <c r="J54" s="71"/>
    </row>
    <row r="55" spans="1:10" ht="21.6" customHeight="1">
      <c r="A55" s="23" t="s">
        <v>37</v>
      </c>
      <c r="B55" s="90">
        <v>15</v>
      </c>
      <c r="C55" s="74"/>
      <c r="D55" s="71"/>
      <c r="E55" s="71"/>
      <c r="F55" s="71"/>
      <c r="G55" s="71"/>
      <c r="H55" s="71"/>
      <c r="I55" s="71"/>
      <c r="J55" s="71"/>
    </row>
    <row r="56" spans="1:10" ht="21.6" customHeight="1" thickBot="1">
      <c r="A56" s="23" t="s">
        <v>38</v>
      </c>
      <c r="B56" s="74"/>
      <c r="C56" s="74"/>
      <c r="D56" s="55">
        <v>300002700</v>
      </c>
      <c r="E56" s="41"/>
      <c r="F56" s="55">
        <v>300002700</v>
      </c>
      <c r="G56" s="41"/>
      <c r="H56" s="55">
        <v>300002700</v>
      </c>
      <c r="I56" s="41"/>
      <c r="J56" s="55">
        <v>300002700</v>
      </c>
    </row>
    <row r="57" spans="1:10" ht="21.6" customHeight="1" thickTop="1">
      <c r="A57" s="23" t="s">
        <v>39</v>
      </c>
      <c r="B57" s="74"/>
      <c r="C57" s="74"/>
      <c r="D57" s="41">
        <v>300002700</v>
      </c>
      <c r="E57" s="41"/>
      <c r="F57" s="41">
        <v>300002700</v>
      </c>
      <c r="G57" s="41"/>
      <c r="H57" s="48">
        <v>300002700</v>
      </c>
      <c r="I57" s="41"/>
      <c r="J57" s="48">
        <v>300002700</v>
      </c>
    </row>
    <row r="58" spans="1:10" ht="21.6" customHeight="1">
      <c r="A58" s="23" t="s">
        <v>40</v>
      </c>
      <c r="B58" s="74">
        <v>15</v>
      </c>
      <c r="C58" s="74"/>
      <c r="D58" s="41">
        <v>1393891696</v>
      </c>
      <c r="E58" s="41"/>
      <c r="F58" s="41">
        <v>1393891696</v>
      </c>
      <c r="G58" s="41"/>
      <c r="H58" s="48">
        <v>1393891696</v>
      </c>
      <c r="I58" s="41"/>
      <c r="J58" s="48">
        <v>1393891696</v>
      </c>
    </row>
    <row r="59" spans="1:10" ht="21.6" customHeight="1">
      <c r="A59" s="23" t="s">
        <v>41</v>
      </c>
      <c r="B59" s="74"/>
      <c r="C59" s="74"/>
      <c r="D59" s="41">
        <v>-251777750</v>
      </c>
      <c r="E59" s="41"/>
      <c r="F59" s="41">
        <v>-251777750</v>
      </c>
      <c r="G59" s="41"/>
      <c r="H59" s="48">
        <v>0</v>
      </c>
      <c r="I59" s="41"/>
      <c r="J59" s="48">
        <v>0</v>
      </c>
    </row>
    <row r="60" spans="1:10" ht="21.6" customHeight="1">
      <c r="A60" s="23" t="s">
        <v>42</v>
      </c>
      <c r="B60" s="74"/>
      <c r="C60" s="74"/>
      <c r="D60" s="41"/>
      <c r="E60" s="41"/>
      <c r="F60" s="41"/>
      <c r="G60" s="41"/>
      <c r="H60" s="41"/>
      <c r="I60" s="41"/>
      <c r="J60" s="41"/>
    </row>
    <row r="61" spans="1:10" ht="21.6" customHeight="1">
      <c r="A61" s="23" t="s">
        <v>162</v>
      </c>
      <c r="B61" s="74"/>
      <c r="C61" s="74"/>
      <c r="D61" s="41"/>
      <c r="E61" s="41"/>
      <c r="F61" s="41"/>
      <c r="G61" s="41"/>
      <c r="H61" s="41"/>
      <c r="I61" s="41"/>
      <c r="J61" s="41"/>
    </row>
    <row r="62" spans="1:10" ht="21.6" customHeight="1">
      <c r="A62" s="23" t="s">
        <v>170</v>
      </c>
      <c r="B62" s="74">
        <v>16</v>
      </c>
      <c r="C62" s="74"/>
      <c r="D62" s="41">
        <v>30000270</v>
      </c>
      <c r="E62" s="41"/>
      <c r="F62" s="41">
        <v>30000270</v>
      </c>
      <c r="G62" s="41"/>
      <c r="H62" s="41">
        <v>30000270</v>
      </c>
      <c r="I62" s="41"/>
      <c r="J62" s="41">
        <v>30000270</v>
      </c>
    </row>
    <row r="63" spans="1:10" ht="21.6" customHeight="1">
      <c r="A63" s="23" t="s">
        <v>163</v>
      </c>
      <c r="B63" s="74"/>
      <c r="C63" s="74"/>
      <c r="D63" s="43">
        <v>644883708</v>
      </c>
      <c r="E63" s="41"/>
      <c r="F63" s="43">
        <v>297817796</v>
      </c>
      <c r="G63" s="41"/>
      <c r="H63" s="43">
        <v>415494814</v>
      </c>
      <c r="I63" s="41"/>
      <c r="J63" s="43">
        <v>222958109</v>
      </c>
    </row>
    <row r="64" spans="1:10" ht="21.6" customHeight="1">
      <c r="A64" s="11" t="s">
        <v>43</v>
      </c>
      <c r="B64" s="74"/>
      <c r="C64" s="74"/>
      <c r="D64" s="25">
        <f>SUM(D57:D63)</f>
        <v>2117000624</v>
      </c>
      <c r="E64" s="44"/>
      <c r="F64" s="25">
        <f>SUM(F57:F63)</f>
        <v>1769934712</v>
      </c>
      <c r="G64" s="44"/>
      <c r="H64" s="25">
        <f>SUM(H57:H63)</f>
        <v>2139389480</v>
      </c>
      <c r="I64" s="44"/>
      <c r="J64" s="25">
        <f>SUM(J57:J63)</f>
        <v>1946852775</v>
      </c>
    </row>
    <row r="65" spans="1:10" ht="21.6" customHeight="1">
      <c r="A65" s="83" t="s">
        <v>44</v>
      </c>
      <c r="B65" s="74"/>
      <c r="C65" s="74"/>
      <c r="D65" s="41">
        <v>299</v>
      </c>
      <c r="E65" s="41"/>
      <c r="F65" s="41">
        <v>-148</v>
      </c>
      <c r="G65" s="41"/>
      <c r="H65" s="41">
        <v>0</v>
      </c>
      <c r="I65" s="41"/>
      <c r="J65" s="41">
        <v>0</v>
      </c>
    </row>
    <row r="66" spans="1:10" ht="21.6" customHeight="1">
      <c r="A66" s="11" t="s">
        <v>45</v>
      </c>
      <c r="B66" s="74"/>
      <c r="C66" s="74"/>
      <c r="D66" s="24">
        <f>SUM(D64:D65)</f>
        <v>2117000923</v>
      </c>
      <c r="E66" s="44"/>
      <c r="F66" s="24">
        <f>SUM(F64:F65)</f>
        <v>1769934564</v>
      </c>
      <c r="G66" s="44"/>
      <c r="H66" s="24">
        <f>SUM(H64:H65)</f>
        <v>2139389480</v>
      </c>
      <c r="I66" s="44"/>
      <c r="J66" s="24">
        <f>SUM(J64:J65)</f>
        <v>1946852775</v>
      </c>
    </row>
    <row r="67" spans="1:10" ht="12" customHeight="1">
      <c r="A67" s="11"/>
      <c r="B67" s="74"/>
      <c r="C67" s="74"/>
      <c r="D67" s="25"/>
      <c r="E67" s="44"/>
      <c r="F67" s="25"/>
      <c r="G67" s="44"/>
      <c r="H67" s="25"/>
      <c r="I67" s="44"/>
      <c r="J67" s="25"/>
    </row>
    <row r="68" spans="1:10" ht="22.5" thickBot="1">
      <c r="A68" s="11" t="s">
        <v>46</v>
      </c>
      <c r="B68" s="74"/>
      <c r="C68" s="74"/>
      <c r="D68" s="45">
        <f>SUM(D66,D52)</f>
        <v>3783716867</v>
      </c>
      <c r="E68" s="44"/>
      <c r="F68" s="45">
        <f>SUM(F66,F52)</f>
        <v>3455656889</v>
      </c>
      <c r="G68" s="44"/>
      <c r="H68" s="45">
        <f>SUM(H66,H52)</f>
        <v>3786494470</v>
      </c>
      <c r="I68" s="44"/>
      <c r="J68" s="45">
        <f>SUM(J66,J52)</f>
        <v>3421763502</v>
      </c>
    </row>
    <row r="69" spans="1:10" ht="21.6" customHeight="1" thickTop="1">
      <c r="A69" s="11"/>
      <c r="B69" s="74"/>
      <c r="C69" s="74"/>
      <c r="D69" s="92"/>
      <c r="E69" s="92"/>
      <c r="F69" s="92"/>
      <c r="G69" s="92"/>
      <c r="H69" s="92"/>
      <c r="I69" s="92"/>
      <c r="J69" s="92"/>
    </row>
    <row r="70" spans="1:10" ht="21.6" customHeight="1">
      <c r="A70" s="85"/>
      <c r="B70" s="74"/>
      <c r="C70" s="74"/>
      <c r="D70" s="71"/>
      <c r="E70" s="71"/>
      <c r="F70" s="71"/>
      <c r="G70" s="71"/>
      <c r="H70" s="41"/>
      <c r="I70" s="71"/>
      <c r="J70" s="41"/>
    </row>
    <row r="71" spans="1:10" ht="21.6" customHeight="1">
      <c r="B71"/>
      <c r="D71" s="91"/>
      <c r="F71" s="32"/>
      <c r="H71" s="32"/>
      <c r="J71" s="32"/>
    </row>
    <row r="72" spans="1:10" ht="21.6" customHeight="1">
      <c r="D72" s="71"/>
    </row>
    <row r="73" spans="1:10" ht="21.6" customHeight="1">
      <c r="D73" s="71"/>
    </row>
  </sheetData>
  <mergeCells count="10">
    <mergeCell ref="D34:F34"/>
    <mergeCell ref="H34:J34"/>
    <mergeCell ref="D36:J36"/>
    <mergeCell ref="D33:F33"/>
    <mergeCell ref="H33:J33"/>
    <mergeCell ref="D3:F3"/>
    <mergeCell ref="H3:J3"/>
    <mergeCell ref="D4:F4"/>
    <mergeCell ref="H4:J4"/>
    <mergeCell ref="D7:J7"/>
  </mergeCells>
  <pageMargins left="0.7" right="0.5" top="0.48" bottom="0.5" header="0.5" footer="0.5"/>
  <pageSetup paperSize="9" scale="79" firstPageNumber="8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ED44-7009-42B2-ACDA-76A55F57F9BC}">
  <sheetPr>
    <tabColor rgb="FF92D050"/>
    <pageSetUpPr fitToPage="1"/>
  </sheetPr>
  <dimension ref="A1:J62"/>
  <sheetViews>
    <sheetView view="pageBreakPreview" zoomScaleNormal="80" zoomScaleSheetLayoutView="100" workbookViewId="0">
      <selection activeCell="N7" sqref="A7:N7"/>
    </sheetView>
  </sheetViews>
  <sheetFormatPr defaultColWidth="9.140625" defaultRowHeight="23.25" customHeight="1"/>
  <cols>
    <col min="1" max="1" width="51.7109375" style="83" bestFit="1" customWidth="1"/>
    <col min="2" max="2" width="11.5703125" style="3" customWidth="1"/>
    <col min="3" max="3" width="1" style="3" customWidth="1"/>
    <col min="4" max="4" width="15.7109375" style="3" customWidth="1"/>
    <col min="5" max="5" width="1" style="3" customWidth="1"/>
    <col min="6" max="6" width="15.7109375" style="3" customWidth="1"/>
    <col min="7" max="7" width="1" style="3" customWidth="1"/>
    <col min="8" max="8" width="15.7109375" style="3" customWidth="1"/>
    <col min="9" max="9" width="1" style="3" customWidth="1"/>
    <col min="10" max="10" width="15.7109375" style="3" customWidth="1"/>
    <col min="11" max="16384" width="9.140625" style="3"/>
  </cols>
  <sheetData>
    <row r="1" spans="1:10">
      <c r="A1" s="4" t="s">
        <v>0</v>
      </c>
      <c r="B1" s="74"/>
      <c r="C1" s="74"/>
      <c r="D1" s="1"/>
      <c r="E1" s="1"/>
      <c r="F1" s="1"/>
      <c r="G1" s="1"/>
      <c r="H1" s="1"/>
      <c r="I1" s="1"/>
      <c r="J1" s="1"/>
    </row>
    <row r="2" spans="1:10">
      <c r="A2" s="4" t="s">
        <v>47</v>
      </c>
      <c r="B2" s="2"/>
      <c r="C2" s="2"/>
      <c r="D2" s="100"/>
      <c r="E2" s="100"/>
      <c r="F2" s="100"/>
      <c r="G2" s="100"/>
      <c r="H2" s="100"/>
      <c r="I2" s="100"/>
      <c r="J2" s="105"/>
    </row>
    <row r="3" spans="1:10" ht="21.75">
      <c r="B3" s="2"/>
      <c r="C3" s="2"/>
      <c r="D3" s="120" t="s">
        <v>2</v>
      </c>
      <c r="E3" s="120"/>
      <c r="F3" s="120"/>
      <c r="G3" s="100"/>
      <c r="H3" s="120" t="s">
        <v>3</v>
      </c>
      <c r="I3" s="120"/>
      <c r="J3" s="120"/>
    </row>
    <row r="4" spans="1:10" ht="21.75">
      <c r="B4" s="2"/>
      <c r="C4" s="2"/>
      <c r="D4" s="123" t="s">
        <v>48</v>
      </c>
      <c r="E4" s="121"/>
      <c r="F4" s="121"/>
      <c r="G4" s="100"/>
      <c r="H4" s="123" t="s">
        <v>48</v>
      </c>
      <c r="I4" s="121"/>
      <c r="J4" s="121"/>
    </row>
    <row r="5" spans="1:10" ht="21.75">
      <c r="B5" s="74" t="s">
        <v>6</v>
      </c>
      <c r="C5" s="74"/>
      <c r="D5" s="2">
        <v>2568</v>
      </c>
      <c r="E5" s="2"/>
      <c r="F5" s="2">
        <v>2567</v>
      </c>
      <c r="G5" s="2"/>
      <c r="H5" s="2">
        <v>2568</v>
      </c>
      <c r="I5" s="2"/>
      <c r="J5" s="2">
        <v>2567</v>
      </c>
    </row>
    <row r="6" spans="1:10" ht="21.75">
      <c r="A6" s="10"/>
      <c r="B6" s="74"/>
      <c r="C6" s="74"/>
      <c r="D6" s="122" t="s">
        <v>7</v>
      </c>
      <c r="E6" s="122"/>
      <c r="F6" s="122"/>
      <c r="G6" s="122"/>
      <c r="H6" s="122"/>
      <c r="I6" s="122"/>
      <c r="J6" s="122"/>
    </row>
    <row r="7" spans="1:10" ht="23.25" customHeight="1">
      <c r="A7" s="10" t="s">
        <v>49</v>
      </c>
      <c r="B7" s="74"/>
      <c r="C7" s="74"/>
      <c r="D7" s="74"/>
      <c r="E7" s="74"/>
      <c r="F7" s="74"/>
      <c r="G7" s="74"/>
      <c r="H7" s="74"/>
      <c r="I7" s="74"/>
      <c r="J7" s="74"/>
    </row>
    <row r="8" spans="1:10" ht="23.25" customHeight="1">
      <c r="A8" s="83" t="s">
        <v>171</v>
      </c>
      <c r="B8" s="74" t="s">
        <v>197</v>
      </c>
      <c r="C8" s="74"/>
      <c r="D8" s="41">
        <v>2506121818</v>
      </c>
      <c r="E8" s="41"/>
      <c r="F8" s="41">
        <v>2212654329</v>
      </c>
      <c r="G8" s="41"/>
      <c r="H8" s="41">
        <v>2153609791</v>
      </c>
      <c r="I8" s="41"/>
      <c r="J8" s="41">
        <v>1976549813</v>
      </c>
    </row>
    <row r="9" spans="1:10" ht="23.25" customHeight="1">
      <c r="A9" s="23" t="s">
        <v>160</v>
      </c>
      <c r="B9" s="74">
        <v>5</v>
      </c>
      <c r="C9" s="74"/>
      <c r="D9" s="41">
        <v>0</v>
      </c>
      <c r="E9" s="41"/>
      <c r="F9" s="41">
        <v>0</v>
      </c>
      <c r="G9" s="41"/>
      <c r="H9" s="41">
        <v>249864083</v>
      </c>
      <c r="I9" s="41"/>
      <c r="J9" s="41">
        <v>1108545047</v>
      </c>
    </row>
    <row r="10" spans="1:10" ht="23.25" customHeight="1">
      <c r="A10" s="23" t="s">
        <v>186</v>
      </c>
      <c r="B10" s="74">
        <v>3</v>
      </c>
      <c r="C10" s="74"/>
      <c r="D10" s="41">
        <v>164512217</v>
      </c>
      <c r="E10" s="41"/>
      <c r="F10" s="41">
        <v>0</v>
      </c>
      <c r="G10" s="41"/>
      <c r="H10" s="41">
        <v>5894327</v>
      </c>
      <c r="I10" s="41"/>
      <c r="J10" s="41">
        <v>0</v>
      </c>
    </row>
    <row r="11" spans="1:10" ht="21.75" customHeight="1">
      <c r="A11" t="s">
        <v>50</v>
      </c>
      <c r="B11" s="74">
        <v>5</v>
      </c>
      <c r="C11" s="74"/>
      <c r="D11" s="41">
        <v>19944094</v>
      </c>
      <c r="E11" s="41"/>
      <c r="F11" s="41">
        <f>13347800-1</f>
        <v>13347799</v>
      </c>
      <c r="G11" s="41"/>
      <c r="H11" s="41">
        <v>61495588</v>
      </c>
      <c r="I11" s="41"/>
      <c r="J11" s="41">
        <f>1136275657-J9</f>
        <v>27730610</v>
      </c>
    </row>
    <row r="12" spans="1:10" ht="21.75" customHeight="1">
      <c r="A12" s="11" t="s">
        <v>51</v>
      </c>
      <c r="B12" s="108"/>
      <c r="C12" s="74"/>
      <c r="D12" s="24">
        <f>SUM(D8:D11)</f>
        <v>2690578129</v>
      </c>
      <c r="E12" s="25"/>
      <c r="F12" s="24">
        <f>SUM(F8:F11)</f>
        <v>2226002128</v>
      </c>
      <c r="G12" s="25"/>
      <c r="H12" s="24">
        <f>SUM(H8:H11)</f>
        <v>2470863789</v>
      </c>
      <c r="I12" s="25"/>
      <c r="J12" s="24">
        <f>SUM(J8:J11)</f>
        <v>3112825470</v>
      </c>
    </row>
    <row r="13" spans="1:10" ht="21.75" customHeight="1">
      <c r="A13" s="11"/>
      <c r="B13" s="74"/>
      <c r="C13" s="74"/>
      <c r="D13" s="44"/>
      <c r="E13" s="25"/>
      <c r="F13" s="44"/>
      <c r="G13" s="25"/>
      <c r="H13" s="44"/>
      <c r="I13" s="25"/>
      <c r="J13" s="44"/>
    </row>
    <row r="14" spans="1:10" ht="21.75" customHeight="1">
      <c r="A14" s="10" t="s">
        <v>52</v>
      </c>
      <c r="B14" s="74">
        <v>18</v>
      </c>
      <c r="C14" s="74"/>
      <c r="D14" s="44"/>
      <c r="E14" s="25"/>
      <c r="F14" s="44"/>
      <c r="G14" s="25"/>
      <c r="H14" s="44"/>
      <c r="I14" s="25"/>
      <c r="J14" s="44"/>
    </row>
    <row r="15" spans="1:10" ht="21.75" customHeight="1">
      <c r="A15" s="23" t="s">
        <v>172</v>
      </c>
      <c r="B15" s="74" t="s">
        <v>198</v>
      </c>
      <c r="C15" s="74"/>
      <c r="D15" s="41">
        <v>1338238777</v>
      </c>
      <c r="E15" s="41"/>
      <c r="F15" s="41">
        <v>1132671029</v>
      </c>
      <c r="G15" s="41"/>
      <c r="H15" s="41">
        <v>1591376834</v>
      </c>
      <c r="I15" s="41"/>
      <c r="J15" s="41">
        <v>1491047698</v>
      </c>
    </row>
    <row r="16" spans="1:10" ht="21.75" customHeight="1">
      <c r="A16" s="23" t="s">
        <v>53</v>
      </c>
      <c r="B16" s="74">
        <v>5</v>
      </c>
      <c r="C16" s="74"/>
      <c r="D16" s="41">
        <v>391537943</v>
      </c>
      <c r="E16" s="41"/>
      <c r="F16" s="41">
        <v>361837978</v>
      </c>
      <c r="G16" s="41"/>
      <c r="H16" s="41">
        <v>325452872</v>
      </c>
      <c r="I16" s="41"/>
      <c r="J16" s="41">
        <v>306765901</v>
      </c>
    </row>
    <row r="17" spans="1:10" ht="21.75" customHeight="1">
      <c r="A17" s="83" t="s">
        <v>54</v>
      </c>
      <c r="B17" s="74">
        <v>5</v>
      </c>
      <c r="C17" s="74"/>
      <c r="D17" s="41">
        <v>205573781</v>
      </c>
      <c r="E17" s="41"/>
      <c r="F17" s="41">
        <v>184814037</v>
      </c>
      <c r="G17" s="41"/>
      <c r="H17" s="41">
        <v>120227916</v>
      </c>
      <c r="I17" s="41"/>
      <c r="J17" s="41">
        <v>118046757</v>
      </c>
    </row>
    <row r="18" spans="1:10" ht="21.75" customHeight="1">
      <c r="A18" s="83" t="s">
        <v>187</v>
      </c>
      <c r="B18" s="74">
        <v>3</v>
      </c>
      <c r="C18" s="74"/>
      <c r="D18" s="41">
        <v>107057912</v>
      </c>
      <c r="E18" s="41"/>
      <c r="F18" s="41">
        <v>0</v>
      </c>
      <c r="G18" s="41"/>
      <c r="H18" s="41">
        <v>5480048</v>
      </c>
      <c r="I18" s="41"/>
      <c r="J18" s="41">
        <v>0</v>
      </c>
    </row>
    <row r="19" spans="1:10" ht="21.75" customHeight="1">
      <c r="A19" s="11" t="s">
        <v>55</v>
      </c>
      <c r="B19" s="74"/>
      <c r="C19" s="74"/>
      <c r="D19" s="24">
        <f>SUM(D15:D18)</f>
        <v>2042408413</v>
      </c>
      <c r="E19" s="25"/>
      <c r="F19" s="24">
        <f>SUM(F15:F18)</f>
        <v>1679323044</v>
      </c>
      <c r="G19" s="25"/>
      <c r="H19" s="24">
        <f>SUM(H15:H18)</f>
        <v>2042537670</v>
      </c>
      <c r="I19" s="25"/>
      <c r="J19" s="24">
        <f>SUM(J15:J18)</f>
        <v>1915860356</v>
      </c>
    </row>
    <row r="20" spans="1:10" ht="21.75" customHeight="1">
      <c r="A20" s="23"/>
      <c r="B20" s="74"/>
      <c r="C20" s="74"/>
      <c r="D20" s="41"/>
      <c r="E20" s="41"/>
      <c r="F20" s="41"/>
      <c r="G20" s="41"/>
      <c r="H20" s="41"/>
      <c r="I20" s="41"/>
      <c r="J20" s="41"/>
    </row>
    <row r="21" spans="1:10" ht="21.75" customHeight="1">
      <c r="A21" s="11" t="s">
        <v>56</v>
      </c>
      <c r="B21" s="74"/>
      <c r="C21" s="74"/>
      <c r="D21" s="44">
        <f>+D12-D19</f>
        <v>648169716</v>
      </c>
      <c r="E21" s="44"/>
      <c r="F21" s="44">
        <f>+F12-F19</f>
        <v>546679084</v>
      </c>
      <c r="G21" s="44"/>
      <c r="H21" s="44">
        <f>+H12-H19</f>
        <v>428326119</v>
      </c>
      <c r="I21" s="44"/>
      <c r="J21" s="44">
        <f>+J12-J19</f>
        <v>1196965114</v>
      </c>
    </row>
    <row r="22" spans="1:10" ht="21.75" customHeight="1">
      <c r="A22" s="83" t="s">
        <v>57</v>
      </c>
      <c r="B22" s="74">
        <v>5</v>
      </c>
      <c r="C22" s="74"/>
      <c r="D22" s="56">
        <v>-28437498</v>
      </c>
      <c r="E22" s="41"/>
      <c r="F22" s="56">
        <v>-18627979</v>
      </c>
      <c r="G22" s="41"/>
      <c r="H22" s="56">
        <v>-24121165</v>
      </c>
      <c r="I22" s="41"/>
      <c r="J22" s="56">
        <v>-9611506</v>
      </c>
    </row>
    <row r="23" spans="1:10" ht="21.75" customHeight="1">
      <c r="A23" s="83" t="s">
        <v>173</v>
      </c>
      <c r="B23" s="74"/>
      <c r="C23" s="74"/>
      <c r="D23" s="56"/>
      <c r="E23" s="41"/>
      <c r="F23" s="56"/>
      <c r="G23" s="41"/>
      <c r="H23" s="56"/>
      <c r="I23" s="41"/>
      <c r="J23" s="56"/>
    </row>
    <row r="24" spans="1:10" ht="21.75" customHeight="1">
      <c r="A24" s="23" t="s">
        <v>174</v>
      </c>
      <c r="B24" s="74">
        <v>7</v>
      </c>
      <c r="C24" s="74"/>
      <c r="D24" s="43">
        <v>-5925269</v>
      </c>
      <c r="E24" s="41"/>
      <c r="F24" s="43">
        <v>3304024</v>
      </c>
      <c r="G24" s="41"/>
      <c r="H24" s="43">
        <v>-5901168</v>
      </c>
      <c r="I24" s="41"/>
      <c r="J24" s="43">
        <v>1723006</v>
      </c>
    </row>
    <row r="25" spans="1:10" ht="21.75" customHeight="1">
      <c r="A25" s="11" t="s">
        <v>58</v>
      </c>
      <c r="B25" s="74"/>
      <c r="C25" s="74"/>
      <c r="D25" s="25">
        <f>SUM(D21:D24)</f>
        <v>613806949</v>
      </c>
      <c r="E25" s="25"/>
      <c r="F25" s="25">
        <f>SUM(F21:F24)</f>
        <v>531355129</v>
      </c>
      <c r="G25" s="25"/>
      <c r="H25" s="25">
        <f>SUM(H21:H24)</f>
        <v>398303786</v>
      </c>
      <c r="I25" s="25"/>
      <c r="J25" s="25">
        <f>SUM(J21:J24)</f>
        <v>1189076614</v>
      </c>
    </row>
    <row r="26" spans="1:10" ht="21.75" customHeight="1">
      <c r="A26" s="23" t="s">
        <v>59</v>
      </c>
      <c r="B26" s="74">
        <v>19</v>
      </c>
      <c r="C26" s="74"/>
      <c r="D26" s="57">
        <v>90738949</v>
      </c>
      <c r="E26" s="48"/>
      <c r="F26" s="57">
        <v>80651883</v>
      </c>
      <c r="G26" s="48"/>
      <c r="H26" s="57">
        <v>29766357</v>
      </c>
      <c r="I26" s="48"/>
      <c r="J26" s="57">
        <v>17934870</v>
      </c>
    </row>
    <row r="27" spans="1:10" ht="23.25" customHeight="1">
      <c r="A27" s="11" t="s">
        <v>165</v>
      </c>
      <c r="B27" s="74"/>
      <c r="C27" s="74"/>
      <c r="D27" s="24">
        <f>D25-SUM(D26)</f>
        <v>523068000</v>
      </c>
      <c r="E27" s="25"/>
      <c r="F27" s="24">
        <f>F25-SUM(F26)</f>
        <v>450703246</v>
      </c>
      <c r="G27" s="25"/>
      <c r="H27" s="24">
        <f>H25-SUM(H26)</f>
        <v>368537429</v>
      </c>
      <c r="I27" s="25"/>
      <c r="J27" s="24">
        <f>J25-SUM(J26)</f>
        <v>1171141744</v>
      </c>
    </row>
    <row r="28" spans="1:10" ht="23.25" customHeight="1">
      <c r="A28" s="11"/>
      <c r="B28" s="74"/>
      <c r="C28" s="74"/>
      <c r="D28" s="106"/>
      <c r="E28" s="84"/>
      <c r="F28" s="106"/>
      <c r="G28" s="84"/>
      <c r="H28" s="106"/>
      <c r="I28" s="84"/>
      <c r="J28" s="106"/>
    </row>
    <row r="29" spans="1:10">
      <c r="A29" s="4" t="s">
        <v>0</v>
      </c>
      <c r="B29" s="74"/>
      <c r="C29" s="74"/>
      <c r="D29" s="1"/>
      <c r="E29" s="1"/>
      <c r="F29" s="1"/>
      <c r="G29" s="1"/>
      <c r="H29" s="1"/>
      <c r="I29" s="1"/>
      <c r="J29" s="107"/>
    </row>
    <row r="30" spans="1:10">
      <c r="A30" s="4" t="s">
        <v>47</v>
      </c>
      <c r="B30" s="2"/>
      <c r="C30" s="2"/>
      <c r="D30" s="100"/>
      <c r="E30" s="100"/>
      <c r="F30" s="100"/>
      <c r="G30" s="100"/>
      <c r="H30" s="100"/>
      <c r="I30" s="100"/>
      <c r="J30" s="105"/>
    </row>
    <row r="31" spans="1:10" ht="21.75">
      <c r="B31" s="2"/>
      <c r="C31" s="2"/>
      <c r="D31" s="120" t="s">
        <v>2</v>
      </c>
      <c r="E31" s="120"/>
      <c r="F31" s="120"/>
      <c r="G31" s="100"/>
      <c r="H31" s="120" t="s">
        <v>3</v>
      </c>
      <c r="I31" s="120"/>
      <c r="J31" s="120"/>
    </row>
    <row r="32" spans="1:10" ht="21.75">
      <c r="B32" s="2"/>
      <c r="C32" s="2"/>
      <c r="D32" s="123" t="s">
        <v>48</v>
      </c>
      <c r="E32" s="121"/>
      <c r="F32" s="121"/>
      <c r="G32" s="100"/>
      <c r="H32" s="123" t="s">
        <v>48</v>
      </c>
      <c r="I32" s="121"/>
      <c r="J32" s="121"/>
    </row>
    <row r="33" spans="1:10" ht="22.35" customHeight="1">
      <c r="B33" s="74" t="s">
        <v>6</v>
      </c>
      <c r="C33" s="2"/>
      <c r="D33" s="2">
        <v>2568</v>
      </c>
      <c r="E33" s="2"/>
      <c r="F33" s="2">
        <v>2567</v>
      </c>
      <c r="G33" s="2"/>
      <c r="H33" s="2">
        <v>2568</v>
      </c>
      <c r="I33" s="2"/>
      <c r="J33" s="2">
        <v>2567</v>
      </c>
    </row>
    <row r="34" spans="1:10" ht="21.75">
      <c r="B34" s="74"/>
      <c r="C34" s="74"/>
      <c r="D34" s="122" t="s">
        <v>7</v>
      </c>
      <c r="E34" s="122"/>
      <c r="F34" s="122"/>
      <c r="G34" s="122"/>
      <c r="H34" s="122"/>
      <c r="I34" s="122"/>
      <c r="J34" s="122"/>
    </row>
    <row r="35" spans="1:10" ht="21.75">
      <c r="A35" s="11" t="s">
        <v>60</v>
      </c>
      <c r="B35" s="74"/>
      <c r="C35" s="74"/>
      <c r="D35" s="106"/>
      <c r="E35" s="84"/>
      <c r="F35" s="106"/>
      <c r="G35" s="84"/>
      <c r="H35" s="106"/>
      <c r="I35" s="84"/>
      <c r="J35" s="106"/>
    </row>
    <row r="36" spans="1:10" ht="21.75">
      <c r="A36" s="10" t="s">
        <v>61</v>
      </c>
      <c r="B36" s="74"/>
      <c r="C36" s="74"/>
      <c r="D36" s="25"/>
      <c r="E36" s="44"/>
      <c r="F36" s="25"/>
      <c r="G36" s="44"/>
      <c r="H36" s="25"/>
      <c r="I36" s="44"/>
      <c r="J36" s="25"/>
    </row>
    <row r="37" spans="1:10" ht="21.75">
      <c r="A37" s="10" t="s">
        <v>62</v>
      </c>
      <c r="B37" s="74"/>
      <c r="C37" s="74"/>
      <c r="D37" s="25"/>
      <c r="E37" s="44"/>
      <c r="F37" s="25"/>
      <c r="G37" s="44"/>
      <c r="H37" s="25"/>
      <c r="I37" s="44"/>
      <c r="J37" s="25"/>
    </row>
    <row r="38" spans="1:10" ht="21.75">
      <c r="A38" s="109" t="s">
        <v>156</v>
      </c>
      <c r="B38" s="23"/>
      <c r="C38" s="23"/>
      <c r="D38" s="23"/>
      <c r="E38" s="23"/>
      <c r="F38" s="23"/>
      <c r="G38" s="23"/>
      <c r="H38" s="23"/>
      <c r="I38" s="44"/>
      <c r="J38" s="25"/>
    </row>
    <row r="39" spans="1:10" ht="21.75">
      <c r="A39" s="109" t="s">
        <v>155</v>
      </c>
      <c r="B39" s="74">
        <v>14</v>
      </c>
      <c r="C39" s="74"/>
      <c r="D39" s="41">
        <v>0</v>
      </c>
      <c r="E39" s="41"/>
      <c r="F39" s="41">
        <v>-7621606</v>
      </c>
      <c r="G39" s="41"/>
      <c r="H39" s="41">
        <v>0</v>
      </c>
      <c r="I39" s="41"/>
      <c r="J39" s="41">
        <v>-4852761</v>
      </c>
    </row>
    <row r="40" spans="1:10" ht="21.75">
      <c r="A40" s="23" t="s">
        <v>63</v>
      </c>
      <c r="B40" s="74"/>
      <c r="C40" s="74"/>
      <c r="D40" s="41"/>
      <c r="E40" s="41"/>
      <c r="F40" s="41"/>
      <c r="G40" s="41"/>
      <c r="H40" s="41"/>
      <c r="I40" s="41"/>
      <c r="J40" s="41"/>
    </row>
    <row r="41" spans="1:10" ht="21.75">
      <c r="A41" s="23" t="s">
        <v>62</v>
      </c>
      <c r="B41" s="74">
        <v>19</v>
      </c>
      <c r="C41" s="74"/>
      <c r="D41" s="43">
        <v>0</v>
      </c>
      <c r="E41" s="41"/>
      <c r="F41" s="43">
        <v>1524321</v>
      </c>
      <c r="G41" s="41"/>
      <c r="H41" s="43">
        <v>0</v>
      </c>
      <c r="I41" s="41"/>
      <c r="J41" s="43">
        <v>970552</v>
      </c>
    </row>
    <row r="42" spans="1:10" ht="21.75">
      <c r="A42" s="11" t="s">
        <v>64</v>
      </c>
      <c r="B42" s="74"/>
      <c r="C42" s="74"/>
      <c r="D42" s="48"/>
      <c r="E42" s="48"/>
      <c r="F42" s="48"/>
      <c r="G42" s="48"/>
      <c r="H42" s="48"/>
      <c r="I42" s="48"/>
      <c r="J42" s="48"/>
    </row>
    <row r="43" spans="1:10" ht="21.75">
      <c r="A43" s="11" t="s">
        <v>65</v>
      </c>
      <c r="B43" s="74"/>
      <c r="C43" s="74"/>
      <c r="D43" s="69">
        <f>SUM(D39:D41)</f>
        <v>0</v>
      </c>
      <c r="E43" s="44"/>
      <c r="F43" s="69">
        <f>SUM(F39:F41)</f>
        <v>-6097285</v>
      </c>
      <c r="G43" s="44"/>
      <c r="H43" s="69">
        <f>SUM(H39:H41)</f>
        <v>0</v>
      </c>
      <c r="I43" s="44"/>
      <c r="J43" s="69">
        <f>SUM(J39:J41)</f>
        <v>-3882209</v>
      </c>
    </row>
    <row r="44" spans="1:10" s="84" customFormat="1" ht="21.75">
      <c r="A44" s="11" t="s">
        <v>66</v>
      </c>
      <c r="B44" s="110"/>
      <c r="C44" s="110"/>
      <c r="D44" s="24">
        <f>SUM(D43)</f>
        <v>0</v>
      </c>
      <c r="E44" s="44"/>
      <c r="F44" s="24">
        <f>SUM(F43)</f>
        <v>-6097285</v>
      </c>
      <c r="G44" s="44"/>
      <c r="H44" s="24">
        <f>SUM(H43)</f>
        <v>0</v>
      </c>
      <c r="I44" s="44"/>
      <c r="J44" s="24">
        <f>SUM(J43)</f>
        <v>-3882209</v>
      </c>
    </row>
    <row r="45" spans="1:10" ht="22.5" thickBot="1">
      <c r="A45" s="11" t="s">
        <v>67</v>
      </c>
      <c r="B45" s="74"/>
      <c r="C45" s="74"/>
      <c r="D45" s="49">
        <f>SUM(D44,D27)</f>
        <v>523068000</v>
      </c>
      <c r="E45" s="44"/>
      <c r="F45" s="49">
        <f>SUM(F44,F27)</f>
        <v>444605961</v>
      </c>
      <c r="G45" s="44"/>
      <c r="H45" s="49">
        <f>SUM(H44,H27)</f>
        <v>368537429</v>
      </c>
      <c r="I45" s="44"/>
      <c r="J45" s="49">
        <f>SUM(J44,J27)</f>
        <v>1167259535</v>
      </c>
    </row>
    <row r="46" spans="1:10" ht="9.75" customHeight="1" thickTop="1">
      <c r="A46" s="11"/>
      <c r="B46" s="74"/>
      <c r="C46" s="74"/>
      <c r="D46" s="51"/>
      <c r="E46" s="51"/>
      <c r="F46" s="51"/>
      <c r="G46" s="51"/>
      <c r="H46" s="51"/>
      <c r="I46" s="51"/>
      <c r="J46" s="51"/>
    </row>
    <row r="47" spans="1:10" ht="21.75">
      <c r="A47" s="11" t="s">
        <v>150</v>
      </c>
      <c r="B47" s="74"/>
      <c r="C47" s="74"/>
      <c r="D47" s="48"/>
      <c r="E47" s="41"/>
      <c r="F47" s="48"/>
      <c r="G47" s="41"/>
      <c r="H47" s="48"/>
      <c r="I47" s="41"/>
      <c r="J47" s="48"/>
    </row>
    <row r="48" spans="1:10" ht="21.75">
      <c r="A48" s="23" t="s">
        <v>68</v>
      </c>
      <c r="B48" s="74"/>
      <c r="C48" s="74"/>
      <c r="D48" s="52">
        <f>D50-D49</f>
        <v>523066636</v>
      </c>
      <c r="E48" s="53"/>
      <c r="F48" s="52">
        <f>F50-F49</f>
        <v>450702524</v>
      </c>
      <c r="G48" s="53"/>
      <c r="H48" s="48">
        <f>H27</f>
        <v>368537429</v>
      </c>
      <c r="I48" s="53"/>
      <c r="J48" s="48">
        <f>J27</f>
        <v>1171141744</v>
      </c>
    </row>
    <row r="49" spans="1:10" ht="21.75">
      <c r="A49" s="23" t="s">
        <v>69</v>
      </c>
      <c r="B49" s="74"/>
      <c r="C49" s="74"/>
      <c r="D49" s="77">
        <v>1364</v>
      </c>
      <c r="E49" s="53"/>
      <c r="F49" s="77">
        <v>722</v>
      </c>
      <c r="G49" s="54"/>
      <c r="H49" s="94">
        <v>0</v>
      </c>
      <c r="I49" s="41"/>
      <c r="J49" s="94">
        <v>0</v>
      </c>
    </row>
    <row r="50" spans="1:10" ht="22.5" thickBot="1">
      <c r="A50" s="11"/>
      <c r="B50" s="74"/>
      <c r="C50" s="74"/>
      <c r="D50" s="49">
        <f>+D27</f>
        <v>523068000</v>
      </c>
      <c r="E50" s="44"/>
      <c r="F50" s="49">
        <f>+F27</f>
        <v>450703246</v>
      </c>
      <c r="G50" s="44"/>
      <c r="H50" s="49">
        <f>+H27</f>
        <v>368537429</v>
      </c>
      <c r="I50" s="44"/>
      <c r="J50" s="49">
        <f>+J27</f>
        <v>1171141744</v>
      </c>
    </row>
    <row r="51" spans="1:10" ht="9.75" customHeight="1" thickTop="1">
      <c r="A51" s="11"/>
      <c r="B51" s="74"/>
      <c r="C51" s="74"/>
      <c r="D51" s="51"/>
      <c r="E51" s="51"/>
      <c r="F51" s="51"/>
      <c r="G51" s="51"/>
      <c r="H51" s="51"/>
      <c r="I51" s="51"/>
      <c r="J51" s="51"/>
    </row>
    <row r="52" spans="1:10" ht="21.75">
      <c r="A52" s="11" t="s">
        <v>151</v>
      </c>
      <c r="B52" s="74"/>
      <c r="C52" s="74"/>
      <c r="D52" s="51"/>
      <c r="E52" s="51"/>
      <c r="F52" s="51"/>
      <c r="G52" s="51"/>
      <c r="H52" s="51"/>
      <c r="I52" s="51"/>
      <c r="J52" s="51"/>
    </row>
    <row r="53" spans="1:10" ht="21.75">
      <c r="A53" s="23" t="s">
        <v>68</v>
      </c>
      <c r="B53" s="74"/>
      <c r="C53" s="74"/>
      <c r="D53" s="52">
        <f>D55-D54</f>
        <v>523066636</v>
      </c>
      <c r="E53" s="53"/>
      <c r="F53" s="52">
        <f>F55-F54</f>
        <v>444605226</v>
      </c>
      <c r="G53" s="53"/>
      <c r="H53" s="48">
        <f>H45</f>
        <v>368537429</v>
      </c>
      <c r="I53" s="53"/>
      <c r="J53" s="48">
        <f>J45</f>
        <v>1167259535</v>
      </c>
    </row>
    <row r="54" spans="1:10" ht="21.75">
      <c r="A54" s="23" t="s">
        <v>69</v>
      </c>
      <c r="B54" s="74"/>
      <c r="C54" s="74"/>
      <c r="D54" s="77">
        <f>D49</f>
        <v>1364</v>
      </c>
      <c r="E54" s="53"/>
      <c r="F54" s="77">
        <v>735</v>
      </c>
      <c r="G54" s="54"/>
      <c r="H54" s="43">
        <v>0</v>
      </c>
      <c r="I54" s="41"/>
      <c r="J54" s="43">
        <v>0</v>
      </c>
    </row>
    <row r="55" spans="1:10" ht="22.5" thickBot="1">
      <c r="A55" s="11"/>
      <c r="B55" s="74"/>
      <c r="C55" s="74"/>
      <c r="D55" s="49">
        <f>+D45</f>
        <v>523068000</v>
      </c>
      <c r="E55" s="44"/>
      <c r="F55" s="49">
        <f>+F45</f>
        <v>444605961</v>
      </c>
      <c r="G55" s="44"/>
      <c r="H55" s="49">
        <f>+H45</f>
        <v>368537429</v>
      </c>
      <c r="I55" s="44"/>
      <c r="J55" s="49">
        <f>+J45</f>
        <v>1167259535</v>
      </c>
    </row>
    <row r="56" spans="1:10" ht="11.25" customHeight="1" thickTop="1">
      <c r="B56" s="74"/>
      <c r="C56" s="74"/>
      <c r="D56" s="50"/>
      <c r="E56" s="50"/>
      <c r="F56" s="50"/>
      <c r="G56" s="50"/>
      <c r="H56" s="50"/>
      <c r="I56" s="50"/>
      <c r="J56" s="50"/>
    </row>
    <row r="57" spans="1:10" ht="22.5" thickBot="1">
      <c r="A57" s="23" t="s">
        <v>70</v>
      </c>
      <c r="B57" s="74">
        <v>20</v>
      </c>
      <c r="C57" s="74"/>
      <c r="D57" s="76">
        <f>D48/BS!D56*0.75</f>
        <v>1.3076548211066099</v>
      </c>
      <c r="E57" s="42"/>
      <c r="F57" s="76">
        <v>1.31</v>
      </c>
      <c r="G57" s="42"/>
      <c r="H57" s="76">
        <f>H48/BS!H56*0.75</f>
        <v>0.92133528048247559</v>
      </c>
      <c r="I57" s="42"/>
      <c r="J57" s="76">
        <v>3.41</v>
      </c>
    </row>
    <row r="58" spans="1:10" ht="7.5" customHeight="1" thickTop="1">
      <c r="A58" s="85"/>
      <c r="B58" s="12"/>
      <c r="C58" s="12"/>
      <c r="D58" s="12"/>
      <c r="E58" s="12"/>
      <c r="F58" s="12"/>
      <c r="G58" s="12"/>
      <c r="H58" s="12"/>
      <c r="I58" s="12"/>
      <c r="J58" s="12"/>
    </row>
    <row r="60" spans="1:10" ht="23.25" customHeight="1">
      <c r="D60" s="32"/>
      <c r="E60" s="32"/>
      <c r="F60" s="32"/>
      <c r="G60" s="32"/>
      <c r="H60" s="32"/>
      <c r="I60" s="32"/>
      <c r="J60" s="32"/>
    </row>
    <row r="61" spans="1:10" ht="23.25" customHeight="1">
      <c r="D61" s="32"/>
      <c r="E61" s="32"/>
      <c r="F61" s="32"/>
      <c r="G61" s="32"/>
      <c r="H61" s="32"/>
      <c r="I61" s="32"/>
      <c r="J61" s="32"/>
    </row>
    <row r="62" spans="1:10" ht="23.25" customHeight="1">
      <c r="D62" s="67"/>
      <c r="F62" s="67"/>
      <c r="H62" s="67"/>
      <c r="J62" s="67"/>
    </row>
  </sheetData>
  <mergeCells count="10">
    <mergeCell ref="D32:F32"/>
    <mergeCell ref="H32:J32"/>
    <mergeCell ref="D34:J34"/>
    <mergeCell ref="D3:F3"/>
    <mergeCell ref="H3:J3"/>
    <mergeCell ref="D4:F4"/>
    <mergeCell ref="H4:J4"/>
    <mergeCell ref="D6:J6"/>
    <mergeCell ref="D31:F31"/>
    <mergeCell ref="H31:J31"/>
  </mergeCells>
  <pageMargins left="0.7" right="0.5" top="0.48" bottom="0.5" header="0.5" footer="0.5"/>
  <pageSetup paperSize="9" scale="79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D86EC-71A4-425D-BC5F-FBC6069B915E}">
  <sheetPr>
    <tabColor rgb="FF92D050"/>
    <pageSetUpPr fitToPage="1"/>
  </sheetPr>
  <dimension ref="A1:AF35"/>
  <sheetViews>
    <sheetView view="pageBreakPreview" zoomScaleNormal="70" zoomScaleSheetLayoutView="100" workbookViewId="0">
      <selection activeCell="A33" sqref="A33"/>
    </sheetView>
  </sheetViews>
  <sheetFormatPr defaultColWidth="9.140625" defaultRowHeight="23.25" customHeight="1"/>
  <cols>
    <col min="1" max="1" width="51.5703125" style="5" bestFit="1" customWidth="1"/>
    <col min="2" max="2" width="1" style="7" customWidth="1"/>
    <col min="3" max="3" width="8.85546875" style="6" bestFit="1" customWidth="1"/>
    <col min="4" max="4" width="1" style="7" customWidth="1"/>
    <col min="5" max="5" width="14.28515625" style="7" customWidth="1"/>
    <col min="6" max="6" width="1" style="7" customWidth="1"/>
    <col min="7" max="7" width="14.28515625" style="7" customWidth="1"/>
    <col min="8" max="8" width="1" style="7" customWidth="1"/>
    <col min="9" max="9" width="14.5703125" style="7" customWidth="1"/>
    <col min="10" max="10" width="1" style="7" customWidth="1"/>
    <col min="11" max="11" width="19.85546875" style="7" customWidth="1"/>
    <col min="12" max="12" width="1" style="7" customWidth="1"/>
    <col min="13" max="13" width="14.5703125" style="7" customWidth="1"/>
    <col min="14" max="14" width="1" style="7" customWidth="1"/>
    <col min="15" max="15" width="14.28515625" style="7" customWidth="1"/>
    <col min="16" max="16" width="1" style="7" customWidth="1"/>
    <col min="17" max="17" width="14.28515625" style="7" customWidth="1"/>
    <col min="18" max="18" width="1.140625" style="7" customWidth="1"/>
    <col min="19" max="19" width="14.28515625" style="7" customWidth="1"/>
    <col min="20" max="20" width="1" style="7" customWidth="1"/>
    <col min="21" max="21" width="14.28515625" style="7" customWidth="1"/>
    <col min="22" max="22" width="1" style="7" customWidth="1"/>
    <col min="23" max="23" width="14.28515625" style="7" customWidth="1"/>
    <col min="24" max="24" width="1" style="7" customWidth="1"/>
    <col min="25" max="25" width="14.28515625" style="7" customWidth="1"/>
    <col min="26" max="26" width="1.42578125" style="7" customWidth="1"/>
    <col min="27" max="27" width="13.42578125" style="7" bestFit="1" customWidth="1"/>
    <col min="28" max="28" width="11.5703125" style="7" customWidth="1"/>
    <col min="29" max="29" width="12.42578125" style="7" bestFit="1" customWidth="1"/>
    <col min="30" max="16384" width="9.140625" style="7"/>
  </cols>
  <sheetData>
    <row r="1" spans="1:32" ht="21">
      <c r="A1" s="70" t="s">
        <v>0</v>
      </c>
      <c r="B1" s="17"/>
      <c r="D1" s="17"/>
      <c r="E1" s="18"/>
      <c r="F1" s="17"/>
      <c r="G1" s="18"/>
      <c r="I1" s="18"/>
      <c r="M1" s="18"/>
      <c r="O1" s="18"/>
      <c r="Z1" s="17"/>
    </row>
    <row r="2" spans="1:32" ht="21">
      <c r="A2" s="70" t="s">
        <v>71</v>
      </c>
      <c r="Z2" s="17"/>
    </row>
    <row r="3" spans="1:32" ht="12" customHeight="1">
      <c r="A3" s="70"/>
      <c r="B3" s="70"/>
      <c r="C3" s="70"/>
      <c r="D3" s="70"/>
      <c r="E3" s="70"/>
      <c r="F3" s="70"/>
      <c r="G3" s="70"/>
    </row>
    <row r="4" spans="1:32" ht="21">
      <c r="A4" s="21"/>
      <c r="B4" s="6"/>
      <c r="D4" s="6"/>
      <c r="E4" s="125" t="s">
        <v>2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4"/>
    </row>
    <row r="5" spans="1:32" ht="21">
      <c r="B5" s="8"/>
      <c r="C5" s="5"/>
      <c r="D5" s="8"/>
      <c r="F5" s="8"/>
      <c r="G5" s="15"/>
      <c r="H5" s="15"/>
      <c r="I5" s="126" t="s">
        <v>41</v>
      </c>
      <c r="J5" s="126"/>
      <c r="K5" s="126"/>
      <c r="L5" s="126"/>
      <c r="M5" s="126"/>
      <c r="N5" s="126"/>
      <c r="O5" s="126"/>
      <c r="P5" s="15"/>
      <c r="Q5" s="126" t="s">
        <v>42</v>
      </c>
      <c r="R5" s="126"/>
      <c r="S5" s="126"/>
      <c r="U5" s="8"/>
      <c r="W5" s="8"/>
      <c r="X5" s="8"/>
      <c r="Y5" s="8"/>
      <c r="Z5" s="8"/>
      <c r="AA5" s="8"/>
    </row>
    <row r="6" spans="1:32" ht="21" hidden="1">
      <c r="B6" s="8"/>
      <c r="C6" s="5"/>
      <c r="D6" s="8"/>
      <c r="F6" s="8"/>
      <c r="G6" s="15"/>
      <c r="H6" s="15"/>
      <c r="J6" s="15"/>
      <c r="K6" s="15"/>
      <c r="L6" s="15"/>
      <c r="M6" s="15"/>
      <c r="N6" s="15"/>
      <c r="O6" s="15"/>
      <c r="P6" s="15"/>
      <c r="Q6" s="15"/>
      <c r="R6" s="15"/>
      <c r="S6" s="15"/>
      <c r="U6" s="15"/>
      <c r="V6" s="8"/>
      <c r="W6" s="15"/>
      <c r="Y6" s="8"/>
      <c r="Z6" s="8"/>
      <c r="AA6" s="8"/>
    </row>
    <row r="7" spans="1:32" ht="21">
      <c r="B7" s="8"/>
      <c r="C7" s="5"/>
      <c r="D7" s="8"/>
      <c r="F7" s="8"/>
      <c r="G7" s="15"/>
      <c r="H7" s="15"/>
      <c r="I7" s="15" t="s">
        <v>74</v>
      </c>
      <c r="J7" s="15"/>
      <c r="K7" s="15" t="s">
        <v>136</v>
      </c>
      <c r="L7" s="15"/>
      <c r="M7" s="15" t="s">
        <v>75</v>
      </c>
      <c r="N7" s="15"/>
      <c r="O7" s="15"/>
      <c r="P7" s="15"/>
      <c r="Q7" s="15"/>
      <c r="R7" s="15"/>
      <c r="U7" s="15"/>
      <c r="V7" s="15"/>
      <c r="W7" s="15" t="s">
        <v>77</v>
      </c>
      <c r="X7" s="15"/>
      <c r="Z7" s="8"/>
      <c r="AA7" s="8"/>
    </row>
    <row r="8" spans="1:32" ht="21">
      <c r="C8" s="5"/>
      <c r="E8" s="15"/>
      <c r="H8" s="15"/>
      <c r="I8" s="15" t="s">
        <v>78</v>
      </c>
      <c r="J8" s="15"/>
      <c r="K8" s="15" t="s">
        <v>137</v>
      </c>
      <c r="L8" s="15"/>
      <c r="M8" s="15" t="s">
        <v>79</v>
      </c>
      <c r="N8" s="15"/>
      <c r="O8" s="15"/>
      <c r="P8" s="15"/>
      <c r="Q8" s="15"/>
      <c r="R8" s="15"/>
      <c r="T8" s="15"/>
      <c r="U8" s="15" t="s">
        <v>73</v>
      </c>
      <c r="V8" s="15"/>
      <c r="W8" s="15" t="s">
        <v>82</v>
      </c>
      <c r="X8" s="15"/>
      <c r="Y8" s="15" t="s">
        <v>73</v>
      </c>
      <c r="Z8" s="8"/>
      <c r="AA8" s="8"/>
    </row>
    <row r="9" spans="1:32" ht="21">
      <c r="C9" s="15"/>
      <c r="E9" s="15" t="s">
        <v>100</v>
      </c>
      <c r="G9" s="15" t="s">
        <v>83</v>
      </c>
      <c r="H9" s="15"/>
      <c r="I9" s="15" t="s">
        <v>84</v>
      </c>
      <c r="J9" s="15"/>
      <c r="K9" s="15" t="s">
        <v>138</v>
      </c>
      <c r="L9" s="15"/>
      <c r="M9" s="15" t="s">
        <v>77</v>
      </c>
      <c r="N9" s="15"/>
      <c r="O9" s="15"/>
      <c r="P9" s="15"/>
      <c r="Q9" s="15" t="s">
        <v>101</v>
      </c>
      <c r="R9" s="15"/>
      <c r="S9" s="15" t="s">
        <v>85</v>
      </c>
      <c r="T9" s="15"/>
      <c r="U9" s="15" t="s">
        <v>72</v>
      </c>
      <c r="V9" s="15"/>
      <c r="W9" s="15" t="s">
        <v>87</v>
      </c>
      <c r="X9" s="15"/>
      <c r="Y9" s="15" t="s">
        <v>72</v>
      </c>
      <c r="Z9" s="15"/>
      <c r="AA9" s="15"/>
    </row>
    <row r="10" spans="1:32" ht="21">
      <c r="C10" s="58" t="s">
        <v>6</v>
      </c>
      <c r="E10" s="15" t="s">
        <v>102</v>
      </c>
      <c r="G10" s="27" t="s">
        <v>88</v>
      </c>
      <c r="H10" s="15"/>
      <c r="I10" s="15" t="s">
        <v>89</v>
      </c>
      <c r="J10" s="15"/>
      <c r="K10" s="15" t="s">
        <v>139</v>
      </c>
      <c r="L10" s="15"/>
      <c r="M10" s="15" t="s">
        <v>90</v>
      </c>
      <c r="N10" s="15"/>
      <c r="O10" s="15" t="s">
        <v>73</v>
      </c>
      <c r="P10" s="15"/>
      <c r="Q10" s="15" t="s">
        <v>103</v>
      </c>
      <c r="R10" s="15"/>
      <c r="S10" s="15" t="s">
        <v>91</v>
      </c>
      <c r="T10" s="15"/>
      <c r="U10" s="15" t="s">
        <v>92</v>
      </c>
      <c r="V10" s="15"/>
      <c r="W10" s="15" t="s">
        <v>94</v>
      </c>
      <c r="X10" s="15"/>
      <c r="Y10" s="15" t="s">
        <v>80</v>
      </c>
      <c r="Z10" s="15"/>
      <c r="AA10" s="15"/>
    </row>
    <row r="11" spans="1:32" ht="21">
      <c r="A11" s="7"/>
      <c r="B11" s="58"/>
      <c r="C11" s="58"/>
      <c r="D11" s="58"/>
      <c r="E11" s="124" t="s">
        <v>7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6"/>
      <c r="AA11" s="15"/>
    </row>
    <row r="12" spans="1:32" ht="21">
      <c r="A12" s="70" t="s">
        <v>104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6"/>
      <c r="AA12" s="15"/>
    </row>
    <row r="13" spans="1:32" s="14" customFormat="1" ht="21">
      <c r="A13" s="70" t="s">
        <v>105</v>
      </c>
      <c r="B13" s="33"/>
      <c r="C13" s="58"/>
      <c r="D13" s="33"/>
      <c r="E13" s="33">
        <v>246430200</v>
      </c>
      <c r="F13" s="47"/>
      <c r="G13" s="33">
        <v>305877613</v>
      </c>
      <c r="H13" s="47"/>
      <c r="I13" s="33">
        <v>-24945300</v>
      </c>
      <c r="J13" s="47"/>
      <c r="K13" s="33">
        <v>0</v>
      </c>
      <c r="L13" s="47"/>
      <c r="M13" s="33">
        <v>-1427725</v>
      </c>
      <c r="N13" s="47"/>
      <c r="O13" s="33">
        <f>SUM(I13:M13)</f>
        <v>-26373025</v>
      </c>
      <c r="P13" s="47"/>
      <c r="Q13" s="33">
        <v>6200000</v>
      </c>
      <c r="R13" s="47"/>
      <c r="S13" s="33">
        <v>987259799</v>
      </c>
      <c r="T13" s="47"/>
      <c r="U13" s="47">
        <f>SUM(E13,G13,O13,Q13,S13)</f>
        <v>1519394587</v>
      </c>
      <c r="V13" s="47"/>
      <c r="W13" s="33">
        <v>3070</v>
      </c>
      <c r="X13" s="47"/>
      <c r="Y13" s="47">
        <f>SUM(U13,W13)</f>
        <v>1519397657</v>
      </c>
      <c r="Z13" s="16"/>
      <c r="AB13" s="7"/>
      <c r="AC13" s="63"/>
      <c r="AD13" s="63"/>
      <c r="AE13" s="63"/>
      <c r="AF13" s="63"/>
    </row>
    <row r="14" spans="1:32" ht="12" customHeight="1">
      <c r="A14" s="70"/>
      <c r="B14" s="70"/>
      <c r="C14" s="70"/>
      <c r="D14" s="70"/>
      <c r="E14" s="70"/>
      <c r="F14" s="70"/>
      <c r="G14" s="70"/>
    </row>
    <row r="15" spans="1:32" ht="21">
      <c r="A15" s="70" t="s">
        <v>95</v>
      </c>
      <c r="B15" s="22"/>
      <c r="C15" s="19"/>
      <c r="D15" s="22"/>
      <c r="E15" s="20"/>
      <c r="F15" s="22"/>
      <c r="G15" s="20"/>
      <c r="H15" s="22"/>
      <c r="I15" s="20"/>
      <c r="J15" s="22"/>
      <c r="K15" s="20"/>
      <c r="L15" s="22"/>
      <c r="M15" s="20"/>
      <c r="N15" s="22"/>
      <c r="O15" s="20"/>
      <c r="P15" s="22"/>
      <c r="Q15" s="20"/>
      <c r="R15" s="20"/>
      <c r="S15" s="20"/>
      <c r="T15" s="22"/>
      <c r="U15" s="20"/>
      <c r="V15" s="22"/>
      <c r="W15" s="20"/>
      <c r="X15" s="22"/>
      <c r="Y15" s="20"/>
      <c r="Z15" s="16"/>
      <c r="AC15" s="65"/>
      <c r="AD15" s="65"/>
      <c r="AE15" s="65"/>
      <c r="AF15" s="65"/>
    </row>
    <row r="16" spans="1:32" ht="19.350000000000001" customHeight="1">
      <c r="A16" s="29" t="s">
        <v>178</v>
      </c>
      <c r="B16" s="33"/>
      <c r="C16" s="19"/>
      <c r="D16" s="33"/>
      <c r="E16" s="20"/>
      <c r="F16" s="33"/>
      <c r="G16" s="20"/>
      <c r="H16" s="33"/>
      <c r="I16" s="20"/>
      <c r="J16" s="33"/>
      <c r="K16" s="20"/>
      <c r="L16" s="33"/>
      <c r="M16" s="20"/>
      <c r="N16" s="33"/>
      <c r="O16" s="20"/>
      <c r="P16" s="33"/>
      <c r="Q16" s="20"/>
      <c r="R16" s="20"/>
      <c r="S16" s="39"/>
      <c r="T16" s="33"/>
      <c r="U16" s="39"/>
      <c r="V16" s="33"/>
      <c r="W16" s="39"/>
      <c r="X16" s="33"/>
      <c r="Y16" s="39"/>
      <c r="Z16" s="16"/>
    </row>
    <row r="17" spans="1:26" ht="19.350000000000001" customHeight="1">
      <c r="A17" s="5" t="s">
        <v>179</v>
      </c>
      <c r="B17" s="20"/>
      <c r="C17" s="58">
        <v>15</v>
      </c>
      <c r="D17" s="20"/>
      <c r="E17" s="20">
        <v>53572500</v>
      </c>
      <c r="F17" s="20"/>
      <c r="G17" s="20">
        <v>1088014083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2">
        <f t="shared" ref="O17:O18" si="0">SUM(I17:M17)</f>
        <v>0</v>
      </c>
      <c r="P17" s="20"/>
      <c r="Q17" s="20">
        <v>0</v>
      </c>
      <c r="R17" s="20"/>
      <c r="S17" s="20">
        <v>0</v>
      </c>
      <c r="T17" s="20"/>
      <c r="U17" s="20">
        <f>SUM(E17,G17,O17,Q17,S17)</f>
        <v>1141586583</v>
      </c>
      <c r="V17" s="20"/>
      <c r="W17" s="20">
        <v>0</v>
      </c>
      <c r="X17" s="20"/>
      <c r="Y17" s="20">
        <f>SUM(U17,W17)</f>
        <v>1141586583</v>
      </c>
      <c r="Z17" s="9"/>
    </row>
    <row r="18" spans="1:26" ht="19.350000000000001" customHeight="1">
      <c r="A18" s="5" t="s">
        <v>180</v>
      </c>
      <c r="B18" s="20"/>
      <c r="C18" s="58">
        <v>21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-225404725</v>
      </c>
      <c r="L18" s="20"/>
      <c r="M18" s="20">
        <v>0</v>
      </c>
      <c r="N18" s="20"/>
      <c r="O18" s="33">
        <f t="shared" si="0"/>
        <v>-225404725</v>
      </c>
      <c r="P18" s="20"/>
      <c r="Q18" s="20">
        <v>0</v>
      </c>
      <c r="R18" s="20"/>
      <c r="S18" s="20">
        <v>-1110246959</v>
      </c>
      <c r="T18" s="20"/>
      <c r="U18" s="20">
        <f>SUM(E18,G18,O18,Q18,S18)</f>
        <v>-1335651684</v>
      </c>
      <c r="V18" s="20"/>
      <c r="W18" s="20">
        <v>-3953</v>
      </c>
      <c r="X18" s="20"/>
      <c r="Y18" s="20">
        <f>SUM(U18,W18)</f>
        <v>-1335655637</v>
      </c>
      <c r="Z18" s="9"/>
    </row>
    <row r="19" spans="1:26" s="8" customFormat="1" ht="18.75" customHeight="1">
      <c r="A19" s="29" t="s">
        <v>181</v>
      </c>
      <c r="B19" s="47"/>
      <c r="C19" s="19"/>
      <c r="D19" s="47"/>
      <c r="E19" s="26">
        <f>SUM(E17:E18)</f>
        <v>53572500</v>
      </c>
      <c r="F19" s="47"/>
      <c r="G19" s="26">
        <f>SUM(G17:G18)</f>
        <v>1088014083</v>
      </c>
      <c r="H19" s="47"/>
      <c r="I19" s="26">
        <f>SUM(I17:I18)</f>
        <v>0</v>
      </c>
      <c r="J19" s="47"/>
      <c r="K19" s="26">
        <f>SUM(K17:K18)</f>
        <v>-225404725</v>
      </c>
      <c r="L19" s="47"/>
      <c r="M19" s="26">
        <f>SUM(M17:M18)</f>
        <v>0</v>
      </c>
      <c r="N19" s="47"/>
      <c r="O19" s="26">
        <f>SUM(O17:O18)</f>
        <v>-225404725</v>
      </c>
      <c r="P19" s="47"/>
      <c r="Q19" s="26">
        <f>SUM(Q17:Q17)</f>
        <v>0</v>
      </c>
      <c r="R19" s="47"/>
      <c r="S19" s="26">
        <f>SUM(S17:S18)</f>
        <v>-1110246959</v>
      </c>
      <c r="T19" s="47"/>
      <c r="U19" s="26">
        <f>SUM(U17:U18)</f>
        <v>-194065101</v>
      </c>
      <c r="V19" s="47"/>
      <c r="W19" s="26">
        <f>SUM(W17:W18)</f>
        <v>-3953</v>
      </c>
      <c r="X19" s="47"/>
      <c r="Y19" s="26">
        <f>SUM(Y17:Y18)</f>
        <v>-194069054</v>
      </c>
    </row>
    <row r="20" spans="1:26" s="8" customFormat="1" ht="12" customHeight="1">
      <c r="A20" s="70"/>
      <c r="B20" s="33"/>
      <c r="C20" s="19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6" ht="21">
      <c r="A21" s="28" t="s">
        <v>96</v>
      </c>
      <c r="B21" s="47"/>
      <c r="C21" s="58"/>
      <c r="D21" s="47"/>
      <c r="E21" s="40">
        <f>SUM(E19)</f>
        <v>53572500</v>
      </c>
      <c r="F21" s="47"/>
      <c r="G21" s="40">
        <f>SUM(G19)</f>
        <v>1088014083</v>
      </c>
      <c r="H21" s="47"/>
      <c r="I21" s="40">
        <f>SUM(I19)</f>
        <v>0</v>
      </c>
      <c r="J21" s="47"/>
      <c r="K21" s="40">
        <f>SUM(K19)</f>
        <v>-225404725</v>
      </c>
      <c r="L21" s="47"/>
      <c r="M21" s="40">
        <f>SUM(M19)</f>
        <v>0</v>
      </c>
      <c r="N21" s="47"/>
      <c r="O21" s="40">
        <f>SUM(O19)</f>
        <v>-225404725</v>
      </c>
      <c r="P21" s="47"/>
      <c r="Q21" s="40">
        <f>SUM(Q19)</f>
        <v>0</v>
      </c>
      <c r="R21" s="47"/>
      <c r="S21" s="40">
        <f>SUM(S19)</f>
        <v>-1110246959</v>
      </c>
      <c r="T21" s="47"/>
      <c r="U21" s="40">
        <f>SUM(U19)</f>
        <v>-194065101</v>
      </c>
      <c r="V21" s="47"/>
      <c r="W21" s="40">
        <f>SUM(W19)</f>
        <v>-3953</v>
      </c>
      <c r="X21" s="47"/>
      <c r="Y21" s="40">
        <f>SUM(Y19)</f>
        <v>-194069054</v>
      </c>
      <c r="Z21" s="17"/>
    </row>
    <row r="22" spans="1:26" ht="12" customHeight="1">
      <c r="A22" s="70"/>
      <c r="B22" s="70"/>
      <c r="C22" s="70"/>
      <c r="D22" s="70"/>
      <c r="E22" s="70"/>
      <c r="F22" s="70"/>
      <c r="G22" s="70"/>
    </row>
    <row r="23" spans="1:26" s="14" customFormat="1" ht="21">
      <c r="A23" s="70" t="s">
        <v>97</v>
      </c>
      <c r="B23" s="33"/>
      <c r="C23" s="58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16"/>
    </row>
    <row r="24" spans="1:26" s="14" customFormat="1" ht="21">
      <c r="A24" s="5" t="s">
        <v>176</v>
      </c>
      <c r="B24" s="20"/>
      <c r="C24" s="58"/>
      <c r="D24" s="20"/>
      <c r="E24" s="20">
        <v>0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20"/>
      <c r="O24" s="20">
        <f>SUM(I24:M24)</f>
        <v>0</v>
      </c>
      <c r="P24" s="20"/>
      <c r="Q24" s="20">
        <v>0</v>
      </c>
      <c r="R24" s="20"/>
      <c r="S24" s="20">
        <f>PL!F48</f>
        <v>450702524</v>
      </c>
      <c r="T24" s="47"/>
      <c r="U24" s="20">
        <f>SUM(E24,G24,O24,Q24,S24)</f>
        <v>450702524</v>
      </c>
      <c r="V24" s="47"/>
      <c r="W24" s="20">
        <v>722</v>
      </c>
      <c r="X24" s="47"/>
      <c r="Y24" s="20">
        <f>SUM(U24,W24)</f>
        <v>450703246</v>
      </c>
      <c r="Z24" s="16"/>
    </row>
    <row r="25" spans="1:26" s="14" customFormat="1" ht="21">
      <c r="A25" s="5" t="s">
        <v>177</v>
      </c>
      <c r="B25" s="47"/>
      <c r="C25" s="58"/>
      <c r="D25" s="47"/>
      <c r="E25" s="20">
        <v>0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v>0</v>
      </c>
      <c r="N25" s="20"/>
      <c r="O25" s="20">
        <f>SUM(I25:M25)</f>
        <v>0</v>
      </c>
      <c r="P25" s="20"/>
      <c r="Q25" s="20">
        <v>0</v>
      </c>
      <c r="R25" s="20"/>
      <c r="S25" s="38">
        <v>-6097298</v>
      </c>
      <c r="T25" s="20"/>
      <c r="U25" s="20">
        <f>SUM(E25,G25,O25,Q25,S25)</f>
        <v>-6097298</v>
      </c>
      <c r="V25" s="20"/>
      <c r="W25" s="20">
        <v>13</v>
      </c>
      <c r="X25" s="20"/>
      <c r="Y25" s="20">
        <f>SUM(U25,W25)</f>
        <v>-6097285</v>
      </c>
      <c r="Z25" s="16"/>
    </row>
    <row r="26" spans="1:26" s="14" customFormat="1" ht="21">
      <c r="A26" s="70" t="s">
        <v>98</v>
      </c>
      <c r="B26" s="47"/>
      <c r="C26" s="19"/>
      <c r="D26" s="47"/>
      <c r="E26" s="26">
        <f>SUM(E24:E25)</f>
        <v>0</v>
      </c>
      <c r="F26" s="47"/>
      <c r="G26" s="26">
        <f>SUM(G24:G25)</f>
        <v>0</v>
      </c>
      <c r="H26" s="47"/>
      <c r="I26" s="26">
        <f>SUM(I24:I25)</f>
        <v>0</v>
      </c>
      <c r="J26" s="47"/>
      <c r="K26" s="26">
        <f>SUM(K24:K25)</f>
        <v>0</v>
      </c>
      <c r="L26" s="47"/>
      <c r="M26" s="26">
        <f>SUM(M24:M25)</f>
        <v>0</v>
      </c>
      <c r="N26" s="47"/>
      <c r="O26" s="26">
        <f>SUM(O24:O25)</f>
        <v>0</v>
      </c>
      <c r="P26" s="47"/>
      <c r="Q26" s="26">
        <f>SUM(Q24:Q25)</f>
        <v>0</v>
      </c>
      <c r="R26" s="47"/>
      <c r="S26" s="26">
        <f>SUM(S24:S25)</f>
        <v>444605226</v>
      </c>
      <c r="T26" s="47"/>
      <c r="U26" s="26">
        <f>SUM(U24:U25)</f>
        <v>444605226</v>
      </c>
      <c r="V26" s="47"/>
      <c r="W26" s="26">
        <f>SUM(W24:W25)</f>
        <v>735</v>
      </c>
      <c r="X26" s="47"/>
      <c r="Y26" s="26">
        <f>SUM(Y24:Y25)</f>
        <v>444605961</v>
      </c>
      <c r="Z26" s="16"/>
    </row>
    <row r="27" spans="1:26" ht="12" customHeight="1">
      <c r="A27" s="70"/>
      <c r="B27" s="70"/>
      <c r="C27" s="70"/>
      <c r="D27" s="70"/>
      <c r="E27" s="70"/>
      <c r="F27" s="70"/>
      <c r="G27" s="70"/>
    </row>
    <row r="28" spans="1:26" s="14" customFormat="1" ht="21">
      <c r="A28" s="5" t="s">
        <v>99</v>
      </c>
      <c r="B28" s="47"/>
      <c r="C28" s="58">
        <v>16</v>
      </c>
      <c r="D28" s="47"/>
      <c r="E28" s="38">
        <v>0</v>
      </c>
      <c r="F28" s="20"/>
      <c r="G28" s="38">
        <v>0</v>
      </c>
      <c r="H28" s="20"/>
      <c r="I28" s="38">
        <v>0</v>
      </c>
      <c r="J28" s="20"/>
      <c r="K28" s="38">
        <v>0</v>
      </c>
      <c r="L28" s="20"/>
      <c r="M28" s="38">
        <v>0</v>
      </c>
      <c r="N28" s="20"/>
      <c r="O28" s="38">
        <f>SUM(I28:M28)</f>
        <v>0</v>
      </c>
      <c r="P28" s="47"/>
      <c r="Q28" s="38">
        <v>23800270</v>
      </c>
      <c r="R28" s="20"/>
      <c r="S28" s="38">
        <v>-23800270</v>
      </c>
      <c r="T28" s="20"/>
      <c r="U28" s="38">
        <f>SUM(E28,G28,O28,Q28,S28)</f>
        <v>0</v>
      </c>
      <c r="V28" s="47"/>
      <c r="W28" s="38">
        <v>0</v>
      </c>
      <c r="X28" s="47"/>
      <c r="Y28" s="38">
        <f>SUM(U28,W28)</f>
        <v>0</v>
      </c>
      <c r="Z28" s="16"/>
    </row>
    <row r="29" spans="1:26" ht="12" customHeight="1">
      <c r="A29" s="7"/>
      <c r="B29" s="22"/>
      <c r="C29" s="58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16"/>
    </row>
    <row r="30" spans="1:26" ht="21.75" thickBot="1">
      <c r="A30" s="70" t="s">
        <v>106</v>
      </c>
      <c r="B30" s="47"/>
      <c r="C30" s="58"/>
      <c r="D30" s="47"/>
      <c r="E30" s="68">
        <f>SUM(E13,E19,E26,E28:E28)</f>
        <v>300002700</v>
      </c>
      <c r="F30" s="47"/>
      <c r="G30" s="68">
        <f>SUM(G13,G19,G26,G28:G28)</f>
        <v>1393891696</v>
      </c>
      <c r="H30" s="47"/>
      <c r="I30" s="68">
        <f>SUM(I13,I19,I26,I28:I28)</f>
        <v>-24945300</v>
      </c>
      <c r="J30" s="47"/>
      <c r="K30" s="68">
        <f>SUM(K13,K19,K26,K28:K28)</f>
        <v>-225404725</v>
      </c>
      <c r="L30" s="47"/>
      <c r="M30" s="68">
        <f>SUM(M13,M19,M26,M28:M28)</f>
        <v>-1427725</v>
      </c>
      <c r="N30" s="47"/>
      <c r="O30" s="68">
        <f>SUM(O13,O19,O26,O28:O28)</f>
        <v>-251777750</v>
      </c>
      <c r="P30" s="47"/>
      <c r="Q30" s="68">
        <f>SUM(Q13,Q21,Q26,Q28:Q28)</f>
        <v>30000270</v>
      </c>
      <c r="R30" s="47"/>
      <c r="S30" s="68">
        <f>SUM(S13,S19,S26,S28:S28)</f>
        <v>297817796</v>
      </c>
      <c r="T30" s="47"/>
      <c r="U30" s="68">
        <f>SUM(U13,U19,U26,U28:U28)</f>
        <v>1769934712</v>
      </c>
      <c r="V30" s="47"/>
      <c r="W30" s="68">
        <f>SUM(W13,W19,W26,W28:W28)</f>
        <v>-148</v>
      </c>
      <c r="X30" s="47"/>
      <c r="Y30" s="68">
        <f>SUM(Y13,Y19,Y26,Y28:Y28)</f>
        <v>1769934564</v>
      </c>
      <c r="Z30" s="17"/>
    </row>
    <row r="31" spans="1:26" s="12" customFormat="1" ht="16.5" customHeight="1" thickTop="1">
      <c r="B31" s="34"/>
      <c r="C31" s="35"/>
      <c r="D31" s="34"/>
      <c r="E31" s="36"/>
      <c r="F31" s="34"/>
      <c r="G31" s="34"/>
      <c r="I31" s="34"/>
      <c r="M31" s="34"/>
      <c r="O31" s="34"/>
      <c r="Q31" s="97">
        <f>Q30-BS!F62</f>
        <v>0</v>
      </c>
      <c r="S31" s="97">
        <f>S30-BS!F63</f>
        <v>0</v>
      </c>
      <c r="T31" s="34"/>
      <c r="U31" s="97">
        <f>U30-BS!F64</f>
        <v>0</v>
      </c>
      <c r="W31" s="97">
        <f>W30-BS!F65</f>
        <v>0</v>
      </c>
      <c r="Y31" s="97">
        <f>Y30-BS!F66</f>
        <v>0</v>
      </c>
      <c r="Z31" s="37"/>
    </row>
    <row r="32" spans="1:26" ht="23.25" customHeight="1">
      <c r="S32" s="59"/>
      <c r="U32" s="59"/>
      <c r="Y32" s="59"/>
    </row>
    <row r="33" spans="11:19" ht="23.25" customHeight="1">
      <c r="K33" s="95"/>
      <c r="S33" s="95"/>
    </row>
    <row r="35" spans="11:19" ht="23.25" customHeight="1">
      <c r="S35" s="59"/>
    </row>
  </sheetData>
  <mergeCells count="4">
    <mergeCell ref="E11:Y11"/>
    <mergeCell ref="E4:Y4"/>
    <mergeCell ref="I5:O5"/>
    <mergeCell ref="Q5:S5"/>
  </mergeCells>
  <pageMargins left="0.7" right="0.5" top="0.48" bottom="0.5" header="0.5" footer="0.5"/>
  <pageSetup paperSize="9" scale="6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48C5D-5A3C-43EB-8446-30BF90488F51}">
  <sheetPr>
    <tabColor rgb="FF92D050"/>
    <pageSetUpPr fitToPage="1"/>
  </sheetPr>
  <dimension ref="A1:AH28"/>
  <sheetViews>
    <sheetView view="pageBreakPreview" zoomScale="115" zoomScaleNormal="70" zoomScaleSheetLayoutView="115" workbookViewId="0">
      <selection activeCell="A5" sqref="A5"/>
    </sheetView>
  </sheetViews>
  <sheetFormatPr defaultColWidth="9.140625" defaultRowHeight="23.25" customHeight="1"/>
  <cols>
    <col min="1" max="1" width="51.5703125" style="5" bestFit="1" customWidth="1"/>
    <col min="2" max="2" width="1" style="7" customWidth="1"/>
    <col min="3" max="3" width="8.85546875" style="6" bestFit="1" customWidth="1"/>
    <col min="4" max="4" width="1" style="7" customWidth="1"/>
    <col min="5" max="5" width="14.28515625" style="7" customWidth="1"/>
    <col min="6" max="6" width="1" style="7" customWidth="1"/>
    <col min="7" max="7" width="14.28515625" style="7" customWidth="1"/>
    <col min="8" max="8" width="1" style="7" customWidth="1"/>
    <col min="9" max="9" width="14.5703125" style="7" customWidth="1"/>
    <col min="10" max="10" width="1" style="7" customWidth="1"/>
    <col min="11" max="11" width="19.85546875" style="7" customWidth="1"/>
    <col min="12" max="12" width="1" style="7" customWidth="1"/>
    <col min="13" max="13" width="14.5703125" style="7" customWidth="1"/>
    <col min="14" max="14" width="1" style="7" customWidth="1"/>
    <col min="15" max="15" width="14.28515625" style="7" customWidth="1"/>
    <col min="16" max="16" width="1" style="7" customWidth="1"/>
    <col min="17" max="17" width="14.28515625" style="7" customWidth="1"/>
    <col min="18" max="18" width="1.140625" style="7" customWidth="1"/>
    <col min="19" max="19" width="14.28515625" style="7" customWidth="1"/>
    <col min="20" max="20" width="1" style="7" customWidth="1"/>
    <col min="21" max="21" width="14.28515625" style="7" customWidth="1"/>
    <col min="22" max="22" width="1" style="7" customWidth="1"/>
    <col min="23" max="23" width="14.5703125" style="7" hidden="1" customWidth="1"/>
    <col min="24" max="24" width="1" style="7" hidden="1" customWidth="1"/>
    <col min="25" max="25" width="14.28515625" style="7" customWidth="1"/>
    <col min="26" max="26" width="1" style="7" customWidth="1"/>
    <col min="27" max="27" width="14.28515625" style="7" customWidth="1"/>
    <col min="28" max="28" width="1.42578125" style="7" customWidth="1"/>
    <col min="29" max="29" width="13.42578125" style="7" bestFit="1" customWidth="1"/>
    <col min="30" max="30" width="11.5703125" style="7" customWidth="1"/>
    <col min="31" max="31" width="12.42578125" style="7" bestFit="1" customWidth="1"/>
    <col min="32" max="16384" width="9.140625" style="7"/>
  </cols>
  <sheetData>
    <row r="1" spans="1:34" ht="21">
      <c r="A1" s="70" t="s">
        <v>0</v>
      </c>
      <c r="B1" s="17"/>
      <c r="D1" s="17"/>
      <c r="E1" s="18"/>
      <c r="F1" s="17"/>
      <c r="G1" s="18"/>
      <c r="I1" s="18"/>
      <c r="K1" s="18"/>
      <c r="M1" s="18"/>
      <c r="O1" s="18"/>
      <c r="AB1" s="17"/>
    </row>
    <row r="2" spans="1:34" ht="21">
      <c r="A2" s="70" t="s">
        <v>71</v>
      </c>
      <c r="AB2" s="17"/>
    </row>
    <row r="3" spans="1:34" ht="12" customHeight="1">
      <c r="A3" s="70"/>
      <c r="B3" s="70"/>
      <c r="C3" s="70"/>
      <c r="D3" s="70"/>
      <c r="E3" s="70"/>
      <c r="F3" s="70"/>
      <c r="G3" s="70"/>
    </row>
    <row r="4" spans="1:34" ht="21">
      <c r="A4" s="21"/>
      <c r="B4" s="6"/>
      <c r="D4" s="6"/>
      <c r="E4" s="125" t="s">
        <v>2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4"/>
    </row>
    <row r="5" spans="1:34" ht="21">
      <c r="B5" s="8"/>
      <c r="C5" s="5"/>
      <c r="D5" s="8"/>
      <c r="F5" s="8"/>
      <c r="G5" s="15"/>
      <c r="H5" s="15"/>
      <c r="I5" s="126" t="s">
        <v>41</v>
      </c>
      <c r="J5" s="126"/>
      <c r="K5" s="126"/>
      <c r="L5" s="126"/>
      <c r="M5" s="126"/>
      <c r="N5" s="126"/>
      <c r="O5" s="126"/>
      <c r="P5" s="15"/>
      <c r="Q5" s="126" t="s">
        <v>42</v>
      </c>
      <c r="R5" s="126"/>
      <c r="S5" s="126"/>
      <c r="U5" s="8"/>
      <c r="W5" s="8"/>
      <c r="Y5" s="8"/>
      <c r="Z5" s="8"/>
      <c r="AA5" s="8"/>
      <c r="AB5" s="8"/>
      <c r="AC5" s="8"/>
    </row>
    <row r="6" spans="1:34" ht="21">
      <c r="B6" s="8"/>
      <c r="C6" s="5"/>
      <c r="D6" s="8"/>
      <c r="F6" s="8"/>
      <c r="G6" s="15"/>
      <c r="H6" s="15"/>
      <c r="I6" s="15" t="s">
        <v>74</v>
      </c>
      <c r="J6" s="15"/>
      <c r="K6" s="15" t="s">
        <v>136</v>
      </c>
      <c r="L6" s="15"/>
      <c r="M6" s="15" t="s">
        <v>75</v>
      </c>
      <c r="N6" s="15"/>
      <c r="O6" s="15"/>
      <c r="P6" s="15"/>
      <c r="Q6" s="15"/>
      <c r="R6" s="15"/>
      <c r="U6" s="15"/>
      <c r="V6" s="15"/>
      <c r="W6" s="15" t="s">
        <v>76</v>
      </c>
      <c r="X6" s="15"/>
      <c r="Y6" s="15" t="s">
        <v>77</v>
      </c>
      <c r="Z6" s="15"/>
      <c r="AB6" s="8"/>
      <c r="AC6" s="8"/>
    </row>
    <row r="7" spans="1:34" ht="21">
      <c r="C7" s="5"/>
      <c r="E7" s="15"/>
      <c r="H7" s="15"/>
      <c r="I7" s="15" t="s">
        <v>78</v>
      </c>
      <c r="J7" s="15"/>
      <c r="K7" s="15" t="s">
        <v>137</v>
      </c>
      <c r="L7" s="15"/>
      <c r="M7" s="15" t="s">
        <v>79</v>
      </c>
      <c r="N7" s="15"/>
      <c r="O7" s="15"/>
      <c r="P7" s="15"/>
      <c r="Q7" s="15"/>
      <c r="R7" s="15"/>
      <c r="T7" s="15"/>
      <c r="U7" s="15" t="s">
        <v>73</v>
      </c>
      <c r="V7" s="15"/>
      <c r="W7" s="15" t="s">
        <v>81</v>
      </c>
      <c r="X7" s="15"/>
      <c r="Y7" s="15" t="s">
        <v>82</v>
      </c>
      <c r="Z7" s="15"/>
      <c r="AA7" s="15" t="s">
        <v>73</v>
      </c>
      <c r="AB7" s="8"/>
      <c r="AC7" s="8"/>
    </row>
    <row r="8" spans="1:34" ht="21">
      <c r="C8" s="15"/>
      <c r="E8" s="15" t="s">
        <v>100</v>
      </c>
      <c r="G8" s="15" t="s">
        <v>83</v>
      </c>
      <c r="H8" s="15"/>
      <c r="I8" s="15" t="s">
        <v>84</v>
      </c>
      <c r="J8" s="15"/>
      <c r="K8" s="15" t="s">
        <v>138</v>
      </c>
      <c r="L8" s="15"/>
      <c r="M8" s="15" t="s">
        <v>77</v>
      </c>
      <c r="N8" s="15"/>
      <c r="O8" s="15"/>
      <c r="P8" s="15"/>
      <c r="Q8" s="15" t="s">
        <v>101</v>
      </c>
      <c r="R8" s="15"/>
      <c r="S8" s="15" t="s">
        <v>85</v>
      </c>
      <c r="T8" s="15"/>
      <c r="U8" s="15" t="s">
        <v>72</v>
      </c>
      <c r="V8" s="15"/>
      <c r="W8" s="15" t="s">
        <v>86</v>
      </c>
      <c r="X8" s="15"/>
      <c r="Y8" s="15" t="s">
        <v>87</v>
      </c>
      <c r="Z8" s="15"/>
      <c r="AA8" s="15" t="s">
        <v>72</v>
      </c>
      <c r="AB8" s="15"/>
      <c r="AC8" s="15"/>
    </row>
    <row r="9" spans="1:34" ht="21">
      <c r="C9" s="58" t="s">
        <v>6</v>
      </c>
      <c r="E9" s="15" t="s">
        <v>102</v>
      </c>
      <c r="G9" s="27" t="s">
        <v>88</v>
      </c>
      <c r="H9" s="15"/>
      <c r="I9" s="15" t="s">
        <v>89</v>
      </c>
      <c r="J9" s="15"/>
      <c r="K9" s="15" t="s">
        <v>139</v>
      </c>
      <c r="L9" s="15"/>
      <c r="M9" s="15" t="s">
        <v>90</v>
      </c>
      <c r="N9" s="15"/>
      <c r="O9" s="15" t="s">
        <v>73</v>
      </c>
      <c r="P9" s="15"/>
      <c r="Q9" s="15" t="s">
        <v>103</v>
      </c>
      <c r="R9" s="15"/>
      <c r="S9" s="15" t="s">
        <v>91</v>
      </c>
      <c r="T9" s="15"/>
      <c r="U9" s="15" t="s">
        <v>92</v>
      </c>
      <c r="V9" s="15"/>
      <c r="W9" s="15" t="s">
        <v>93</v>
      </c>
      <c r="X9" s="15"/>
      <c r="Y9" s="15" t="s">
        <v>94</v>
      </c>
      <c r="Z9" s="15"/>
      <c r="AA9" s="15" t="s">
        <v>80</v>
      </c>
      <c r="AB9" s="15"/>
      <c r="AC9" s="15"/>
    </row>
    <row r="10" spans="1:34" ht="21">
      <c r="A10" s="7"/>
      <c r="B10" s="58"/>
      <c r="C10" s="58"/>
      <c r="D10" s="58"/>
      <c r="E10" s="124" t="s">
        <v>7</v>
      </c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6"/>
      <c r="AC10" s="15"/>
    </row>
    <row r="11" spans="1:34" ht="21">
      <c r="A11" s="70" t="s">
        <v>166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6"/>
      <c r="AC11" s="15"/>
    </row>
    <row r="12" spans="1:34" s="14" customFormat="1" ht="21">
      <c r="A12" s="70" t="s">
        <v>167</v>
      </c>
      <c r="B12" s="33"/>
      <c r="C12" s="58"/>
      <c r="D12" s="33"/>
      <c r="E12" s="47">
        <v>300002700</v>
      </c>
      <c r="F12" s="47"/>
      <c r="G12" s="47">
        <v>1393891696</v>
      </c>
      <c r="H12" s="47"/>
      <c r="I12" s="47">
        <v>-24945300</v>
      </c>
      <c r="J12" s="47"/>
      <c r="K12" s="47">
        <v>-225404725</v>
      </c>
      <c r="L12" s="47"/>
      <c r="M12" s="47">
        <v>-1427725</v>
      </c>
      <c r="N12" s="47"/>
      <c r="O12" s="47">
        <v>-251777750</v>
      </c>
      <c r="P12" s="47"/>
      <c r="Q12" s="47">
        <v>30000270</v>
      </c>
      <c r="R12" s="47"/>
      <c r="S12" s="47">
        <v>297817796</v>
      </c>
      <c r="T12" s="47"/>
      <c r="U12" s="47">
        <v>1769934712</v>
      </c>
      <c r="V12" s="47"/>
      <c r="W12" s="47">
        <f>+W1</f>
        <v>0</v>
      </c>
      <c r="X12" s="47"/>
      <c r="Y12" s="47">
        <v>-148</v>
      </c>
      <c r="Z12" s="47"/>
      <c r="AA12" s="47">
        <f>SUM(U12,Y12)</f>
        <v>1769934564</v>
      </c>
      <c r="AB12" s="16"/>
      <c r="AC12" s="66"/>
      <c r="AD12" s="7"/>
      <c r="AE12" s="63"/>
      <c r="AF12" s="63"/>
      <c r="AG12" s="63"/>
      <c r="AH12" s="63"/>
    </row>
    <row r="13" spans="1:34" ht="12" customHeight="1">
      <c r="A13" s="70"/>
      <c r="B13" s="70"/>
      <c r="C13" s="70"/>
      <c r="D13" s="70"/>
      <c r="E13" s="70"/>
      <c r="F13" s="70"/>
      <c r="G13" s="70"/>
    </row>
    <row r="14" spans="1:34" ht="21">
      <c r="A14" s="70" t="s">
        <v>95</v>
      </c>
      <c r="B14" s="22"/>
      <c r="C14" s="19"/>
      <c r="D14" s="22"/>
      <c r="E14" s="20"/>
      <c r="F14" s="22"/>
      <c r="G14" s="20"/>
      <c r="H14" s="22"/>
      <c r="I14" s="20"/>
      <c r="J14" s="22"/>
      <c r="K14" s="20"/>
      <c r="L14" s="22"/>
      <c r="M14" s="20"/>
      <c r="N14" s="22"/>
      <c r="O14" s="20"/>
      <c r="P14" s="22"/>
      <c r="Q14" s="20"/>
      <c r="R14" s="20"/>
      <c r="S14" s="20"/>
      <c r="T14" s="22"/>
      <c r="U14" s="20"/>
      <c r="V14" s="22"/>
      <c r="W14" s="20"/>
      <c r="X14" s="22"/>
      <c r="Y14" s="20"/>
      <c r="Z14" s="22"/>
      <c r="AA14" s="20"/>
      <c r="AB14" s="16"/>
      <c r="AE14" s="65"/>
      <c r="AF14" s="65"/>
      <c r="AG14" s="65"/>
      <c r="AH14" s="65"/>
    </row>
    <row r="15" spans="1:34" ht="19.350000000000001" customHeight="1">
      <c r="A15" s="29" t="s">
        <v>206</v>
      </c>
      <c r="B15" s="33"/>
      <c r="C15" s="19"/>
      <c r="D15" s="33"/>
      <c r="E15" s="20"/>
      <c r="F15" s="33"/>
      <c r="G15" s="20"/>
      <c r="H15" s="33"/>
      <c r="I15" s="20"/>
      <c r="J15" s="33"/>
      <c r="K15" s="20"/>
      <c r="L15" s="33"/>
      <c r="M15" s="20"/>
      <c r="N15" s="33"/>
      <c r="O15" s="20"/>
      <c r="P15" s="33"/>
      <c r="Q15" s="20"/>
      <c r="R15" s="20"/>
      <c r="S15" s="39"/>
      <c r="T15" s="33"/>
      <c r="U15" s="39"/>
      <c r="V15" s="33"/>
      <c r="W15" s="39"/>
      <c r="X15" s="33"/>
      <c r="Y15" s="39"/>
      <c r="Z15" s="33"/>
      <c r="AA15" s="39"/>
      <c r="AB15" s="16"/>
    </row>
    <row r="16" spans="1:34" ht="19.350000000000001" customHeight="1">
      <c r="A16" s="5" t="s">
        <v>180</v>
      </c>
      <c r="B16" s="20"/>
      <c r="C16" s="58">
        <v>21</v>
      </c>
      <c r="D16" s="20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v>0</v>
      </c>
      <c r="P16" s="20"/>
      <c r="Q16" s="20">
        <v>0</v>
      </c>
      <c r="R16" s="20"/>
      <c r="S16" s="20">
        <v>-176000724</v>
      </c>
      <c r="T16" s="20"/>
      <c r="U16" s="20">
        <f>SUM(E16,G16,O16,Q16,S16)</f>
        <v>-176000724</v>
      </c>
      <c r="V16" s="20"/>
      <c r="W16" s="20"/>
      <c r="X16" s="20"/>
      <c r="Y16" s="20">
        <v>-917</v>
      </c>
      <c r="Z16" s="20"/>
      <c r="AA16" s="20">
        <f t="shared" ref="AA16" si="0">SUM(U16,Y16)</f>
        <v>-176001641</v>
      </c>
      <c r="AB16" s="9"/>
      <c r="AC16" s="98"/>
    </row>
    <row r="17" spans="1:30" s="8" customFormat="1" ht="18.75" customHeight="1">
      <c r="A17" s="29" t="s">
        <v>207</v>
      </c>
      <c r="B17" s="47"/>
      <c r="C17" s="19"/>
      <c r="D17" s="47"/>
      <c r="E17" s="26">
        <f>SUM(E16:E16)</f>
        <v>0</v>
      </c>
      <c r="F17" s="47"/>
      <c r="G17" s="26">
        <f>SUM(G16:G16)</f>
        <v>0</v>
      </c>
      <c r="H17" s="47"/>
      <c r="I17" s="26">
        <f>SUM(I16:I16)</f>
        <v>0</v>
      </c>
      <c r="J17" s="47"/>
      <c r="K17" s="26">
        <f>SUM(K16:K16)</f>
        <v>0</v>
      </c>
      <c r="L17" s="47"/>
      <c r="M17" s="26">
        <f>SUM(M16:M16)</f>
        <v>0</v>
      </c>
      <c r="N17" s="47"/>
      <c r="O17" s="26">
        <f>SUM(O16:O16)</f>
        <v>0</v>
      </c>
      <c r="P17" s="47"/>
      <c r="Q17" s="26">
        <f>SUM(Q16:Q16)</f>
        <v>0</v>
      </c>
      <c r="R17" s="47"/>
      <c r="S17" s="26">
        <f>SUM(S16:S16)</f>
        <v>-176000724</v>
      </c>
      <c r="T17" s="47"/>
      <c r="U17" s="26">
        <f>SUM(U16:U16)</f>
        <v>-176000724</v>
      </c>
      <c r="V17" s="47"/>
      <c r="W17" s="46" t="e">
        <f>SUM(#REF!)</f>
        <v>#REF!</v>
      </c>
      <c r="X17" s="47"/>
      <c r="Y17" s="26">
        <f>SUM(Y16:Y16)</f>
        <v>-917</v>
      </c>
      <c r="Z17" s="47"/>
      <c r="AA17" s="26">
        <f>SUM(AA16:AA16)</f>
        <v>-176001641</v>
      </c>
      <c r="AC17" s="99"/>
    </row>
    <row r="18" spans="1:30" s="8" customFormat="1" ht="12" customHeight="1">
      <c r="A18" s="70"/>
      <c r="B18" s="33"/>
      <c r="C18" s="19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30" ht="21">
      <c r="A19" s="28" t="s">
        <v>96</v>
      </c>
      <c r="B19" s="47"/>
      <c r="C19" s="58"/>
      <c r="D19" s="47"/>
      <c r="E19" s="40">
        <f>SUM(E17)</f>
        <v>0</v>
      </c>
      <c r="F19" s="47"/>
      <c r="G19" s="40">
        <f>SUM(G17)</f>
        <v>0</v>
      </c>
      <c r="H19" s="47"/>
      <c r="I19" s="40">
        <f>SUM(I17)</f>
        <v>0</v>
      </c>
      <c r="J19" s="47"/>
      <c r="K19" s="40">
        <f>SUM(K17)</f>
        <v>0</v>
      </c>
      <c r="L19" s="47"/>
      <c r="M19" s="40">
        <f>SUM(M17)</f>
        <v>0</v>
      </c>
      <c r="N19" s="47"/>
      <c r="O19" s="40">
        <f>SUM(O17)</f>
        <v>0</v>
      </c>
      <c r="P19" s="47"/>
      <c r="Q19" s="40">
        <f>SUM(Q17)</f>
        <v>0</v>
      </c>
      <c r="R19" s="47"/>
      <c r="S19" s="40">
        <f>SUM(S17)</f>
        <v>-176000724</v>
      </c>
      <c r="T19" s="47"/>
      <c r="U19" s="40">
        <f>SUM(U17)</f>
        <v>-176000724</v>
      </c>
      <c r="V19" s="47"/>
      <c r="W19" s="40" t="e">
        <f>SUM(#REF!,W17)</f>
        <v>#REF!</v>
      </c>
      <c r="X19" s="47"/>
      <c r="Y19" s="40">
        <f>SUM(Y17)</f>
        <v>-917</v>
      </c>
      <c r="Z19" s="47"/>
      <c r="AA19" s="40">
        <f>SUM(AA17)</f>
        <v>-176001641</v>
      </c>
      <c r="AB19" s="17"/>
      <c r="AD19" s="59"/>
    </row>
    <row r="20" spans="1:30" ht="12" customHeight="1">
      <c r="A20" s="70"/>
      <c r="B20" s="70"/>
      <c r="C20" s="70"/>
      <c r="D20" s="70"/>
      <c r="E20" s="70"/>
      <c r="F20" s="70"/>
      <c r="G20" s="70"/>
    </row>
    <row r="21" spans="1:30" s="14" customFormat="1" ht="21">
      <c r="A21" s="70" t="s">
        <v>97</v>
      </c>
      <c r="B21" s="33"/>
      <c r="C21" s="58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16"/>
    </row>
    <row r="22" spans="1:30" s="14" customFormat="1" ht="21">
      <c r="A22" s="5" t="s">
        <v>176</v>
      </c>
      <c r="B22" s="20"/>
      <c r="C22" s="58"/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f>SUM(I22:M22)</f>
        <v>0</v>
      </c>
      <c r="P22" s="20"/>
      <c r="Q22" s="20">
        <v>0</v>
      </c>
      <c r="R22" s="20"/>
      <c r="S22" s="20">
        <f>PL!D48</f>
        <v>523066636</v>
      </c>
      <c r="T22" s="47"/>
      <c r="U22" s="20">
        <f>SUM(E22,G22,O22,Q22,S22)</f>
        <v>523066636</v>
      </c>
      <c r="V22" s="47"/>
      <c r="W22" s="20">
        <v>0</v>
      </c>
      <c r="X22" s="47"/>
      <c r="Y22" s="20">
        <f>PL!D49</f>
        <v>1364</v>
      </c>
      <c r="Z22" s="47"/>
      <c r="AA22" s="20">
        <f>SUM(U22,W22,Y22)</f>
        <v>523068000</v>
      </c>
      <c r="AB22" s="16"/>
    </row>
    <row r="23" spans="1:30" s="14" customFormat="1" ht="21">
      <c r="A23" s="5" t="s">
        <v>177</v>
      </c>
      <c r="B23" s="47"/>
      <c r="C23" s="58"/>
      <c r="D23" s="47"/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v>0</v>
      </c>
      <c r="N23" s="20"/>
      <c r="O23" s="20">
        <f>SUM(I23:M23)</f>
        <v>0</v>
      </c>
      <c r="P23" s="20"/>
      <c r="Q23" s="20">
        <v>0</v>
      </c>
      <c r="R23" s="20"/>
      <c r="S23" s="38">
        <v>0</v>
      </c>
      <c r="T23" s="20"/>
      <c r="U23" s="20">
        <f>SUM(E23,G23,O23,Q23,S23)</f>
        <v>0</v>
      </c>
      <c r="V23" s="20"/>
      <c r="W23" s="20">
        <v>0</v>
      </c>
      <c r="X23" s="20"/>
      <c r="Y23" s="20">
        <v>0</v>
      </c>
      <c r="Z23" s="20"/>
      <c r="AA23" s="20">
        <f>SUM(U23,W23,Y23)</f>
        <v>0</v>
      </c>
      <c r="AB23" s="16"/>
    </row>
    <row r="24" spans="1:30" s="14" customFormat="1" ht="21">
      <c r="A24" s="70" t="s">
        <v>98</v>
      </c>
      <c r="B24" s="47"/>
      <c r="C24" s="19"/>
      <c r="D24" s="47"/>
      <c r="E24" s="26">
        <f>SUM(E22:E23)</f>
        <v>0</v>
      </c>
      <c r="F24" s="47"/>
      <c r="G24" s="26">
        <f>SUM(G22:G23)</f>
        <v>0</v>
      </c>
      <c r="H24" s="47"/>
      <c r="I24" s="26">
        <f>SUM(I22:I23)</f>
        <v>0</v>
      </c>
      <c r="J24" s="47"/>
      <c r="K24" s="26">
        <f>SUM(K22:K23)</f>
        <v>0</v>
      </c>
      <c r="L24" s="47"/>
      <c r="M24" s="26">
        <f>SUM(M22:M23)</f>
        <v>0</v>
      </c>
      <c r="N24" s="47"/>
      <c r="O24" s="26">
        <f>SUM(O22:O23)</f>
        <v>0</v>
      </c>
      <c r="P24" s="47"/>
      <c r="Q24" s="26">
        <f>SUM(Q22:Q23)</f>
        <v>0</v>
      </c>
      <c r="R24" s="47"/>
      <c r="S24" s="26">
        <f>SUM(S22:S23)</f>
        <v>523066636</v>
      </c>
      <c r="T24" s="47"/>
      <c r="U24" s="26">
        <f>SUM(U22:U23)</f>
        <v>523066636</v>
      </c>
      <c r="V24" s="47"/>
      <c r="W24" s="26">
        <f>SUM(W22:W23)</f>
        <v>0</v>
      </c>
      <c r="X24" s="47"/>
      <c r="Y24" s="26">
        <f>SUM(Y22:Y23)</f>
        <v>1364</v>
      </c>
      <c r="Z24" s="47"/>
      <c r="AA24" s="26">
        <f>SUM(AA22:AA23)</f>
        <v>523068000</v>
      </c>
      <c r="AB24" s="16"/>
    </row>
    <row r="25" spans="1:30" ht="12" customHeight="1">
      <c r="A25" s="7"/>
      <c r="B25" s="22"/>
      <c r="C25" s="58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6"/>
    </row>
    <row r="26" spans="1:30" ht="21.75" thickBot="1">
      <c r="A26" s="70" t="s">
        <v>168</v>
      </c>
      <c r="B26" s="47"/>
      <c r="C26" s="58"/>
      <c r="D26" s="47"/>
      <c r="E26" s="68">
        <f>SUM(E12,E17,E24)</f>
        <v>300002700</v>
      </c>
      <c r="F26" s="47"/>
      <c r="G26" s="68">
        <f>SUM(G12,G17,G24)</f>
        <v>1393891696</v>
      </c>
      <c r="H26" s="47"/>
      <c r="I26" s="68">
        <f>SUM(I12,I17,I24)</f>
        <v>-24945300</v>
      </c>
      <c r="J26" s="47"/>
      <c r="K26" s="68">
        <f>SUM(K12,K17,K24)</f>
        <v>-225404725</v>
      </c>
      <c r="L26" s="47"/>
      <c r="M26" s="68">
        <f>SUM(M12,M17,M24)</f>
        <v>-1427725</v>
      </c>
      <c r="N26" s="47"/>
      <c r="O26" s="68">
        <f>SUM(O12,O17,O24)</f>
        <v>-251777750</v>
      </c>
      <c r="P26" s="47"/>
      <c r="Q26" s="68">
        <f>SUM(Q12,Q19,Q24)</f>
        <v>30000270</v>
      </c>
      <c r="R26" s="47"/>
      <c r="S26" s="68">
        <f>SUM(S12,S17,S24)</f>
        <v>644883708</v>
      </c>
      <c r="T26" s="47"/>
      <c r="U26" s="68">
        <f>SUM(U12,U17,U24)</f>
        <v>2117000624</v>
      </c>
      <c r="V26" s="47"/>
      <c r="W26" s="68" t="e">
        <f>SUM(W12,W19,W24,#REF!)</f>
        <v>#REF!</v>
      </c>
      <c r="X26" s="47"/>
      <c r="Y26" s="68">
        <f>SUM(Y12,Y17,Y24)</f>
        <v>299</v>
      </c>
      <c r="Z26" s="47"/>
      <c r="AA26" s="68">
        <f>SUM(AA12,AA17,AA24)</f>
        <v>2117000923</v>
      </c>
      <c r="AB26" s="17"/>
    </row>
    <row r="27" spans="1:30" s="12" customFormat="1" ht="23.25" customHeight="1" thickTop="1">
      <c r="B27" s="34"/>
      <c r="C27" s="35"/>
      <c r="D27" s="34"/>
      <c r="E27" s="36"/>
      <c r="F27" s="34"/>
      <c r="G27" s="34"/>
      <c r="I27" s="34"/>
      <c r="K27" s="34"/>
      <c r="M27" s="34"/>
      <c r="O27" s="34"/>
      <c r="S27" s="97"/>
      <c r="T27" s="34"/>
      <c r="U27" s="97"/>
      <c r="Y27" s="97"/>
      <c r="AA27" s="97"/>
      <c r="AB27" s="37"/>
    </row>
    <row r="28" spans="1:30" ht="23.25" customHeight="1">
      <c r="AA28" s="59"/>
    </row>
  </sheetData>
  <mergeCells count="4">
    <mergeCell ref="E10:AA10"/>
    <mergeCell ref="E4:AA4"/>
    <mergeCell ref="I5:O5"/>
    <mergeCell ref="Q5:S5"/>
  </mergeCells>
  <pageMargins left="0.7" right="0.5" top="0.48" bottom="0.5" header="0.5" footer="0.5"/>
  <pageSetup paperSize="9" scale="64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55822-5F93-4459-B5DB-E676E85618FE}">
  <sheetPr>
    <tabColor rgb="FF92D050"/>
  </sheetPr>
  <dimension ref="A1:N35"/>
  <sheetViews>
    <sheetView view="pageBreakPreview" zoomScale="115" zoomScaleNormal="90" zoomScaleSheetLayoutView="115" workbookViewId="0">
      <selection activeCell="A31" sqref="A31"/>
    </sheetView>
  </sheetViews>
  <sheetFormatPr defaultColWidth="9.140625" defaultRowHeight="23.25" customHeight="1"/>
  <cols>
    <col min="1" max="1" width="57.140625" style="5" customWidth="1"/>
    <col min="2" max="2" width="12.140625" style="6" customWidth="1"/>
    <col min="3" max="3" width="1.7109375" style="7" customWidth="1"/>
    <col min="4" max="4" width="17.42578125" style="7" customWidth="1"/>
    <col min="5" max="5" width="1.7109375" style="7" customWidth="1"/>
    <col min="6" max="6" width="17.42578125" style="7" customWidth="1"/>
    <col min="7" max="7" width="1.7109375" style="7" customWidth="1"/>
    <col min="8" max="8" width="17.42578125" style="7" customWidth="1"/>
    <col min="9" max="9" width="1.7109375" style="7" customWidth="1"/>
    <col min="10" max="10" width="17.42578125" style="7" customWidth="1"/>
    <col min="11" max="11" width="1.7109375" style="7" customWidth="1"/>
    <col min="12" max="12" width="17.42578125" style="7" customWidth="1"/>
    <col min="13" max="13" width="1.42578125" style="7" customWidth="1"/>
    <col min="14" max="14" width="16.7109375" style="7" customWidth="1"/>
    <col min="15" max="16384" width="9.140625" style="7"/>
  </cols>
  <sheetData>
    <row r="1" spans="1:14" ht="21">
      <c r="A1" s="70" t="s">
        <v>0</v>
      </c>
    </row>
    <row r="2" spans="1:14" ht="21">
      <c r="A2" s="70" t="s">
        <v>71</v>
      </c>
    </row>
    <row r="3" spans="1:14" ht="12" customHeight="1">
      <c r="A3" s="127"/>
      <c r="B3" s="127"/>
      <c r="C3" s="127"/>
      <c r="D3" s="127"/>
      <c r="E3" s="127"/>
      <c r="F3" s="127"/>
    </row>
    <row r="4" spans="1:14" ht="19.350000000000001" customHeight="1">
      <c r="C4" s="6"/>
      <c r="D4" s="125" t="s">
        <v>3</v>
      </c>
      <c r="E4" s="125"/>
      <c r="F4" s="125"/>
      <c r="G4" s="125"/>
      <c r="H4" s="125"/>
      <c r="I4" s="125"/>
      <c r="J4" s="125"/>
      <c r="K4" s="125"/>
      <c r="L4" s="125"/>
      <c r="M4" s="14"/>
    </row>
    <row r="5" spans="1:14" ht="19.350000000000001" customHeight="1">
      <c r="B5" s="5"/>
      <c r="C5" s="8"/>
      <c r="E5" s="8"/>
      <c r="F5" s="15"/>
      <c r="G5" s="15"/>
      <c r="H5" s="126" t="s">
        <v>42</v>
      </c>
      <c r="I5" s="126"/>
      <c r="J5" s="126"/>
      <c r="L5" s="8"/>
      <c r="M5" s="8"/>
      <c r="N5" s="8"/>
    </row>
    <row r="6" spans="1:14" ht="19.350000000000001" customHeight="1">
      <c r="B6" s="15"/>
      <c r="D6" s="15" t="s">
        <v>100</v>
      </c>
      <c r="F6" s="15" t="s">
        <v>83</v>
      </c>
      <c r="G6" s="15"/>
      <c r="H6" s="15" t="s">
        <v>101</v>
      </c>
      <c r="I6" s="15"/>
      <c r="J6" s="15" t="s">
        <v>85</v>
      </c>
      <c r="K6" s="15"/>
      <c r="L6" s="15" t="s">
        <v>175</v>
      </c>
      <c r="M6" s="15"/>
      <c r="N6" s="15"/>
    </row>
    <row r="7" spans="1:14" ht="19.350000000000001" customHeight="1">
      <c r="B7" s="58" t="s">
        <v>6</v>
      </c>
      <c r="D7" s="15" t="s">
        <v>102</v>
      </c>
      <c r="F7" s="27" t="s">
        <v>88</v>
      </c>
      <c r="G7" s="15"/>
      <c r="H7" s="15" t="s">
        <v>103</v>
      </c>
      <c r="I7" s="15"/>
      <c r="J7" s="15" t="s">
        <v>91</v>
      </c>
      <c r="K7" s="15"/>
      <c r="L7" s="15" t="s">
        <v>80</v>
      </c>
      <c r="M7" s="15"/>
      <c r="N7" s="15"/>
    </row>
    <row r="8" spans="1:14" ht="21">
      <c r="A8" s="7"/>
      <c r="B8" s="58"/>
      <c r="C8" s="58"/>
      <c r="D8" s="124" t="s">
        <v>7</v>
      </c>
      <c r="E8" s="124"/>
      <c r="F8" s="124"/>
      <c r="G8" s="124"/>
      <c r="H8" s="124"/>
      <c r="I8" s="124"/>
      <c r="J8" s="124"/>
      <c r="K8" s="124"/>
      <c r="L8" s="124"/>
      <c r="M8" s="6"/>
      <c r="N8" s="15"/>
    </row>
    <row r="9" spans="1:14" ht="21">
      <c r="A9" s="70" t="s">
        <v>104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6"/>
      <c r="N9" s="62"/>
    </row>
    <row r="10" spans="1:14" s="14" customFormat="1" ht="21">
      <c r="A10" s="70" t="s">
        <v>105</v>
      </c>
      <c r="B10" s="58"/>
      <c r="C10" s="47"/>
      <c r="D10" s="33">
        <v>246430200</v>
      </c>
      <c r="E10" s="47"/>
      <c r="F10" s="33">
        <v>305877613</v>
      </c>
      <c r="G10" s="47"/>
      <c r="H10" s="33">
        <v>6200000</v>
      </c>
      <c r="I10" s="47"/>
      <c r="J10" s="33">
        <v>415150528</v>
      </c>
      <c r="K10" s="33"/>
      <c r="L10" s="33">
        <f>SUM(D10,F10,J10,H10)</f>
        <v>973658341</v>
      </c>
      <c r="M10" s="16"/>
      <c r="N10" s="61"/>
    </row>
    <row r="11" spans="1:14" s="14" customFormat="1" ht="12" customHeight="1">
      <c r="A11" s="70"/>
      <c r="B11" s="58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16"/>
      <c r="N11" s="61"/>
    </row>
    <row r="12" spans="1:14" s="14" customFormat="1" ht="21">
      <c r="A12" s="70" t="s">
        <v>95</v>
      </c>
      <c r="B12" s="58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16"/>
      <c r="N12" s="61"/>
    </row>
    <row r="13" spans="1:14" s="14" customFormat="1" ht="21">
      <c r="A13" s="29" t="s">
        <v>178</v>
      </c>
      <c r="B13" s="58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16"/>
      <c r="N13" s="61"/>
    </row>
    <row r="14" spans="1:14" s="14" customFormat="1" ht="21">
      <c r="A14" s="5" t="s">
        <v>179</v>
      </c>
      <c r="B14" s="58">
        <v>15</v>
      </c>
      <c r="C14" s="22"/>
      <c r="D14" s="22">
        <v>53572500</v>
      </c>
      <c r="E14" s="22"/>
      <c r="F14" s="22">
        <v>1088014083</v>
      </c>
      <c r="G14" s="22"/>
      <c r="H14" s="22">
        <v>0</v>
      </c>
      <c r="I14" s="22"/>
      <c r="J14" s="22">
        <v>0</v>
      </c>
      <c r="K14" s="33"/>
      <c r="L14" s="22">
        <f t="shared" ref="L14:L15" si="0">SUM(D14,F14,J14)</f>
        <v>1141586583</v>
      </c>
      <c r="M14" s="16"/>
      <c r="N14" s="61"/>
    </row>
    <row r="15" spans="1:14" s="14" customFormat="1" ht="21">
      <c r="A15" s="5" t="s">
        <v>180</v>
      </c>
      <c r="B15" s="58">
        <v>21</v>
      </c>
      <c r="C15" s="22"/>
      <c r="D15" s="22">
        <v>0</v>
      </c>
      <c r="E15" s="22"/>
      <c r="F15" s="22">
        <v>0</v>
      </c>
      <c r="G15" s="22"/>
      <c r="H15" s="22">
        <v>0</v>
      </c>
      <c r="I15" s="22"/>
      <c r="J15" s="22">
        <v>-1335651684</v>
      </c>
      <c r="K15" s="33"/>
      <c r="L15" s="22">
        <f t="shared" si="0"/>
        <v>-1335651684</v>
      </c>
      <c r="M15" s="16"/>
      <c r="N15" s="61"/>
    </row>
    <row r="16" spans="1:14" s="14" customFormat="1" ht="21">
      <c r="A16" s="29" t="s">
        <v>181</v>
      </c>
      <c r="B16" s="58"/>
      <c r="C16" s="22"/>
      <c r="D16" s="26">
        <f>SUM(D14:D15)</f>
        <v>53572500</v>
      </c>
      <c r="E16" s="22"/>
      <c r="F16" s="26">
        <f>SUM(F14:F15)</f>
        <v>1088014083</v>
      </c>
      <c r="G16" s="22"/>
      <c r="H16" s="26">
        <f>SUM(H14:H15)</f>
        <v>0</v>
      </c>
      <c r="I16" s="22"/>
      <c r="J16" s="26">
        <f>SUM(J14:J15)</f>
        <v>-1335651684</v>
      </c>
      <c r="K16" s="22"/>
      <c r="L16" s="26">
        <f>SUM(L14:L15)</f>
        <v>-194065101</v>
      </c>
      <c r="M16" s="16"/>
      <c r="N16" s="61"/>
    </row>
    <row r="17" spans="1:14" s="14" customFormat="1" ht="12" customHeight="1">
      <c r="A17" s="70"/>
      <c r="B17" s="58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16"/>
      <c r="N17" s="61"/>
    </row>
    <row r="18" spans="1:14" s="14" customFormat="1" ht="21">
      <c r="A18" s="28" t="s">
        <v>96</v>
      </c>
      <c r="B18" s="58"/>
      <c r="C18" s="33"/>
      <c r="D18" s="40">
        <f>SUM(D16)</f>
        <v>53572500</v>
      </c>
      <c r="E18" s="33"/>
      <c r="F18" s="40">
        <f>SUM(F16)</f>
        <v>1088014083</v>
      </c>
      <c r="G18" s="33"/>
      <c r="H18" s="40">
        <f>SUM(H16)</f>
        <v>0</v>
      </c>
      <c r="I18" s="33"/>
      <c r="J18" s="40">
        <f>SUM(J16)</f>
        <v>-1335651684</v>
      </c>
      <c r="K18" s="33"/>
      <c r="L18" s="40">
        <f>SUM(L16)</f>
        <v>-194065101</v>
      </c>
      <c r="M18" s="16"/>
      <c r="N18" s="61"/>
    </row>
    <row r="19" spans="1:14" s="14" customFormat="1" ht="12" customHeight="1">
      <c r="A19" s="70"/>
      <c r="B19" s="58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16"/>
      <c r="N19" s="61"/>
    </row>
    <row r="20" spans="1:14" s="14" customFormat="1" ht="21">
      <c r="A20" s="70" t="s">
        <v>97</v>
      </c>
      <c r="B20" s="58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6"/>
      <c r="N20" s="61"/>
    </row>
    <row r="21" spans="1:14" s="14" customFormat="1" ht="21">
      <c r="A21" s="5" t="s">
        <v>176</v>
      </c>
      <c r="B21" s="58"/>
      <c r="C21" s="20"/>
      <c r="D21" s="20">
        <v>0</v>
      </c>
      <c r="E21" s="20"/>
      <c r="F21" s="20">
        <v>0</v>
      </c>
      <c r="G21" s="20"/>
      <c r="H21" s="20">
        <v>0</v>
      </c>
      <c r="I21" s="20"/>
      <c r="J21" s="20">
        <f>PL!J27</f>
        <v>1171141744</v>
      </c>
      <c r="K21" s="20"/>
      <c r="L21" s="20">
        <f>SUM(J21:K21,H21,F21,D21)</f>
        <v>1171141744</v>
      </c>
      <c r="M21" s="16"/>
      <c r="N21" s="61"/>
    </row>
    <row r="22" spans="1:14" s="14" customFormat="1" ht="21">
      <c r="A22" s="5" t="s">
        <v>177</v>
      </c>
      <c r="B22" s="58"/>
      <c r="C22" s="20"/>
      <c r="D22" s="20">
        <v>0</v>
      </c>
      <c r="E22" s="20"/>
      <c r="F22" s="20">
        <v>0</v>
      </c>
      <c r="G22" s="20"/>
      <c r="H22" s="20">
        <v>0</v>
      </c>
      <c r="I22" s="20"/>
      <c r="J22" s="38">
        <v>-3882209</v>
      </c>
      <c r="K22" s="20"/>
      <c r="L22" s="20">
        <f>SUM(J22:K22,H22,F22,D22)</f>
        <v>-3882209</v>
      </c>
      <c r="M22" s="16"/>
      <c r="N22" s="61"/>
    </row>
    <row r="23" spans="1:14" s="14" customFormat="1" ht="21">
      <c r="A23" s="70" t="s">
        <v>98</v>
      </c>
      <c r="B23" s="19"/>
      <c r="C23" s="47"/>
      <c r="D23" s="26">
        <f>SUM(D21:D22)</f>
        <v>0</v>
      </c>
      <c r="E23" s="47"/>
      <c r="F23" s="26">
        <f>SUM(F21:F22)</f>
        <v>0</v>
      </c>
      <c r="G23" s="47"/>
      <c r="H23" s="26">
        <f>SUM(H21:H22)</f>
        <v>0</v>
      </c>
      <c r="I23" s="22"/>
      <c r="J23" s="40">
        <f>SUM(J21:J22)</f>
        <v>1167259535</v>
      </c>
      <c r="K23" s="47"/>
      <c r="L23" s="26">
        <f>SUM(L21:L22)</f>
        <v>1167259535</v>
      </c>
      <c r="M23" s="16"/>
      <c r="N23" s="61"/>
    </row>
    <row r="24" spans="1:14" s="14" customFormat="1" ht="12" customHeight="1">
      <c r="A24" s="70"/>
      <c r="B24" s="58"/>
      <c r="C24" s="47"/>
      <c r="D24" s="22"/>
      <c r="E24" s="47"/>
      <c r="F24" s="22"/>
      <c r="G24" s="47"/>
      <c r="H24" s="22"/>
      <c r="I24" s="22"/>
      <c r="J24" s="22"/>
      <c r="K24" s="47"/>
      <c r="L24" s="33"/>
      <c r="M24" s="16"/>
      <c r="N24" s="61"/>
    </row>
    <row r="25" spans="1:14" s="14" customFormat="1" ht="21">
      <c r="A25" s="5" t="s">
        <v>99</v>
      </c>
      <c r="B25" s="58">
        <v>16</v>
      </c>
      <c r="C25" s="33"/>
      <c r="D25" s="38">
        <v>0</v>
      </c>
      <c r="E25" s="33"/>
      <c r="F25" s="38">
        <v>0</v>
      </c>
      <c r="G25" s="33"/>
      <c r="H25" s="38">
        <v>23800270</v>
      </c>
      <c r="I25" s="22"/>
      <c r="J25" s="38">
        <f>-H25</f>
        <v>-23800270</v>
      </c>
      <c r="K25" s="22"/>
      <c r="L25" s="38">
        <f>SUM(J25:K25,H25,F25,D25)</f>
        <v>0</v>
      </c>
      <c r="M25" s="16"/>
      <c r="N25" s="64"/>
    </row>
    <row r="26" spans="1:14" ht="12" customHeight="1">
      <c r="A26" s="7"/>
      <c r="B26" s="58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16"/>
      <c r="N26" s="60"/>
    </row>
    <row r="27" spans="1:14" ht="21.75" thickBot="1">
      <c r="A27" s="70" t="s">
        <v>106</v>
      </c>
      <c r="B27" s="58"/>
      <c r="C27" s="47"/>
      <c r="D27" s="68">
        <f>SUM(D10,D18,D23,D25:D25)</f>
        <v>300002700</v>
      </c>
      <c r="E27" s="47"/>
      <c r="F27" s="68">
        <f>SUM(F10,F18,F23,F25:F25)</f>
        <v>1393891696</v>
      </c>
      <c r="G27" s="47"/>
      <c r="H27" s="68">
        <f>SUM(H10,H18,H23,H25:H25)</f>
        <v>30000270</v>
      </c>
      <c r="I27" s="47"/>
      <c r="J27" s="68">
        <f>SUM(J10,J18,J23,J25:J25)</f>
        <v>222958109</v>
      </c>
      <c r="K27" s="47"/>
      <c r="L27" s="68">
        <f>SUM(L10,L18,L23,L25:L25)</f>
        <v>1946852775</v>
      </c>
      <c r="M27" s="17"/>
      <c r="N27" s="63"/>
    </row>
    <row r="28" spans="1:14" ht="23.25" customHeight="1" thickTop="1">
      <c r="H28" s="59">
        <f>H27-BS!J62</f>
        <v>0</v>
      </c>
      <c r="J28" s="59">
        <f>J27-BS!J63</f>
        <v>0</v>
      </c>
      <c r="L28" s="63">
        <f>L27-BS!J66</f>
        <v>0</v>
      </c>
      <c r="N28" s="63"/>
    </row>
    <row r="30" spans="1:14" ht="23.25" customHeight="1">
      <c r="J30" s="59"/>
    </row>
    <row r="34" spans="2:14" s="5" customFormat="1" ht="23.25" customHeigh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2:14" s="5" customFormat="1" ht="23.25" customHeight="1"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</sheetData>
  <mergeCells count="4">
    <mergeCell ref="H5:J5"/>
    <mergeCell ref="D8:L8"/>
    <mergeCell ref="A3:F3"/>
    <mergeCell ref="D4:L4"/>
  </mergeCells>
  <pageMargins left="0.7" right="0.5" top="0.48" bottom="0.5" header="0.5" footer="0.5"/>
  <pageSetup paperSize="9" scale="90" firstPageNumber="14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4C830-A687-46F6-B273-82C5514C1C10}">
  <sheetPr>
    <tabColor rgb="FF92D050"/>
  </sheetPr>
  <dimension ref="A1:N32"/>
  <sheetViews>
    <sheetView view="pageBreakPreview" zoomScale="115" zoomScaleNormal="90" zoomScaleSheetLayoutView="115" workbookViewId="0">
      <selection activeCell="N10" sqref="N10"/>
    </sheetView>
  </sheetViews>
  <sheetFormatPr defaultColWidth="9.140625" defaultRowHeight="23.25" customHeight="1"/>
  <cols>
    <col min="1" max="1" width="57.140625" style="5" customWidth="1"/>
    <col min="2" max="2" width="12.140625" style="6" customWidth="1"/>
    <col min="3" max="3" width="1.7109375" style="7" customWidth="1"/>
    <col min="4" max="4" width="17.42578125" style="7" customWidth="1"/>
    <col min="5" max="5" width="1.7109375" style="7" customWidth="1"/>
    <col min="6" max="6" width="17.42578125" style="7" customWidth="1"/>
    <col min="7" max="7" width="1.7109375" style="7" customWidth="1"/>
    <col min="8" max="8" width="17.42578125" style="7" customWidth="1"/>
    <col min="9" max="9" width="1.7109375" style="7" customWidth="1"/>
    <col min="10" max="10" width="17.42578125" style="7" customWidth="1"/>
    <col min="11" max="11" width="1.7109375" style="7" customWidth="1"/>
    <col min="12" max="12" width="17.42578125" style="7" customWidth="1"/>
    <col min="13" max="13" width="1.42578125" style="7" customWidth="1"/>
    <col min="14" max="14" width="13.42578125" style="7" bestFit="1" customWidth="1"/>
    <col min="15" max="16384" width="9.140625" style="7"/>
  </cols>
  <sheetData>
    <row r="1" spans="1:14" ht="21">
      <c r="A1" s="70" t="s">
        <v>0</v>
      </c>
    </row>
    <row r="2" spans="1:14" ht="21">
      <c r="A2" s="70" t="s">
        <v>71</v>
      </c>
    </row>
    <row r="3" spans="1:14" ht="12" customHeight="1">
      <c r="A3" s="127"/>
      <c r="B3" s="127"/>
      <c r="C3" s="127"/>
      <c r="D3" s="127"/>
      <c r="E3" s="127"/>
      <c r="F3" s="127"/>
    </row>
    <row r="4" spans="1:14" ht="19.350000000000001" customHeight="1">
      <c r="C4" s="6"/>
      <c r="D4" s="125" t="s">
        <v>3</v>
      </c>
      <c r="E4" s="125"/>
      <c r="F4" s="125"/>
      <c r="G4" s="125"/>
      <c r="H4" s="125"/>
      <c r="I4" s="125"/>
      <c r="J4" s="125"/>
      <c r="K4" s="125"/>
      <c r="L4" s="125"/>
      <c r="M4" s="14"/>
    </row>
    <row r="5" spans="1:14" ht="19.350000000000001" customHeight="1">
      <c r="B5" s="5"/>
      <c r="C5" s="8"/>
      <c r="E5" s="8"/>
      <c r="F5" s="15"/>
      <c r="G5" s="15"/>
      <c r="H5" s="126" t="s">
        <v>42</v>
      </c>
      <c r="I5" s="126"/>
      <c r="J5" s="126"/>
      <c r="L5" s="8"/>
      <c r="M5" s="8"/>
      <c r="N5" s="8"/>
    </row>
    <row r="6" spans="1:14" ht="19.350000000000001" customHeight="1">
      <c r="B6" s="15"/>
      <c r="D6" s="15" t="s">
        <v>100</v>
      </c>
      <c r="F6" s="15" t="s">
        <v>83</v>
      </c>
      <c r="G6" s="15"/>
      <c r="H6" s="15" t="s">
        <v>101</v>
      </c>
      <c r="I6" s="15"/>
      <c r="J6" s="15" t="s">
        <v>85</v>
      </c>
      <c r="K6" s="15"/>
      <c r="L6" s="15" t="s">
        <v>175</v>
      </c>
      <c r="M6" s="15"/>
      <c r="N6" s="15"/>
    </row>
    <row r="7" spans="1:14" ht="19.350000000000001" customHeight="1">
      <c r="B7" s="58" t="s">
        <v>6</v>
      </c>
      <c r="D7" s="15" t="s">
        <v>102</v>
      </c>
      <c r="F7" s="27" t="s">
        <v>88</v>
      </c>
      <c r="G7" s="15"/>
      <c r="H7" s="15" t="s">
        <v>103</v>
      </c>
      <c r="I7" s="15"/>
      <c r="J7" s="15" t="s">
        <v>91</v>
      </c>
      <c r="K7" s="15"/>
      <c r="L7" s="15" t="s">
        <v>80</v>
      </c>
      <c r="M7" s="15"/>
      <c r="N7" s="15"/>
    </row>
    <row r="8" spans="1:14" ht="21">
      <c r="A8" s="7"/>
      <c r="B8" s="58"/>
      <c r="C8" s="58"/>
      <c r="D8" s="124" t="s">
        <v>7</v>
      </c>
      <c r="E8" s="124"/>
      <c r="F8" s="124"/>
      <c r="G8" s="124"/>
      <c r="H8" s="124"/>
      <c r="I8" s="124"/>
      <c r="J8" s="124"/>
      <c r="K8" s="124"/>
      <c r="L8" s="124"/>
      <c r="M8" s="6"/>
      <c r="N8" s="15"/>
    </row>
    <row r="9" spans="1:14" ht="21">
      <c r="A9" s="70" t="s">
        <v>166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6"/>
      <c r="N9" s="62"/>
    </row>
    <row r="10" spans="1:14" s="14" customFormat="1" ht="21">
      <c r="A10" s="70" t="s">
        <v>167</v>
      </c>
      <c r="B10" s="58"/>
      <c r="C10" s="33"/>
      <c r="D10" s="33">
        <v>300002700</v>
      </c>
      <c r="E10" s="33"/>
      <c r="F10" s="33">
        <v>1393891696</v>
      </c>
      <c r="G10" s="33"/>
      <c r="H10" s="33">
        <v>30000270</v>
      </c>
      <c r="I10" s="33"/>
      <c r="J10" s="33">
        <v>222958109</v>
      </c>
      <c r="K10" s="33"/>
      <c r="L10" s="33">
        <f>SUM(D10:J10)</f>
        <v>1946852775</v>
      </c>
      <c r="M10" s="16"/>
      <c r="N10" s="61"/>
    </row>
    <row r="11" spans="1:14" s="14" customFormat="1" ht="12" customHeight="1">
      <c r="A11" s="70"/>
      <c r="B11" s="58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16"/>
      <c r="N11" s="61"/>
    </row>
    <row r="12" spans="1:14" s="14" customFormat="1" ht="21">
      <c r="A12" s="70" t="s">
        <v>95</v>
      </c>
      <c r="B12" s="58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16"/>
      <c r="N12" s="61"/>
    </row>
    <row r="13" spans="1:14" s="14" customFormat="1" ht="21">
      <c r="A13" s="29" t="s">
        <v>208</v>
      </c>
      <c r="B13" s="58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16"/>
      <c r="N13" s="61"/>
    </row>
    <row r="14" spans="1:14" s="14" customFormat="1" ht="21">
      <c r="A14" s="5" t="s">
        <v>180</v>
      </c>
      <c r="B14" s="58">
        <v>21</v>
      </c>
      <c r="C14" s="22"/>
      <c r="D14" s="22">
        <v>0</v>
      </c>
      <c r="E14" s="22"/>
      <c r="F14" s="22">
        <v>0</v>
      </c>
      <c r="G14" s="22"/>
      <c r="H14" s="22">
        <v>0</v>
      </c>
      <c r="I14" s="22"/>
      <c r="J14" s="22">
        <v>-176000724</v>
      </c>
      <c r="K14" s="33"/>
      <c r="L14" s="22">
        <f t="shared" ref="L14" si="0">SUM(D14,F14,J14)</f>
        <v>-176000724</v>
      </c>
      <c r="M14" s="16"/>
      <c r="N14" s="61"/>
    </row>
    <row r="15" spans="1:14" s="14" customFormat="1" ht="21">
      <c r="A15" s="29" t="s">
        <v>209</v>
      </c>
      <c r="B15" s="58"/>
      <c r="C15" s="22"/>
      <c r="D15" s="26">
        <f>SUM(D14:D14)</f>
        <v>0</v>
      </c>
      <c r="E15" s="22"/>
      <c r="F15" s="26">
        <f>SUM(F14:F14)</f>
        <v>0</v>
      </c>
      <c r="G15" s="22"/>
      <c r="H15" s="26">
        <f>SUM(H14:H14)</f>
        <v>0</v>
      </c>
      <c r="I15" s="22"/>
      <c r="J15" s="26">
        <f>SUM(J14:J14)</f>
        <v>-176000724</v>
      </c>
      <c r="K15" s="22"/>
      <c r="L15" s="26">
        <f>SUM(L14:L14)</f>
        <v>-176000724</v>
      </c>
      <c r="M15" s="16"/>
      <c r="N15" s="61"/>
    </row>
    <row r="16" spans="1:14" s="14" customFormat="1" ht="12" customHeight="1">
      <c r="A16" s="70"/>
      <c r="B16" s="58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16"/>
      <c r="N16" s="61"/>
    </row>
    <row r="17" spans="1:14" s="14" customFormat="1" ht="21">
      <c r="A17" s="28" t="s">
        <v>96</v>
      </c>
      <c r="B17" s="58"/>
      <c r="C17" s="33"/>
      <c r="D17" s="40">
        <f>SUM(D15)</f>
        <v>0</v>
      </c>
      <c r="E17" s="33"/>
      <c r="F17" s="40">
        <f>SUM(F15)</f>
        <v>0</v>
      </c>
      <c r="G17" s="33"/>
      <c r="H17" s="40">
        <f>SUM(H15)</f>
        <v>0</v>
      </c>
      <c r="I17" s="33"/>
      <c r="J17" s="40">
        <f>SUM(J15)</f>
        <v>-176000724</v>
      </c>
      <c r="K17" s="33"/>
      <c r="L17" s="40">
        <f>SUM(L15)</f>
        <v>-176000724</v>
      </c>
      <c r="M17" s="16"/>
      <c r="N17" s="61"/>
    </row>
    <row r="18" spans="1:14" s="14" customFormat="1" ht="12" customHeight="1">
      <c r="A18" s="70"/>
      <c r="B18" s="58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6"/>
      <c r="N18" s="61"/>
    </row>
    <row r="19" spans="1:14" s="14" customFormat="1" ht="21">
      <c r="A19" s="70" t="s">
        <v>97</v>
      </c>
      <c r="B19" s="58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16"/>
      <c r="N19" s="61"/>
    </row>
    <row r="20" spans="1:14" s="14" customFormat="1" ht="21">
      <c r="A20" s="5" t="s">
        <v>176</v>
      </c>
      <c r="B20" s="58"/>
      <c r="C20" s="20"/>
      <c r="D20" s="20">
        <v>0</v>
      </c>
      <c r="E20" s="20"/>
      <c r="F20" s="20">
        <v>0</v>
      </c>
      <c r="G20" s="20"/>
      <c r="H20" s="20">
        <v>0</v>
      </c>
      <c r="I20" s="20"/>
      <c r="J20" s="20">
        <f>PL!H55</f>
        <v>368537429</v>
      </c>
      <c r="K20" s="20"/>
      <c r="L20" s="20">
        <f>SUM(J20:K20,H20,F20,D20)</f>
        <v>368537429</v>
      </c>
      <c r="M20" s="16"/>
      <c r="N20" s="61"/>
    </row>
    <row r="21" spans="1:14" s="14" customFormat="1" ht="21">
      <c r="A21" s="5" t="s">
        <v>177</v>
      </c>
      <c r="B21" s="58"/>
      <c r="C21" s="20"/>
      <c r="D21" s="20">
        <v>0</v>
      </c>
      <c r="E21" s="20"/>
      <c r="F21" s="20">
        <v>0</v>
      </c>
      <c r="G21" s="20"/>
      <c r="H21" s="20">
        <v>0</v>
      </c>
      <c r="I21" s="20"/>
      <c r="J21" s="38">
        <v>0</v>
      </c>
      <c r="K21" s="20"/>
      <c r="L21" s="20">
        <f>SUM(J21:K21,H21,F21,D21)</f>
        <v>0</v>
      </c>
      <c r="M21" s="16"/>
      <c r="N21" s="61"/>
    </row>
    <row r="22" spans="1:14" s="14" customFormat="1" ht="21">
      <c r="A22" s="70" t="s">
        <v>98</v>
      </c>
      <c r="B22" s="19"/>
      <c r="C22" s="47"/>
      <c r="D22" s="26">
        <f>SUM(D20:D21)</f>
        <v>0</v>
      </c>
      <c r="E22" s="47"/>
      <c r="F22" s="26">
        <f>SUM(F20:F21)</f>
        <v>0</v>
      </c>
      <c r="G22" s="47"/>
      <c r="H22" s="26">
        <f>SUM(H20:H21)</f>
        <v>0</v>
      </c>
      <c r="I22" s="22"/>
      <c r="J22" s="40">
        <f>SUM(J20:J21)</f>
        <v>368537429</v>
      </c>
      <c r="K22" s="47"/>
      <c r="L22" s="26">
        <f>SUM(L20:L21)</f>
        <v>368537429</v>
      </c>
      <c r="M22" s="16"/>
      <c r="N22" s="61"/>
    </row>
    <row r="23" spans="1:14" s="14" customFormat="1" ht="12" customHeight="1">
      <c r="A23" s="70"/>
      <c r="B23" s="58"/>
      <c r="C23" s="47"/>
      <c r="D23" s="22"/>
      <c r="E23" s="47"/>
      <c r="F23" s="22"/>
      <c r="G23" s="47"/>
      <c r="H23" s="22"/>
      <c r="I23" s="22"/>
      <c r="J23" s="22"/>
      <c r="K23" s="47"/>
      <c r="L23" s="33"/>
      <c r="M23" s="16"/>
      <c r="N23" s="61"/>
    </row>
    <row r="24" spans="1:14" ht="21.75" thickBot="1">
      <c r="A24" s="70" t="s">
        <v>168</v>
      </c>
      <c r="B24" s="58"/>
      <c r="C24" s="47"/>
      <c r="D24" s="68">
        <f>SUM(D10,D17,D22)</f>
        <v>300002700</v>
      </c>
      <c r="E24" s="47"/>
      <c r="F24" s="68">
        <f>SUM(F10,F17,F22)</f>
        <v>1393891696</v>
      </c>
      <c r="G24" s="47"/>
      <c r="H24" s="68">
        <f>SUM(H10,H17,H22)</f>
        <v>30000270</v>
      </c>
      <c r="I24" s="47"/>
      <c r="J24" s="68">
        <f>SUM(J10,J17,J22)</f>
        <v>415494814</v>
      </c>
      <c r="K24" s="47"/>
      <c r="L24" s="68">
        <f>SUM(L10,L17,L22)</f>
        <v>2139389480</v>
      </c>
      <c r="M24" s="17"/>
      <c r="N24" s="63"/>
    </row>
    <row r="25" spans="1:14" ht="23.25" customHeight="1" thickTop="1">
      <c r="H25" s="59"/>
      <c r="J25" s="59"/>
      <c r="L25" s="63"/>
      <c r="N25" s="63"/>
    </row>
    <row r="27" spans="1:14" ht="23.25" customHeight="1">
      <c r="J27" s="59"/>
    </row>
    <row r="31" spans="1:14" s="5" customFormat="1" ht="23.25" customHeight="1"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s="5" customFormat="1" ht="23.25" customHeight="1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4">
    <mergeCell ref="A3:F3"/>
    <mergeCell ref="D4:L4"/>
    <mergeCell ref="H5:J5"/>
    <mergeCell ref="D8:L8"/>
  </mergeCells>
  <pageMargins left="0.7" right="0.5" top="0.48" bottom="0.5" header="0.5" footer="0.5"/>
  <pageSetup paperSize="9" scale="90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J86"/>
  <sheetViews>
    <sheetView tabSelected="1" view="pageBreakPreview" topLeftCell="A67" zoomScale="115" zoomScaleNormal="80" zoomScaleSheetLayoutView="115" workbookViewId="0">
      <selection activeCell="D87" sqref="D87"/>
    </sheetView>
  </sheetViews>
  <sheetFormatPr defaultColWidth="35" defaultRowHeight="23.25" customHeight="1"/>
  <cols>
    <col min="1" max="1" width="59.28515625" style="3" customWidth="1"/>
    <col min="2" max="2" width="10" style="3" bestFit="1" customWidth="1"/>
    <col min="3" max="3" width="1" style="3" customWidth="1"/>
    <col min="4" max="4" width="15.7109375" style="111" customWidth="1"/>
    <col min="5" max="5" width="1" style="3" customWidth="1"/>
    <col min="6" max="6" width="15.7109375" style="3" customWidth="1"/>
    <col min="7" max="7" width="1" style="3" customWidth="1"/>
    <col min="8" max="8" width="15.7109375" style="3" customWidth="1"/>
    <col min="9" max="9" width="1" style="3" customWidth="1"/>
    <col min="10" max="10" width="15.7109375" style="3" customWidth="1"/>
    <col min="11" max="16384" width="35" style="3"/>
  </cols>
  <sheetData>
    <row r="1" spans="1:10">
      <c r="A1" s="4" t="s">
        <v>0</v>
      </c>
      <c r="J1" s="111"/>
    </row>
    <row r="2" spans="1:10">
      <c r="A2" s="112" t="s">
        <v>107</v>
      </c>
      <c r="J2" s="111"/>
    </row>
    <row r="3" spans="1:10" ht="21.75">
      <c r="B3" s="2"/>
      <c r="C3" s="2"/>
      <c r="D3" s="120" t="s">
        <v>2</v>
      </c>
      <c r="E3" s="120"/>
      <c r="F3" s="120"/>
      <c r="G3" s="100"/>
      <c r="H3" s="120" t="s">
        <v>3</v>
      </c>
      <c r="I3" s="120"/>
      <c r="J3" s="120"/>
    </row>
    <row r="4" spans="1:10" ht="21.75">
      <c r="B4" s="2"/>
      <c r="C4" s="2"/>
      <c r="D4" s="123" t="s">
        <v>48</v>
      </c>
      <c r="E4" s="121"/>
      <c r="F4" s="121"/>
      <c r="G4" s="100"/>
      <c r="H4" s="123" t="s">
        <v>48</v>
      </c>
      <c r="I4" s="121"/>
      <c r="J4" s="121"/>
    </row>
    <row r="5" spans="1:10" ht="21.75">
      <c r="B5" s="74" t="s">
        <v>6</v>
      </c>
      <c r="C5" s="74"/>
      <c r="D5" s="2">
        <v>2568</v>
      </c>
      <c r="E5" s="2"/>
      <c r="F5" s="2">
        <v>2567</v>
      </c>
      <c r="G5" s="2"/>
      <c r="H5" s="2">
        <v>2568</v>
      </c>
      <c r="I5" s="2"/>
      <c r="J5" s="2">
        <v>2567</v>
      </c>
    </row>
    <row r="6" spans="1:10" ht="21.75" hidden="1">
      <c r="B6" s="74"/>
      <c r="C6" s="74"/>
      <c r="D6" s="2"/>
      <c r="E6" s="2"/>
      <c r="F6" s="101"/>
      <c r="G6" s="2"/>
      <c r="H6" s="2"/>
      <c r="I6" s="2"/>
      <c r="J6" s="75"/>
    </row>
    <row r="7" spans="1:10" ht="21.75">
      <c r="B7" s="2"/>
      <c r="C7" s="2"/>
      <c r="D7" s="122" t="s">
        <v>7</v>
      </c>
      <c r="E7" s="122"/>
      <c r="F7" s="122"/>
      <c r="G7" s="122"/>
      <c r="H7" s="122"/>
      <c r="I7" s="122"/>
      <c r="J7" s="122"/>
    </row>
    <row r="8" spans="1:10" ht="21.75">
      <c r="A8" s="113" t="s">
        <v>108</v>
      </c>
      <c r="B8" s="2"/>
      <c r="C8" s="2"/>
      <c r="D8" s="30"/>
      <c r="E8" s="30"/>
      <c r="F8" s="30"/>
      <c r="G8" s="30"/>
      <c r="H8" s="30"/>
      <c r="I8" s="30"/>
      <c r="J8" s="30"/>
    </row>
    <row r="9" spans="1:10" ht="21.75">
      <c r="A9" t="s">
        <v>165</v>
      </c>
      <c r="B9" s="74"/>
      <c r="C9" s="2"/>
      <c r="D9" s="31">
        <f>PL!D27</f>
        <v>523068000</v>
      </c>
      <c r="E9" s="31"/>
      <c r="F9" s="31">
        <f>PL!F27</f>
        <v>450703246</v>
      </c>
      <c r="G9" s="31"/>
      <c r="H9" s="31">
        <f>PL!H27</f>
        <v>368537429</v>
      </c>
      <c r="I9" s="31"/>
      <c r="J9" s="31">
        <f>PL!J27</f>
        <v>1171141744</v>
      </c>
    </row>
    <row r="10" spans="1:10" ht="21.75">
      <c r="A10" s="114" t="s">
        <v>109</v>
      </c>
      <c r="B10" s="75"/>
      <c r="C10" s="2"/>
      <c r="D10" s="31"/>
      <c r="E10" s="31"/>
      <c r="F10" s="31"/>
      <c r="G10" s="31"/>
      <c r="H10" s="31"/>
      <c r="I10" s="31"/>
      <c r="J10" s="31"/>
    </row>
    <row r="11" spans="1:10" ht="21.75">
      <c r="A11" t="s">
        <v>110</v>
      </c>
      <c r="B11" s="74">
        <v>19</v>
      </c>
      <c r="C11" s="2"/>
      <c r="D11" s="78">
        <f>PL!D26</f>
        <v>90738949</v>
      </c>
      <c r="E11" s="31"/>
      <c r="F11" s="78">
        <f>PL!F26</f>
        <v>80651883</v>
      </c>
      <c r="G11" s="31"/>
      <c r="H11" s="78">
        <f>PL!H26</f>
        <v>29766357</v>
      </c>
      <c r="I11" s="31"/>
      <c r="J11" s="78">
        <f>PL!J26</f>
        <v>17934870</v>
      </c>
    </row>
    <row r="12" spans="1:10" ht="21.75">
      <c r="A12" s="23" t="s">
        <v>57</v>
      </c>
      <c r="B12" s="74"/>
      <c r="C12" s="2"/>
      <c r="D12" s="78">
        <f>-PL!D22</f>
        <v>28437498</v>
      </c>
      <c r="E12" s="31"/>
      <c r="F12" s="78">
        <f>-PL!F22</f>
        <v>18627979</v>
      </c>
      <c r="G12" s="31"/>
      <c r="H12" s="78">
        <f>-PL!H22</f>
        <v>24121165</v>
      </c>
      <c r="I12" s="31"/>
      <c r="J12" s="78">
        <f>-PL!J22</f>
        <v>9611506</v>
      </c>
    </row>
    <row r="13" spans="1:10" ht="21.75">
      <c r="A13" t="s">
        <v>111</v>
      </c>
      <c r="B13" s="115" t="s">
        <v>134</v>
      </c>
      <c r="C13" s="2"/>
      <c r="D13" s="31">
        <v>126113773</v>
      </c>
      <c r="E13" s="31"/>
      <c r="F13" s="31">
        <v>104829643</v>
      </c>
      <c r="G13" s="31"/>
      <c r="H13" s="31">
        <v>27524072</v>
      </c>
      <c r="I13" s="31"/>
      <c r="J13" s="31">
        <v>27860646</v>
      </c>
    </row>
    <row r="14" spans="1:10" ht="21.75">
      <c r="A14" t="s">
        <v>188</v>
      </c>
      <c r="B14" s="74">
        <v>3</v>
      </c>
      <c r="C14" s="2"/>
      <c r="D14" s="31">
        <v>67538768</v>
      </c>
      <c r="E14" s="31"/>
      <c r="F14" s="31">
        <v>0</v>
      </c>
      <c r="G14" s="31"/>
      <c r="H14" s="31">
        <v>5480048</v>
      </c>
      <c r="I14" s="31"/>
      <c r="J14" s="31">
        <v>0</v>
      </c>
    </row>
    <row r="15" spans="1:10" ht="21.75">
      <c r="A15" t="s">
        <v>189</v>
      </c>
      <c r="B15" s="74">
        <v>3</v>
      </c>
      <c r="C15" s="2"/>
      <c r="D15" s="31">
        <v>31024976</v>
      </c>
      <c r="E15" s="31"/>
      <c r="F15" s="31">
        <v>0</v>
      </c>
      <c r="G15" s="31"/>
      <c r="H15" s="31">
        <v>0</v>
      </c>
      <c r="I15" s="31"/>
      <c r="J15" s="31">
        <v>0</v>
      </c>
    </row>
    <row r="16" spans="1:10" ht="21.75">
      <c r="A16" t="s">
        <v>112</v>
      </c>
      <c r="B16" s="74"/>
      <c r="C16" s="2"/>
      <c r="D16" s="31">
        <v>0</v>
      </c>
      <c r="E16" s="31"/>
      <c r="F16" s="31">
        <v>16870</v>
      </c>
      <c r="G16" s="31"/>
      <c r="H16" s="31">
        <v>0</v>
      </c>
      <c r="I16" s="31"/>
      <c r="J16" s="31">
        <v>0</v>
      </c>
    </row>
    <row r="17" spans="1:10" ht="21.75">
      <c r="A17" t="s">
        <v>182</v>
      </c>
      <c r="B17" s="74">
        <v>7</v>
      </c>
      <c r="C17" s="2"/>
      <c r="D17" s="31">
        <f>-PL!D24</f>
        <v>5925269</v>
      </c>
      <c r="E17" s="31"/>
      <c r="F17" s="31">
        <f>-PL!F24</f>
        <v>-3304024</v>
      </c>
      <c r="G17" s="31"/>
      <c r="H17" s="31">
        <f>-PL!H24</f>
        <v>5901168</v>
      </c>
      <c r="I17" s="31"/>
      <c r="J17" s="31">
        <v>-1723006</v>
      </c>
    </row>
    <row r="18" spans="1:10" ht="21.75">
      <c r="A18" t="s">
        <v>32</v>
      </c>
      <c r="B18" s="74">
        <v>14</v>
      </c>
      <c r="C18" s="2"/>
      <c r="D18" s="31">
        <v>5135038</v>
      </c>
      <c r="E18" s="31"/>
      <c r="F18" s="31">
        <v>3710125</v>
      </c>
      <c r="G18" s="31"/>
      <c r="H18" s="31">
        <v>2623773</v>
      </c>
      <c r="I18" s="31"/>
      <c r="J18" s="31">
        <v>1525387</v>
      </c>
    </row>
    <row r="19" spans="1:10" ht="21.75">
      <c r="A19" s="23" t="s">
        <v>190</v>
      </c>
      <c r="B19" s="75"/>
      <c r="C19" s="2"/>
      <c r="D19" s="31">
        <v>316844</v>
      </c>
      <c r="E19" s="31"/>
      <c r="F19" s="31">
        <v>62365</v>
      </c>
      <c r="G19" s="31"/>
      <c r="H19" s="31">
        <v>250579</v>
      </c>
      <c r="I19" s="31"/>
      <c r="J19" s="31">
        <v>45188</v>
      </c>
    </row>
    <row r="20" spans="1:10" ht="21.75">
      <c r="A20" s="23" t="s">
        <v>199</v>
      </c>
      <c r="B20" s="74">
        <v>8</v>
      </c>
      <c r="C20" s="2"/>
      <c r="D20" s="31">
        <v>10126153</v>
      </c>
      <c r="E20" s="31"/>
      <c r="F20" s="31">
        <v>159339</v>
      </c>
      <c r="G20" s="31"/>
      <c r="H20" s="31">
        <v>138569</v>
      </c>
      <c r="I20" s="31"/>
      <c r="J20" s="31">
        <v>-146090</v>
      </c>
    </row>
    <row r="21" spans="1:10" ht="21.75">
      <c r="A21" s="23" t="s">
        <v>158</v>
      </c>
      <c r="B21" s="74"/>
      <c r="C21" s="2"/>
      <c r="D21" s="31">
        <v>-210742</v>
      </c>
      <c r="E21" s="31"/>
      <c r="F21" s="31">
        <v>-354185</v>
      </c>
      <c r="G21" s="31"/>
      <c r="H21" s="31">
        <v>0</v>
      </c>
      <c r="I21" s="31"/>
      <c r="J21" s="31">
        <v>-244325</v>
      </c>
    </row>
    <row r="22" spans="1:10" ht="21.75">
      <c r="A22" s="23" t="s">
        <v>159</v>
      </c>
      <c r="B22" s="75"/>
      <c r="C22" s="2"/>
      <c r="D22" s="31">
        <v>1457</v>
      </c>
      <c r="E22" s="31"/>
      <c r="F22" s="31">
        <v>69141</v>
      </c>
      <c r="G22" s="31"/>
      <c r="H22" s="31">
        <v>77</v>
      </c>
      <c r="I22" s="31"/>
      <c r="J22" s="31">
        <v>0</v>
      </c>
    </row>
    <row r="23" spans="1:10" ht="21.75">
      <c r="A23" s="23" t="s">
        <v>186</v>
      </c>
      <c r="B23" s="74">
        <v>3</v>
      </c>
      <c r="C23" s="2"/>
      <c r="D23" s="31">
        <v>-164512217</v>
      </c>
      <c r="E23" s="31"/>
      <c r="F23" s="31">
        <v>0</v>
      </c>
      <c r="G23" s="31"/>
      <c r="H23" s="31">
        <v>-5894327</v>
      </c>
      <c r="I23" s="31"/>
      <c r="J23" s="31">
        <v>0</v>
      </c>
    </row>
    <row r="24" spans="1:10" ht="21.75">
      <c r="A24" s="23" t="s">
        <v>142</v>
      </c>
      <c r="B24" s="75"/>
      <c r="C24" s="2"/>
      <c r="D24" s="31">
        <v>0</v>
      </c>
      <c r="E24" s="31"/>
      <c r="F24" s="31">
        <v>0</v>
      </c>
      <c r="G24" s="31"/>
      <c r="H24" s="31">
        <v>-249864083</v>
      </c>
      <c r="I24" s="31"/>
      <c r="J24" s="31">
        <v>-1108545047</v>
      </c>
    </row>
    <row r="25" spans="1:10" ht="21.75">
      <c r="A25" t="s">
        <v>113</v>
      </c>
      <c r="B25" s="75"/>
      <c r="C25" s="2"/>
      <c r="D25" s="31">
        <v>-12378910</v>
      </c>
      <c r="E25" s="31"/>
      <c r="F25" s="31">
        <v>-4254957</v>
      </c>
      <c r="G25" s="31"/>
      <c r="H25" s="31">
        <v>-49940159</v>
      </c>
      <c r="I25" s="31"/>
      <c r="J25" s="31">
        <v>-12473168</v>
      </c>
    </row>
    <row r="26" spans="1:10" ht="21.75">
      <c r="B26" s="75"/>
      <c r="C26" s="2"/>
      <c r="D26" s="79">
        <f>SUM(D9:D25)</f>
        <v>711324856</v>
      </c>
      <c r="E26" s="31"/>
      <c r="F26" s="79">
        <f>SUM(F9:F25)</f>
        <v>650917425</v>
      </c>
      <c r="G26" s="31"/>
      <c r="H26" s="79">
        <f>SUM(H9:H25)</f>
        <v>158644668</v>
      </c>
      <c r="I26" s="31"/>
      <c r="J26" s="79">
        <f>SUM(J9:J25)</f>
        <v>104987705</v>
      </c>
    </row>
    <row r="27" spans="1:10" ht="22.35" customHeight="1">
      <c r="A27" s="116" t="s">
        <v>114</v>
      </c>
      <c r="B27" s="75"/>
      <c r="C27" s="2"/>
      <c r="D27" s="41"/>
      <c r="E27" s="41"/>
      <c r="F27" s="41"/>
      <c r="G27" s="41"/>
      <c r="H27" s="41"/>
      <c r="I27" s="41"/>
      <c r="J27" s="41"/>
    </row>
    <row r="28" spans="1:10" ht="22.35" customHeight="1">
      <c r="A28" t="s">
        <v>115</v>
      </c>
      <c r="B28" s="74"/>
      <c r="C28" s="2"/>
      <c r="D28" s="41">
        <v>-354226333</v>
      </c>
      <c r="E28" s="41"/>
      <c r="F28" s="41">
        <v>7375322</v>
      </c>
      <c r="G28" s="41"/>
      <c r="H28" s="41">
        <v>-306474376</v>
      </c>
      <c r="I28" s="41"/>
      <c r="J28" s="41">
        <v>-375899</v>
      </c>
    </row>
    <row r="29" spans="1:10" ht="22.35" customHeight="1">
      <c r="A29" t="s">
        <v>10</v>
      </c>
      <c r="B29" s="74"/>
      <c r="C29" s="2"/>
      <c r="D29" s="41">
        <v>-112361755</v>
      </c>
      <c r="E29" s="41"/>
      <c r="F29" s="41">
        <v>-59791629</v>
      </c>
      <c r="G29" s="41"/>
      <c r="H29" s="41">
        <v>-104152658</v>
      </c>
      <c r="I29" s="41"/>
      <c r="J29" s="41">
        <v>-22602842</v>
      </c>
    </row>
    <row r="30" spans="1:10" ht="22.35" customHeight="1">
      <c r="A30" t="s">
        <v>116</v>
      </c>
      <c r="B30" s="75"/>
      <c r="C30" s="2"/>
      <c r="D30" s="41">
        <v>2749246</v>
      </c>
      <c r="E30" s="41"/>
      <c r="F30" s="41">
        <v>14019797</v>
      </c>
      <c r="G30" s="41"/>
      <c r="H30" s="41">
        <v>912191</v>
      </c>
      <c r="I30" s="41"/>
      <c r="J30" s="41">
        <v>12730718</v>
      </c>
    </row>
    <row r="31" spans="1:10" ht="22.35" customHeight="1">
      <c r="A31" t="s">
        <v>20</v>
      </c>
      <c r="B31" s="75"/>
      <c r="C31" s="2"/>
      <c r="D31" s="31">
        <v>57792</v>
      </c>
      <c r="E31" s="41"/>
      <c r="F31" s="31">
        <v>-21024366</v>
      </c>
      <c r="G31" s="41"/>
      <c r="H31" s="41">
        <v>-110245</v>
      </c>
      <c r="I31" s="41"/>
      <c r="J31" s="41">
        <v>-19766033</v>
      </c>
    </row>
    <row r="32" spans="1:10" ht="22.35" customHeight="1">
      <c r="A32" t="s">
        <v>117</v>
      </c>
      <c r="B32" s="75"/>
      <c r="C32" s="2"/>
      <c r="D32" s="41">
        <v>90576132</v>
      </c>
      <c r="E32" s="41"/>
      <c r="F32" s="41">
        <v>34981019</v>
      </c>
      <c r="G32" s="41"/>
      <c r="H32" s="41">
        <v>276764490</v>
      </c>
      <c r="I32" s="41"/>
      <c r="J32" s="41">
        <v>147853893</v>
      </c>
    </row>
    <row r="33" spans="1:10" ht="22.35" customHeight="1">
      <c r="A33" t="s">
        <v>26</v>
      </c>
      <c r="B33" s="74"/>
      <c r="C33" s="2"/>
      <c r="D33" s="41">
        <v>28677371</v>
      </c>
      <c r="E33" s="41"/>
      <c r="F33" s="41">
        <v>-28284322</v>
      </c>
      <c r="G33" s="41"/>
      <c r="H33" s="31">
        <v>28677371</v>
      </c>
      <c r="I33" s="41"/>
      <c r="J33" s="31">
        <v>-28284322</v>
      </c>
    </row>
    <row r="34" spans="1:10" ht="22.35" customHeight="1">
      <c r="A34" t="s">
        <v>28</v>
      </c>
      <c r="B34" s="74"/>
      <c r="C34" s="117"/>
      <c r="D34" s="41">
        <v>-184303</v>
      </c>
      <c r="E34" s="41"/>
      <c r="F34" s="41">
        <v>3380124</v>
      </c>
      <c r="G34" s="41"/>
      <c r="H34" s="41">
        <v>-244153</v>
      </c>
      <c r="I34" s="41"/>
      <c r="J34" s="41">
        <v>3091655</v>
      </c>
    </row>
    <row r="35" spans="1:10" ht="22.35" customHeight="1">
      <c r="A35" t="s">
        <v>33</v>
      </c>
      <c r="B35" s="74"/>
      <c r="C35" s="2"/>
      <c r="D35" s="41">
        <v>520500</v>
      </c>
      <c r="E35" s="41"/>
      <c r="F35" s="41">
        <v>-1801935</v>
      </c>
      <c r="G35" s="41"/>
      <c r="H35" s="41">
        <v>526000</v>
      </c>
      <c r="I35" s="41"/>
      <c r="J35" s="41">
        <v>-1814730</v>
      </c>
    </row>
    <row r="36" spans="1:10" ht="22.35" customHeight="1">
      <c r="A36" s="23" t="s">
        <v>118</v>
      </c>
      <c r="B36" s="74">
        <v>14</v>
      </c>
      <c r="C36" s="2"/>
      <c r="D36" s="43">
        <v>-200400</v>
      </c>
      <c r="E36" s="41"/>
      <c r="F36" s="43">
        <v>-2423334</v>
      </c>
      <c r="G36" s="41"/>
      <c r="H36" s="43">
        <v>0</v>
      </c>
      <c r="I36" s="41"/>
      <c r="J36" s="43">
        <v>-1853334</v>
      </c>
    </row>
    <row r="37" spans="1:10" ht="22.35" customHeight="1">
      <c r="A37" s="23" t="s">
        <v>119</v>
      </c>
      <c r="B37" s="2"/>
      <c r="C37" s="2"/>
      <c r="D37" s="78">
        <f>SUM(D26:D36)</f>
        <v>366933106</v>
      </c>
      <c r="E37" s="31"/>
      <c r="F37" s="78">
        <f>SUM(F26:F36)</f>
        <v>597348101</v>
      </c>
      <c r="G37" s="31"/>
      <c r="H37" s="78">
        <f>SUM(H26:H36)</f>
        <v>54543288</v>
      </c>
      <c r="I37" s="31"/>
      <c r="J37" s="78">
        <f>SUM(J26:J36)</f>
        <v>193966811</v>
      </c>
    </row>
    <row r="38" spans="1:10" ht="22.35" customHeight="1">
      <c r="A38" s="23" t="s">
        <v>203</v>
      </c>
      <c r="B38" s="74">
        <v>3</v>
      </c>
      <c r="C38" s="2"/>
      <c r="D38" s="78">
        <v>44051617.772172362</v>
      </c>
      <c r="E38" s="31"/>
      <c r="F38" s="78">
        <v>0</v>
      </c>
      <c r="G38" s="31"/>
      <c r="H38" s="78">
        <v>0</v>
      </c>
      <c r="I38" s="31"/>
      <c r="J38" s="78">
        <v>0</v>
      </c>
    </row>
    <row r="39" spans="1:10" ht="22.35" customHeight="1">
      <c r="A39" t="s">
        <v>120</v>
      </c>
      <c r="B39" s="74"/>
      <c r="C39" s="2"/>
      <c r="D39" s="31">
        <v>-74543975</v>
      </c>
      <c r="E39" s="31"/>
      <c r="F39" s="31">
        <f>-77684928</f>
        <v>-77684928</v>
      </c>
      <c r="G39" s="31"/>
      <c r="H39" s="31">
        <v>-15559792</v>
      </c>
      <c r="I39" s="31"/>
      <c r="J39" s="31">
        <v>-22562866</v>
      </c>
    </row>
    <row r="40" spans="1:10" ht="22.35" customHeight="1">
      <c r="A40" s="11" t="s">
        <v>121</v>
      </c>
      <c r="B40" s="2"/>
      <c r="C40" s="2"/>
      <c r="D40" s="24">
        <f>SUM(D37:D39)</f>
        <v>336440748.77217233</v>
      </c>
      <c r="E40" s="44"/>
      <c r="F40" s="24">
        <f>SUM(F37:F39)</f>
        <v>519663173</v>
      </c>
      <c r="G40" s="44"/>
      <c r="H40" s="24">
        <f>SUM(H37:H39)</f>
        <v>38983496</v>
      </c>
      <c r="I40" s="44"/>
      <c r="J40" s="24">
        <f>SUM(J37:J39)</f>
        <v>171403945</v>
      </c>
    </row>
    <row r="41" spans="1:10" ht="12" customHeight="1">
      <c r="A41" s="23"/>
      <c r="B41" s="2"/>
      <c r="C41" s="2"/>
      <c r="D41" s="1"/>
      <c r="E41" s="1"/>
      <c r="F41" s="1"/>
      <c r="G41" s="1"/>
      <c r="H41" s="1"/>
      <c r="I41" s="1"/>
      <c r="J41" s="1"/>
    </row>
    <row r="42" spans="1:10">
      <c r="A42" s="4" t="s">
        <v>0</v>
      </c>
      <c r="D42" s="118"/>
      <c r="E42"/>
      <c r="F42"/>
      <c r="G42"/>
      <c r="H42"/>
      <c r="I42"/>
      <c r="J42" s="118"/>
    </row>
    <row r="43" spans="1:10">
      <c r="A43" s="112" t="str">
        <f>A2</f>
        <v>งบกระแสเงินสด</v>
      </c>
      <c r="D43" s="118"/>
      <c r="E43"/>
      <c r="F43"/>
      <c r="G43"/>
      <c r="H43"/>
      <c r="I43"/>
      <c r="J43" s="118"/>
    </row>
    <row r="44" spans="1:10" ht="21.75">
      <c r="B44" s="2"/>
      <c r="C44" s="2"/>
      <c r="D44" s="120" t="s">
        <v>2</v>
      </c>
      <c r="E44" s="120"/>
      <c r="F44" s="120"/>
      <c r="G44" s="100"/>
      <c r="H44" s="120" t="s">
        <v>3</v>
      </c>
      <c r="I44" s="120"/>
      <c r="J44" s="120"/>
    </row>
    <row r="45" spans="1:10" ht="21.75">
      <c r="B45" s="2"/>
      <c r="C45" s="2"/>
      <c r="D45" s="123" t="s">
        <v>48</v>
      </c>
      <c r="E45" s="121"/>
      <c r="F45" s="121"/>
      <c r="G45" s="100"/>
      <c r="H45" s="123" t="s">
        <v>48</v>
      </c>
      <c r="I45" s="121"/>
      <c r="J45" s="121"/>
    </row>
    <row r="46" spans="1:10" ht="21.75">
      <c r="B46" s="74" t="s">
        <v>6</v>
      </c>
      <c r="C46" s="74"/>
      <c r="D46" s="2">
        <v>2568</v>
      </c>
      <c r="E46" s="2"/>
      <c r="F46" s="2">
        <v>2567</v>
      </c>
      <c r="G46" s="2"/>
      <c r="H46" s="2">
        <v>2568</v>
      </c>
      <c r="I46" s="2"/>
      <c r="J46" s="2">
        <v>2567</v>
      </c>
    </row>
    <row r="47" spans="1:10" ht="21.75">
      <c r="C47" s="2"/>
      <c r="D47" s="122" t="s">
        <v>7</v>
      </c>
      <c r="E47" s="122"/>
      <c r="F47" s="122"/>
      <c r="G47" s="122"/>
      <c r="H47" s="122"/>
      <c r="I47" s="122"/>
      <c r="J47" s="122"/>
    </row>
    <row r="48" spans="1:10" ht="22.35" customHeight="1">
      <c r="A48" s="113" t="s">
        <v>122</v>
      </c>
      <c r="B48" s="2"/>
      <c r="C48" s="2"/>
      <c r="D48" s="30"/>
      <c r="E48" s="30"/>
      <c r="F48" s="30"/>
      <c r="G48" s="30"/>
      <c r="H48" s="30"/>
      <c r="I48" s="30"/>
      <c r="J48" s="30"/>
    </row>
    <row r="49" spans="1:10" ht="22.35" customHeight="1">
      <c r="A49" t="s">
        <v>196</v>
      </c>
      <c r="B49" s="2"/>
      <c r="C49" s="2"/>
      <c r="D49" s="30">
        <v>297698250</v>
      </c>
      <c r="E49" s="30"/>
      <c r="F49" s="30">
        <v>-650000000</v>
      </c>
      <c r="G49" s="30"/>
      <c r="H49" s="30">
        <v>297698250</v>
      </c>
      <c r="I49" s="30"/>
      <c r="J49" s="30">
        <v>-650000000</v>
      </c>
    </row>
    <row r="50" spans="1:10" ht="22.35" customHeight="1">
      <c r="A50" t="s">
        <v>161</v>
      </c>
      <c r="B50" s="74"/>
      <c r="C50" s="2"/>
      <c r="D50" s="72">
        <v>-138720</v>
      </c>
      <c r="E50" s="41"/>
      <c r="F50" s="72">
        <v>-176818</v>
      </c>
      <c r="G50" s="41"/>
      <c r="H50" s="72">
        <v>-77426</v>
      </c>
      <c r="I50" s="41"/>
      <c r="J50" s="72">
        <v>-99168</v>
      </c>
    </row>
    <row r="51" spans="1:10" ht="22.35" customHeight="1">
      <c r="A51" t="s">
        <v>164</v>
      </c>
      <c r="B51" s="2"/>
      <c r="C51" s="2"/>
      <c r="D51" s="31">
        <v>213418</v>
      </c>
      <c r="E51" s="41"/>
      <c r="F51" s="31">
        <v>1093907</v>
      </c>
      <c r="G51" s="41"/>
      <c r="H51" s="31">
        <v>0</v>
      </c>
      <c r="I51" s="41"/>
      <c r="J51" s="31">
        <v>857009</v>
      </c>
    </row>
    <row r="52" spans="1:10" ht="22.35" customHeight="1">
      <c r="A52" t="s">
        <v>123</v>
      </c>
      <c r="B52" s="2"/>
      <c r="C52" s="2"/>
      <c r="D52" s="48">
        <v>-226439809</v>
      </c>
      <c r="E52" s="41"/>
      <c r="F52" s="48">
        <v>-173953969</v>
      </c>
      <c r="G52" s="41"/>
      <c r="H52" s="48">
        <v>-43252454</v>
      </c>
      <c r="I52" s="41"/>
      <c r="J52" s="48">
        <v>-8477919</v>
      </c>
    </row>
    <row r="53" spans="1:10" ht="22.35" customHeight="1">
      <c r="A53" t="s">
        <v>183</v>
      </c>
      <c r="B53" s="2"/>
      <c r="C53" s="2"/>
      <c r="D53" s="31">
        <v>0</v>
      </c>
      <c r="E53" s="41"/>
      <c r="F53" s="31">
        <v>0</v>
      </c>
      <c r="G53" s="41"/>
      <c r="H53" s="41">
        <v>-142000000</v>
      </c>
      <c r="I53" s="41"/>
      <c r="J53" s="41">
        <v>-1040000000</v>
      </c>
    </row>
    <row r="54" spans="1:10" ht="22.35" customHeight="1">
      <c r="A54" t="s">
        <v>203</v>
      </c>
      <c r="B54" s="74">
        <v>3</v>
      </c>
      <c r="C54" s="2"/>
      <c r="D54" s="31">
        <v>45948382.227827638</v>
      </c>
      <c r="E54" s="41"/>
      <c r="F54" s="31">
        <v>0</v>
      </c>
      <c r="G54" s="41"/>
      <c r="H54" s="41">
        <v>0</v>
      </c>
      <c r="I54" s="41"/>
      <c r="J54" s="41">
        <v>0</v>
      </c>
    </row>
    <row r="55" spans="1:10" ht="22.35" customHeight="1">
      <c r="A55" t="s">
        <v>143</v>
      </c>
      <c r="B55" s="2"/>
      <c r="C55" s="2"/>
      <c r="D55" s="31">
        <v>0</v>
      </c>
      <c r="E55" s="41"/>
      <c r="F55" s="31">
        <v>0</v>
      </c>
      <c r="G55" s="41"/>
      <c r="H55" s="41">
        <v>242507117</v>
      </c>
      <c r="I55" s="41"/>
      <c r="J55" s="41">
        <v>947140658</v>
      </c>
    </row>
    <row r="56" spans="1:10" ht="22.35" customHeight="1">
      <c r="A56" t="s">
        <v>124</v>
      </c>
      <c r="B56" s="2"/>
      <c r="C56" s="2"/>
      <c r="D56" s="48">
        <v>13836672</v>
      </c>
      <c r="E56" s="41"/>
      <c r="F56" s="48">
        <v>2002014</v>
      </c>
      <c r="G56" s="41"/>
      <c r="H56" s="48">
        <v>30863691</v>
      </c>
      <c r="I56" s="41"/>
      <c r="J56" s="48">
        <v>1937106</v>
      </c>
    </row>
    <row r="57" spans="1:10" ht="22.35" customHeight="1">
      <c r="A57" s="11" t="s">
        <v>191</v>
      </c>
      <c r="B57" s="2"/>
      <c r="C57" s="2"/>
      <c r="D57" s="80">
        <f>SUM(D49:D56)</f>
        <v>131118193.22782764</v>
      </c>
      <c r="E57" s="44"/>
      <c r="F57" s="80">
        <f>SUM(F49:F56)</f>
        <v>-821034866</v>
      </c>
      <c r="G57" s="44"/>
      <c r="H57" s="80">
        <f>SUM(H49:H56)</f>
        <v>385739178</v>
      </c>
      <c r="I57" s="44"/>
      <c r="J57" s="80">
        <f>SUM(J49:J56)</f>
        <v>-748642314</v>
      </c>
    </row>
    <row r="58" spans="1:10" ht="21.75">
      <c r="A58" s="11"/>
      <c r="B58" s="2"/>
      <c r="C58" s="2"/>
      <c r="D58" s="25"/>
      <c r="E58" s="44"/>
      <c r="F58" s="25"/>
      <c r="G58" s="44"/>
      <c r="H58" s="25"/>
      <c r="I58" s="44"/>
      <c r="J58" s="25"/>
    </row>
    <row r="59" spans="1:10" ht="22.35" customHeight="1">
      <c r="A59" s="113" t="s">
        <v>125</v>
      </c>
      <c r="B59"/>
      <c r="C59" s="75"/>
      <c r="D59" s="31"/>
      <c r="E59" s="31"/>
      <c r="F59" s="31"/>
      <c r="G59" s="31"/>
      <c r="H59" s="31"/>
      <c r="I59" s="31"/>
      <c r="J59" s="31"/>
    </row>
    <row r="60" spans="1:10" ht="22.35" customHeight="1">
      <c r="A60" t="s">
        <v>126</v>
      </c>
      <c r="B60" s="74">
        <v>15</v>
      </c>
      <c r="C60" s="75"/>
      <c r="D60" s="31">
        <v>0</v>
      </c>
      <c r="E60" s="31"/>
      <c r="F60" s="31">
        <v>1164309000</v>
      </c>
      <c r="G60" s="31"/>
      <c r="H60" s="31">
        <v>0</v>
      </c>
      <c r="I60" s="31"/>
      <c r="J60" s="31">
        <v>1164309000</v>
      </c>
    </row>
    <row r="61" spans="1:10" ht="22.35" customHeight="1">
      <c r="A61" t="s">
        <v>153</v>
      </c>
      <c r="B61" s="74" t="s">
        <v>205</v>
      </c>
      <c r="C61" s="75"/>
      <c r="D61" s="31">
        <v>0</v>
      </c>
      <c r="E61" s="31"/>
      <c r="F61" s="31">
        <v>-28403021</v>
      </c>
      <c r="G61" s="31"/>
      <c r="H61" s="31">
        <v>0</v>
      </c>
      <c r="I61" s="31"/>
      <c r="J61" s="31">
        <v>-28403021</v>
      </c>
    </row>
    <row r="62" spans="1:10" ht="22.35" customHeight="1">
      <c r="A62" t="s">
        <v>200</v>
      </c>
      <c r="B62" s="74"/>
      <c r="C62" s="75"/>
      <c r="D62" s="31">
        <v>-205000000</v>
      </c>
      <c r="E62" s="31"/>
      <c r="F62" s="31">
        <v>929109880</v>
      </c>
      <c r="G62" s="31"/>
      <c r="H62" s="31">
        <v>-160000000</v>
      </c>
      <c r="I62" s="31"/>
      <c r="J62" s="31">
        <v>990000000</v>
      </c>
    </row>
    <row r="63" spans="1:10" ht="22.35" customHeight="1">
      <c r="A63" t="s">
        <v>184</v>
      </c>
      <c r="B63" s="74"/>
      <c r="C63" s="75"/>
      <c r="D63" s="78">
        <v>0</v>
      </c>
      <c r="E63" s="31"/>
      <c r="F63" s="78">
        <v>-33332000</v>
      </c>
      <c r="G63" s="31"/>
      <c r="H63" s="31">
        <v>0</v>
      </c>
      <c r="I63" s="31"/>
      <c r="J63" s="31">
        <v>0</v>
      </c>
    </row>
    <row r="64" spans="1:10" ht="21.75" customHeight="1">
      <c r="A64" t="s">
        <v>127</v>
      </c>
      <c r="B64" s="74"/>
      <c r="C64" s="75"/>
      <c r="D64" s="78">
        <v>0</v>
      </c>
      <c r="E64" s="31"/>
      <c r="F64" s="78">
        <v>-352535878</v>
      </c>
      <c r="G64" s="31"/>
      <c r="H64" s="31">
        <v>0</v>
      </c>
      <c r="I64" s="31"/>
      <c r="J64" s="31">
        <v>-128970428</v>
      </c>
    </row>
    <row r="65" spans="1:10" ht="22.35" customHeight="1">
      <c r="A65" t="s">
        <v>128</v>
      </c>
      <c r="B65" s="74">
        <v>12</v>
      </c>
      <c r="C65" s="75"/>
      <c r="D65" s="78">
        <v>-7278039</v>
      </c>
      <c r="E65" s="31"/>
      <c r="F65" s="78">
        <v>-7191145</v>
      </c>
      <c r="G65" s="31"/>
      <c r="H65" s="31">
        <v>-6229155</v>
      </c>
      <c r="I65" s="31"/>
      <c r="J65" s="31">
        <v>-6369832</v>
      </c>
    </row>
    <row r="66" spans="1:10" ht="22.35" customHeight="1">
      <c r="A66" t="s">
        <v>185</v>
      </c>
      <c r="B66" s="74">
        <v>21</v>
      </c>
      <c r="C66" s="75"/>
      <c r="D66" s="78">
        <v>-175913615</v>
      </c>
      <c r="E66" s="31"/>
      <c r="F66" s="78">
        <v>-1335651684</v>
      </c>
      <c r="G66" s="31"/>
      <c r="H66" s="31">
        <v>-175913615</v>
      </c>
      <c r="I66" s="31"/>
      <c r="J66" s="31">
        <v>-1335651684</v>
      </c>
    </row>
    <row r="67" spans="1:10" ht="22.35" customHeight="1">
      <c r="A67" t="s">
        <v>149</v>
      </c>
      <c r="B67" s="74">
        <v>21</v>
      </c>
      <c r="C67" s="75"/>
      <c r="D67" s="78">
        <v>-882</v>
      </c>
      <c r="E67" s="31"/>
      <c r="F67" s="78">
        <v>-3342</v>
      </c>
      <c r="G67" s="31"/>
      <c r="H67" s="31">
        <v>0</v>
      </c>
      <c r="I67" s="31"/>
      <c r="J67" s="31">
        <v>0</v>
      </c>
    </row>
    <row r="68" spans="1:10" ht="22.35" customHeight="1">
      <c r="A68" t="s">
        <v>129</v>
      </c>
      <c r="B68" s="74"/>
      <c r="C68" s="75"/>
      <c r="D68" s="78">
        <v>-28437498</v>
      </c>
      <c r="E68" s="31"/>
      <c r="F68" s="78">
        <v>-34582812</v>
      </c>
      <c r="G68" s="31"/>
      <c r="H68" s="31">
        <v>-24121165</v>
      </c>
      <c r="I68" s="31"/>
      <c r="J68" s="31">
        <v>-16058549</v>
      </c>
    </row>
    <row r="69" spans="1:10" ht="22.35" customHeight="1">
      <c r="A69" s="11" t="s">
        <v>201</v>
      </c>
      <c r="B69" s="74"/>
      <c r="C69" s="75"/>
      <c r="D69" s="24">
        <f>SUM(D60:D68)</f>
        <v>-416630034</v>
      </c>
      <c r="E69" s="44"/>
      <c r="F69" s="24">
        <f>SUM(F60:F68)</f>
        <v>301718998</v>
      </c>
      <c r="G69" s="44"/>
      <c r="H69" s="24">
        <f>SUM(H60:H68)</f>
        <v>-366263935</v>
      </c>
      <c r="I69" s="44"/>
      <c r="J69" s="24">
        <f>SUM(J60:J68)</f>
        <v>638855486</v>
      </c>
    </row>
    <row r="70" spans="1:10" ht="22.35" customHeight="1">
      <c r="A70" s="11"/>
      <c r="B70" s="74"/>
      <c r="C70" s="75"/>
      <c r="D70" s="25"/>
      <c r="E70" s="44"/>
      <c r="F70" s="25"/>
      <c r="G70" s="44"/>
      <c r="H70" s="25"/>
      <c r="I70" s="44"/>
      <c r="J70" s="25"/>
    </row>
    <row r="71" spans="1:10" ht="22.35" customHeight="1">
      <c r="A71" s="11" t="s">
        <v>195</v>
      </c>
      <c r="B71" s="75"/>
      <c r="C71" s="75"/>
      <c r="D71" s="81">
        <f>SUM(D69,D57,D40)</f>
        <v>50928908</v>
      </c>
      <c r="E71" s="44"/>
      <c r="F71" s="81">
        <f>SUM(F69,F57,F40)</f>
        <v>347305</v>
      </c>
      <c r="G71" s="44"/>
      <c r="H71" s="81">
        <f>SUM(H69,H57,H40)</f>
        <v>58458739</v>
      </c>
      <c r="I71" s="44"/>
      <c r="J71" s="81">
        <f>SUM(J69,J57,J40)</f>
        <v>61617117</v>
      </c>
    </row>
    <row r="72" spans="1:10" ht="22.35" customHeight="1">
      <c r="A72" s="23" t="s">
        <v>130</v>
      </c>
      <c r="B72" s="75"/>
      <c r="C72" s="75"/>
      <c r="D72" s="78">
        <f>BS!F9</f>
        <v>348385031</v>
      </c>
      <c r="E72" s="31"/>
      <c r="F72" s="78">
        <v>348037726</v>
      </c>
      <c r="G72" s="31"/>
      <c r="H72" s="78">
        <f>BS!J9</f>
        <v>273083338</v>
      </c>
      <c r="I72" s="31"/>
      <c r="J72" s="78">
        <v>211466221</v>
      </c>
    </row>
    <row r="73" spans="1:10" ht="22.35" customHeight="1" thickBot="1">
      <c r="A73" s="11" t="s">
        <v>131</v>
      </c>
      <c r="B73" s="74"/>
      <c r="C73" s="75"/>
      <c r="D73" s="82">
        <f>SUM(D71:D72)</f>
        <v>399313939</v>
      </c>
      <c r="E73" s="44"/>
      <c r="F73" s="82">
        <f>SUM(F71:F72)</f>
        <v>348385031</v>
      </c>
      <c r="G73" s="44"/>
      <c r="H73" s="82">
        <f>SUM(H71:H72)</f>
        <v>331542077</v>
      </c>
      <c r="I73" s="44"/>
      <c r="J73" s="82">
        <f>SUM(J71:J72)</f>
        <v>273083338</v>
      </c>
    </row>
    <row r="74" spans="1:10" ht="22.35" customHeight="1" thickTop="1">
      <c r="A74"/>
      <c r="B74"/>
      <c r="C74"/>
      <c r="D74" s="31"/>
      <c r="E74" s="31"/>
      <c r="F74" s="31"/>
      <c r="G74" s="31"/>
      <c r="H74" s="31"/>
      <c r="I74" s="31"/>
      <c r="J74" s="31"/>
    </row>
    <row r="75" spans="1:10" ht="22.35" customHeight="1">
      <c r="A75" s="10" t="s">
        <v>132</v>
      </c>
      <c r="B75"/>
      <c r="C75"/>
      <c r="D75" s="31"/>
      <c r="E75" s="31"/>
      <c r="F75" s="31"/>
      <c r="G75" s="31"/>
      <c r="H75" s="31"/>
      <c r="I75" s="31"/>
      <c r="J75" s="31"/>
    </row>
    <row r="76" spans="1:10" ht="22.35" customHeight="1">
      <c r="A76" s="23" t="s">
        <v>202</v>
      </c>
      <c r="B76" s="74"/>
      <c r="C76"/>
      <c r="D76" s="78">
        <v>33894948</v>
      </c>
      <c r="E76" s="31"/>
      <c r="F76" s="78">
        <v>11765583</v>
      </c>
      <c r="G76" s="31"/>
      <c r="H76" s="78">
        <v>2336177</v>
      </c>
      <c r="I76" s="31"/>
      <c r="J76" s="78">
        <v>-83001</v>
      </c>
    </row>
    <row r="77" spans="1:10" ht="22.35" customHeight="1">
      <c r="A77" s="23" t="s">
        <v>133</v>
      </c>
      <c r="B77" s="74" t="s">
        <v>148</v>
      </c>
      <c r="C77"/>
      <c r="D77" s="31">
        <v>5123907</v>
      </c>
      <c r="E77" s="31"/>
      <c r="F77" s="31">
        <v>22831256</v>
      </c>
      <c r="G77" s="31"/>
      <c r="H77" s="31">
        <v>5123907</v>
      </c>
      <c r="I77" s="31"/>
      <c r="J77" s="31">
        <v>1538003</v>
      </c>
    </row>
    <row r="78" spans="1:10" ht="23.25" customHeight="1">
      <c r="A78" s="23" t="s">
        <v>141</v>
      </c>
      <c r="B78" s="74">
        <v>5</v>
      </c>
      <c r="D78" s="72">
        <v>87144</v>
      </c>
      <c r="E78" s="41"/>
      <c r="F78" s="72">
        <v>611</v>
      </c>
      <c r="G78" s="41"/>
      <c r="H78" s="41">
        <v>87109</v>
      </c>
      <c r="I78" s="41"/>
      <c r="J78" s="41">
        <v>0</v>
      </c>
    </row>
    <row r="79" spans="1:10" ht="23.25" customHeight="1">
      <c r="A79" s="23" t="s">
        <v>140</v>
      </c>
      <c r="B79" s="74">
        <v>5</v>
      </c>
      <c r="D79" s="41">
        <v>0</v>
      </c>
      <c r="E79" s="41"/>
      <c r="F79" s="41">
        <v>0</v>
      </c>
      <c r="G79" s="41"/>
      <c r="H79" s="41">
        <v>-7356966</v>
      </c>
      <c r="I79" s="41"/>
      <c r="J79" s="41">
        <v>-161404389</v>
      </c>
    </row>
    <row r="80" spans="1:10" ht="23.25" customHeight="1">
      <c r="A80" t="s">
        <v>204</v>
      </c>
      <c r="B80" s="74">
        <v>3</v>
      </c>
      <c r="D80" s="78">
        <v>74512217</v>
      </c>
      <c r="F80" s="72">
        <v>0</v>
      </c>
      <c r="H80" s="41">
        <v>5894327</v>
      </c>
      <c r="J80" s="41">
        <v>0</v>
      </c>
    </row>
    <row r="81" spans="2:10" ht="23.25" customHeight="1">
      <c r="D81" s="72"/>
      <c r="E81" s="41"/>
      <c r="F81" s="41"/>
      <c r="G81" s="41"/>
      <c r="H81" s="32"/>
      <c r="I81" s="41"/>
      <c r="J81" s="41"/>
    </row>
    <row r="82" spans="2:10" ht="23.25" customHeight="1">
      <c r="D82" s="72"/>
    </row>
    <row r="83" spans="2:10" ht="23.25" customHeight="1">
      <c r="D83" s="71"/>
      <c r="E83" s="71"/>
      <c r="F83" s="71"/>
      <c r="G83" s="71"/>
      <c r="H83" s="71"/>
      <c r="I83" s="71"/>
      <c r="J83" s="71"/>
    </row>
    <row r="84" spans="2:10" ht="23.25" customHeight="1">
      <c r="B84"/>
      <c r="D84" s="119"/>
      <c r="F84" s="119"/>
      <c r="H84" s="119"/>
      <c r="J84" s="119"/>
    </row>
    <row r="85" spans="2:10" ht="23.25" customHeight="1">
      <c r="D85" s="73"/>
      <c r="F85" s="73"/>
      <c r="H85" s="73"/>
      <c r="I85" s="73"/>
      <c r="J85" s="73"/>
    </row>
    <row r="86" spans="2:10" ht="23.25" customHeight="1">
      <c r="F86" s="7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D3:F3"/>
    <mergeCell ref="H3:J3"/>
    <mergeCell ref="D7:J7"/>
    <mergeCell ref="D44:F44"/>
    <mergeCell ref="H44:J44"/>
    <mergeCell ref="D47:J47"/>
    <mergeCell ref="D4:F4"/>
    <mergeCell ref="H4:J4"/>
    <mergeCell ref="D45:F45"/>
    <mergeCell ref="H45:J45"/>
  </mergeCells>
  <phoneticPr fontId="0" type="noConversion"/>
  <pageMargins left="0.7" right="0.5" top="0.48" bottom="0.5" header="0.5" footer="0.5"/>
  <pageSetup paperSize="9" scale="75" firstPageNumber="16" fitToHeight="0" orientation="portrait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9C9975-6FD0-449A-96B1-400474237D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AEC8EC-3FA3-4FE0-9CCB-CEEE192C4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SCE Conso  </vt:lpstr>
      <vt:lpstr>SCE Conso (2)</vt:lpstr>
      <vt:lpstr>SCE Separate</vt:lpstr>
      <vt:lpstr>SCE Separate (2)</vt:lpstr>
      <vt:lpstr>CF</vt:lpstr>
      <vt:lpstr>CF!_Hlk120336604</vt:lpstr>
      <vt:lpstr>BS!Print_Area</vt:lpstr>
      <vt:lpstr>CF!Print_Area</vt:lpstr>
      <vt:lpstr>PL!Print_Area</vt:lpstr>
      <vt:lpstr>'SCE Conso  '!Print_Area</vt:lpstr>
      <vt:lpstr>'SCE Conso (2)'!Print_Area</vt:lpstr>
      <vt:lpstr>'SCE Separate'!Print_Area</vt:lpstr>
      <vt:lpstr>'SCE Separate (2)'!Print_Area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T.Man Pharmaceutical PCL.</dc:title>
  <dc:subject/>
  <dc:creator>KPMG</dc:creator>
  <cp:keywords/>
  <dc:description/>
  <cp:lastModifiedBy>Burussakorn, Nak-orn</cp:lastModifiedBy>
  <cp:revision/>
  <cp:lastPrinted>2026-02-25T10:37:58Z</cp:lastPrinted>
  <dcterms:created xsi:type="dcterms:W3CDTF">2006-01-06T08:39:44Z</dcterms:created>
  <dcterms:modified xsi:type="dcterms:W3CDTF">2026-02-25T11:11:48Z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