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Man Pharmaceutical Public Company Limited - 1001212026\1839106 - 2026 Dec-FSA-T Man Pharmaceuti\Financial Statement\Quarter\Q1'26\File set\"/>
    </mc:Choice>
  </mc:AlternateContent>
  <xr:revisionPtr revIDLastSave="0" documentId="13_ncr:1_{0C8C6464-07D7-4251-BBCF-82F105A29D54}" xr6:coauthVersionLast="47" xr6:coauthVersionMax="47" xr10:uidLastSave="{00000000-0000-0000-0000-000000000000}"/>
  <bookViews>
    <workbookView xWindow="-110" yWindow="-110" windowWidth="19420" windowHeight="11500" tabRatio="740" xr2:uid="{00000000-000D-0000-FFFF-FFFF00000000}"/>
  </bookViews>
  <sheets>
    <sheet name="BS 3-4" sheetId="1" r:id="rId1"/>
    <sheet name="PL 5" sheetId="19" r:id="rId2"/>
    <sheet name="PL " sheetId="9" state="hidden" r:id="rId3"/>
    <sheet name="CH-Consol  6" sheetId="5" r:id="rId4"/>
    <sheet name="CH-Consol 7" sheetId="18" state="hidden" r:id="rId5"/>
    <sheet name="CH-Separate 7" sheetId="16" r:id="rId6"/>
    <sheet name="CF 8-9" sheetId="6" r:id="rId7"/>
  </sheets>
  <definedNames>
    <definedName name="_xlnm._FilterDatabase" localSheetId="0" hidden="1">'BS 3-4'!$A$8:$J$83</definedName>
    <definedName name="_xlnm._FilterDatabase" localSheetId="6" hidden="1">'CF 8-9'!$A$9:$J$65</definedName>
    <definedName name="_xlnm._FilterDatabase" localSheetId="2" hidden="1">'PL '!$A$1:$K$44</definedName>
    <definedName name="_xlnm._FilterDatabase" localSheetId="1" hidden="1">'PL 5'!$A$1:$J$43</definedName>
    <definedName name="_Hlk120336604" localSheetId="6">'CF 8-9'!$A$24</definedName>
    <definedName name="_xlnm.Print_Area" localSheetId="0">'BS 3-4'!$A$1:$J$72</definedName>
    <definedName name="_xlnm.Print_Area" localSheetId="6">'CF 8-9'!$A$1:$J$65</definedName>
    <definedName name="_xlnm.Print_Area" localSheetId="3">'CH-Consol  6'!$A$1:$X$28</definedName>
    <definedName name="_xlnm.Print_Area" localSheetId="4">'CH-Consol 7'!$A$1:$W$29</definedName>
    <definedName name="_xlnm.Print_Area" localSheetId="5">'CH-Separate 7'!$A$1:$L$25</definedName>
    <definedName name="_xlnm.Print_Area" localSheetId="2">'PL '!$A$1:$J$44</definedName>
    <definedName name="_xlnm.Print_Area" localSheetId="1">'PL 5'!$A$1:$J$42</definedName>
    <definedName name="Z_A3B3E038_AAE0_4F24_B01A_BCF5B017EAC3_.wvu.PrintArea" localSheetId="0" hidden="1">'BS 3-4'!$A$1:$J$72</definedName>
    <definedName name="Z_A3B3E038_AAE0_4F24_B01A_BCF5B017EAC3_.wvu.PrintArea" localSheetId="6" hidden="1">'CF 8-9'!$A$1:$J$64</definedName>
    <definedName name="Z_A3B3E038_AAE0_4F24_B01A_BCF5B017EAC3_.wvu.PrintArea" localSheetId="3" hidden="1">'CH-Consol  6'!$A$1:$X$20</definedName>
    <definedName name="Z_A3B3E038_AAE0_4F24_B01A_BCF5B017EAC3_.wvu.PrintArea" localSheetId="4" hidden="1">'CH-Consol 7'!$A$1:$W$29</definedName>
    <definedName name="Z_A3B3E038_AAE0_4F24_B01A_BCF5B017EAC3_.wvu.PrintArea" localSheetId="5" hidden="1">'CH-Separate 7'!$A$1:$L$25</definedName>
    <definedName name="Z_A3B3E038_AAE0_4F24_B01A_BCF5B017EAC3_.wvu.PrintArea" localSheetId="2" hidden="1">'PL '!#REF!</definedName>
    <definedName name="Z_A3B3E038_AAE0_4F24_B01A_BCF5B017EAC3_.wvu.PrintArea" localSheetId="1" hidden="1">'PL 5'!#REF!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16" l="1"/>
  <c r="J25" i="16"/>
  <c r="H25" i="16"/>
  <c r="F25" i="16"/>
  <c r="D25" i="16"/>
  <c r="H42" i="19"/>
  <c r="D42" i="19"/>
  <c r="F26" i="1"/>
  <c r="J45" i="1" l="1"/>
  <c r="J67" i="1" l="1"/>
  <c r="J42" i="1"/>
  <c r="L19" i="16"/>
  <c r="H61" i="1" l="1"/>
  <c r="D61" i="1"/>
  <c r="H6" i="19" l="1"/>
  <c r="F49" i="1"/>
  <c r="N17" i="9" l="1"/>
  <c r="N11" i="9"/>
  <c r="L17" i="9"/>
  <c r="L11" i="9"/>
  <c r="J13" i="6" l="1"/>
  <c r="J12" i="6"/>
  <c r="F13" i="6"/>
  <c r="F12" i="6"/>
  <c r="J12" i="9"/>
  <c r="J50" i="6" l="1"/>
  <c r="F50" i="6"/>
  <c r="N25" i="5" l="1"/>
  <c r="N26" i="5" l="1"/>
  <c r="H60" i="6"/>
  <c r="D60" i="6"/>
  <c r="N16" i="5" l="1"/>
  <c r="N13" i="5"/>
  <c r="T13" i="5" s="1"/>
  <c r="D13" i="9"/>
  <c r="F17" i="1"/>
  <c r="F68" i="1"/>
  <c r="F52" i="1"/>
  <c r="H23" i="16"/>
  <c r="F23" i="16"/>
  <c r="D23" i="16"/>
  <c r="D14" i="16"/>
  <c r="D16" i="16" s="1"/>
  <c r="F14" i="16"/>
  <c r="F16" i="16" s="1"/>
  <c r="H14" i="16"/>
  <c r="H16" i="16" s="1"/>
  <c r="L10" i="16"/>
  <c r="D17" i="5"/>
  <c r="D19" i="5" s="1"/>
  <c r="J12" i="19"/>
  <c r="J18" i="19"/>
  <c r="F18" i="19"/>
  <c r="F12" i="19"/>
  <c r="D6" i="19"/>
  <c r="H5" i="19"/>
  <c r="A1" i="19"/>
  <c r="X13" i="5" l="1"/>
  <c r="J20" i="19"/>
  <c r="J24" i="19" s="1"/>
  <c r="J26" i="19" s="1"/>
  <c r="F20" i="19"/>
  <c r="F24" i="19" s="1"/>
  <c r="F26" i="19" s="1"/>
  <c r="R16" i="5" s="1"/>
  <c r="T16" i="5" s="1"/>
  <c r="X16" i="5" s="1"/>
  <c r="J35" i="19" l="1"/>
  <c r="J33" i="19" s="1"/>
  <c r="J10" i="6"/>
  <c r="J13" i="16"/>
  <c r="F30" i="19"/>
  <c r="F35" i="19"/>
  <c r="F33" i="19" s="1"/>
  <c r="J30" i="19"/>
  <c r="J40" i="19" s="1"/>
  <c r="J38" i="19" s="1"/>
  <c r="F40" i="19" l="1"/>
  <c r="F38" i="19" s="1"/>
  <c r="F10" i="6"/>
  <c r="J14" i="16"/>
  <c r="J16" i="16" s="1"/>
  <c r="L13" i="16"/>
  <c r="J46" i="1" l="1"/>
  <c r="F46" i="1"/>
  <c r="V26" i="5" l="1"/>
  <c r="V28" i="5" s="1"/>
  <c r="P26" i="5"/>
  <c r="P28" i="5" s="1"/>
  <c r="L26" i="5"/>
  <c r="L28" i="5" s="1"/>
  <c r="J26" i="5"/>
  <c r="J28" i="5" s="1"/>
  <c r="H26" i="5"/>
  <c r="H28" i="5" s="1"/>
  <c r="F26" i="5"/>
  <c r="F28" i="5" s="1"/>
  <c r="D26" i="5"/>
  <c r="D28" i="5" s="1"/>
  <c r="N22" i="5"/>
  <c r="N28" i="5" s="1"/>
  <c r="J17" i="5"/>
  <c r="J19" i="5" s="1"/>
  <c r="T22" i="5" l="1"/>
  <c r="X22" i="5" l="1"/>
  <c r="H38" i="6" l="1"/>
  <c r="D38" i="6"/>
  <c r="H6" i="6"/>
  <c r="D6" i="6"/>
  <c r="M12" i="18"/>
  <c r="U23" i="18"/>
  <c r="P17" i="5"/>
  <c r="P19" i="5" s="1"/>
  <c r="H5" i="9"/>
  <c r="D5" i="9"/>
  <c r="J27" i="1" l="1"/>
  <c r="F27" i="1"/>
  <c r="J17" i="1" l="1"/>
  <c r="I25" i="18" l="1"/>
  <c r="I18" i="18"/>
  <c r="O25" i="18"/>
  <c r="K25" i="18"/>
  <c r="G25" i="18"/>
  <c r="E25" i="18"/>
  <c r="C25" i="18"/>
  <c r="Q24" i="18"/>
  <c r="M24" i="18"/>
  <c r="M23" i="18"/>
  <c r="U18" i="18"/>
  <c r="U20" i="18" s="1"/>
  <c r="Q18" i="18"/>
  <c r="Q20" i="18" s="1"/>
  <c r="O18" i="18"/>
  <c r="O20" i="18" s="1"/>
  <c r="K18" i="18"/>
  <c r="K20" i="18" s="1"/>
  <c r="G18" i="18"/>
  <c r="G20" i="18" s="1"/>
  <c r="E18" i="18"/>
  <c r="E20" i="18" s="1"/>
  <c r="C18" i="18"/>
  <c r="C20" i="18" s="1"/>
  <c r="M17" i="18"/>
  <c r="M18" i="18" s="1"/>
  <c r="M20" i="18" s="1"/>
  <c r="A1" i="18"/>
  <c r="N17" i="5"/>
  <c r="N19" i="5" s="1"/>
  <c r="H17" i="5"/>
  <c r="H19" i="5" s="1"/>
  <c r="I29" i="18" l="1"/>
  <c r="I20" i="18"/>
  <c r="S24" i="18"/>
  <c r="W24" i="18" s="1"/>
  <c r="K29" i="18"/>
  <c r="M25" i="18"/>
  <c r="M29" i="18" s="1"/>
  <c r="S17" i="18"/>
  <c r="U25" i="18"/>
  <c r="U29" i="18" s="1"/>
  <c r="O29" i="18"/>
  <c r="C29" i="18"/>
  <c r="S12" i="18"/>
  <c r="E29" i="18"/>
  <c r="G29" i="18"/>
  <c r="W17" i="18" l="1"/>
  <c r="W18" i="18" s="1"/>
  <c r="W20" i="18" s="1"/>
  <c r="S18" i="18"/>
  <c r="S20" i="18" s="1"/>
  <c r="W12" i="18"/>
  <c r="J13" i="9" l="1"/>
  <c r="F13" i="9"/>
  <c r="H13" i="9"/>
  <c r="D19" i="9" l="1"/>
  <c r="J57" i="6"/>
  <c r="F57" i="6"/>
  <c r="L14" i="16"/>
  <c r="L16" i="16" s="1"/>
  <c r="L17" i="5"/>
  <c r="L19" i="5" s="1"/>
  <c r="F17" i="5"/>
  <c r="F19" i="5" s="1"/>
  <c r="J19" i="9"/>
  <c r="F19" i="9"/>
  <c r="J68" i="1"/>
  <c r="T17" i="5"/>
  <c r="T19" i="5" s="1"/>
  <c r="J52" i="1"/>
  <c r="D37" i="6"/>
  <c r="H4" i="9"/>
  <c r="A1" i="9"/>
  <c r="H37" i="6"/>
  <c r="A34" i="6"/>
  <c r="A1" i="5"/>
  <c r="A1" i="6"/>
  <c r="A1" i="16"/>
  <c r="A31" i="1"/>
  <c r="A35" i="6"/>
  <c r="H19" i="9"/>
  <c r="J70" i="1" l="1"/>
  <c r="F70" i="1"/>
  <c r="J54" i="1"/>
  <c r="D21" i="9"/>
  <c r="F29" i="1"/>
  <c r="J29" i="1"/>
  <c r="X17" i="5"/>
  <c r="X19" i="5" s="1"/>
  <c r="F54" i="1"/>
  <c r="H21" i="9"/>
  <c r="F21" i="9"/>
  <c r="F25" i="9" s="1"/>
  <c r="F27" i="9" s="1"/>
  <c r="F31" i="9" s="1"/>
  <c r="J21" i="9"/>
  <c r="J25" i="9" s="1"/>
  <c r="J27" i="9" s="1"/>
  <c r="J72" i="1" l="1"/>
  <c r="F72" i="1"/>
  <c r="J36" i="9"/>
  <c r="J34" i="9" s="1"/>
  <c r="J31" i="9"/>
  <c r="J41" i="9" s="1"/>
  <c r="H25" i="9"/>
  <c r="D25" i="9"/>
  <c r="F41" i="9"/>
  <c r="F39" i="9" s="1"/>
  <c r="F20" i="6" s="1"/>
  <c r="V17" i="5"/>
  <c r="V19" i="5" s="1"/>
  <c r="F36" i="9"/>
  <c r="F34" i="9" s="1"/>
  <c r="R17" i="5" s="1"/>
  <c r="R19" i="5" s="1"/>
  <c r="F30" i="6" l="1"/>
  <c r="F32" i="6" s="1"/>
  <c r="J20" i="6"/>
  <c r="H27" i="9"/>
  <c r="H31" i="9" s="1"/>
  <c r="D27" i="9"/>
  <c r="J39" i="9"/>
  <c r="J30" i="6" l="1"/>
  <c r="J32" i="6" s="1"/>
  <c r="F59" i="6"/>
  <c r="D31" i="9"/>
  <c r="H41" i="9"/>
  <c r="H36" i="9"/>
  <c r="D36" i="9"/>
  <c r="F61" i="6" l="1"/>
  <c r="J59" i="6"/>
  <c r="H34" i="9"/>
  <c r="H39" i="9"/>
  <c r="D41" i="9"/>
  <c r="D34" i="9"/>
  <c r="J61" i="6" l="1"/>
  <c r="Q23" i="18"/>
  <c r="D39" i="9"/>
  <c r="Q25" i="18" l="1"/>
  <c r="Q29" i="18" s="1"/>
  <c r="S23" i="18"/>
  <c r="W23" i="18" l="1"/>
  <c r="W25" i="18" s="1"/>
  <c r="W29" i="18" s="1"/>
  <c r="S25" i="18"/>
  <c r="S29" i="18" s="1"/>
  <c r="H52" i="1" l="1"/>
  <c r="H18" i="19" l="1"/>
  <c r="H17" i="1"/>
  <c r="H12" i="19"/>
  <c r="H57" i="6"/>
  <c r="H13" i="6"/>
  <c r="H20" i="19" l="1"/>
  <c r="H24" i="19" s="1"/>
  <c r="D12" i="19"/>
  <c r="D52" i="1"/>
  <c r="D13" i="6"/>
  <c r="D18" i="19" l="1"/>
  <c r="H50" i="6"/>
  <c r="D17" i="1"/>
  <c r="D57" i="6"/>
  <c r="D20" i="19" l="1"/>
  <c r="D24" i="19" s="1"/>
  <c r="D50" i="6"/>
  <c r="H27" i="1" l="1"/>
  <c r="H29" i="1" l="1"/>
  <c r="D27" i="1"/>
  <c r="D29" i="1" l="1"/>
  <c r="H12" i="6"/>
  <c r="H26" i="19"/>
  <c r="H10" i="6" l="1"/>
  <c r="H35" i="19"/>
  <c r="J22" i="16"/>
  <c r="H30" i="19"/>
  <c r="H20" i="6" l="1"/>
  <c r="H40" i="19"/>
  <c r="H33" i="19"/>
  <c r="H46" i="1"/>
  <c r="J23" i="16"/>
  <c r="L22" i="16"/>
  <c r="L23" i="16" s="1"/>
  <c r="D12" i="6"/>
  <c r="D26" i="19"/>
  <c r="H30" i="6" l="1"/>
  <c r="H38" i="19"/>
  <c r="H54" i="1"/>
  <c r="D10" i="6"/>
  <c r="D35" i="19"/>
  <c r="R25" i="5"/>
  <c r="D30" i="19"/>
  <c r="H67" i="1"/>
  <c r="D40" i="19" l="1"/>
  <c r="D33" i="19"/>
  <c r="D20" i="6"/>
  <c r="D30" i="6" s="1"/>
  <c r="H68" i="1"/>
  <c r="R26" i="5"/>
  <c r="T25" i="5"/>
  <c r="D46" i="1"/>
  <c r="R28" i="5" l="1"/>
  <c r="D67" i="1" s="1"/>
  <c r="D54" i="1"/>
  <c r="D38" i="19"/>
  <c r="H70" i="1"/>
  <c r="T26" i="5"/>
  <c r="T28" i="5" s="1"/>
  <c r="X25" i="5"/>
  <c r="X26" i="5" s="1"/>
  <c r="X28" i="5" s="1"/>
  <c r="Q30" i="18" l="1"/>
  <c r="D68" i="1"/>
  <c r="S30" i="18" s="1"/>
  <c r="H72" i="1"/>
  <c r="D32" i="6"/>
  <c r="H32" i="6"/>
  <c r="D70" i="1"/>
  <c r="H59" i="6" l="1"/>
  <c r="H61" i="6" s="1"/>
  <c r="D59" i="6"/>
  <c r="W30" i="18"/>
  <c r="D72" i="1"/>
  <c r="D61" i="6" l="1"/>
</calcChain>
</file>

<file path=xl/sharedStrings.xml><?xml version="1.0" encoding="utf-8"?>
<sst xmlns="http://schemas.openxmlformats.org/spreadsheetml/2006/main" count="319" uniqueCount="171">
  <si>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</si>
  <si>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</si>
  <si>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</si>
  <si>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</si>
  <si>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</si>
  <si>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</si>
  <si>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</si>
  <si>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</si>
  <si>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</si>
  <si>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</si>
  <si>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</si>
  <si>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</si>
  <si>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</si>
  <si>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</si>
  <si>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</si>
  <si>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</si>
  <si>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</si>
  <si>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</si>
  <si>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</si>
  <si>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</si>
  <si>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</si>
  <si>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</si>
  <si>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</si>
  <si>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</si>
  <si>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</si>
  <si>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</si>
  <si>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</si>
  <si>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</si>
  <si>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</si>
  <si>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อสังหาริมทรัพย์เพื่อการลงทุน</t>
  </si>
  <si>
    <t>ค่าใช้จ่ายในการบริหาร</t>
  </si>
  <si>
    <t>ต้นทุนทางการเงิน</t>
  </si>
  <si>
    <t>จัดสรร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</si>
  <si>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</si>
  <si>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</si>
  <si>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</si>
  <si>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</si>
  <si>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</si>
  <si>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</si>
  <si>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</si>
  <si>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</si>
  <si>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</si>
  <si>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</si>
  <si>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</si>
  <si>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</si>
  <si>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</si>
  <si>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</si>
  <si>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</si>
  <si>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</si>
  <si>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</si>
  <si>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</si>
  <si>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</si>
  <si>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</si>
  <si>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</si>
  <si>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</si>
  <si>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</si>
  <si>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</si>
  <si>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</si>
  <si>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</si>
  <si>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ที่ไม่มี</t>
  </si>
  <si>
    <t>อำนาจ</t>
  </si>
  <si>
    <t>ดอกเบี้ยรับ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</si>
  <si>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</si>
  <si>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</si>
  <si>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</si>
  <si>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หนี้สินที่เกิดจากสัญญา</t>
  </si>
  <si>
    <t>เงินสดจ่ายชำระหนี้สินตามสัญญาเช่า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</si>
  <si>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</si>
  <si>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</si>
  <si>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</si>
  <si>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</si>
  <si>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ค่าเสื่อมราคาและค่าตัดจำหน่าย</t>
  </si>
  <si>
    <t>เงินสดและรายการเทียบเท่าเงินสด ณ 1 มกราคม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</si>
  <si>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</si>
  <si>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</si>
  <si>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</si>
  <si>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ส่วนของหนี้สินตามสัญญาเช่าที่ถึงกำหนดชำระภายในหนึ่งปี</t>
  </si>
  <si>
    <t>กำไรสะสม</t>
  </si>
  <si>
    <t>หนี้สินตามสัญญาเช่า</t>
  </si>
  <si>
    <t>กำไรสำหรับงวด</t>
  </si>
  <si>
    <t>ปรับรายการที่กระทบกำไรเป็นเงินสดรับ (จ่าย)</t>
  </si>
  <si>
    <t>กำไรขาดทุนเบ็ดเสร็จอื่น</t>
  </si>
  <si>
    <t xml:space="preserve">ที่ดิน อาคารและอุปกรณ์ </t>
  </si>
  <si>
    <t>สินทรัพย์ไม่มีตัวตน</t>
  </si>
  <si>
    <t>เงินฝากสถาบันการเงินที่เป็นหลักประกัน</t>
  </si>
  <si>
    <t>หนี้สินไม่หมุนเวียนอื่น</t>
  </si>
  <si>
    <t>ส่วนเกินมูลค่าหุ้น</t>
  </si>
  <si>
    <t>ส่วนต่ำกว่าทุนอื่น</t>
  </si>
  <si>
    <t>ส่วนเกิน</t>
  </si>
  <si>
    <t>มูลค่าหุ้น</t>
  </si>
  <si>
    <t>ส่วนต่ำกว่าทุน</t>
  </si>
  <si>
    <t>ส่วนต่ำกว่าทุนจาก</t>
  </si>
  <si>
    <t>จากการรวมธุรกิจ</t>
  </si>
  <si>
    <t>การเปลี่ยนแปลง</t>
  </si>
  <si>
    <t>ภายใต้การควบคุม</t>
  </si>
  <si>
    <t>เดียวกัน</t>
  </si>
  <si>
    <t>ในบริษัทย่อย</t>
  </si>
  <si>
    <t>เงินลงทุนในบริษัทย่อย</t>
  </si>
  <si>
    <t>กำไรขาดทุนเบ็ดเสร็จอื่นสำหรับงวด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</si>
  <si>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</si>
  <si>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</si>
  <si>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</si>
  <si>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การแบ่งปันกำไร</t>
  </si>
  <si>
    <t>ทุนที่ออก</t>
  </si>
  <si>
    <t>และชำระแล้ว</t>
  </si>
  <si>
    <t>ภาษีเงินได้จ่ายออก</t>
  </si>
  <si>
    <t>การเพิ่มขึ้นของสินทรัพย์สิทธิการใช้</t>
  </si>
  <si>
    <t>รวมกำไรขาดทุนเบ็ดเสร็จสำหรับงวด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</si>
  <si>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</si>
  <si>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</si>
  <si>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i/>
        <sz val="14"/>
        <rFont val="Angsana New"/>
        <family val="1"/>
      </rPr>
      <t>(บาท)</t>
    </r>
  </si>
  <si>
    <t>บริษัท ที.แมน ฟาร์มาซูติคอล จำกัด (มหาชน) และบริษัทย่อย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</si>
  <si>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</si>
  <si>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</si>
  <si>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งบฐานะการเงิน</t>
  </si>
  <si>
    <t>งบการเปลี่ยนแปลงส่วนของผู้ถือหุ้น (ไม่ได้ตรวจสอบ)</t>
  </si>
  <si>
    <t>ทุนสำรอง</t>
  </si>
  <si>
    <t>ตามกฎหมาย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</si>
  <si>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</si>
  <si>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</si>
  <si>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รับดอกเบี้ย</t>
  </si>
  <si>
    <t>จ่ายดอกเบี้ย</t>
  </si>
  <si>
    <t xml:space="preserve">    เงินปันผล</t>
  </si>
  <si>
    <t>เงินสดรับจากการขายที่ดิน อาคารและอุปกรณ์</t>
  </si>
  <si>
    <t>เงินฝากสถาบันการเงินที่เป็นหลักประกันเพิ่มขึ้น</t>
  </si>
  <si>
    <t>รวมส่วนของ</t>
  </si>
  <si>
    <t>เงินสดจ่ายเพื่อซื้อที่ดิน อาคารและอุปกรณ์และสินทรัพย์ไม่มีตัวตน</t>
  </si>
  <si>
    <t>โอนไปสำรองตามกฎหมาย</t>
  </si>
  <si>
    <t>รับเงินปันผล</t>
  </si>
  <si>
    <t>เงินปันผลค้างรับ</t>
  </si>
  <si>
    <t>รายได้เงินปันผล</t>
  </si>
  <si>
    <t>จ่ายเงินปันผลให้ส่วนได้เสียที่ไม่มีอำนาจควบคุม</t>
  </si>
  <si>
    <t>เงินให้กู้ยืมระยะสั้นแก่บุคคลหรือกิจการที่เกี่ยวข้องกันเพิ่มขึ้น</t>
  </si>
  <si>
    <t>เงินปันผลจ่ายจาก</t>
  </si>
  <si>
    <t>กำไรสะสมของบริษัทย่อย</t>
  </si>
  <si>
    <t>ก่อนการรวมธุรกิจ</t>
  </si>
  <si>
    <t>ภายใต้การควบคุมเดียวกัน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</si>
  <si>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</si>
  <si>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</si>
  <si>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</si>
  <si>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</si>
  <si>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</si>
  <si>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กลับรายการขาดทุนจากการด้อยค่า (ขาดทุนจากการด้อยค่า) </t>
  </si>
  <si>
    <t xml:space="preserve">   ด้านเครดิตที่คาดว่าจะเกิดขึ้น</t>
  </si>
  <si>
    <t>กระแสเงินสดสุทธิใช้ไปในกิจกรรมจัดหาเงิน</t>
  </si>
  <si>
    <t xml:space="preserve">    จัดสรรแล้ว</t>
  </si>
  <si>
    <t xml:space="preserve">    ยังไม่ได้จัดสรร</t>
  </si>
  <si>
    <t>รายได้จากการให้บริการ</t>
  </si>
  <si>
    <t>รายได้จากการขายและการให้บริการ</t>
  </si>
  <si>
    <t>ต้นทุนขายและการให้บริการ</t>
  </si>
  <si>
    <t>31 มีนาคม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</si>
  <si>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</si>
  <si>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</si>
  <si>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</si>
  <si>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31 มีนาคม</t>
  </si>
  <si>
    <t>เงินสดรับจากค่าสินไหมทดแทน</t>
  </si>
  <si>
    <t>(กลับรายการ) ผลขาดทุนจากการด้อยค่าด้านเครดิตที่คาดว่าจะเกิดขึ้น</t>
  </si>
  <si>
    <t>(กลับรายการ) ขาดทุนจากการปรับมูลค่าสินค้า</t>
  </si>
  <si>
    <t>เงินสดและรายการเทียบเท่าเงินสดเพิ่มขึ้นสุทธิ</t>
  </si>
  <si>
    <t>ลดลงของเจ้าหนี้ค่าซื้อที่ดิน อาคารและอุปกรณ์และสินทรัพย์ไม่มีตัวตน</t>
  </si>
  <si>
    <t>สินทรัพย์ทางการเงินอื่นเพิ่มขึ้น</t>
  </si>
  <si>
    <t>เงินกู้ยืมระยะสั้นจากสถาบันการเงินลดลง</t>
  </si>
  <si>
    <t xml:space="preserve">       ทุนสำรองตามกฎหมาย</t>
  </si>
  <si>
    <t xml:space="preserve">    (หุ้นสามัญจำนวน 400,003,600 หุ้น มูลค่า 0.75 บาทต่อหุ้น)</t>
  </si>
  <si>
    <t>กำไรจากอัตราแลกเปลี่ยนที่ยังไม่เกิดขึ้น</t>
  </si>
  <si>
    <t xml:space="preserve">    กำไร</t>
  </si>
  <si>
    <t xml:space="preserve">    กำไร </t>
  </si>
  <si>
    <t>3, 7</t>
  </si>
  <si>
    <t>กระแสเงินสดสุทธิ (ใช้ไปใน) ได้มาจากกิจกรรมลงทุน</t>
  </si>
  <si>
    <t>3, 4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</si>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</sst>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b/>
      <i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4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6" fillId="0" borderId="0" xfId="0" applyFont="1"/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wrapText="1"/>
    </xf>
    <xf numFmtId="164" fontId="6" fillId="0" borderId="0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43" fontId="8" fillId="0" borderId="0" xfId="1" applyFont="1" applyFill="1" applyAlignment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3" fontId="6" fillId="0" borderId="0" xfId="1" applyFont="1" applyFill="1" applyBorder="1" applyAlignment="1"/>
    <xf numFmtId="164" fontId="6" fillId="0" borderId="1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8" fillId="0" borderId="0" xfId="0" applyNumberFormat="1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6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4" fontId="8" fillId="0" borderId="0" xfId="1" applyNumberFormat="1" applyFont="1" applyFill="1" applyAlignment="1" applyProtection="1"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4" fontId="8" fillId="0" borderId="0" xfId="1" applyNumberFormat="1" applyFont="1" applyFill="1" applyProtection="1">
      <protection locked="0"/>
    </xf>
    <xf numFmtId="164" fontId="8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4" fontId="6" fillId="0" borderId="0" xfId="1" applyNumberFormat="1" applyFont="1" applyFill="1" applyAlignment="1" applyProtection="1">
      <protection locked="0"/>
    </xf>
    <xf numFmtId="164" fontId="8" fillId="0" borderId="4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37" fontId="8" fillId="0" borderId="0" xfId="0" applyNumberFormat="1" applyFont="1" applyProtection="1">
      <protection locked="0"/>
    </xf>
    <xf numFmtId="164" fontId="8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37" fontId="6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8" fillId="0" borderId="1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43" fontId="8" fillId="0" borderId="0" xfId="1" applyFont="1" applyFill="1" applyAlignment="1" applyProtection="1">
      <protection locked="0"/>
    </xf>
    <xf numFmtId="164" fontId="6" fillId="0" borderId="2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/>
    <xf numFmtId="0" fontId="6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64" fontId="8" fillId="0" borderId="4" xfId="1" applyNumberFormat="1" applyFont="1" applyFill="1" applyBorder="1" applyAlignment="1" applyProtection="1">
      <alignment horizontal="right"/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4" fontId="8" fillId="0" borderId="0" xfId="1" applyNumberFormat="1" applyFont="1" applyFill="1" applyAlignment="1" applyProtection="1">
      <alignment wrapText="1"/>
      <protection locked="0"/>
    </xf>
    <xf numFmtId="164" fontId="8" fillId="0" borderId="0" xfId="1" applyNumberFormat="1" applyFont="1" applyFill="1" applyAlignment="1" applyProtection="1">
      <alignment vertical="top" wrapText="1"/>
      <protection locked="0"/>
    </xf>
    <xf numFmtId="3" fontId="6" fillId="0" borderId="0" xfId="0" applyNumberFormat="1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43" fontId="8" fillId="0" borderId="1" xfId="1" applyFont="1" applyFill="1" applyBorder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center" wrapText="1"/>
      <protection locked="0"/>
    </xf>
    <xf numFmtId="164" fontId="6" fillId="0" borderId="3" xfId="1" applyNumberFormat="1" applyFont="1" applyFill="1" applyBorder="1" applyAlignment="1" applyProtection="1"/>
    <xf numFmtId="0" fontId="6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6" fillId="0" borderId="2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Alignment="1" applyProtection="1">
      <alignment horizontal="right"/>
    </xf>
    <xf numFmtId="43" fontId="6" fillId="0" borderId="0" xfId="1" applyFont="1" applyFill="1" applyBorder="1" applyAlignment="1" applyProtection="1">
      <protection locked="0"/>
    </xf>
    <xf numFmtId="164" fontId="8" fillId="0" borderId="0" xfId="1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2" fillId="0" borderId="0" xfId="0" applyFont="1" applyProtection="1">
      <protection locked="0"/>
    </xf>
    <xf numFmtId="39" fontId="8" fillId="0" borderId="0" xfId="0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4" fontId="8" fillId="0" borderId="5" xfId="1" applyNumberFormat="1" applyFont="1" applyFill="1" applyBorder="1" applyAlignment="1" applyProtection="1">
      <alignment horizontal="right"/>
    </xf>
    <xf numFmtId="164" fontId="6" fillId="0" borderId="3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Alignment="1" applyProtection="1"/>
    <xf numFmtId="164" fontId="8" fillId="0" borderId="0" xfId="1" applyNumberFormat="1" applyFont="1" applyFill="1" applyBorder="1" applyAlignment="1" applyProtection="1">
      <alignment wrapText="1"/>
    </xf>
    <xf numFmtId="164" fontId="6" fillId="0" borderId="0" xfId="1" applyNumberFormat="1" applyFont="1" applyFill="1" applyAlignment="1" applyProtection="1"/>
    <xf numFmtId="43" fontId="8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3" fontId="4" fillId="0" borderId="0" xfId="1" applyFont="1" applyProtection="1">
      <protection locked="0"/>
    </xf>
    <xf numFmtId="43" fontId="0" fillId="0" borderId="0" xfId="1" applyFont="1" applyProtection="1">
      <protection locked="0"/>
    </xf>
    <xf numFmtId="43" fontId="4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4" fontId="6" fillId="0" borderId="2" xfId="1" applyNumberFormat="1" applyFont="1" applyFill="1" applyBorder="1" applyAlignment="1" applyProtection="1">
      <protection locked="0"/>
    </xf>
    <xf numFmtId="164" fontId="6" fillId="0" borderId="1" xfId="1" applyNumberFormat="1" applyFont="1" applyFill="1" applyBorder="1" applyAlignment="1" applyProtection="1">
      <protection locked="0"/>
    </xf>
    <xf numFmtId="164" fontId="6" fillId="0" borderId="4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47"/>
  <sheetViews>
    <sheetView tabSelected="1" view="pageBreakPreview" topLeftCell="A64" zoomScale="85" zoomScaleNormal="100" zoomScaleSheetLayoutView="85" workbookViewId="0">
      <selection activeCell="L70" sqref="L70"/>
    </sheetView>
  </sheetViews>
  <sheetFormatPr defaultColWidth="9.09765625" defaultRowHeight="21.65" customHeight="1" x14ac:dyDescent="0.65"/>
  <cols>
    <col min="1" max="1" width="50.69921875" style="46" customWidth="1"/>
    <col min="2" max="2" width="9.09765625" style="29"/>
    <col min="3" max="3" width="1.3984375" style="29" customWidth="1"/>
    <col min="4" max="4" width="13.09765625" style="29" customWidth="1"/>
    <col min="5" max="5" width="1.3984375" style="29" customWidth="1"/>
    <col min="6" max="6" width="12.09765625" style="29" customWidth="1"/>
    <col min="7" max="7" width="1.3984375" style="29" customWidth="1"/>
    <col min="8" max="8" width="13.09765625" style="29" customWidth="1"/>
    <col min="9" max="9" width="1.3984375" style="29" customWidth="1"/>
    <col min="10" max="10" width="12.09765625" style="29" customWidth="1"/>
    <col min="11" max="16384" width="9.09765625" style="34"/>
  </cols>
  <sheetData>
    <row r="1" spans="1:13" s="30" customFormat="1" ht="21.65" customHeight="1" x14ac:dyDescent="0.7">
      <c r="A1" s="28" t="s">
        <v>111</v>
      </c>
      <c r="B1" s="29"/>
      <c r="C1" s="29"/>
      <c r="D1" s="29"/>
      <c r="E1" s="29"/>
      <c r="F1" s="29"/>
      <c r="G1" s="29"/>
      <c r="H1" s="29"/>
      <c r="I1" s="29"/>
      <c r="J1" s="29"/>
    </row>
    <row r="2" spans="1:13" s="30" customFormat="1" ht="21.65" customHeight="1" x14ac:dyDescent="0.7">
      <c r="A2" s="28" t="s">
        <v>114</v>
      </c>
      <c r="B2" s="29"/>
      <c r="C2" s="29"/>
      <c r="D2" s="29"/>
      <c r="E2" s="29"/>
      <c r="F2" s="29"/>
      <c r="G2" s="29"/>
      <c r="H2" s="29"/>
      <c r="I2" s="29"/>
      <c r="J2" s="29"/>
    </row>
    <row r="3" spans="1:13" s="30" customFormat="1" ht="21.65" customHeight="1" x14ac:dyDescent="0.7">
      <c r="A3" s="28"/>
      <c r="B3" s="29"/>
      <c r="C3" s="29"/>
      <c r="D3" s="29"/>
      <c r="E3" s="29"/>
      <c r="F3" s="29"/>
      <c r="G3" s="29"/>
      <c r="H3" s="29"/>
      <c r="I3" s="29"/>
      <c r="J3" s="29"/>
    </row>
    <row r="4" spans="1:13" ht="21.65" customHeight="1" x14ac:dyDescent="0.65">
      <c r="A4" s="31"/>
      <c r="B4" s="32"/>
      <c r="C4" s="32"/>
      <c r="D4" s="114" t="s">
        <v>73</v>
      </c>
      <c r="E4" s="114"/>
      <c r="F4" s="114"/>
      <c r="G4" s="33"/>
      <c r="H4" s="114" t="s">
        <v>74</v>
      </c>
      <c r="I4" s="114"/>
      <c r="J4" s="114"/>
    </row>
    <row r="5" spans="1:13" ht="21.65" customHeight="1" x14ac:dyDescent="0.65">
      <c r="A5" s="31"/>
      <c r="B5" s="32"/>
      <c r="C5" s="32"/>
      <c r="D5" s="32" t="s">
        <v>150</v>
      </c>
      <c r="E5" s="32"/>
      <c r="F5" s="32" t="s">
        <v>53</v>
      </c>
      <c r="G5" s="33"/>
      <c r="H5" s="32" t="s">
        <v>150</v>
      </c>
      <c r="I5" s="32"/>
      <c r="J5" s="32" t="s">
        <v>53</v>
      </c>
    </row>
    <row r="6" spans="1:13" ht="21.65" customHeight="1" x14ac:dyDescent="0.7">
      <c r="A6" s="28" t="s">
        <v>0</v>
      </c>
      <c r="B6" s="35" t="s">
        <v>1</v>
      </c>
      <c r="C6" s="35"/>
      <c r="D6" s="32">
        <v>2569</v>
      </c>
      <c r="E6" s="32"/>
      <c r="F6" s="32">
        <v>2568</v>
      </c>
      <c r="G6" s="32"/>
      <c r="H6" s="32">
        <v>2569</v>
      </c>
      <c r="I6" s="32"/>
      <c r="J6" s="32">
        <v>2568</v>
      </c>
    </row>
    <row r="7" spans="1:13" ht="21.65" customHeight="1" x14ac:dyDescent="0.7">
      <c r="A7" s="28"/>
      <c r="B7" s="35"/>
      <c r="C7" s="35"/>
      <c r="D7" s="32" t="s">
        <v>55</v>
      </c>
      <c r="F7" s="32"/>
      <c r="G7" s="32"/>
      <c r="H7" s="32" t="s">
        <v>55</v>
      </c>
      <c r="I7" s="32"/>
      <c r="J7" s="32"/>
    </row>
    <row r="8" spans="1:13" ht="21.65" customHeight="1" x14ac:dyDescent="0.65">
      <c r="A8" s="36"/>
      <c r="B8" s="32"/>
      <c r="C8" s="32"/>
      <c r="D8" s="113" t="s">
        <v>50</v>
      </c>
      <c r="E8" s="113"/>
      <c r="F8" s="113"/>
      <c r="G8" s="113"/>
      <c r="H8" s="113"/>
      <c r="I8" s="113"/>
      <c r="J8" s="113"/>
    </row>
    <row r="9" spans="1:13" ht="21.5" x14ac:dyDescent="0.65">
      <c r="A9" s="37" t="s">
        <v>2</v>
      </c>
      <c r="B9" s="35"/>
      <c r="C9" s="35"/>
    </row>
    <row r="10" spans="1:13" ht="21.5" x14ac:dyDescent="0.65">
      <c r="A10" s="38" t="s">
        <v>3</v>
      </c>
      <c r="B10" s="35"/>
      <c r="C10" s="35"/>
      <c r="D10" s="39">
        <v>562061</v>
      </c>
      <c r="E10" s="39"/>
      <c r="F10" s="39">
        <v>399314</v>
      </c>
      <c r="G10" s="39"/>
      <c r="H10" s="39">
        <v>384028</v>
      </c>
      <c r="I10" s="39"/>
      <c r="J10" s="39">
        <v>331542</v>
      </c>
      <c r="K10" s="52"/>
      <c r="M10" s="52"/>
    </row>
    <row r="11" spans="1:13" ht="21.5" x14ac:dyDescent="0.65">
      <c r="A11" s="38" t="s">
        <v>67</v>
      </c>
      <c r="B11" s="40" t="s">
        <v>169</v>
      </c>
      <c r="C11" s="35"/>
      <c r="D11" s="39">
        <v>905787</v>
      </c>
      <c r="E11" s="39"/>
      <c r="F11" s="39">
        <v>1038074</v>
      </c>
      <c r="G11" s="39"/>
      <c r="H11" s="39">
        <v>822477</v>
      </c>
      <c r="I11" s="39"/>
      <c r="J11" s="39">
        <v>904412</v>
      </c>
      <c r="K11" s="109"/>
      <c r="M11" s="52"/>
    </row>
    <row r="12" spans="1:13" ht="21.5" x14ac:dyDescent="0.65">
      <c r="A12" s="38" t="s">
        <v>129</v>
      </c>
      <c r="B12" s="40">
        <v>3</v>
      </c>
      <c r="C12" s="35"/>
      <c r="D12" s="39">
        <v>0</v>
      </c>
      <c r="E12" s="39"/>
      <c r="F12" s="39">
        <v>0</v>
      </c>
      <c r="G12" s="39"/>
      <c r="H12" s="39">
        <v>0</v>
      </c>
      <c r="I12" s="39"/>
      <c r="J12" s="39">
        <v>168761</v>
      </c>
      <c r="K12" s="52"/>
      <c r="M12" s="52"/>
    </row>
    <row r="13" spans="1:13" ht="21.5" x14ac:dyDescent="0.65">
      <c r="A13" s="38" t="s">
        <v>137</v>
      </c>
      <c r="B13" s="40">
        <v>3</v>
      </c>
      <c r="C13" s="35"/>
      <c r="D13" s="39">
        <v>0</v>
      </c>
      <c r="E13" s="41"/>
      <c r="F13" s="39">
        <v>0</v>
      </c>
      <c r="G13" s="41"/>
      <c r="H13" s="39">
        <v>1362000</v>
      </c>
      <c r="I13" s="41"/>
      <c r="J13" s="39">
        <v>1192000</v>
      </c>
    </row>
    <row r="14" spans="1:13" ht="21.5" x14ac:dyDescent="0.65">
      <c r="A14" s="38" t="s">
        <v>4</v>
      </c>
      <c r="B14" s="40"/>
      <c r="C14" s="35"/>
      <c r="D14" s="39">
        <v>634706</v>
      </c>
      <c r="E14" s="39"/>
      <c r="F14" s="39">
        <v>612664</v>
      </c>
      <c r="G14" s="39"/>
      <c r="H14" s="39">
        <v>107375</v>
      </c>
      <c r="I14" s="39"/>
      <c r="J14" s="39">
        <v>135163</v>
      </c>
      <c r="K14" s="109"/>
    </row>
    <row r="15" spans="1:13" ht="21.5" x14ac:dyDescent="0.65">
      <c r="A15" s="38" t="s">
        <v>138</v>
      </c>
      <c r="B15" s="40"/>
      <c r="C15" s="35"/>
      <c r="D15" s="39">
        <v>353681</v>
      </c>
      <c r="E15" s="41"/>
      <c r="F15" s="39">
        <v>352302</v>
      </c>
      <c r="G15" s="41"/>
      <c r="H15" s="39">
        <v>353681</v>
      </c>
      <c r="I15" s="41"/>
      <c r="J15" s="39">
        <v>352302</v>
      </c>
    </row>
    <row r="16" spans="1:13" ht="21.5" x14ac:dyDescent="0.65">
      <c r="A16" s="38" t="s">
        <v>5</v>
      </c>
      <c r="B16" s="35"/>
      <c r="C16" s="35"/>
      <c r="D16" s="39">
        <v>3450</v>
      </c>
      <c r="E16" s="39"/>
      <c r="F16" s="39">
        <v>3150</v>
      </c>
      <c r="G16" s="39"/>
      <c r="H16" s="39">
        <v>878</v>
      </c>
      <c r="I16" s="39"/>
      <c r="J16" s="39">
        <v>1803</v>
      </c>
    </row>
    <row r="17" spans="1:10" ht="21.5" x14ac:dyDescent="0.65">
      <c r="A17" s="43" t="s">
        <v>6</v>
      </c>
      <c r="B17" s="35"/>
      <c r="C17" s="35"/>
      <c r="D17" s="110">
        <f>SUM(D10:D16)</f>
        <v>2459685</v>
      </c>
      <c r="E17" s="44"/>
      <c r="F17" s="110">
        <f>SUM(F10:F16)</f>
        <v>2405504</v>
      </c>
      <c r="G17" s="44"/>
      <c r="H17" s="110">
        <f>SUM(H10:H16)</f>
        <v>3030439</v>
      </c>
      <c r="I17" s="44"/>
      <c r="J17" s="110">
        <f>SUM(J10:J16)</f>
        <v>3085983</v>
      </c>
    </row>
    <row r="18" spans="1:10" ht="9.75" customHeight="1" x14ac:dyDescent="0.65">
      <c r="A18" s="38"/>
      <c r="B18" s="35"/>
      <c r="C18" s="35"/>
      <c r="D18" s="39"/>
      <c r="E18" s="39"/>
      <c r="F18" s="39"/>
      <c r="G18" s="39"/>
      <c r="H18" s="39"/>
      <c r="I18" s="39"/>
      <c r="J18" s="39"/>
    </row>
    <row r="19" spans="1:10" ht="21.5" x14ac:dyDescent="0.65">
      <c r="A19" s="37" t="s">
        <v>7</v>
      </c>
      <c r="B19" s="40"/>
      <c r="C19" s="35"/>
      <c r="D19" s="39"/>
      <c r="E19" s="39"/>
      <c r="F19" s="39"/>
      <c r="G19" s="39"/>
      <c r="H19" s="39"/>
      <c r="I19" s="39"/>
      <c r="J19" s="39"/>
    </row>
    <row r="20" spans="1:10" ht="21.5" x14ac:dyDescent="0.65">
      <c r="A20" s="38" t="s">
        <v>97</v>
      </c>
      <c r="B20" s="40"/>
      <c r="C20" s="35"/>
      <c r="D20" s="39">
        <v>0</v>
      </c>
      <c r="E20" s="39"/>
      <c r="F20" s="39">
        <v>0</v>
      </c>
      <c r="G20" s="39"/>
      <c r="H20" s="39">
        <v>443377</v>
      </c>
      <c r="I20" s="39"/>
      <c r="J20" s="39">
        <v>443377</v>
      </c>
    </row>
    <row r="21" spans="1:10" ht="21.5" x14ac:dyDescent="0.65">
      <c r="A21" s="38" t="s">
        <v>29</v>
      </c>
      <c r="B21" s="40"/>
      <c r="C21" s="35"/>
      <c r="D21" s="39">
        <v>40318</v>
      </c>
      <c r="E21" s="39"/>
      <c r="F21" s="39">
        <v>40410</v>
      </c>
      <c r="G21" s="39"/>
      <c r="H21" s="39">
        <v>46975</v>
      </c>
      <c r="I21" s="39"/>
      <c r="J21" s="39">
        <v>47165</v>
      </c>
    </row>
    <row r="22" spans="1:10" ht="21.5" x14ac:dyDescent="0.65">
      <c r="A22" s="38" t="s">
        <v>82</v>
      </c>
      <c r="B22" s="40">
        <v>5</v>
      </c>
      <c r="C22" s="35"/>
      <c r="D22" s="39">
        <v>1230397</v>
      </c>
      <c r="E22" s="39"/>
      <c r="F22" s="39">
        <v>1204121</v>
      </c>
      <c r="G22" s="39"/>
      <c r="H22" s="39">
        <v>112919</v>
      </c>
      <c r="I22" s="39"/>
      <c r="J22" s="39">
        <v>139882</v>
      </c>
    </row>
    <row r="23" spans="1:10" ht="21.5" x14ac:dyDescent="0.65">
      <c r="A23" s="38" t="s">
        <v>83</v>
      </c>
      <c r="B23" s="40"/>
      <c r="C23" s="35"/>
      <c r="D23" s="39">
        <v>48749</v>
      </c>
      <c r="E23" s="39"/>
      <c r="F23" s="39">
        <v>45148</v>
      </c>
      <c r="G23" s="39"/>
      <c r="H23" s="39">
        <v>9624</v>
      </c>
      <c r="I23" s="39"/>
      <c r="J23" s="39">
        <v>9536</v>
      </c>
    </row>
    <row r="24" spans="1:10" ht="21.5" x14ac:dyDescent="0.65">
      <c r="A24" s="38" t="s">
        <v>8</v>
      </c>
      <c r="B24" s="40"/>
      <c r="C24" s="35"/>
      <c r="D24" s="39">
        <v>44607</v>
      </c>
      <c r="E24" s="39"/>
      <c r="F24" s="39">
        <v>45235</v>
      </c>
      <c r="G24" s="39"/>
      <c r="H24" s="39">
        <v>29394</v>
      </c>
      <c r="I24" s="39"/>
      <c r="J24" s="39">
        <v>29026</v>
      </c>
    </row>
    <row r="25" spans="1:10" ht="21.5" x14ac:dyDescent="0.65">
      <c r="A25" s="38" t="s">
        <v>84</v>
      </c>
      <c r="B25" s="40"/>
      <c r="C25" s="35"/>
      <c r="D25" s="39">
        <v>17606</v>
      </c>
      <c r="E25" s="39"/>
      <c r="F25" s="39">
        <v>17596</v>
      </c>
      <c r="G25" s="39"/>
      <c r="H25" s="39">
        <v>10665</v>
      </c>
      <c r="I25" s="39"/>
      <c r="J25" s="39">
        <v>10655</v>
      </c>
    </row>
    <row r="26" spans="1:10" ht="21.5" x14ac:dyDescent="0.65">
      <c r="A26" s="38" t="s">
        <v>9</v>
      </c>
      <c r="B26" s="40"/>
      <c r="C26" s="35"/>
      <c r="D26" s="39">
        <v>25472</v>
      </c>
      <c r="E26" s="39"/>
      <c r="F26" s="39">
        <f>25703</f>
        <v>25703</v>
      </c>
      <c r="G26" s="39"/>
      <c r="H26" s="39">
        <v>20673</v>
      </c>
      <c r="I26" s="39"/>
      <c r="J26" s="45">
        <v>20870</v>
      </c>
    </row>
    <row r="27" spans="1:10" ht="21.5" x14ac:dyDescent="0.65">
      <c r="A27" s="43" t="s">
        <v>10</v>
      </c>
      <c r="B27" s="40"/>
      <c r="C27" s="35"/>
      <c r="D27" s="110">
        <f>SUM(D20:D26)</f>
        <v>1407149</v>
      </c>
      <c r="E27" s="44"/>
      <c r="F27" s="110">
        <f>SUM(F20:F26)</f>
        <v>1378213</v>
      </c>
      <c r="G27" s="44"/>
      <c r="H27" s="110">
        <f>SUM(H20:H26)</f>
        <v>673627</v>
      </c>
      <c r="I27" s="44"/>
      <c r="J27" s="110">
        <f>SUM(J20:J26)</f>
        <v>700511</v>
      </c>
    </row>
    <row r="28" spans="1:10" ht="9.75" customHeight="1" x14ac:dyDescent="0.65">
      <c r="A28" s="43"/>
      <c r="B28" s="40"/>
      <c r="C28" s="35"/>
      <c r="D28" s="27"/>
      <c r="E28" s="27"/>
      <c r="F28" s="27"/>
      <c r="G28" s="27"/>
      <c r="H28" s="27"/>
      <c r="I28" s="27"/>
      <c r="J28" s="27"/>
    </row>
    <row r="29" spans="1:10" ht="22" thickBot="1" x14ac:dyDescent="0.7">
      <c r="A29" s="43" t="s">
        <v>11</v>
      </c>
      <c r="B29" s="40"/>
      <c r="C29" s="35"/>
      <c r="D29" s="111">
        <f>SUM(D27,D17)</f>
        <v>3866834</v>
      </c>
      <c r="E29" s="44"/>
      <c r="F29" s="111">
        <f>SUM(F27,F17)</f>
        <v>3783717</v>
      </c>
      <c r="G29" s="44"/>
      <c r="H29" s="111">
        <f>SUM(H27,H17)</f>
        <v>3704066</v>
      </c>
      <c r="I29" s="44"/>
      <c r="J29" s="111">
        <f>SUM(J27,J17)</f>
        <v>3786494</v>
      </c>
    </row>
    <row r="30" spans="1:10" ht="9.75" customHeight="1" thickTop="1" x14ac:dyDescent="0.65"/>
    <row r="31" spans="1:10" s="30" customFormat="1" ht="21.65" customHeight="1" x14ac:dyDescent="0.7">
      <c r="A31" s="28" t="str">
        <f>A1</f>
        <v>บริษัท ที.แมน ฟาร์มาซูติคอล จำกัด (มหาชน) และบริษัทย่อย</v>
      </c>
      <c r="B31" s="29"/>
      <c r="C31" s="29"/>
      <c r="D31" s="29"/>
      <c r="E31" s="29"/>
      <c r="F31" s="29"/>
      <c r="G31" s="29"/>
      <c r="H31" s="29"/>
      <c r="I31" s="29"/>
      <c r="J31" s="29"/>
    </row>
    <row r="32" spans="1:10" s="30" customFormat="1" ht="21.65" customHeight="1" x14ac:dyDescent="0.7">
      <c r="A32" s="28" t="s">
        <v>114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10" s="30" customFormat="1" ht="21.65" customHeight="1" x14ac:dyDescent="0.7">
      <c r="A33" s="28"/>
      <c r="B33" s="29"/>
      <c r="C33" s="29"/>
      <c r="D33" s="29"/>
      <c r="E33" s="29"/>
      <c r="F33" s="29"/>
      <c r="G33" s="29"/>
      <c r="H33" s="29"/>
      <c r="I33" s="29"/>
      <c r="J33" s="29"/>
    </row>
    <row r="34" spans="1:10" ht="21.65" customHeight="1" x14ac:dyDescent="0.65">
      <c r="A34" s="36"/>
      <c r="B34" s="32"/>
      <c r="C34" s="32"/>
      <c r="D34" s="114" t="s">
        <v>73</v>
      </c>
      <c r="E34" s="114"/>
      <c r="F34" s="114"/>
      <c r="G34" s="33"/>
      <c r="H34" s="114" t="s">
        <v>74</v>
      </c>
      <c r="I34" s="114"/>
      <c r="J34" s="114"/>
    </row>
    <row r="35" spans="1:10" ht="21.65" customHeight="1" x14ac:dyDescent="0.65">
      <c r="A35" s="31"/>
      <c r="B35" s="32"/>
      <c r="C35" s="32"/>
      <c r="D35" s="32" t="s">
        <v>150</v>
      </c>
      <c r="E35" s="32"/>
      <c r="F35" s="32" t="s">
        <v>53</v>
      </c>
      <c r="G35" s="33"/>
      <c r="H35" s="32" t="s">
        <v>150</v>
      </c>
      <c r="I35" s="32"/>
      <c r="J35" s="32" t="s">
        <v>53</v>
      </c>
    </row>
    <row r="36" spans="1:10" ht="23" x14ac:dyDescent="0.7">
      <c r="A36" s="28" t="s">
        <v>45</v>
      </c>
      <c r="B36" s="35" t="s">
        <v>1</v>
      </c>
      <c r="C36" s="32"/>
      <c r="D36" s="32">
        <v>2569</v>
      </c>
      <c r="E36" s="32"/>
      <c r="F36" s="32">
        <v>2568</v>
      </c>
      <c r="G36" s="32"/>
      <c r="H36" s="32">
        <v>2569</v>
      </c>
      <c r="I36" s="32"/>
      <c r="J36" s="32">
        <v>2568</v>
      </c>
    </row>
    <row r="37" spans="1:10" ht="21.65" customHeight="1" x14ac:dyDescent="0.7">
      <c r="A37" s="28"/>
      <c r="B37" s="35"/>
      <c r="C37" s="32"/>
      <c r="D37" s="32" t="s">
        <v>55</v>
      </c>
      <c r="F37" s="32"/>
      <c r="G37" s="32"/>
      <c r="H37" s="32" t="s">
        <v>55</v>
      </c>
      <c r="I37" s="32"/>
      <c r="J37" s="32"/>
    </row>
    <row r="38" spans="1:10" ht="21.65" customHeight="1" x14ac:dyDescent="0.65">
      <c r="A38" s="47"/>
      <c r="C38" s="35"/>
      <c r="D38" s="113" t="s">
        <v>50</v>
      </c>
      <c r="E38" s="113"/>
      <c r="F38" s="113"/>
      <c r="G38" s="113"/>
      <c r="H38" s="113"/>
      <c r="I38" s="113"/>
      <c r="J38" s="113"/>
    </row>
    <row r="39" spans="1:10" ht="21.5" x14ac:dyDescent="0.65">
      <c r="A39" s="37" t="s">
        <v>12</v>
      </c>
      <c r="B39" s="32"/>
      <c r="C39" s="32"/>
      <c r="D39" s="48"/>
      <c r="E39" s="48"/>
      <c r="F39" s="48"/>
      <c r="G39" s="48"/>
      <c r="H39" s="48"/>
      <c r="I39" s="48"/>
      <c r="J39" s="48"/>
    </row>
    <row r="40" spans="1:10" ht="21.5" x14ac:dyDescent="0.65">
      <c r="A40" s="38" t="s">
        <v>170</v>
      </c>
      <c r="B40" s="35">
        <v>6</v>
      </c>
      <c r="C40" s="35"/>
      <c r="D40" s="39">
        <v>850000</v>
      </c>
      <c r="E40" s="39"/>
      <c r="F40" s="39">
        <v>875000</v>
      </c>
      <c r="G40" s="39"/>
      <c r="H40" s="39">
        <v>810000</v>
      </c>
      <c r="I40" s="39"/>
      <c r="J40" s="39">
        <v>830000</v>
      </c>
    </row>
    <row r="41" spans="1:10" ht="21.5" x14ac:dyDescent="0.65">
      <c r="A41" s="38" t="s">
        <v>68</v>
      </c>
      <c r="B41" s="35">
        <v>3</v>
      </c>
      <c r="C41" s="35"/>
      <c r="D41" s="39">
        <v>476603</v>
      </c>
      <c r="E41" s="39"/>
      <c r="F41" s="39">
        <v>507621</v>
      </c>
      <c r="G41" s="39"/>
      <c r="H41" s="39">
        <v>522643</v>
      </c>
      <c r="I41" s="39"/>
      <c r="J41" s="39">
        <v>649671</v>
      </c>
    </row>
    <row r="42" spans="1:10" ht="21.5" x14ac:dyDescent="0.65">
      <c r="A42" s="38" t="s">
        <v>65</v>
      </c>
      <c r="B42" s="35"/>
      <c r="C42" s="35"/>
      <c r="D42" s="39">
        <v>103057</v>
      </c>
      <c r="E42" s="39"/>
      <c r="F42" s="39">
        <v>100685</v>
      </c>
      <c r="G42" s="39"/>
      <c r="H42" s="39">
        <v>103057</v>
      </c>
      <c r="I42" s="39"/>
      <c r="J42" s="39">
        <f>100685</f>
        <v>100685</v>
      </c>
    </row>
    <row r="43" spans="1:10" ht="21.5" x14ac:dyDescent="0.65">
      <c r="A43" s="38" t="s">
        <v>76</v>
      </c>
      <c r="B43" s="35"/>
      <c r="C43" s="35"/>
      <c r="D43" s="39">
        <v>5936</v>
      </c>
      <c r="E43" s="39"/>
      <c r="F43" s="39">
        <v>5172</v>
      </c>
      <c r="G43" s="39"/>
      <c r="H43" s="39">
        <v>4624</v>
      </c>
      <c r="I43" s="39"/>
      <c r="J43" s="39">
        <v>3946</v>
      </c>
    </row>
    <row r="44" spans="1:10" ht="21.5" x14ac:dyDescent="0.65">
      <c r="A44" s="38" t="s">
        <v>69</v>
      </c>
      <c r="B44" s="35"/>
      <c r="C44" s="35"/>
      <c r="D44" s="39">
        <v>74195</v>
      </c>
      <c r="E44" s="39"/>
      <c r="F44" s="39">
        <v>54736</v>
      </c>
      <c r="G44" s="39"/>
      <c r="H44" s="39">
        <v>32727</v>
      </c>
      <c r="I44" s="39"/>
      <c r="J44" s="39">
        <v>22365</v>
      </c>
    </row>
    <row r="45" spans="1:10" ht="21.5" x14ac:dyDescent="0.65">
      <c r="A45" s="38" t="s">
        <v>13</v>
      </c>
      <c r="B45" s="35"/>
      <c r="C45" s="35"/>
      <c r="D45" s="39">
        <v>9538</v>
      </c>
      <c r="E45" s="39"/>
      <c r="F45" s="39">
        <v>10090</v>
      </c>
      <c r="G45" s="39"/>
      <c r="H45" s="39">
        <v>7417</v>
      </c>
      <c r="I45" s="39"/>
      <c r="J45" s="45">
        <f>7843-1</f>
        <v>7842</v>
      </c>
    </row>
    <row r="46" spans="1:10" ht="21.5" x14ac:dyDescent="0.65">
      <c r="A46" s="43" t="s">
        <v>14</v>
      </c>
      <c r="B46" s="35"/>
      <c r="C46" s="35"/>
      <c r="D46" s="110">
        <f>SUM(D40:D45)</f>
        <v>1519329</v>
      </c>
      <c r="E46" s="44"/>
      <c r="F46" s="110">
        <f>SUM(F40:F45)</f>
        <v>1553304</v>
      </c>
      <c r="G46" s="44"/>
      <c r="H46" s="110">
        <f>SUM(H40:H45)</f>
        <v>1480468</v>
      </c>
      <c r="I46" s="44"/>
      <c r="J46" s="110">
        <f>SUM(J40:J45)</f>
        <v>1614509</v>
      </c>
    </row>
    <row r="47" spans="1:10" ht="9.75" customHeight="1" x14ac:dyDescent="0.65">
      <c r="A47" s="38"/>
      <c r="B47" s="35"/>
      <c r="C47" s="35"/>
      <c r="D47" s="39"/>
      <c r="E47" s="39"/>
      <c r="F47" s="39"/>
      <c r="G47" s="39"/>
      <c r="H47" s="39"/>
      <c r="I47" s="39"/>
      <c r="J47" s="39"/>
    </row>
    <row r="48" spans="1:10" ht="21.5" x14ac:dyDescent="0.65">
      <c r="A48" s="37" t="s">
        <v>15</v>
      </c>
      <c r="B48" s="35"/>
      <c r="C48" s="35"/>
      <c r="D48" s="39"/>
      <c r="E48" s="39"/>
      <c r="F48" s="39"/>
      <c r="G48" s="39"/>
      <c r="H48" s="39"/>
      <c r="I48" s="39"/>
      <c r="J48" s="39"/>
    </row>
    <row r="49" spans="1:10" ht="21.5" x14ac:dyDescent="0.65">
      <c r="A49" s="38" t="s">
        <v>78</v>
      </c>
      <c r="B49" s="35">
        <v>3</v>
      </c>
      <c r="C49" s="35"/>
      <c r="D49" s="39">
        <v>64341</v>
      </c>
      <c r="E49" s="39"/>
      <c r="F49" s="39">
        <f>63284-1</f>
        <v>63283</v>
      </c>
      <c r="G49" s="39"/>
      <c r="H49" s="39">
        <v>7838</v>
      </c>
      <c r="I49" s="39"/>
      <c r="J49" s="49">
        <v>6425</v>
      </c>
    </row>
    <row r="50" spans="1:10" ht="21.5" x14ac:dyDescent="0.65">
      <c r="A50" s="38" t="s">
        <v>63</v>
      </c>
      <c r="B50" s="35"/>
      <c r="C50" s="35"/>
      <c r="D50" s="39">
        <v>50354</v>
      </c>
      <c r="E50" s="39"/>
      <c r="F50" s="39">
        <v>49024</v>
      </c>
      <c r="G50" s="39"/>
      <c r="H50" s="39">
        <v>26023</v>
      </c>
      <c r="I50" s="39"/>
      <c r="J50" s="39">
        <v>25345</v>
      </c>
    </row>
    <row r="51" spans="1:10" ht="21.5" x14ac:dyDescent="0.65">
      <c r="A51" s="38" t="s">
        <v>85</v>
      </c>
      <c r="B51" s="35"/>
      <c r="C51" s="35"/>
      <c r="D51" s="39">
        <v>1178</v>
      </c>
      <c r="E51" s="39"/>
      <c r="F51" s="39">
        <v>1105</v>
      </c>
      <c r="G51" s="39"/>
      <c r="H51" s="39">
        <v>898</v>
      </c>
      <c r="I51" s="39"/>
      <c r="J51" s="45">
        <v>826</v>
      </c>
    </row>
    <row r="52" spans="1:10" ht="21.5" x14ac:dyDescent="0.65">
      <c r="A52" s="43" t="s">
        <v>16</v>
      </c>
      <c r="B52" s="35"/>
      <c r="C52" s="35"/>
      <c r="D52" s="110">
        <f>SUM(D49:D51)</f>
        <v>115873</v>
      </c>
      <c r="E52" s="44"/>
      <c r="F52" s="110">
        <f>SUM(F49:F51)</f>
        <v>113412</v>
      </c>
      <c r="G52" s="44"/>
      <c r="H52" s="110">
        <f>SUM(H49:H51)</f>
        <v>34759</v>
      </c>
      <c r="I52" s="44"/>
      <c r="J52" s="110">
        <f>SUM(J49:J51)</f>
        <v>32596</v>
      </c>
    </row>
    <row r="53" spans="1:10" ht="9.75" customHeight="1" x14ac:dyDescent="0.65">
      <c r="A53" s="43"/>
      <c r="B53" s="35"/>
      <c r="C53" s="35"/>
      <c r="D53" s="27"/>
      <c r="E53" s="27"/>
      <c r="F53" s="27"/>
      <c r="G53" s="27"/>
      <c r="H53" s="27"/>
      <c r="I53" s="27"/>
      <c r="J53" s="27"/>
    </row>
    <row r="54" spans="1:10" ht="21.5" x14ac:dyDescent="0.65">
      <c r="A54" s="43" t="s">
        <v>17</v>
      </c>
      <c r="B54" s="35"/>
      <c r="C54" s="35"/>
      <c r="D54" s="112">
        <f>SUM(D52,D46)</f>
        <v>1635202</v>
      </c>
      <c r="E54" s="27"/>
      <c r="F54" s="112">
        <f>SUM(F52,F46)</f>
        <v>1666716</v>
      </c>
      <c r="G54" s="27"/>
      <c r="H54" s="112">
        <f>SUM(H52,H46)</f>
        <v>1515227</v>
      </c>
      <c r="I54" s="27"/>
      <c r="J54" s="112">
        <f>SUM(J52,J46)</f>
        <v>1647105</v>
      </c>
    </row>
    <row r="55" spans="1:10" ht="9.75" customHeight="1" x14ac:dyDescent="0.7">
      <c r="A55" s="50"/>
      <c r="B55" s="35"/>
      <c r="C55" s="35"/>
      <c r="D55" s="51"/>
      <c r="E55" s="51"/>
      <c r="F55" s="51"/>
      <c r="G55" s="51"/>
      <c r="H55" s="51"/>
      <c r="I55" s="51"/>
      <c r="J55" s="51"/>
    </row>
    <row r="56" spans="1:10" s="30" customFormat="1" ht="21.5" x14ac:dyDescent="0.65">
      <c r="A56" s="37" t="s">
        <v>37</v>
      </c>
      <c r="B56" s="35"/>
      <c r="C56" s="35"/>
      <c r="D56" s="48"/>
      <c r="E56" s="48"/>
      <c r="F56" s="48"/>
      <c r="G56" s="48"/>
      <c r="H56" s="48"/>
      <c r="I56" s="48"/>
      <c r="J56" s="48"/>
    </row>
    <row r="57" spans="1:10" s="30" customFormat="1" ht="21.5" x14ac:dyDescent="0.65">
      <c r="A57" s="38" t="s">
        <v>18</v>
      </c>
      <c r="B57" s="35"/>
      <c r="C57" s="35"/>
      <c r="D57" s="39"/>
      <c r="E57" s="39"/>
      <c r="F57" s="39"/>
      <c r="G57" s="39"/>
      <c r="H57" s="39"/>
      <c r="I57" s="39"/>
      <c r="J57" s="39"/>
    </row>
    <row r="58" spans="1:10" s="30" customFormat="1" ht="21.5" x14ac:dyDescent="0.65">
      <c r="A58" s="38" t="s">
        <v>41</v>
      </c>
      <c r="B58" s="35"/>
      <c r="C58" s="35"/>
      <c r="D58" s="39"/>
      <c r="E58" s="39"/>
      <c r="F58" s="39"/>
      <c r="G58" s="39"/>
      <c r="H58" s="39"/>
      <c r="I58" s="39"/>
      <c r="J58" s="39"/>
    </row>
    <row r="59" spans="1:10" s="30" customFormat="1" ht="22" thickBot="1" x14ac:dyDescent="0.7">
      <c r="A59" s="108" t="s">
        <v>163</v>
      </c>
      <c r="B59" s="35"/>
      <c r="C59" s="35"/>
      <c r="D59" s="53">
        <v>300003</v>
      </c>
      <c r="E59" s="39"/>
      <c r="F59" s="53">
        <v>300003</v>
      </c>
      <c r="G59" s="39"/>
      <c r="H59" s="53">
        <v>300003</v>
      </c>
      <c r="I59" s="39"/>
      <c r="J59" s="53">
        <v>300003</v>
      </c>
    </row>
    <row r="60" spans="1:10" s="30" customFormat="1" ht="22" thickTop="1" x14ac:dyDescent="0.65">
      <c r="A60" s="108" t="s">
        <v>42</v>
      </c>
      <c r="B60" s="35"/>
      <c r="C60" s="35"/>
      <c r="D60" s="49"/>
      <c r="E60" s="39"/>
      <c r="F60" s="49"/>
      <c r="G60" s="39"/>
      <c r="H60" s="49"/>
      <c r="I60" s="39"/>
      <c r="J60" s="49"/>
    </row>
    <row r="61" spans="1:10" s="30" customFormat="1" ht="21.5" x14ac:dyDescent="0.65">
      <c r="A61" s="108" t="s">
        <v>163</v>
      </c>
      <c r="B61" s="35"/>
      <c r="C61" s="35"/>
      <c r="D61" s="39">
        <f>+D59</f>
        <v>300003</v>
      </c>
      <c r="E61" s="39"/>
      <c r="F61" s="39">
        <v>300003</v>
      </c>
      <c r="G61" s="39"/>
      <c r="H61" s="39">
        <f>+H59</f>
        <v>300003</v>
      </c>
      <c r="I61" s="39"/>
      <c r="J61" s="39">
        <v>300003</v>
      </c>
    </row>
    <row r="62" spans="1:10" s="30" customFormat="1" ht="21.5" x14ac:dyDescent="0.65">
      <c r="A62" s="54" t="s">
        <v>86</v>
      </c>
      <c r="B62" s="35"/>
      <c r="C62" s="35"/>
      <c r="D62" s="39">
        <v>1393892</v>
      </c>
      <c r="E62" s="39"/>
      <c r="F62" s="39">
        <v>1393892</v>
      </c>
      <c r="G62" s="39"/>
      <c r="H62" s="39">
        <v>1393892</v>
      </c>
      <c r="I62" s="39"/>
      <c r="J62" s="39">
        <v>1393892</v>
      </c>
    </row>
    <row r="63" spans="1:10" s="30" customFormat="1" ht="21.5" x14ac:dyDescent="0.65">
      <c r="A63" s="54" t="s">
        <v>87</v>
      </c>
      <c r="B63" s="35"/>
      <c r="C63" s="35"/>
      <c r="D63" s="39">
        <v>-251778</v>
      </c>
      <c r="E63" s="39"/>
      <c r="F63" s="39">
        <v>-251778</v>
      </c>
      <c r="G63" s="39"/>
      <c r="H63" s="39">
        <v>0</v>
      </c>
      <c r="I63" s="39"/>
      <c r="J63" s="39">
        <v>0</v>
      </c>
    </row>
    <row r="64" spans="1:10" s="30" customFormat="1" ht="21.5" x14ac:dyDescent="0.65">
      <c r="A64" s="38" t="s">
        <v>77</v>
      </c>
      <c r="B64" s="35"/>
      <c r="C64" s="35"/>
      <c r="D64" s="39"/>
      <c r="E64" s="39"/>
      <c r="F64" s="39"/>
      <c r="G64" s="39"/>
      <c r="H64" s="39"/>
      <c r="I64" s="39"/>
      <c r="J64" s="39"/>
    </row>
    <row r="65" spans="1:10" s="30" customFormat="1" ht="21.5" x14ac:dyDescent="0.65">
      <c r="A65" s="38" t="s">
        <v>145</v>
      </c>
      <c r="B65" s="35"/>
      <c r="C65" s="35"/>
      <c r="D65" s="39"/>
      <c r="E65" s="39"/>
      <c r="F65" s="39"/>
      <c r="G65" s="39"/>
      <c r="H65" s="39"/>
      <c r="I65" s="39"/>
      <c r="J65" s="39"/>
    </row>
    <row r="66" spans="1:10" s="30" customFormat="1" ht="21.5" x14ac:dyDescent="0.65">
      <c r="A66" s="38" t="s">
        <v>162</v>
      </c>
      <c r="B66" s="35"/>
      <c r="C66" s="35"/>
      <c r="D66" s="39">
        <v>30000</v>
      </c>
      <c r="E66" s="39"/>
      <c r="F66" s="39">
        <v>30000</v>
      </c>
      <c r="G66" s="39"/>
      <c r="H66" s="39">
        <v>30000</v>
      </c>
      <c r="I66" s="39"/>
      <c r="J66" s="39">
        <v>30000</v>
      </c>
    </row>
    <row r="67" spans="1:10" s="30" customFormat="1" ht="21.5" x14ac:dyDescent="0.65">
      <c r="A67" s="38" t="s">
        <v>146</v>
      </c>
      <c r="B67" s="35"/>
      <c r="C67" s="35"/>
      <c r="D67" s="45">
        <f>+'CH-Consol  6'!R28</f>
        <v>759515</v>
      </c>
      <c r="E67" s="39"/>
      <c r="F67" s="45">
        <v>644884</v>
      </c>
      <c r="G67" s="39"/>
      <c r="H67" s="45">
        <f>+'CH-Separate 7'!J25</f>
        <v>464944</v>
      </c>
      <c r="I67" s="39"/>
      <c r="J67" s="45">
        <f>415495-1</f>
        <v>415494</v>
      </c>
    </row>
    <row r="68" spans="1:10" s="30" customFormat="1" ht="21.5" x14ac:dyDescent="0.65">
      <c r="A68" s="43" t="s">
        <v>51</v>
      </c>
      <c r="B68" s="35"/>
      <c r="C68" s="35"/>
      <c r="D68" s="27">
        <f>SUM(D61:D67)</f>
        <v>2231632</v>
      </c>
      <c r="E68" s="44"/>
      <c r="F68" s="27">
        <f>SUM(F61:F67)</f>
        <v>2117001</v>
      </c>
      <c r="G68" s="44"/>
      <c r="H68" s="27">
        <f>SUM(H61:H67)</f>
        <v>2188839</v>
      </c>
      <c r="I68" s="44"/>
      <c r="J68" s="27">
        <f>SUM(J61:J67)</f>
        <v>2139389</v>
      </c>
    </row>
    <row r="69" spans="1:10" s="30" customFormat="1" ht="21.5" x14ac:dyDescent="0.65">
      <c r="A69" s="38" t="s">
        <v>33</v>
      </c>
      <c r="B69" s="35"/>
      <c r="C69" s="35"/>
      <c r="D69" s="39">
        <v>0</v>
      </c>
      <c r="E69" s="39"/>
      <c r="F69" s="39">
        <v>0</v>
      </c>
      <c r="G69" s="39"/>
      <c r="H69" s="39">
        <v>0</v>
      </c>
      <c r="I69" s="39"/>
      <c r="J69" s="39">
        <v>0</v>
      </c>
    </row>
    <row r="70" spans="1:10" s="30" customFormat="1" ht="21.5" x14ac:dyDescent="0.65">
      <c r="A70" s="43" t="s">
        <v>46</v>
      </c>
      <c r="B70" s="35"/>
      <c r="C70" s="35"/>
      <c r="D70" s="110">
        <f>SUM(D68:D69)</f>
        <v>2231632</v>
      </c>
      <c r="E70" s="44"/>
      <c r="F70" s="110">
        <f>SUM(F68:F69)</f>
        <v>2117001</v>
      </c>
      <c r="G70" s="44"/>
      <c r="H70" s="110">
        <f>SUM(H68:H69)</f>
        <v>2188839</v>
      </c>
      <c r="I70" s="44"/>
      <c r="J70" s="110">
        <f>SUM(J68:J69)</f>
        <v>2139389</v>
      </c>
    </row>
    <row r="71" spans="1:10" s="30" customFormat="1" ht="9.75" customHeight="1" x14ac:dyDescent="0.65">
      <c r="A71" s="43"/>
      <c r="B71" s="35"/>
      <c r="C71" s="35"/>
      <c r="D71" s="27"/>
      <c r="E71" s="44"/>
      <c r="F71" s="27"/>
      <c r="G71" s="44"/>
      <c r="H71" s="27"/>
      <c r="I71" s="44"/>
      <c r="J71" s="27"/>
    </row>
    <row r="72" spans="1:10" s="30" customFormat="1" ht="22" thickBot="1" x14ac:dyDescent="0.7">
      <c r="A72" s="43" t="s">
        <v>47</v>
      </c>
      <c r="B72" s="35"/>
      <c r="C72" s="35"/>
      <c r="D72" s="111">
        <f>SUM(D70,D54)</f>
        <v>3866834</v>
      </c>
      <c r="E72" s="44"/>
      <c r="F72" s="111">
        <f>SUM(F70,F54)</f>
        <v>3783717</v>
      </c>
      <c r="G72" s="44"/>
      <c r="H72" s="111">
        <f>SUM(H70,H54)</f>
        <v>3704066</v>
      </c>
      <c r="I72" s="44"/>
      <c r="J72" s="111">
        <f>SUM(J70,J54)</f>
        <v>3786494</v>
      </c>
    </row>
    <row r="73" spans="1:10" s="30" customFormat="1" ht="21.65" customHeight="1" thickTop="1" x14ac:dyDescent="0.65">
      <c r="A73" s="46"/>
      <c r="B73" s="29"/>
      <c r="C73" s="29"/>
      <c r="D73" s="55"/>
      <c r="E73" s="55"/>
      <c r="F73" s="55"/>
      <c r="G73" s="55"/>
      <c r="H73" s="55"/>
      <c r="I73" s="55"/>
      <c r="J73" s="55"/>
    </row>
    <row r="74" spans="1:10" s="30" customFormat="1" ht="21.65" customHeight="1" x14ac:dyDescent="0.65">
      <c r="A74" s="46"/>
      <c r="B74" s="29"/>
      <c r="C74" s="29"/>
      <c r="D74" s="55"/>
      <c r="E74" s="55"/>
      <c r="F74" s="55"/>
      <c r="G74" s="55"/>
      <c r="H74" s="55"/>
      <c r="I74" s="55"/>
      <c r="J74" s="55"/>
    </row>
    <row r="75" spans="1:10" s="30" customFormat="1" ht="21.65" customHeight="1" x14ac:dyDescent="0.65">
      <c r="A75" s="46"/>
      <c r="B75" s="29"/>
      <c r="C75" s="29"/>
      <c r="D75" s="103"/>
      <c r="E75" s="29"/>
      <c r="F75" s="29"/>
      <c r="G75" s="29"/>
      <c r="H75" s="29"/>
      <c r="I75" s="29"/>
      <c r="J75" s="29"/>
    </row>
    <row r="76" spans="1:10" s="30" customFormat="1" ht="21.65" customHeight="1" x14ac:dyDescent="0.65">
      <c r="A76" s="46"/>
      <c r="B76" s="29"/>
      <c r="C76" s="29"/>
      <c r="D76" s="103"/>
      <c r="E76" s="29"/>
      <c r="F76" s="29"/>
      <c r="G76" s="29"/>
      <c r="H76" s="29"/>
      <c r="I76" s="29"/>
      <c r="J76" s="29"/>
    </row>
    <row r="77" spans="1:10" s="30" customFormat="1" ht="21.65" customHeight="1" x14ac:dyDescent="0.65">
      <c r="A77" s="46"/>
      <c r="B77" s="29"/>
      <c r="C77" s="29"/>
      <c r="D77" s="29"/>
      <c r="E77" s="29"/>
      <c r="F77" s="29"/>
      <c r="G77" s="29"/>
      <c r="H77" s="29"/>
      <c r="I77" s="29"/>
      <c r="J77" s="29"/>
    </row>
    <row r="78" spans="1:10" s="30" customFormat="1" ht="21.65" customHeight="1" x14ac:dyDescent="0.65">
      <c r="A78" s="46"/>
      <c r="B78" s="29"/>
      <c r="C78" s="29"/>
      <c r="D78" s="29"/>
      <c r="E78" s="29"/>
      <c r="F78" s="29"/>
      <c r="G78" s="29"/>
      <c r="H78" s="29"/>
      <c r="I78" s="29"/>
      <c r="J78" s="29"/>
    </row>
    <row r="79" spans="1:10" s="30" customFormat="1" ht="21.65" customHeight="1" x14ac:dyDescent="0.65">
      <c r="A79" s="46"/>
      <c r="B79" s="29"/>
      <c r="C79" s="29"/>
      <c r="D79" s="29"/>
      <c r="E79" s="29"/>
      <c r="F79" s="29"/>
      <c r="G79" s="29"/>
      <c r="H79" s="29"/>
      <c r="I79" s="29"/>
      <c r="J79" s="29"/>
    </row>
    <row r="121" spans="1:10" s="30" customFormat="1" ht="21.65" customHeight="1" x14ac:dyDescent="0.65">
      <c r="A121" s="46"/>
      <c r="B121" s="29"/>
      <c r="C121" s="29"/>
      <c r="D121" s="29"/>
      <c r="E121" s="29"/>
      <c r="F121" s="29"/>
      <c r="G121" s="29"/>
      <c r="H121" s="29"/>
      <c r="I121" s="29"/>
      <c r="J121" s="29"/>
    </row>
    <row r="122" spans="1:10" s="30" customFormat="1" ht="21.65" customHeight="1" x14ac:dyDescent="0.65">
      <c r="A122" s="46"/>
      <c r="B122" s="29"/>
      <c r="C122" s="29"/>
      <c r="D122" s="29"/>
      <c r="E122" s="29"/>
      <c r="F122" s="29"/>
      <c r="G122" s="29"/>
      <c r="H122" s="29"/>
      <c r="I122" s="29"/>
      <c r="J122" s="29"/>
    </row>
    <row r="123" spans="1:10" s="30" customFormat="1" ht="21.65" customHeight="1" x14ac:dyDescent="0.65">
      <c r="A123" s="46"/>
      <c r="B123" s="29"/>
      <c r="C123" s="29"/>
      <c r="D123" s="29"/>
      <c r="E123" s="29"/>
      <c r="F123" s="29"/>
      <c r="G123" s="29"/>
      <c r="H123" s="29"/>
      <c r="I123" s="29"/>
      <c r="J123" s="29"/>
    </row>
    <row r="124" spans="1:10" s="30" customFormat="1" ht="21.65" customHeight="1" x14ac:dyDescent="0.65">
      <c r="A124" s="46"/>
      <c r="B124" s="29"/>
      <c r="C124" s="29"/>
      <c r="D124" s="29"/>
      <c r="E124" s="29"/>
      <c r="F124" s="29"/>
      <c r="G124" s="29"/>
      <c r="H124" s="29"/>
      <c r="I124" s="29"/>
      <c r="J124" s="29"/>
    </row>
    <row r="135" spans="1:10" s="30" customFormat="1" ht="21.65" customHeight="1" x14ac:dyDescent="0.65">
      <c r="A135" s="46"/>
      <c r="B135" s="29"/>
      <c r="C135" s="29"/>
      <c r="D135" s="29"/>
      <c r="E135" s="29"/>
      <c r="F135" s="29"/>
      <c r="G135" s="29"/>
      <c r="H135" s="29"/>
      <c r="I135" s="29"/>
      <c r="J135" s="29"/>
    </row>
    <row r="136" spans="1:10" s="30" customFormat="1" ht="21.65" customHeight="1" x14ac:dyDescent="0.65">
      <c r="A136" s="46"/>
      <c r="B136" s="29"/>
      <c r="C136" s="29"/>
      <c r="D136" s="29"/>
      <c r="E136" s="29"/>
      <c r="F136" s="29"/>
      <c r="G136" s="29"/>
      <c r="H136" s="29"/>
      <c r="I136" s="29"/>
      <c r="J136" s="29"/>
    </row>
    <row r="137" spans="1:10" s="30" customFormat="1" ht="21.65" customHeight="1" x14ac:dyDescent="0.65">
      <c r="A137" s="46"/>
      <c r="B137" s="29"/>
      <c r="C137" s="29"/>
      <c r="D137" s="29"/>
      <c r="E137" s="29"/>
      <c r="F137" s="29"/>
      <c r="G137" s="29"/>
      <c r="H137" s="29"/>
      <c r="I137" s="29"/>
      <c r="J137" s="29"/>
    </row>
    <row r="138" spans="1:10" s="30" customFormat="1" ht="21.65" customHeight="1" x14ac:dyDescent="0.65">
      <c r="A138" s="46"/>
      <c r="B138" s="29"/>
      <c r="C138" s="29"/>
      <c r="D138" s="29"/>
      <c r="E138" s="29"/>
      <c r="F138" s="29"/>
      <c r="G138" s="29"/>
      <c r="H138" s="29"/>
      <c r="I138" s="29"/>
      <c r="J138" s="29"/>
    </row>
    <row r="139" spans="1:10" s="30" customFormat="1" ht="21.65" customHeight="1" x14ac:dyDescent="0.65">
      <c r="A139" s="46"/>
      <c r="B139" s="29"/>
      <c r="C139" s="29"/>
      <c r="D139" s="29"/>
      <c r="E139" s="29"/>
      <c r="F139" s="29"/>
      <c r="G139" s="29"/>
      <c r="H139" s="29"/>
      <c r="I139" s="29"/>
      <c r="J139" s="29"/>
    </row>
    <row r="140" spans="1:10" s="30" customFormat="1" ht="21.65" customHeight="1" x14ac:dyDescent="0.65">
      <c r="A140" s="46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s="30" customFormat="1" ht="21.65" customHeight="1" x14ac:dyDescent="0.65">
      <c r="A141" s="46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s="30" customFormat="1" ht="21.65" customHeight="1" x14ac:dyDescent="0.65">
      <c r="A142" s="46"/>
      <c r="B142" s="29"/>
      <c r="C142" s="29"/>
      <c r="D142" s="29"/>
      <c r="E142" s="29"/>
      <c r="F142" s="29"/>
      <c r="G142" s="29"/>
      <c r="H142" s="29"/>
      <c r="I142" s="29"/>
      <c r="J142" s="29"/>
    </row>
    <row r="146" spans="1:10" s="30" customFormat="1" ht="21.65" customHeight="1" x14ac:dyDescent="0.65">
      <c r="A146" s="46"/>
      <c r="B146" s="29"/>
      <c r="C146" s="29"/>
      <c r="D146" s="29"/>
      <c r="E146" s="29"/>
      <c r="F146" s="29"/>
      <c r="G146" s="29"/>
      <c r="H146" s="29"/>
      <c r="I146" s="29"/>
      <c r="J146" s="29"/>
    </row>
    <row r="147" spans="1:10" s="30" customFormat="1" ht="21.65" customHeight="1" x14ac:dyDescent="0.65">
      <c r="A147" s="46"/>
      <c r="B147" s="29"/>
      <c r="C147" s="29"/>
      <c r="D147" s="29"/>
      <c r="E147" s="29"/>
      <c r="F147" s="29"/>
      <c r="G147" s="29"/>
      <c r="H147" s="29"/>
      <c r="I147" s="29"/>
      <c r="J147" s="29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D38:J38"/>
    <mergeCell ref="D4:F4"/>
    <mergeCell ref="H4:J4"/>
    <mergeCell ref="D8:J8"/>
    <mergeCell ref="D34:F34"/>
    <mergeCell ref="H34:J34"/>
  </mergeCells>
  <phoneticPr fontId="0" type="noConversion"/>
  <pageMargins left="0.8" right="0.8" top="0.48" bottom="0.5" header="0.5" footer="0.5"/>
  <pageSetup paperSize="9" scale="84" firstPageNumber="3" fitToHeight="0" orientation="portrait" useFirstPageNumber="1" r:id="rId2"/>
  <headerFooter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0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F86A2-1A8C-42A3-A312-6787285167B1}">
  <sheetPr>
    <tabColor rgb="FF92D050"/>
    <pageSetUpPr fitToPage="1"/>
  </sheetPr>
  <dimension ref="A1:J46"/>
  <sheetViews>
    <sheetView view="pageBreakPreview" zoomScale="85" zoomScaleNormal="96" zoomScaleSheetLayoutView="85" workbookViewId="0">
      <selection activeCell="L42" sqref="L42"/>
    </sheetView>
  </sheetViews>
  <sheetFormatPr defaultColWidth="9.09765625" defaultRowHeight="23.25" customHeight="1" x14ac:dyDescent="0.65"/>
  <cols>
    <col min="1" max="1" width="47" style="31" customWidth="1"/>
    <col min="2" max="2" width="9.09765625" style="29"/>
    <col min="3" max="3" width="1.3984375" style="29" customWidth="1"/>
    <col min="4" max="4" width="13.69921875" style="29" customWidth="1"/>
    <col min="5" max="5" width="1.3984375" style="29" customWidth="1"/>
    <col min="6" max="6" width="13.69921875" style="29" customWidth="1"/>
    <col min="7" max="7" width="1.3984375" style="29" customWidth="1"/>
    <col min="8" max="8" width="13.3984375" style="29" customWidth="1"/>
    <col min="9" max="9" width="1.3984375" style="29" customWidth="1"/>
    <col min="10" max="10" width="13.3984375" style="29" customWidth="1"/>
    <col min="11" max="16384" width="9.09765625" style="30"/>
  </cols>
  <sheetData>
    <row r="1" spans="1:10" ht="23.25" customHeight="1" x14ac:dyDescent="0.7">
      <c r="A1" s="28" t="str">
        <f>'BS 3-4'!A1</f>
        <v>บริษัท ที.แมน ฟาร์มาซูติคอล จำกัด (มหาชน) และบริษัทย่อย</v>
      </c>
      <c r="B1" s="32"/>
      <c r="C1" s="32"/>
      <c r="D1" s="33"/>
      <c r="E1" s="33"/>
      <c r="F1" s="33"/>
      <c r="G1" s="33"/>
      <c r="H1" s="33"/>
      <c r="I1" s="33"/>
      <c r="J1" s="58"/>
    </row>
    <row r="2" spans="1:10" ht="23.25" customHeight="1" x14ac:dyDescent="0.7">
      <c r="A2" s="28" t="s">
        <v>75</v>
      </c>
      <c r="B2" s="32"/>
      <c r="C2" s="32"/>
      <c r="D2" s="33"/>
      <c r="E2" s="33"/>
      <c r="F2" s="33"/>
      <c r="G2" s="33"/>
      <c r="H2" s="33"/>
      <c r="I2" s="33"/>
      <c r="J2" s="58"/>
    </row>
    <row r="3" spans="1:10" ht="23.25" customHeight="1" x14ac:dyDescent="0.7">
      <c r="A3" s="28"/>
      <c r="B3" s="32"/>
      <c r="C3" s="32"/>
      <c r="D3" s="33"/>
      <c r="E3" s="33"/>
      <c r="F3" s="33"/>
      <c r="G3" s="33"/>
      <c r="H3" s="33"/>
      <c r="I3" s="33"/>
      <c r="J3" s="58"/>
    </row>
    <row r="4" spans="1:10" ht="23.25" customHeight="1" x14ac:dyDescent="0.65">
      <c r="B4" s="32"/>
      <c r="C4" s="32"/>
      <c r="D4" s="114" t="s">
        <v>73</v>
      </c>
      <c r="E4" s="114"/>
      <c r="F4" s="114"/>
      <c r="G4" s="33"/>
      <c r="H4" s="114" t="s">
        <v>74</v>
      </c>
      <c r="I4" s="114"/>
      <c r="J4" s="114"/>
    </row>
    <row r="5" spans="1:10" ht="21.75" customHeight="1" x14ac:dyDescent="0.65">
      <c r="B5" s="32"/>
      <c r="C5" s="32"/>
      <c r="D5" s="115" t="s">
        <v>57</v>
      </c>
      <c r="E5" s="116"/>
      <c r="F5" s="116"/>
      <c r="G5" s="33"/>
      <c r="H5" s="115" t="str">
        <f>D5</f>
        <v>สำหรับงวดสามเดือนสิ้นสุดวันที่</v>
      </c>
      <c r="I5" s="116"/>
      <c r="J5" s="116"/>
    </row>
    <row r="6" spans="1:10" ht="21.5" x14ac:dyDescent="0.65">
      <c r="B6" s="32"/>
      <c r="C6" s="32"/>
      <c r="D6" s="115" t="str">
        <f>'BS 3-4'!D5</f>
        <v>31 มีนาคม</v>
      </c>
      <c r="E6" s="115"/>
      <c r="F6" s="115"/>
      <c r="G6" s="33"/>
      <c r="H6" s="115" t="str">
        <f>'BS 3-4'!H5</f>
        <v>31 มีนาคม</v>
      </c>
      <c r="I6" s="115"/>
      <c r="J6" s="115"/>
    </row>
    <row r="7" spans="1:10" ht="23.25" customHeight="1" x14ac:dyDescent="0.65">
      <c r="A7" s="38"/>
      <c r="B7" s="35" t="s">
        <v>1</v>
      </c>
      <c r="C7" s="35"/>
      <c r="D7" s="32">
        <v>2569</v>
      </c>
      <c r="E7" s="32"/>
      <c r="F7" s="32">
        <v>2568</v>
      </c>
      <c r="G7" s="32"/>
      <c r="H7" s="32">
        <v>2569</v>
      </c>
      <c r="I7" s="32"/>
      <c r="J7" s="32">
        <v>2568</v>
      </c>
    </row>
    <row r="8" spans="1:10" ht="23.25" customHeight="1" x14ac:dyDescent="0.65">
      <c r="A8" s="37"/>
      <c r="B8" s="35"/>
      <c r="C8" s="35"/>
      <c r="D8" s="113" t="s">
        <v>50</v>
      </c>
      <c r="E8" s="113"/>
      <c r="F8" s="113"/>
      <c r="G8" s="113"/>
      <c r="H8" s="113"/>
      <c r="I8" s="113"/>
      <c r="J8" s="113"/>
    </row>
    <row r="9" spans="1:10" ht="21.5" x14ac:dyDescent="0.65">
      <c r="A9" s="37" t="s">
        <v>70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21.5" x14ac:dyDescent="0.65">
      <c r="A10" s="38" t="s">
        <v>148</v>
      </c>
      <c r="B10" s="35" t="s">
        <v>167</v>
      </c>
      <c r="C10" s="35"/>
      <c r="D10" s="39">
        <v>629802</v>
      </c>
      <c r="E10" s="39"/>
      <c r="F10" s="39">
        <v>594185</v>
      </c>
      <c r="G10" s="39"/>
      <c r="H10" s="39">
        <v>527000</v>
      </c>
      <c r="I10" s="39"/>
      <c r="J10" s="39">
        <v>509570</v>
      </c>
    </row>
    <row r="11" spans="1:10" ht="21.5" x14ac:dyDescent="0.65">
      <c r="A11" s="29" t="s">
        <v>64</v>
      </c>
      <c r="B11" s="35">
        <v>3</v>
      </c>
      <c r="C11" s="35"/>
      <c r="D11" s="39">
        <v>3907</v>
      </c>
      <c r="E11" s="39"/>
      <c r="F11" s="39">
        <v>4799</v>
      </c>
      <c r="G11" s="39"/>
      <c r="H11" s="39">
        <v>11744</v>
      </c>
      <c r="I11" s="39"/>
      <c r="J11" s="39">
        <v>15239</v>
      </c>
    </row>
    <row r="12" spans="1:10" ht="21.5" x14ac:dyDescent="0.65">
      <c r="A12" s="43" t="s">
        <v>19</v>
      </c>
      <c r="B12" s="59"/>
      <c r="C12" s="35"/>
      <c r="D12" s="56">
        <f>SUM(D10:D11)</f>
        <v>633709</v>
      </c>
      <c r="E12" s="27"/>
      <c r="F12" s="56">
        <f>SUM(F10:F11)</f>
        <v>598984</v>
      </c>
      <c r="G12" s="27"/>
      <c r="H12" s="56">
        <f>SUM(H10:H11)</f>
        <v>538744</v>
      </c>
      <c r="I12" s="27"/>
      <c r="J12" s="56">
        <f>SUM(J10:J11)</f>
        <v>524809</v>
      </c>
    </row>
    <row r="13" spans="1:10" ht="10.5" customHeight="1" x14ac:dyDescent="0.65">
      <c r="A13" s="43"/>
      <c r="B13" s="35"/>
      <c r="C13" s="35"/>
      <c r="D13" s="44"/>
      <c r="E13" s="27"/>
      <c r="F13" s="44"/>
      <c r="G13" s="27"/>
      <c r="H13" s="44"/>
      <c r="I13" s="27"/>
      <c r="J13" s="44"/>
    </row>
    <row r="14" spans="1:10" ht="21.5" x14ac:dyDescent="0.65">
      <c r="A14" s="37" t="s">
        <v>40</v>
      </c>
      <c r="B14" s="35">
        <v>3</v>
      </c>
      <c r="C14" s="35"/>
      <c r="D14" s="44"/>
      <c r="E14" s="27"/>
      <c r="F14" s="44"/>
      <c r="G14" s="27"/>
      <c r="H14" s="44"/>
      <c r="I14" s="27"/>
      <c r="J14" s="44"/>
    </row>
    <row r="15" spans="1:10" ht="21.5" x14ac:dyDescent="0.65">
      <c r="A15" s="38" t="s">
        <v>149</v>
      </c>
      <c r="B15" s="35"/>
      <c r="C15" s="35"/>
      <c r="D15" s="39">
        <v>338372</v>
      </c>
      <c r="E15" s="39"/>
      <c r="F15" s="39">
        <v>308003</v>
      </c>
      <c r="G15" s="39"/>
      <c r="H15" s="39">
        <v>366762</v>
      </c>
      <c r="I15" s="39"/>
      <c r="J15" s="39">
        <v>370571</v>
      </c>
    </row>
    <row r="16" spans="1:10" ht="21.5" x14ac:dyDescent="0.65">
      <c r="A16" s="38" t="s">
        <v>58</v>
      </c>
      <c r="B16" s="35"/>
      <c r="C16" s="35"/>
      <c r="D16" s="39">
        <v>96724</v>
      </c>
      <c r="E16" s="39"/>
      <c r="F16" s="39">
        <v>90064</v>
      </c>
      <c r="G16" s="39"/>
      <c r="H16" s="39">
        <v>77221</v>
      </c>
      <c r="I16" s="39"/>
      <c r="J16" s="39">
        <v>72780</v>
      </c>
    </row>
    <row r="17" spans="1:10" ht="21.5" x14ac:dyDescent="0.65">
      <c r="A17" s="38" t="s">
        <v>30</v>
      </c>
      <c r="B17" s="35"/>
      <c r="C17" s="35"/>
      <c r="D17" s="39">
        <v>54668</v>
      </c>
      <c r="E17" s="39"/>
      <c r="F17" s="39">
        <v>46683</v>
      </c>
      <c r="G17" s="39"/>
      <c r="H17" s="39">
        <v>29548</v>
      </c>
      <c r="I17" s="39"/>
      <c r="J17" s="39">
        <v>27360</v>
      </c>
    </row>
    <row r="18" spans="1:10" ht="21.5" x14ac:dyDescent="0.65">
      <c r="A18" s="43" t="s">
        <v>20</v>
      </c>
      <c r="B18" s="60"/>
      <c r="C18" s="35"/>
      <c r="D18" s="56">
        <f>SUM(D15:D17)</f>
        <v>489764</v>
      </c>
      <c r="E18" s="27"/>
      <c r="F18" s="56">
        <f>SUM(F15:F17)</f>
        <v>444750</v>
      </c>
      <c r="G18" s="27"/>
      <c r="H18" s="56">
        <f>SUM(H15:H17)</f>
        <v>473531</v>
      </c>
      <c r="I18" s="27"/>
      <c r="J18" s="56">
        <f>SUM(J15:J17)</f>
        <v>470711</v>
      </c>
    </row>
    <row r="19" spans="1:10" ht="10.5" customHeight="1" x14ac:dyDescent="0.65">
      <c r="A19" s="38"/>
      <c r="B19" s="35"/>
      <c r="C19" s="35"/>
      <c r="D19" s="39"/>
      <c r="E19" s="39"/>
      <c r="F19" s="39"/>
      <c r="G19" s="39"/>
      <c r="H19" s="39"/>
      <c r="I19" s="39"/>
      <c r="J19" s="39"/>
    </row>
    <row r="20" spans="1:10" ht="21.5" x14ac:dyDescent="0.65">
      <c r="A20" s="43" t="s">
        <v>99</v>
      </c>
      <c r="B20" s="35"/>
      <c r="C20" s="35"/>
      <c r="D20" s="102">
        <f>D12-D18</f>
        <v>143945</v>
      </c>
      <c r="E20" s="44"/>
      <c r="F20" s="102">
        <f>F12-F18</f>
        <v>154234</v>
      </c>
      <c r="G20" s="44"/>
      <c r="H20" s="102">
        <f>H12-H18</f>
        <v>65213</v>
      </c>
      <c r="I20" s="44"/>
      <c r="J20" s="102">
        <f>J12-J18</f>
        <v>54098</v>
      </c>
    </row>
    <row r="21" spans="1:10" ht="21.5" x14ac:dyDescent="0.65">
      <c r="A21" s="38" t="s">
        <v>31</v>
      </c>
      <c r="B21" s="35"/>
      <c r="C21" s="35"/>
      <c r="D21" s="39">
        <v>-4645</v>
      </c>
      <c r="E21" s="39"/>
      <c r="F21" s="39">
        <v>-8320</v>
      </c>
      <c r="G21" s="39"/>
      <c r="H21" s="39">
        <v>-3831</v>
      </c>
      <c r="I21" s="39"/>
      <c r="J21" s="39">
        <v>-7077</v>
      </c>
    </row>
    <row r="22" spans="1:10" ht="21.5" x14ac:dyDescent="0.65">
      <c r="A22" s="38" t="s">
        <v>142</v>
      </c>
      <c r="B22" s="35"/>
      <c r="C22" s="35"/>
      <c r="D22" s="62"/>
      <c r="E22" s="39"/>
      <c r="F22" s="62"/>
      <c r="G22" s="39"/>
      <c r="H22" s="62"/>
      <c r="I22" s="39"/>
      <c r="J22" s="62"/>
    </row>
    <row r="23" spans="1:10" ht="21.5" x14ac:dyDescent="0.65">
      <c r="A23" s="38" t="s">
        <v>143</v>
      </c>
      <c r="B23" s="35">
        <v>4</v>
      </c>
      <c r="C23" s="35"/>
      <c r="D23" s="45">
        <v>516</v>
      </c>
      <c r="E23" s="39"/>
      <c r="F23" s="45">
        <v>-98</v>
      </c>
      <c r="G23" s="39"/>
      <c r="H23" s="45">
        <v>930</v>
      </c>
      <c r="I23" s="39"/>
      <c r="J23" s="45">
        <v>-207</v>
      </c>
    </row>
    <row r="24" spans="1:10" ht="21.5" x14ac:dyDescent="0.65">
      <c r="A24" s="43" t="s">
        <v>100</v>
      </c>
      <c r="B24" s="35"/>
      <c r="C24" s="35"/>
      <c r="D24" s="57">
        <f>SUM(D20:D23)</f>
        <v>139816</v>
      </c>
      <c r="E24" s="27"/>
      <c r="F24" s="57">
        <f>SUM(F20:F23)</f>
        <v>145816</v>
      </c>
      <c r="G24" s="27"/>
      <c r="H24" s="57">
        <f>SUM(H20:H23)</f>
        <v>62312</v>
      </c>
      <c r="I24" s="27"/>
      <c r="J24" s="57">
        <f>SUM(J20:J23)</f>
        <v>46814</v>
      </c>
    </row>
    <row r="25" spans="1:10" ht="21.5" x14ac:dyDescent="0.65">
      <c r="A25" s="38" t="s">
        <v>101</v>
      </c>
      <c r="B25" s="35"/>
      <c r="C25" s="35"/>
      <c r="D25" s="45">
        <v>25185</v>
      </c>
      <c r="E25" s="49"/>
      <c r="F25" s="64">
        <v>23906</v>
      </c>
      <c r="G25" s="49"/>
      <c r="H25" s="45">
        <v>12862</v>
      </c>
      <c r="I25" s="49"/>
      <c r="J25" s="64">
        <v>9848</v>
      </c>
    </row>
    <row r="26" spans="1:10" ht="21.5" x14ac:dyDescent="0.65">
      <c r="A26" s="43" t="s">
        <v>79</v>
      </c>
      <c r="B26" s="35"/>
      <c r="C26" s="35"/>
      <c r="D26" s="56">
        <f>D24-D25</f>
        <v>114631</v>
      </c>
      <c r="E26" s="27"/>
      <c r="F26" s="56">
        <f>F24-F25</f>
        <v>121910</v>
      </c>
      <c r="G26" s="27"/>
      <c r="H26" s="56">
        <f>H24-H25</f>
        <v>49450</v>
      </c>
      <c r="I26" s="27"/>
      <c r="J26" s="56">
        <f>J24-J25</f>
        <v>36966</v>
      </c>
    </row>
    <row r="27" spans="1:10" ht="10.5" customHeight="1" x14ac:dyDescent="0.65">
      <c r="A27" s="43"/>
      <c r="B27" s="35"/>
      <c r="C27" s="35"/>
      <c r="D27" s="27"/>
      <c r="E27" s="27"/>
      <c r="F27" s="27"/>
      <c r="G27" s="27"/>
      <c r="H27" s="27"/>
      <c r="I27" s="27"/>
      <c r="J27" s="27"/>
    </row>
    <row r="28" spans="1:10" ht="23.25" customHeight="1" x14ac:dyDescent="0.65">
      <c r="A28" s="43" t="s">
        <v>81</v>
      </c>
      <c r="B28" s="35"/>
      <c r="C28" s="35"/>
      <c r="D28" s="65"/>
      <c r="E28" s="65"/>
      <c r="F28" s="65"/>
      <c r="G28" s="65"/>
      <c r="H28" s="65"/>
      <c r="I28" s="65"/>
      <c r="J28" s="65"/>
    </row>
    <row r="29" spans="1:10" ht="22.4" customHeight="1" x14ac:dyDescent="0.65">
      <c r="A29" s="43" t="s">
        <v>98</v>
      </c>
      <c r="B29" s="35"/>
      <c r="C29" s="35"/>
      <c r="D29" s="44">
        <v>0</v>
      </c>
      <c r="E29" s="27"/>
      <c r="F29" s="44">
        <v>0</v>
      </c>
      <c r="G29" s="27"/>
      <c r="H29" s="44">
        <v>0</v>
      </c>
      <c r="I29" s="27"/>
      <c r="J29" s="44">
        <v>0</v>
      </c>
    </row>
    <row r="30" spans="1:10" ht="22.4" customHeight="1" thickBot="1" x14ac:dyDescent="0.7">
      <c r="A30" s="43" t="s">
        <v>109</v>
      </c>
      <c r="B30" s="35"/>
      <c r="C30" s="35"/>
      <c r="D30" s="74">
        <f>SUM(D26,D29)</f>
        <v>114631</v>
      </c>
      <c r="E30" s="27"/>
      <c r="F30" s="74">
        <f>SUM(F26,F29)</f>
        <v>121910</v>
      </c>
      <c r="G30" s="27"/>
      <c r="H30" s="74">
        <f>SUM(H26,H29)</f>
        <v>49450</v>
      </c>
      <c r="I30" s="27"/>
      <c r="J30" s="74">
        <f>SUM(J26,J29)</f>
        <v>36966</v>
      </c>
    </row>
    <row r="31" spans="1:10" ht="10.5" customHeight="1" thickTop="1" x14ac:dyDescent="0.65">
      <c r="A31" s="43"/>
      <c r="B31" s="35"/>
      <c r="C31" s="35"/>
      <c r="D31" s="66"/>
      <c r="E31" s="66"/>
      <c r="F31" s="66"/>
      <c r="G31" s="66"/>
      <c r="H31" s="66"/>
      <c r="I31" s="66"/>
      <c r="J31" s="66"/>
    </row>
    <row r="32" spans="1:10" ht="22.4" customHeight="1" x14ac:dyDescent="0.65">
      <c r="A32" s="43" t="s">
        <v>102</v>
      </c>
      <c r="B32" s="35"/>
      <c r="C32" s="35"/>
      <c r="D32" s="49"/>
      <c r="E32" s="39"/>
      <c r="F32" s="49"/>
      <c r="G32" s="39"/>
      <c r="H32" s="49"/>
      <c r="I32" s="39"/>
      <c r="J32" s="49"/>
    </row>
    <row r="33" spans="1:10" ht="22.4" customHeight="1" x14ac:dyDescent="0.65">
      <c r="A33" s="38" t="s">
        <v>43</v>
      </c>
      <c r="B33" s="35"/>
      <c r="C33" s="35"/>
      <c r="D33" s="100">
        <f>D35-D34</f>
        <v>114631</v>
      </c>
      <c r="E33" s="67"/>
      <c r="F33" s="101">
        <f>F35-F34</f>
        <v>121910</v>
      </c>
      <c r="G33" s="67"/>
      <c r="H33" s="100">
        <f>H35-H34</f>
        <v>49450</v>
      </c>
      <c r="I33" s="67"/>
      <c r="J33" s="101">
        <f>J35-J34</f>
        <v>36966</v>
      </c>
    </row>
    <row r="34" spans="1:10" ht="22.4" customHeight="1" x14ac:dyDescent="0.65">
      <c r="A34" s="38" t="s">
        <v>44</v>
      </c>
      <c r="B34" s="35"/>
      <c r="C34" s="35"/>
      <c r="D34" s="39">
        <v>0</v>
      </c>
      <c r="E34" s="67"/>
      <c r="F34" s="39">
        <v>0</v>
      </c>
      <c r="G34" s="68"/>
      <c r="H34" s="39">
        <v>0</v>
      </c>
      <c r="I34" s="39"/>
      <c r="J34" s="39">
        <v>0</v>
      </c>
    </row>
    <row r="35" spans="1:10" ht="20.25" customHeight="1" thickBot="1" x14ac:dyDescent="0.7">
      <c r="A35" s="43"/>
      <c r="B35" s="35"/>
      <c r="C35" s="35"/>
      <c r="D35" s="74">
        <f>D26</f>
        <v>114631</v>
      </c>
      <c r="E35" s="27"/>
      <c r="F35" s="74">
        <f>F26</f>
        <v>121910</v>
      </c>
      <c r="G35" s="27"/>
      <c r="H35" s="74">
        <f>H26</f>
        <v>49450</v>
      </c>
      <c r="I35" s="27"/>
      <c r="J35" s="74">
        <f>J26</f>
        <v>36966</v>
      </c>
    </row>
    <row r="36" spans="1:10" ht="10.5" customHeight="1" thickTop="1" x14ac:dyDescent="0.65">
      <c r="A36" s="43"/>
      <c r="B36" s="35"/>
      <c r="C36" s="35"/>
      <c r="D36" s="66"/>
      <c r="E36" s="66"/>
      <c r="F36" s="66"/>
      <c r="G36" s="66"/>
      <c r="H36" s="66"/>
      <c r="I36" s="66"/>
      <c r="J36" s="66"/>
    </row>
    <row r="37" spans="1:10" ht="22.4" customHeight="1" x14ac:dyDescent="0.65">
      <c r="A37" s="43" t="s">
        <v>108</v>
      </c>
      <c r="B37" s="35"/>
      <c r="C37" s="35"/>
      <c r="D37" s="66"/>
      <c r="E37" s="66"/>
      <c r="F37" s="66"/>
      <c r="G37" s="66"/>
      <c r="H37" s="66"/>
      <c r="I37" s="66"/>
      <c r="J37" s="66"/>
    </row>
    <row r="38" spans="1:10" ht="22.4" customHeight="1" x14ac:dyDescent="0.65">
      <c r="A38" s="38" t="s">
        <v>43</v>
      </c>
      <c r="B38" s="35"/>
      <c r="C38" s="35"/>
      <c r="D38" s="100">
        <f>D40-D39</f>
        <v>114631</v>
      </c>
      <c r="E38" s="67"/>
      <c r="F38" s="101">
        <f>F40-F39</f>
        <v>121910</v>
      </c>
      <c r="G38" s="67"/>
      <c r="H38" s="100">
        <f>H40-H39</f>
        <v>49450</v>
      </c>
      <c r="I38" s="67"/>
      <c r="J38" s="101">
        <f>J40-J39</f>
        <v>36966</v>
      </c>
    </row>
    <row r="39" spans="1:10" ht="22.4" customHeight="1" x14ac:dyDescent="0.65">
      <c r="A39" s="38" t="s">
        <v>44</v>
      </c>
      <c r="B39" s="35"/>
      <c r="C39" s="35"/>
      <c r="D39" s="39">
        <v>0</v>
      </c>
      <c r="E39" s="67"/>
      <c r="F39" s="39">
        <v>0</v>
      </c>
      <c r="G39" s="68"/>
      <c r="H39" s="39">
        <v>0</v>
      </c>
      <c r="I39" s="39"/>
      <c r="J39" s="39">
        <v>0</v>
      </c>
    </row>
    <row r="40" spans="1:10" ht="21" customHeight="1" thickBot="1" x14ac:dyDescent="0.7">
      <c r="A40" s="43"/>
      <c r="B40" s="35"/>
      <c r="C40" s="35"/>
      <c r="D40" s="74">
        <f>D30</f>
        <v>114631</v>
      </c>
      <c r="E40" s="27"/>
      <c r="F40" s="74">
        <f>F30</f>
        <v>121910</v>
      </c>
      <c r="G40" s="27"/>
      <c r="H40" s="74">
        <f>H30</f>
        <v>49450</v>
      </c>
      <c r="I40" s="27"/>
      <c r="J40" s="74">
        <f>J30</f>
        <v>36966</v>
      </c>
    </row>
    <row r="41" spans="1:10" ht="10.5" customHeight="1" thickTop="1" x14ac:dyDescent="0.65">
      <c r="A41" s="38"/>
      <c r="B41" s="35"/>
      <c r="C41" s="35"/>
      <c r="D41" s="69"/>
      <c r="E41" s="70"/>
      <c r="F41" s="69"/>
      <c r="G41" s="70"/>
      <c r="H41" s="70"/>
      <c r="I41" s="70"/>
      <c r="J41" s="70"/>
    </row>
    <row r="42" spans="1:10" ht="23.15" customHeight="1" thickBot="1" x14ac:dyDescent="0.7">
      <c r="A42" s="38" t="s">
        <v>110</v>
      </c>
      <c r="B42" s="35"/>
      <c r="C42" s="35"/>
      <c r="D42" s="71">
        <f>114631/400004</f>
        <v>0.28657463425365748</v>
      </c>
      <c r="F42" s="71">
        <v>0.3</v>
      </c>
      <c r="H42" s="71">
        <f>49450/400004</f>
        <v>0.12362376376236238</v>
      </c>
      <c r="J42" s="71">
        <v>0.09</v>
      </c>
    </row>
    <row r="43" spans="1:10" ht="10.5" customHeight="1" thickTop="1" x14ac:dyDescent="0.65">
      <c r="A43" s="72"/>
      <c r="B43" s="35"/>
      <c r="C43" s="35"/>
    </row>
    <row r="45" spans="1:10" ht="23.25" customHeight="1" x14ac:dyDescent="0.65">
      <c r="D45" s="73"/>
      <c r="E45" s="73"/>
      <c r="F45" s="73"/>
    </row>
    <row r="46" spans="1:10" ht="23.25" customHeight="1" x14ac:dyDescent="0.65">
      <c r="D46" s="73"/>
      <c r="E46" s="73"/>
      <c r="F46" s="73"/>
      <c r="G46" s="73"/>
      <c r="H46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5" firstPageNumber="5" fitToHeight="0" orientation="portrait" useFirstPageNumber="1" r:id="rId1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47"/>
  <sheetViews>
    <sheetView view="pageBreakPreview" zoomScaleNormal="96" zoomScaleSheetLayoutView="100" workbookViewId="0">
      <selection activeCell="M32" sqref="M32"/>
    </sheetView>
  </sheetViews>
  <sheetFormatPr defaultColWidth="9.09765625" defaultRowHeight="23.25" customHeight="1" x14ac:dyDescent="0.65"/>
  <cols>
    <col min="1" max="1" width="52.69921875" style="31" customWidth="1"/>
    <col min="2" max="2" width="9.09765625" style="29"/>
    <col min="3" max="3" width="1.3984375" style="29" customWidth="1"/>
    <col min="4" max="4" width="13.69921875" style="29" customWidth="1"/>
    <col min="5" max="5" width="1.3984375" style="29" customWidth="1"/>
    <col min="6" max="6" width="13.69921875" style="29" customWidth="1"/>
    <col min="7" max="7" width="1.3984375" style="29" customWidth="1"/>
    <col min="8" max="8" width="13.3984375" style="29" customWidth="1"/>
    <col min="9" max="9" width="1.3984375" style="29" customWidth="1"/>
    <col min="10" max="10" width="13.3984375" style="29" customWidth="1"/>
    <col min="11" max="11" width="9.09765625" style="30" customWidth="1"/>
    <col min="12" max="16384" width="9.09765625" style="30"/>
  </cols>
  <sheetData>
    <row r="1" spans="1:14" ht="23.25" customHeight="1" x14ac:dyDescent="0.7">
      <c r="A1" s="28" t="str">
        <f>'BS 3-4'!A1</f>
        <v>บริษัท ที.แมน ฟาร์มาซูติคอล จำกัด (มหาชน) และบริษัทย่อย</v>
      </c>
      <c r="B1" s="32"/>
      <c r="C1" s="32"/>
      <c r="D1" s="33"/>
      <c r="E1" s="33"/>
      <c r="F1" s="33"/>
      <c r="G1" s="33"/>
      <c r="H1" s="33"/>
      <c r="I1" s="33"/>
      <c r="J1" s="58"/>
    </row>
    <row r="2" spans="1:14" ht="23.25" customHeight="1" x14ac:dyDescent="0.7">
      <c r="A2" s="28" t="s">
        <v>75</v>
      </c>
      <c r="B2" s="32"/>
      <c r="C2" s="32"/>
      <c r="D2" s="33"/>
      <c r="E2" s="33"/>
      <c r="F2" s="33"/>
      <c r="G2" s="33"/>
      <c r="H2" s="33"/>
      <c r="I2" s="33"/>
      <c r="J2" s="58"/>
    </row>
    <row r="3" spans="1:14" ht="23.25" customHeight="1" x14ac:dyDescent="0.65">
      <c r="B3" s="32"/>
      <c r="C3" s="32"/>
      <c r="D3" s="114" t="s">
        <v>73</v>
      </c>
      <c r="E3" s="114"/>
      <c r="F3" s="114"/>
      <c r="G3" s="33"/>
      <c r="H3" s="114" t="s">
        <v>74</v>
      </c>
      <c r="I3" s="114"/>
      <c r="J3" s="114"/>
    </row>
    <row r="4" spans="1:14" ht="21.75" customHeight="1" x14ac:dyDescent="0.65">
      <c r="B4" s="32"/>
      <c r="C4" s="32"/>
      <c r="D4" s="115" t="s">
        <v>57</v>
      </c>
      <c r="E4" s="116"/>
      <c r="F4" s="116"/>
      <c r="G4" s="33"/>
      <c r="H4" s="115" t="str">
        <f>D4</f>
        <v>สำหรับงวดสามเดือนสิ้นสุดวันที่</v>
      </c>
      <c r="I4" s="116"/>
      <c r="J4" s="116"/>
    </row>
    <row r="5" spans="1:14" ht="21.5" x14ac:dyDescent="0.65">
      <c r="B5" s="32"/>
      <c r="C5" s="32"/>
      <c r="D5" s="115" t="str">
        <f>'BS 3-4'!D5</f>
        <v>31 มีนาคม</v>
      </c>
      <c r="E5" s="115"/>
      <c r="F5" s="115"/>
      <c r="G5" s="33"/>
      <c r="H5" s="115" t="str">
        <f>'BS 3-4'!H5</f>
        <v>31 มีนาคม</v>
      </c>
      <c r="I5" s="115"/>
      <c r="J5" s="115"/>
    </row>
    <row r="6" spans="1:14" ht="23.25" customHeight="1" x14ac:dyDescent="0.65">
      <c r="A6" s="38"/>
      <c r="B6" s="35"/>
      <c r="C6" s="35"/>
      <c r="D6" s="32">
        <v>2568</v>
      </c>
      <c r="E6" s="32"/>
      <c r="F6" s="32">
        <v>2567</v>
      </c>
      <c r="G6" s="32"/>
      <c r="H6" s="32">
        <v>2568</v>
      </c>
      <c r="I6" s="32"/>
      <c r="J6" s="32">
        <v>2567</v>
      </c>
    </row>
    <row r="7" spans="1:14" ht="23.25" customHeight="1" x14ac:dyDescent="0.65">
      <c r="A7" s="37"/>
      <c r="B7" s="35"/>
      <c r="C7" s="35"/>
      <c r="D7" s="113" t="s">
        <v>50</v>
      </c>
      <c r="E7" s="113"/>
      <c r="F7" s="113"/>
      <c r="G7" s="113"/>
      <c r="H7" s="113"/>
      <c r="I7" s="113"/>
      <c r="J7" s="113"/>
    </row>
    <row r="8" spans="1:14" ht="21.5" x14ac:dyDescent="0.65">
      <c r="A8" s="37" t="s">
        <v>70</v>
      </c>
      <c r="B8" s="35"/>
      <c r="C8" s="35"/>
      <c r="D8" s="35"/>
      <c r="E8" s="35"/>
      <c r="F8" s="35"/>
      <c r="G8" s="35"/>
      <c r="H8" s="35"/>
      <c r="I8" s="35"/>
      <c r="J8" s="35"/>
    </row>
    <row r="9" spans="1:14" ht="21.5" x14ac:dyDescent="0.65">
      <c r="A9" s="38" t="s">
        <v>148</v>
      </c>
      <c r="B9" s="35"/>
      <c r="C9" s="35"/>
      <c r="D9" s="39">
        <v>656079</v>
      </c>
      <c r="E9" s="39"/>
      <c r="F9" s="39">
        <v>533472</v>
      </c>
      <c r="G9" s="39"/>
      <c r="H9" s="39">
        <v>577954</v>
      </c>
      <c r="I9" s="39"/>
      <c r="J9" s="39">
        <v>472143</v>
      </c>
      <c r="L9" s="61">
        <v>679088</v>
      </c>
      <c r="N9" s="61">
        <v>600835</v>
      </c>
    </row>
    <row r="10" spans="1:14" ht="21.5" hidden="1" x14ac:dyDescent="0.65">
      <c r="A10" s="38" t="s">
        <v>147</v>
      </c>
      <c r="B10" s="35"/>
      <c r="C10" s="35"/>
      <c r="D10" s="39">
        <v>0</v>
      </c>
      <c r="E10" s="39"/>
      <c r="F10" s="39">
        <v>0</v>
      </c>
      <c r="G10" s="39"/>
      <c r="H10" s="39">
        <v>0</v>
      </c>
      <c r="I10" s="39"/>
      <c r="J10" s="39">
        <v>0</v>
      </c>
    </row>
    <row r="11" spans="1:14" ht="21.5" x14ac:dyDescent="0.65">
      <c r="A11" s="29" t="s">
        <v>130</v>
      </c>
      <c r="B11" s="35"/>
      <c r="C11" s="35"/>
      <c r="D11" s="39">
        <v>0</v>
      </c>
      <c r="E11" s="39"/>
      <c r="F11" s="39">
        <v>0</v>
      </c>
      <c r="G11" s="39"/>
      <c r="H11" s="39">
        <v>0</v>
      </c>
      <c r="I11" s="39"/>
      <c r="J11" s="39">
        <v>947141</v>
      </c>
      <c r="L11" s="61">
        <f>D9-L9</f>
        <v>-23009</v>
      </c>
      <c r="N11" s="61">
        <f>H9-N9</f>
        <v>-22881</v>
      </c>
    </row>
    <row r="12" spans="1:14" ht="21.5" x14ac:dyDescent="0.65">
      <c r="A12" s="29" t="s">
        <v>64</v>
      </c>
      <c r="B12" s="35"/>
      <c r="C12" s="35"/>
      <c r="D12" s="39">
        <v>5333</v>
      </c>
      <c r="E12" s="39"/>
      <c r="F12" s="39">
        <v>2329</v>
      </c>
      <c r="G12" s="39"/>
      <c r="H12" s="39">
        <v>16083</v>
      </c>
      <c r="I12" s="39"/>
      <c r="J12" s="39">
        <f>951948-947141</f>
        <v>4807</v>
      </c>
    </row>
    <row r="13" spans="1:14" ht="21.5" x14ac:dyDescent="0.65">
      <c r="A13" s="43" t="s">
        <v>19</v>
      </c>
      <c r="B13" s="59"/>
      <c r="C13" s="35"/>
      <c r="D13" s="56">
        <f>SUM(D9:D12)</f>
        <v>661412</v>
      </c>
      <c r="E13" s="27"/>
      <c r="F13" s="56">
        <f>SUM(F9:F12)</f>
        <v>535801</v>
      </c>
      <c r="G13" s="27"/>
      <c r="H13" s="56">
        <f>SUM(H9:H12)</f>
        <v>594037</v>
      </c>
      <c r="I13" s="27"/>
      <c r="J13" s="56">
        <f>SUM(J9:J12)</f>
        <v>1424091</v>
      </c>
    </row>
    <row r="14" spans="1:14" ht="10.5" customHeight="1" x14ac:dyDescent="0.65">
      <c r="A14" s="43"/>
      <c r="B14" s="35"/>
      <c r="C14" s="35"/>
      <c r="D14" s="44"/>
      <c r="E14" s="27"/>
      <c r="F14" s="44"/>
      <c r="G14" s="27"/>
      <c r="H14" s="44"/>
      <c r="I14" s="27"/>
      <c r="J14" s="44"/>
    </row>
    <row r="15" spans="1:14" ht="21.5" x14ac:dyDescent="0.65">
      <c r="A15" s="37" t="s">
        <v>40</v>
      </c>
      <c r="B15" s="35"/>
      <c r="C15" s="35"/>
      <c r="D15" s="44"/>
      <c r="E15" s="27"/>
      <c r="F15" s="44"/>
      <c r="G15" s="27"/>
      <c r="H15" s="44"/>
      <c r="I15" s="27"/>
      <c r="J15" s="44"/>
    </row>
    <row r="16" spans="1:14" ht="21.5" x14ac:dyDescent="0.65">
      <c r="A16" s="38" t="s">
        <v>149</v>
      </c>
      <c r="B16" s="35"/>
      <c r="C16" s="35"/>
      <c r="D16" s="39">
        <v>377691</v>
      </c>
      <c r="E16" s="39"/>
      <c r="F16" s="39">
        <v>271886</v>
      </c>
      <c r="G16" s="39"/>
      <c r="H16" s="39">
        <v>437337</v>
      </c>
      <c r="I16" s="39"/>
      <c r="J16" s="39">
        <v>355944</v>
      </c>
      <c r="L16" s="30">
        <v>400700</v>
      </c>
      <c r="N16" s="30">
        <v>460218</v>
      </c>
    </row>
    <row r="17" spans="1:14" ht="21.5" x14ac:dyDescent="0.65">
      <c r="A17" s="38" t="s">
        <v>58</v>
      </c>
      <c r="B17" s="35"/>
      <c r="C17" s="35"/>
      <c r="D17" s="39">
        <v>96667</v>
      </c>
      <c r="E17" s="39"/>
      <c r="F17" s="39">
        <v>95162</v>
      </c>
      <c r="G17" s="39"/>
      <c r="H17" s="39">
        <v>78912</v>
      </c>
      <c r="I17" s="39"/>
      <c r="J17" s="39">
        <v>82314</v>
      </c>
      <c r="L17" s="61">
        <f>D16-L16</f>
        <v>-23009</v>
      </c>
      <c r="N17" s="61">
        <f>H16-N16</f>
        <v>-22881</v>
      </c>
    </row>
    <row r="18" spans="1:14" ht="21.5" x14ac:dyDescent="0.65">
      <c r="A18" s="38" t="s">
        <v>30</v>
      </c>
      <c r="B18" s="35"/>
      <c r="C18" s="35"/>
      <c r="D18" s="39">
        <v>46743</v>
      </c>
      <c r="E18" s="39"/>
      <c r="F18" s="39">
        <v>47941</v>
      </c>
      <c r="G18" s="39"/>
      <c r="H18" s="39">
        <v>25607</v>
      </c>
      <c r="I18" s="39"/>
      <c r="J18" s="39">
        <v>30709</v>
      </c>
    </row>
    <row r="19" spans="1:14" ht="21.5" x14ac:dyDescent="0.65">
      <c r="A19" s="43" t="s">
        <v>20</v>
      </c>
      <c r="B19" s="60"/>
      <c r="C19" s="35"/>
      <c r="D19" s="56">
        <f>SUM(D16:D18)</f>
        <v>521101</v>
      </c>
      <c r="E19" s="27"/>
      <c r="F19" s="56">
        <f>SUM(F16:F18)</f>
        <v>414989</v>
      </c>
      <c r="G19" s="27"/>
      <c r="H19" s="56">
        <f>SUM(H16:H18)</f>
        <v>541856</v>
      </c>
      <c r="I19" s="27"/>
      <c r="J19" s="56">
        <f>SUM(J16:J18)</f>
        <v>468967</v>
      </c>
      <c r="K19" s="61"/>
    </row>
    <row r="20" spans="1:14" ht="10.5" customHeight="1" x14ac:dyDescent="0.65">
      <c r="A20" s="38"/>
      <c r="B20" s="35"/>
      <c r="C20" s="35"/>
      <c r="D20" s="39"/>
      <c r="E20" s="39"/>
      <c r="F20" s="39"/>
      <c r="G20" s="39"/>
      <c r="H20" s="39"/>
      <c r="I20" s="39"/>
      <c r="J20" s="39"/>
    </row>
    <row r="21" spans="1:14" ht="21.5" x14ac:dyDescent="0.65">
      <c r="A21" s="43" t="s">
        <v>99</v>
      </c>
      <c r="B21" s="35"/>
      <c r="C21" s="35"/>
      <c r="D21" s="102">
        <f>D13-D19</f>
        <v>140311</v>
      </c>
      <c r="E21" s="44"/>
      <c r="F21" s="102">
        <f>F13-F19</f>
        <v>120812</v>
      </c>
      <c r="G21" s="44"/>
      <c r="H21" s="102">
        <f>H13-H19</f>
        <v>52181</v>
      </c>
      <c r="I21" s="44"/>
      <c r="J21" s="102">
        <f>J13-J19</f>
        <v>955124</v>
      </c>
    </row>
    <row r="22" spans="1:14" ht="21.5" x14ac:dyDescent="0.65">
      <c r="A22" s="38" t="s">
        <v>31</v>
      </c>
      <c r="B22" s="35"/>
      <c r="C22" s="35"/>
      <c r="D22" s="39">
        <v>-6756</v>
      </c>
      <c r="E22" s="39"/>
      <c r="F22" s="39">
        <v>-1944</v>
      </c>
      <c r="G22" s="39"/>
      <c r="H22" s="39">
        <v>-5724</v>
      </c>
      <c r="I22" s="39"/>
      <c r="J22" s="39">
        <v>-206</v>
      </c>
    </row>
    <row r="23" spans="1:14" ht="21.5" x14ac:dyDescent="0.65">
      <c r="A23" s="38" t="s">
        <v>142</v>
      </c>
      <c r="B23" s="35"/>
      <c r="C23" s="35"/>
      <c r="D23" s="62"/>
      <c r="E23" s="39"/>
      <c r="F23" s="62"/>
      <c r="G23" s="39"/>
      <c r="H23" s="62"/>
      <c r="I23" s="39"/>
      <c r="J23" s="62"/>
    </row>
    <row r="24" spans="1:14" ht="21.5" x14ac:dyDescent="0.65">
      <c r="A24" s="38" t="s">
        <v>143</v>
      </c>
      <c r="B24" s="35"/>
      <c r="C24" s="35"/>
      <c r="D24" s="45">
        <v>-1915</v>
      </c>
      <c r="E24" s="39"/>
      <c r="F24" s="45">
        <v>2292</v>
      </c>
      <c r="G24" s="39"/>
      <c r="H24" s="45">
        <v>-1881</v>
      </c>
      <c r="I24" s="39"/>
      <c r="J24" s="45">
        <v>1683</v>
      </c>
      <c r="K24" s="52"/>
    </row>
    <row r="25" spans="1:14" ht="21.5" x14ac:dyDescent="0.65">
      <c r="A25" s="43" t="s">
        <v>100</v>
      </c>
      <c r="B25" s="35"/>
      <c r="C25" s="35"/>
      <c r="D25" s="57">
        <f>SUM(D21:D24)</f>
        <v>131640</v>
      </c>
      <c r="E25" s="27"/>
      <c r="F25" s="57">
        <f>SUM(F21:F24)</f>
        <v>121160</v>
      </c>
      <c r="G25" s="27"/>
      <c r="H25" s="57">
        <f>SUM(H21:H24)</f>
        <v>44576</v>
      </c>
      <c r="I25" s="27"/>
      <c r="J25" s="57">
        <f>SUM(J21:J24)</f>
        <v>956601</v>
      </c>
    </row>
    <row r="26" spans="1:14" ht="21.5" x14ac:dyDescent="0.65">
      <c r="A26" s="38" t="s">
        <v>101</v>
      </c>
      <c r="B26" s="35"/>
      <c r="C26" s="35"/>
      <c r="D26" s="45">
        <v>19045</v>
      </c>
      <c r="E26" s="49"/>
      <c r="F26" s="45">
        <v>16958</v>
      </c>
      <c r="G26" s="49"/>
      <c r="H26" s="45">
        <v>9161</v>
      </c>
      <c r="I26" s="49"/>
      <c r="J26" s="45">
        <v>2109</v>
      </c>
    </row>
    <row r="27" spans="1:14" ht="21.5" x14ac:dyDescent="0.65">
      <c r="A27" s="43" t="s">
        <v>79</v>
      </c>
      <c r="B27" s="35"/>
      <c r="C27" s="35"/>
      <c r="D27" s="56">
        <f>D25-D26</f>
        <v>112595</v>
      </c>
      <c r="E27" s="27"/>
      <c r="F27" s="56">
        <f>F25-F26</f>
        <v>104202</v>
      </c>
      <c r="G27" s="27"/>
      <c r="H27" s="56">
        <f>H25-H26</f>
        <v>35415</v>
      </c>
      <c r="I27" s="27"/>
      <c r="J27" s="56">
        <f>J25-J26</f>
        <v>954492</v>
      </c>
    </row>
    <row r="28" spans="1:14" ht="10.5" customHeight="1" x14ac:dyDescent="0.65">
      <c r="A28" s="43"/>
      <c r="B28" s="35"/>
      <c r="C28" s="35"/>
      <c r="D28" s="27"/>
      <c r="E28" s="27"/>
      <c r="F28" s="27"/>
      <c r="G28" s="27"/>
      <c r="H28" s="27"/>
      <c r="I28" s="27"/>
      <c r="J28" s="27"/>
    </row>
    <row r="29" spans="1:14" ht="23.25" customHeight="1" x14ac:dyDescent="0.65">
      <c r="A29" s="43" t="s">
        <v>81</v>
      </c>
      <c r="B29" s="35"/>
      <c r="C29" s="35"/>
      <c r="D29" s="65"/>
      <c r="E29" s="65"/>
      <c r="F29" s="65"/>
      <c r="G29" s="65"/>
      <c r="H29" s="65"/>
      <c r="I29" s="65"/>
      <c r="J29" s="65"/>
    </row>
    <row r="30" spans="1:14" ht="22.4" customHeight="1" x14ac:dyDescent="0.65">
      <c r="A30" s="43" t="s">
        <v>98</v>
      </c>
      <c r="B30" s="35"/>
      <c r="C30" s="35"/>
      <c r="D30" s="44">
        <v>0</v>
      </c>
      <c r="E30" s="27"/>
      <c r="F30" s="44">
        <v>0</v>
      </c>
      <c r="G30" s="27"/>
      <c r="H30" s="44">
        <v>0</v>
      </c>
      <c r="I30" s="27"/>
      <c r="J30" s="44">
        <v>0</v>
      </c>
    </row>
    <row r="31" spans="1:14" ht="22.4" customHeight="1" thickBot="1" x14ac:dyDescent="0.7">
      <c r="A31" s="43" t="s">
        <v>109</v>
      </c>
      <c r="B31" s="35"/>
      <c r="C31" s="35"/>
      <c r="D31" s="74">
        <f>SUM(D27,D30)</f>
        <v>112595</v>
      </c>
      <c r="E31" s="27"/>
      <c r="F31" s="74">
        <f>SUM(F27,F30)</f>
        <v>104202</v>
      </c>
      <c r="G31" s="27"/>
      <c r="H31" s="74">
        <f>SUM(H27,H30)</f>
        <v>35415</v>
      </c>
      <c r="I31" s="27"/>
      <c r="J31" s="74">
        <f>SUM(J27,J30)</f>
        <v>954492</v>
      </c>
    </row>
    <row r="32" spans="1:14" ht="10.5" customHeight="1" thickTop="1" x14ac:dyDescent="0.65">
      <c r="A32" s="43"/>
      <c r="B32" s="35"/>
      <c r="C32" s="35"/>
      <c r="D32" s="66"/>
      <c r="E32" s="66"/>
      <c r="F32" s="66"/>
      <c r="G32" s="66"/>
      <c r="H32" s="66"/>
      <c r="I32" s="66"/>
      <c r="J32" s="66"/>
    </row>
    <row r="33" spans="1:10" ht="22.4" customHeight="1" x14ac:dyDescent="0.65">
      <c r="A33" s="43" t="s">
        <v>102</v>
      </c>
      <c r="B33" s="35"/>
      <c r="C33" s="35"/>
      <c r="D33" s="49"/>
      <c r="E33" s="39"/>
      <c r="F33" s="49"/>
      <c r="G33" s="39"/>
      <c r="H33" s="49"/>
      <c r="I33" s="39"/>
      <c r="J33" s="49"/>
    </row>
    <row r="34" spans="1:10" ht="22.4" customHeight="1" x14ac:dyDescent="0.65">
      <c r="A34" s="38" t="s">
        <v>43</v>
      </c>
      <c r="B34" s="35"/>
      <c r="C34" s="35"/>
      <c r="D34" s="100">
        <f>D36-D35</f>
        <v>112595</v>
      </c>
      <c r="E34" s="67"/>
      <c r="F34" s="101">
        <f>F36-F35</f>
        <v>104202</v>
      </c>
      <c r="G34" s="67"/>
      <c r="H34" s="100">
        <f>H36-H35</f>
        <v>35415</v>
      </c>
      <c r="I34" s="67"/>
      <c r="J34" s="101">
        <f>J36-J35</f>
        <v>954492</v>
      </c>
    </row>
    <row r="35" spans="1:10" ht="22.4" customHeight="1" x14ac:dyDescent="0.65">
      <c r="A35" s="38" t="s">
        <v>44</v>
      </c>
      <c r="B35" s="35"/>
      <c r="C35" s="35"/>
      <c r="D35" s="39">
        <v>0</v>
      </c>
      <c r="E35" s="67"/>
      <c r="F35" s="39">
        <v>0</v>
      </c>
      <c r="G35" s="68"/>
      <c r="H35" s="39">
        <v>0</v>
      </c>
      <c r="I35" s="39"/>
      <c r="J35" s="39">
        <v>0</v>
      </c>
    </row>
    <row r="36" spans="1:10" ht="20.25" customHeight="1" thickBot="1" x14ac:dyDescent="0.7">
      <c r="A36" s="43"/>
      <c r="B36" s="35"/>
      <c r="C36" s="35"/>
      <c r="D36" s="74">
        <f>D27</f>
        <v>112595</v>
      </c>
      <c r="E36" s="27"/>
      <c r="F36" s="74">
        <f>F27</f>
        <v>104202</v>
      </c>
      <c r="G36" s="27"/>
      <c r="H36" s="74">
        <f>H27</f>
        <v>35415</v>
      </c>
      <c r="I36" s="27"/>
      <c r="J36" s="74">
        <f>J27</f>
        <v>954492</v>
      </c>
    </row>
    <row r="37" spans="1:10" ht="10.5" customHeight="1" thickTop="1" x14ac:dyDescent="0.65">
      <c r="A37" s="43"/>
      <c r="B37" s="35"/>
      <c r="C37" s="35"/>
      <c r="D37" s="66"/>
      <c r="E37" s="66"/>
      <c r="F37" s="66"/>
      <c r="G37" s="66"/>
      <c r="H37" s="66"/>
      <c r="I37" s="66"/>
      <c r="J37" s="66"/>
    </row>
    <row r="38" spans="1:10" ht="22.4" customHeight="1" x14ac:dyDescent="0.65">
      <c r="A38" s="43" t="s">
        <v>108</v>
      </c>
      <c r="B38" s="35"/>
      <c r="C38" s="35"/>
      <c r="D38" s="66"/>
      <c r="E38" s="66"/>
      <c r="F38" s="66"/>
      <c r="G38" s="66"/>
      <c r="H38" s="66"/>
      <c r="I38" s="66"/>
      <c r="J38" s="66"/>
    </row>
    <row r="39" spans="1:10" ht="22.4" customHeight="1" x14ac:dyDescent="0.65">
      <c r="A39" s="38" t="s">
        <v>43</v>
      </c>
      <c r="B39" s="35"/>
      <c r="C39" s="35"/>
      <c r="D39" s="100">
        <f>D41-D40</f>
        <v>112595</v>
      </c>
      <c r="E39" s="67"/>
      <c r="F39" s="101">
        <f>F41-F40</f>
        <v>104202</v>
      </c>
      <c r="G39" s="67"/>
      <c r="H39" s="100">
        <f>H41-H40</f>
        <v>35415</v>
      </c>
      <c r="I39" s="67"/>
      <c r="J39" s="101">
        <f>J41-J40</f>
        <v>954492</v>
      </c>
    </row>
    <row r="40" spans="1:10" ht="22.4" customHeight="1" x14ac:dyDescent="0.65">
      <c r="A40" s="38" t="s">
        <v>44</v>
      </c>
      <c r="B40" s="35"/>
      <c r="C40" s="35"/>
      <c r="D40" s="39">
        <v>0</v>
      </c>
      <c r="E40" s="67"/>
      <c r="F40" s="39">
        <v>0</v>
      </c>
      <c r="G40" s="68"/>
      <c r="H40" s="39">
        <v>0</v>
      </c>
      <c r="I40" s="39"/>
      <c r="J40" s="39">
        <v>0</v>
      </c>
    </row>
    <row r="41" spans="1:10" ht="21" customHeight="1" thickBot="1" x14ac:dyDescent="0.7">
      <c r="A41" s="43"/>
      <c r="B41" s="35"/>
      <c r="C41" s="35"/>
      <c r="D41" s="74">
        <f>D31</f>
        <v>112595</v>
      </c>
      <c r="E41" s="27"/>
      <c r="F41" s="74">
        <f>F31</f>
        <v>104202</v>
      </c>
      <c r="G41" s="27"/>
      <c r="H41" s="74">
        <f>H31</f>
        <v>35415</v>
      </c>
      <c r="I41" s="27"/>
      <c r="J41" s="74">
        <f>J31</f>
        <v>954492</v>
      </c>
    </row>
    <row r="42" spans="1:10" ht="10.5" customHeight="1" thickTop="1" x14ac:dyDescent="0.65">
      <c r="A42" s="38"/>
      <c r="B42" s="35"/>
      <c r="C42" s="35"/>
      <c r="D42" s="69"/>
      <c r="E42" s="70"/>
      <c r="F42" s="69"/>
      <c r="G42" s="70"/>
      <c r="H42" s="70"/>
      <c r="I42" s="70"/>
      <c r="J42" s="70"/>
    </row>
    <row r="43" spans="1:10" ht="23.15" customHeight="1" thickBot="1" x14ac:dyDescent="0.7">
      <c r="A43" s="38" t="s">
        <v>110</v>
      </c>
      <c r="B43" s="35"/>
      <c r="C43" s="35"/>
      <c r="D43" s="71">
        <v>0.28000000000000003</v>
      </c>
      <c r="F43" s="71">
        <v>0.31</v>
      </c>
      <c r="H43" s="71">
        <v>0.09</v>
      </c>
      <c r="J43" s="71">
        <v>2.9</v>
      </c>
    </row>
    <row r="44" spans="1:10" ht="10.5" customHeight="1" thickTop="1" x14ac:dyDescent="0.65">
      <c r="A44" s="72"/>
      <c r="B44" s="35"/>
      <c r="C44" s="35"/>
    </row>
    <row r="46" spans="1:10" ht="23.25" customHeight="1" x14ac:dyDescent="0.65">
      <c r="D46" s="73"/>
      <c r="E46" s="73"/>
      <c r="F46" s="73"/>
    </row>
    <row r="47" spans="1:10" ht="23.25" customHeight="1" x14ac:dyDescent="0.65">
      <c r="D47" s="73"/>
      <c r="E47" s="73"/>
      <c r="F47" s="73"/>
      <c r="G47" s="73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7:J7"/>
    <mergeCell ref="D3:F3"/>
    <mergeCell ref="H3:J3"/>
    <mergeCell ref="H4:J4"/>
    <mergeCell ref="D5:F5"/>
    <mergeCell ref="H5:J5"/>
    <mergeCell ref="D4:F4"/>
  </mergeCells>
  <phoneticPr fontId="14" type="noConversion"/>
  <pageMargins left="0.7" right="0.7" top="0.48" bottom="0.19" header="0.5" footer="0.4"/>
  <pageSetup paperSize="9" scale="82" firstPageNumber="5" fitToHeight="0" orientation="portrait" useFirstPageNumber="1" r:id="rId1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Z32"/>
  <sheetViews>
    <sheetView view="pageBreakPreview" topLeftCell="A8" zoomScale="85" zoomScaleNormal="85" zoomScaleSheetLayoutView="85" workbookViewId="0">
      <selection activeCell="X29" sqref="R29:X29"/>
    </sheetView>
  </sheetViews>
  <sheetFormatPr defaultColWidth="9.09765625" defaultRowHeight="23.25" customHeight="1" x14ac:dyDescent="0.6"/>
  <cols>
    <col min="1" max="1" width="45.8984375" style="38" customWidth="1"/>
    <col min="2" max="2" width="11.59765625" style="38" hidden="1" customWidth="1"/>
    <col min="3" max="3" width="1" style="38" customWidth="1"/>
    <col min="4" max="4" width="11.59765625" style="29" customWidth="1"/>
    <col min="5" max="5" width="1" style="29" customWidth="1"/>
    <col min="6" max="6" width="11.59765625" style="29" customWidth="1"/>
    <col min="7" max="7" width="1" style="29" customWidth="1"/>
    <col min="8" max="8" width="13.09765625" style="29" customWidth="1"/>
    <col min="9" max="9" width="1.09765625" style="29" customWidth="1"/>
    <col min="10" max="10" width="20.3984375" style="29" customWidth="1"/>
    <col min="11" max="11" width="1.09765625" style="29" customWidth="1"/>
    <col min="12" max="12" width="13.69921875" style="29" customWidth="1"/>
    <col min="13" max="13" width="1.09765625" style="29" customWidth="1"/>
    <col min="14" max="14" width="11.59765625" style="29" customWidth="1"/>
    <col min="15" max="15" width="1" style="29" customWidth="1"/>
    <col min="16" max="16" width="11.69921875" style="29" customWidth="1"/>
    <col min="17" max="17" width="1" style="29" customWidth="1"/>
    <col min="18" max="18" width="11.59765625" style="29" customWidth="1"/>
    <col min="19" max="19" width="1" style="29" customWidth="1"/>
    <col min="20" max="20" width="11.59765625" style="29" customWidth="1"/>
    <col min="21" max="21" width="1" style="29" customWidth="1"/>
    <col min="22" max="22" width="11.59765625" style="29" customWidth="1"/>
    <col min="23" max="23" width="1" style="29" customWidth="1"/>
    <col min="24" max="24" width="11.59765625" style="29" customWidth="1"/>
    <col min="25" max="25" width="1.3984375" style="29" customWidth="1"/>
    <col min="26" max="16384" width="9.09765625" style="29"/>
  </cols>
  <sheetData>
    <row r="1" spans="1:26" ht="20.5" x14ac:dyDescent="0.65">
      <c r="A1" s="43" t="str">
        <f>'BS 3-4'!A1</f>
        <v>บริษัท ที.แมน ฟาร์มาซูติคอล จำกัด (มหาชน) และบริษัทย่อย</v>
      </c>
      <c r="B1" s="43"/>
      <c r="C1" s="43"/>
    </row>
    <row r="2" spans="1:26" ht="20.5" x14ac:dyDescent="0.65">
      <c r="A2" s="43" t="s">
        <v>115</v>
      </c>
      <c r="B2" s="43"/>
      <c r="C2" s="43"/>
    </row>
    <row r="3" spans="1:26" ht="18" customHeight="1" x14ac:dyDescent="0.65">
      <c r="A3" s="117"/>
      <c r="B3" s="117"/>
      <c r="C3" s="117"/>
      <c r="D3" s="117"/>
      <c r="E3" s="117"/>
      <c r="F3" s="43"/>
      <c r="G3" s="43"/>
    </row>
    <row r="4" spans="1:26" ht="20.5" x14ac:dyDescent="0.65">
      <c r="D4" s="114" t="s">
        <v>73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75"/>
    </row>
    <row r="5" spans="1:26" ht="21.65" customHeight="1" x14ac:dyDescent="0.65">
      <c r="E5" s="33"/>
      <c r="G5" s="33"/>
      <c r="H5" s="118" t="s">
        <v>87</v>
      </c>
      <c r="I5" s="118"/>
      <c r="J5" s="118"/>
      <c r="K5" s="118"/>
      <c r="L5" s="118"/>
      <c r="M5" s="118"/>
      <c r="N5" s="118"/>
      <c r="P5" s="118" t="s">
        <v>77</v>
      </c>
      <c r="Q5" s="118"/>
      <c r="R5" s="118"/>
      <c r="T5" s="33"/>
      <c r="V5" s="33"/>
      <c r="W5" s="33"/>
      <c r="X5" s="33"/>
      <c r="Y5" s="33"/>
      <c r="Z5" s="33"/>
    </row>
    <row r="6" spans="1:26" ht="21" hidden="1" customHeight="1" x14ac:dyDescent="0.65">
      <c r="E6" s="33"/>
      <c r="G6" s="33"/>
      <c r="H6" s="32"/>
      <c r="I6" s="32"/>
      <c r="J6" s="32"/>
      <c r="K6" s="32"/>
      <c r="L6" s="32"/>
      <c r="M6" s="32"/>
      <c r="N6" s="32"/>
      <c r="R6" s="32"/>
      <c r="T6" s="32"/>
      <c r="U6" s="33"/>
      <c r="V6" s="32"/>
      <c r="X6" s="33"/>
      <c r="Y6" s="33"/>
      <c r="Z6" s="33"/>
    </row>
    <row r="7" spans="1:26" ht="20.5" x14ac:dyDescent="0.65">
      <c r="E7" s="33"/>
      <c r="G7" s="33"/>
      <c r="H7" s="32" t="s">
        <v>90</v>
      </c>
      <c r="I7" s="32"/>
      <c r="J7" s="32" t="s">
        <v>133</v>
      </c>
      <c r="K7" s="32"/>
      <c r="L7" s="32" t="s">
        <v>91</v>
      </c>
      <c r="M7" s="32"/>
      <c r="R7" s="32"/>
      <c r="T7" s="32"/>
      <c r="U7" s="32"/>
      <c r="V7" s="32" t="s">
        <v>35</v>
      </c>
      <c r="W7" s="32"/>
      <c r="Y7" s="33"/>
      <c r="Z7" s="33"/>
    </row>
    <row r="8" spans="1:26" ht="20.5" x14ac:dyDescent="0.65">
      <c r="D8" s="32"/>
      <c r="F8" s="32"/>
      <c r="H8" s="32" t="s">
        <v>92</v>
      </c>
      <c r="I8" s="32"/>
      <c r="J8" s="32" t="s">
        <v>134</v>
      </c>
      <c r="K8" s="32"/>
      <c r="L8" s="32" t="s">
        <v>93</v>
      </c>
      <c r="M8" s="32"/>
      <c r="O8" s="32"/>
      <c r="P8" s="32"/>
      <c r="Q8" s="32"/>
      <c r="R8" s="32"/>
      <c r="S8" s="32"/>
      <c r="T8" s="32" t="s">
        <v>36</v>
      </c>
      <c r="U8" s="32"/>
      <c r="V8" s="32" t="s">
        <v>59</v>
      </c>
      <c r="W8" s="32"/>
      <c r="X8" s="32" t="s">
        <v>36</v>
      </c>
      <c r="Y8" s="33"/>
      <c r="Z8" s="33"/>
    </row>
    <row r="9" spans="1:26" ht="20" x14ac:dyDescent="0.6">
      <c r="D9" s="32" t="s">
        <v>103</v>
      </c>
      <c r="F9" s="32" t="s">
        <v>88</v>
      </c>
      <c r="H9" s="32" t="s">
        <v>94</v>
      </c>
      <c r="I9" s="32"/>
      <c r="J9" s="32" t="s">
        <v>135</v>
      </c>
      <c r="K9" s="32"/>
      <c r="L9" s="32" t="s">
        <v>35</v>
      </c>
      <c r="M9" s="32"/>
      <c r="N9" s="32"/>
      <c r="O9" s="32"/>
      <c r="P9" s="32" t="s">
        <v>116</v>
      </c>
      <c r="Q9" s="32"/>
      <c r="R9" s="32" t="s">
        <v>27</v>
      </c>
      <c r="S9" s="32"/>
      <c r="T9" s="32" t="s">
        <v>22</v>
      </c>
      <c r="U9" s="32"/>
      <c r="V9" s="32" t="s">
        <v>60</v>
      </c>
      <c r="W9" s="32"/>
      <c r="X9" s="32" t="s">
        <v>22</v>
      </c>
      <c r="Y9" s="32"/>
      <c r="Z9" s="32"/>
    </row>
    <row r="10" spans="1:26" ht="20" x14ac:dyDescent="0.6">
      <c r="B10" s="35"/>
      <c r="C10" s="35"/>
      <c r="D10" s="32" t="s">
        <v>104</v>
      </c>
      <c r="F10" s="32" t="s">
        <v>89</v>
      </c>
      <c r="H10" s="32" t="s">
        <v>95</v>
      </c>
      <c r="I10" s="32"/>
      <c r="J10" s="32" t="s">
        <v>136</v>
      </c>
      <c r="K10" s="32"/>
      <c r="L10" s="32" t="s">
        <v>96</v>
      </c>
      <c r="M10" s="32"/>
      <c r="N10" s="32" t="s">
        <v>36</v>
      </c>
      <c r="O10" s="32"/>
      <c r="P10" s="32" t="s">
        <v>117</v>
      </c>
      <c r="Q10" s="32"/>
      <c r="R10" s="32" t="s">
        <v>32</v>
      </c>
      <c r="S10" s="32"/>
      <c r="T10" s="32" t="s">
        <v>62</v>
      </c>
      <c r="U10" s="32"/>
      <c r="V10" s="32" t="s">
        <v>34</v>
      </c>
      <c r="W10" s="32"/>
      <c r="X10" s="32" t="s">
        <v>23</v>
      </c>
      <c r="Y10" s="32"/>
      <c r="Z10" s="32"/>
    </row>
    <row r="11" spans="1:26" s="76" customFormat="1" ht="20" x14ac:dyDescent="0.65">
      <c r="D11" s="119" t="s">
        <v>50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77"/>
      <c r="Z11" s="78"/>
    </row>
    <row r="12" spans="1:26" ht="20.5" x14ac:dyDescent="0.65">
      <c r="A12" s="43" t="s">
        <v>139</v>
      </c>
      <c r="B12" s="43"/>
      <c r="C12" s="4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79"/>
      <c r="Z12" s="32"/>
    </row>
    <row r="13" spans="1:26" ht="20.5" x14ac:dyDescent="0.65">
      <c r="A13" s="43" t="s">
        <v>140</v>
      </c>
      <c r="B13" s="43"/>
      <c r="C13" s="43"/>
      <c r="D13" s="80">
        <v>300003</v>
      </c>
      <c r="E13" s="80">
        <v>0</v>
      </c>
      <c r="F13" s="80">
        <v>1393892</v>
      </c>
      <c r="G13" s="80">
        <v>0</v>
      </c>
      <c r="H13" s="80">
        <v>-24945</v>
      </c>
      <c r="I13" s="80">
        <v>0</v>
      </c>
      <c r="J13" s="80">
        <v>-225405</v>
      </c>
      <c r="K13" s="80">
        <v>0</v>
      </c>
      <c r="L13" s="80">
        <v>-1428</v>
      </c>
      <c r="M13" s="80"/>
      <c r="N13" s="86">
        <f>SUM(H13:L13)</f>
        <v>-251778</v>
      </c>
      <c r="O13" s="80"/>
      <c r="P13" s="80">
        <v>30000</v>
      </c>
      <c r="Q13" s="80"/>
      <c r="R13" s="80">
        <v>297818</v>
      </c>
      <c r="S13" s="80"/>
      <c r="T13" s="86">
        <f>SUM(P13,R13:R13,N13,F13,D13)</f>
        <v>1769935</v>
      </c>
      <c r="U13" s="80"/>
      <c r="V13" s="80">
        <v>0</v>
      </c>
      <c r="W13" s="80"/>
      <c r="X13" s="86">
        <f>SUM(T13,V13)</f>
        <v>1769935</v>
      </c>
      <c r="Y13" s="81"/>
    </row>
    <row r="14" spans="1:26" s="75" customFormat="1" ht="14.15" customHeight="1" x14ac:dyDescent="0.65">
      <c r="A14" s="43"/>
      <c r="B14" s="43"/>
      <c r="C14" s="43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2"/>
    </row>
    <row r="15" spans="1:26" s="75" customFormat="1" ht="20.5" x14ac:dyDescent="0.65">
      <c r="A15" s="43" t="s">
        <v>54</v>
      </c>
      <c r="B15" s="43"/>
      <c r="C15" s="43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2"/>
    </row>
    <row r="16" spans="1:26" s="75" customFormat="1" ht="20.5" x14ac:dyDescent="0.65">
      <c r="A16" s="38" t="s">
        <v>165</v>
      </c>
      <c r="B16" s="38"/>
      <c r="C16" s="38"/>
      <c r="D16" s="83">
        <v>0</v>
      </c>
      <c r="E16" s="83"/>
      <c r="F16" s="83">
        <v>0</v>
      </c>
      <c r="G16" s="83"/>
      <c r="H16" s="83">
        <v>0</v>
      </c>
      <c r="I16" s="83"/>
      <c r="J16" s="83">
        <v>0</v>
      </c>
      <c r="K16" s="83"/>
      <c r="L16" s="83">
        <v>0</v>
      </c>
      <c r="M16" s="83"/>
      <c r="N16" s="87">
        <f>SUM(H16:L16)</f>
        <v>0</v>
      </c>
      <c r="O16" s="84"/>
      <c r="P16" s="83">
        <v>0</v>
      </c>
      <c r="Q16" s="84"/>
      <c r="R16" s="87">
        <f>'PL 5'!F26</f>
        <v>121910</v>
      </c>
      <c r="S16" s="84"/>
      <c r="T16" s="87">
        <f>SUM(R16:R16,N16,F16,D16)</f>
        <v>121910</v>
      </c>
      <c r="U16" s="84"/>
      <c r="V16" s="83">
        <v>0</v>
      </c>
      <c r="W16" s="84"/>
      <c r="X16" s="87">
        <f>SUM(V16,T16)</f>
        <v>121910</v>
      </c>
      <c r="Y16" s="82"/>
    </row>
    <row r="17" spans="1:25" s="75" customFormat="1" ht="20.5" x14ac:dyDescent="0.65">
      <c r="A17" s="43" t="s">
        <v>107</v>
      </c>
      <c r="B17" s="43"/>
      <c r="C17" s="43"/>
      <c r="D17" s="85">
        <f>SUM(D16:D16)</f>
        <v>0</v>
      </c>
      <c r="E17" s="84"/>
      <c r="F17" s="85">
        <f>SUM(F16:F16)</f>
        <v>0</v>
      </c>
      <c r="G17" s="84"/>
      <c r="H17" s="85">
        <f>SUM(H16:H16)</f>
        <v>0</v>
      </c>
      <c r="I17" s="84"/>
      <c r="J17" s="85">
        <f>SUM(J16:J16)</f>
        <v>0</v>
      </c>
      <c r="K17" s="84"/>
      <c r="L17" s="85">
        <f>SUM(L16:L16)</f>
        <v>0</v>
      </c>
      <c r="M17" s="84"/>
      <c r="N17" s="85">
        <f>SUM(N16:N16)</f>
        <v>0</v>
      </c>
      <c r="O17" s="84"/>
      <c r="P17" s="85">
        <f>SUM(P16:P16)</f>
        <v>0</v>
      </c>
      <c r="Q17" s="84"/>
      <c r="R17" s="85">
        <f>SUM(R16:R16)</f>
        <v>121910</v>
      </c>
      <c r="S17" s="84"/>
      <c r="T17" s="85">
        <f>SUM(T16:T16)</f>
        <v>121910</v>
      </c>
      <c r="U17" s="84"/>
      <c r="V17" s="85">
        <f>SUM(V16:V16)</f>
        <v>0</v>
      </c>
      <c r="W17" s="84"/>
      <c r="X17" s="85">
        <f>SUM(X16:X16)</f>
        <v>121910</v>
      </c>
      <c r="Y17" s="82"/>
    </row>
    <row r="18" spans="1:25" s="75" customFormat="1" ht="14.15" customHeight="1" x14ac:dyDescent="0.65">
      <c r="A18" s="43"/>
      <c r="B18" s="43"/>
      <c r="C18" s="43"/>
      <c r="D18" s="62"/>
      <c r="E18" s="84"/>
      <c r="F18" s="62"/>
      <c r="G18" s="84"/>
      <c r="H18" s="62"/>
      <c r="I18" s="62"/>
      <c r="J18" s="62"/>
      <c r="K18" s="62"/>
      <c r="L18" s="62"/>
      <c r="M18" s="62"/>
      <c r="N18" s="62"/>
      <c r="O18" s="84"/>
      <c r="P18" s="84"/>
      <c r="Q18" s="84"/>
      <c r="R18" s="62"/>
      <c r="S18" s="84"/>
      <c r="T18" s="80"/>
      <c r="U18" s="84"/>
      <c r="V18" s="80"/>
      <c r="W18" s="84"/>
      <c r="X18" s="80"/>
      <c r="Y18" s="82"/>
    </row>
    <row r="19" spans="1:25" ht="21" thickBot="1" x14ac:dyDescent="0.7">
      <c r="A19" s="43" t="s">
        <v>141</v>
      </c>
      <c r="B19" s="43"/>
      <c r="C19" s="43"/>
      <c r="D19" s="88">
        <f>SUM(D13,D17)</f>
        <v>300003</v>
      </c>
      <c r="E19" s="80"/>
      <c r="F19" s="88">
        <f>SUM(F13,F17)</f>
        <v>1393892</v>
      </c>
      <c r="G19" s="80"/>
      <c r="H19" s="88">
        <f>SUM(H13,H17)</f>
        <v>-24945</v>
      </c>
      <c r="I19" s="80"/>
      <c r="J19" s="88">
        <f>SUM(J13,J17)</f>
        <v>-225405</v>
      </c>
      <c r="K19" s="80"/>
      <c r="L19" s="88">
        <f>SUM(L13,L17)</f>
        <v>-1428</v>
      </c>
      <c r="M19" s="80"/>
      <c r="N19" s="88">
        <f>SUM(N13,N17)</f>
        <v>-251778</v>
      </c>
      <c r="O19" s="80"/>
      <c r="P19" s="88">
        <f>SUM(P13,P17)</f>
        <v>30000</v>
      </c>
      <c r="Q19" s="80"/>
      <c r="R19" s="88">
        <f>SUM(R13,R17)</f>
        <v>419728</v>
      </c>
      <c r="S19" s="80"/>
      <c r="T19" s="88">
        <f>SUM(T13,T17)</f>
        <v>1891845</v>
      </c>
      <c r="U19" s="80"/>
      <c r="V19" s="88">
        <f>SUM(V13,V17)</f>
        <v>0</v>
      </c>
      <c r="W19" s="80"/>
      <c r="X19" s="88">
        <f>SUM(X13,X17)</f>
        <v>1891845</v>
      </c>
      <c r="Y19" s="81"/>
    </row>
    <row r="20" spans="1:25" ht="14.15" customHeight="1" thickTop="1" x14ac:dyDescent="0.65">
      <c r="A20" s="43"/>
      <c r="B20" s="43"/>
      <c r="C20" s="43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1"/>
    </row>
    <row r="21" spans="1:25" ht="20.5" customHeight="1" x14ac:dyDescent="0.65">
      <c r="A21" s="43" t="s">
        <v>151</v>
      </c>
      <c r="B21" s="43"/>
      <c r="C21" s="43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</row>
    <row r="22" spans="1:25" ht="21" customHeight="1" x14ac:dyDescent="0.65">
      <c r="A22" s="43" t="s">
        <v>152</v>
      </c>
      <c r="B22" s="43"/>
      <c r="C22" s="43"/>
      <c r="D22" s="80">
        <v>300003</v>
      </c>
      <c r="E22" s="80">
        <v>0</v>
      </c>
      <c r="F22" s="80">
        <v>1393892</v>
      </c>
      <c r="G22" s="80">
        <v>0</v>
      </c>
      <c r="H22" s="80">
        <v>-24945</v>
      </c>
      <c r="I22" s="80">
        <v>0</v>
      </c>
      <c r="J22" s="80">
        <v>-225405</v>
      </c>
      <c r="K22" s="80">
        <v>0</v>
      </c>
      <c r="L22" s="80">
        <v>-1428</v>
      </c>
      <c r="M22" s="80"/>
      <c r="N22" s="86">
        <f>SUM(L22,H22:J22)</f>
        <v>-251778</v>
      </c>
      <c r="O22" s="80"/>
      <c r="P22" s="80">
        <v>30000</v>
      </c>
      <c r="Q22" s="80"/>
      <c r="R22" s="80">
        <v>644884</v>
      </c>
      <c r="S22" s="80"/>
      <c r="T22" s="86">
        <f>SUM(R22,N22,F22,D22,P22)</f>
        <v>2117001</v>
      </c>
      <c r="U22" s="80"/>
      <c r="V22" s="80">
        <v>0</v>
      </c>
      <c r="W22" s="80"/>
      <c r="X22" s="89">
        <f>SUM(V22,T22)</f>
        <v>2117001</v>
      </c>
    </row>
    <row r="23" spans="1:25" ht="14.15" customHeight="1" x14ac:dyDescent="0.65">
      <c r="A23" s="43"/>
      <c r="B23" s="43"/>
      <c r="C23" s="43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</row>
    <row r="24" spans="1:25" ht="21" customHeight="1" x14ac:dyDescent="0.65">
      <c r="A24" s="43" t="s">
        <v>54</v>
      </c>
      <c r="B24" s="43"/>
      <c r="C24" s="43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spans="1:25" ht="21" customHeight="1" x14ac:dyDescent="0.65">
      <c r="A25" s="38" t="s">
        <v>166</v>
      </c>
      <c r="D25" s="83">
        <v>0</v>
      </c>
      <c r="E25" s="83"/>
      <c r="F25" s="83">
        <v>0</v>
      </c>
      <c r="G25" s="83"/>
      <c r="H25" s="83">
        <v>0</v>
      </c>
      <c r="I25" s="83"/>
      <c r="J25" s="83">
        <v>0</v>
      </c>
      <c r="K25" s="62"/>
      <c r="L25" s="83">
        <v>0</v>
      </c>
      <c r="M25" s="83"/>
      <c r="N25" s="87">
        <f>SUM(H25:L25)</f>
        <v>0</v>
      </c>
      <c r="O25" s="84"/>
      <c r="P25" s="83">
        <v>0</v>
      </c>
      <c r="Q25" s="84"/>
      <c r="R25" s="87">
        <f>'PL 5'!D26</f>
        <v>114631</v>
      </c>
      <c r="S25" s="84"/>
      <c r="T25" s="87">
        <f>SUM(R25:R25,N25,F25,D25)</f>
        <v>114631</v>
      </c>
      <c r="U25" s="84"/>
      <c r="V25" s="83">
        <v>0</v>
      </c>
      <c r="W25" s="84"/>
      <c r="X25" s="87">
        <f>SUM(V25,T25)</f>
        <v>114631</v>
      </c>
    </row>
    <row r="26" spans="1:25" ht="21" customHeight="1" x14ac:dyDescent="0.65">
      <c r="A26" s="43" t="s">
        <v>107</v>
      </c>
      <c r="B26" s="43"/>
      <c r="C26" s="43"/>
      <c r="D26" s="85">
        <f>SUM(D25:D25)</f>
        <v>0</v>
      </c>
      <c r="E26" s="84"/>
      <c r="F26" s="85">
        <f>SUM(F25:F25)</f>
        <v>0</v>
      </c>
      <c r="G26" s="84"/>
      <c r="H26" s="85">
        <f>SUM(H25:H25)</f>
        <v>0</v>
      </c>
      <c r="I26" s="84"/>
      <c r="J26" s="85">
        <f>SUM(J25:J25)</f>
        <v>0</v>
      </c>
      <c r="K26" s="80"/>
      <c r="L26" s="85">
        <f>SUM(L25:L25)</f>
        <v>0</v>
      </c>
      <c r="M26" s="84"/>
      <c r="N26" s="85">
        <f>SUM(N25:N25)</f>
        <v>0</v>
      </c>
      <c r="O26" s="84"/>
      <c r="P26" s="85">
        <f>SUM(P25:P25)</f>
        <v>0</v>
      </c>
      <c r="Q26" s="84"/>
      <c r="R26" s="85">
        <f>SUM(R25:R25)</f>
        <v>114631</v>
      </c>
      <c r="S26" s="84"/>
      <c r="T26" s="85">
        <f>SUM(T25:T25)</f>
        <v>114631</v>
      </c>
      <c r="U26" s="84"/>
      <c r="V26" s="85">
        <f>SUM(V25:V25)</f>
        <v>0</v>
      </c>
      <c r="W26" s="84"/>
      <c r="X26" s="85">
        <f>SUM(X25:X25)</f>
        <v>114631</v>
      </c>
    </row>
    <row r="27" spans="1:25" ht="14.15" customHeight="1" x14ac:dyDescent="0.65">
      <c r="A27" s="43"/>
      <c r="B27" s="43"/>
      <c r="C27" s="43"/>
      <c r="D27" s="62"/>
      <c r="E27" s="84"/>
      <c r="F27" s="62"/>
      <c r="G27" s="84"/>
      <c r="H27" s="62"/>
      <c r="I27" s="62"/>
      <c r="J27" s="62"/>
      <c r="K27" s="62"/>
      <c r="L27" s="62"/>
      <c r="M27" s="62"/>
      <c r="N27" s="62"/>
      <c r="O27" s="84"/>
      <c r="P27" s="84"/>
      <c r="Q27" s="84"/>
      <c r="R27" s="62"/>
      <c r="S27" s="84"/>
      <c r="T27" s="80"/>
      <c r="U27" s="84"/>
      <c r="V27" s="80"/>
      <c r="W27" s="84"/>
      <c r="X27" s="80"/>
    </row>
    <row r="28" spans="1:25" ht="20.9" customHeight="1" thickBot="1" x14ac:dyDescent="0.7">
      <c r="A28" s="43" t="s">
        <v>153</v>
      </c>
      <c r="B28" s="43"/>
      <c r="C28" s="43"/>
      <c r="D28" s="88">
        <f>SUM(D22,D26)</f>
        <v>300003</v>
      </c>
      <c r="E28" s="80"/>
      <c r="F28" s="88">
        <f>SUM(F22,F26)</f>
        <v>1393892</v>
      </c>
      <c r="G28" s="80"/>
      <c r="H28" s="88">
        <f>SUM(H22,H26)</f>
        <v>-24945</v>
      </c>
      <c r="I28" s="80"/>
      <c r="J28" s="88">
        <f>SUM(J22,J26)</f>
        <v>-225405</v>
      </c>
      <c r="K28" s="80"/>
      <c r="L28" s="88">
        <f>SUM(L22,L26)</f>
        <v>-1428</v>
      </c>
      <c r="M28" s="80"/>
      <c r="N28" s="88">
        <f>SUM(N22,N26)</f>
        <v>-251778</v>
      </c>
      <c r="O28" s="80"/>
      <c r="P28" s="88">
        <f>SUM(P22,P26)</f>
        <v>30000</v>
      </c>
      <c r="Q28" s="80"/>
      <c r="R28" s="88">
        <f>SUM(R22,R26)</f>
        <v>759515</v>
      </c>
      <c r="S28" s="80"/>
      <c r="T28" s="88">
        <f>SUM(T22,T26)</f>
        <v>2231632</v>
      </c>
      <c r="U28" s="80"/>
      <c r="V28" s="88">
        <f>SUM(V22,V26)</f>
        <v>0</v>
      </c>
      <c r="W28" s="80"/>
      <c r="X28" s="88">
        <f>SUM(X22,X26)</f>
        <v>2231632</v>
      </c>
    </row>
    <row r="29" spans="1:25" ht="23.25" customHeight="1" thickTop="1" x14ac:dyDescent="0.6">
      <c r="R29" s="42"/>
      <c r="T29" s="42"/>
      <c r="V29" s="42"/>
      <c r="X29" s="42"/>
    </row>
    <row r="31" spans="1:25" ht="23.25" customHeight="1" x14ac:dyDescent="0.6">
      <c r="L31" s="42"/>
      <c r="T31" s="104"/>
      <c r="X31" s="42"/>
    </row>
    <row r="32" spans="1:25" ht="23.25" customHeight="1" x14ac:dyDescent="0.6">
      <c r="R32" s="42"/>
      <c r="T32" s="103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A3:E3"/>
    <mergeCell ref="D4:X4"/>
    <mergeCell ref="H5:N5"/>
    <mergeCell ref="D11:X11"/>
    <mergeCell ref="P5:R5"/>
  </mergeCells>
  <phoneticPr fontId="0" type="noConversion"/>
  <pageMargins left="0.8" right="0.8" top="0.48" bottom="0.5" header="0.5" footer="0.5"/>
  <pageSetup paperSize="9" scale="74" firstPageNumber="6" fitToHeight="0" orientation="landscape" useFirstPageNumber="1" r:id="rId2"/>
  <headerFooter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45E7-4FF0-4089-B8B5-77ED6718ABB7}">
  <sheetPr>
    <tabColor rgb="FF92D050"/>
  </sheetPr>
  <dimension ref="A1:Y30"/>
  <sheetViews>
    <sheetView view="pageBreakPreview" zoomScale="70" zoomScaleNormal="85" zoomScaleSheetLayoutView="70" workbookViewId="0">
      <selection activeCell="A32" sqref="A32"/>
    </sheetView>
  </sheetViews>
  <sheetFormatPr defaultColWidth="9.09765625" defaultRowHeight="23.25" customHeight="1" x14ac:dyDescent="0.6"/>
  <cols>
    <col min="1" max="1" width="52.09765625" style="1" customWidth="1"/>
    <col min="2" max="2" width="8.09765625" style="1" customWidth="1"/>
    <col min="3" max="3" width="11.59765625" style="3" customWidth="1"/>
    <col min="4" max="4" width="1" style="3" customWidth="1"/>
    <col min="5" max="5" width="11.59765625" style="3" customWidth="1"/>
    <col min="6" max="6" width="1" style="3" customWidth="1"/>
    <col min="7" max="7" width="13.09765625" style="3" customWidth="1"/>
    <col min="8" max="8" width="1.09765625" style="3" customWidth="1"/>
    <col min="9" max="9" width="19.3984375" style="3" customWidth="1"/>
    <col min="10" max="10" width="1.09765625" style="3" customWidth="1"/>
    <col min="11" max="11" width="13.69921875" style="3" customWidth="1"/>
    <col min="12" max="12" width="1.09765625" style="3" customWidth="1"/>
    <col min="13" max="13" width="11.59765625" style="3" customWidth="1"/>
    <col min="14" max="14" width="1" style="3" customWidth="1"/>
    <col min="15" max="15" width="11.59765625" style="3" customWidth="1"/>
    <col min="16" max="16" width="1" style="3" customWidth="1"/>
    <col min="17" max="17" width="11.59765625" style="3" customWidth="1"/>
    <col min="18" max="18" width="1" style="3" customWidth="1"/>
    <col min="19" max="19" width="11.59765625" style="3" customWidth="1"/>
    <col min="20" max="20" width="1" style="3" customWidth="1"/>
    <col min="21" max="21" width="11.59765625" style="3" customWidth="1"/>
    <col min="22" max="22" width="1" style="3" customWidth="1"/>
    <col min="23" max="23" width="11.59765625" style="3" customWidth="1"/>
    <col min="24" max="24" width="1.3984375" style="3" customWidth="1"/>
    <col min="25" max="16384" width="9.09765625" style="3"/>
  </cols>
  <sheetData>
    <row r="1" spans="1:25" ht="20.5" x14ac:dyDescent="0.65">
      <c r="A1" s="17" t="str">
        <f>'BS 3-4'!A1</f>
        <v>บริษัท ที.แมน ฟาร์มาซูติคอล จำกัด (มหาชน) และบริษัทย่อย</v>
      </c>
      <c r="B1" s="17"/>
    </row>
    <row r="2" spans="1:25" ht="20.5" x14ac:dyDescent="0.65">
      <c r="A2" s="17" t="s">
        <v>115</v>
      </c>
      <c r="B2" s="17"/>
    </row>
    <row r="3" spans="1:25" ht="18" customHeight="1" x14ac:dyDescent="0.65">
      <c r="A3" s="123"/>
      <c r="B3" s="123"/>
      <c r="C3" s="123"/>
      <c r="D3" s="123"/>
      <c r="E3" s="17"/>
      <c r="F3" s="17"/>
    </row>
    <row r="4" spans="1:25" ht="20.5" x14ac:dyDescent="0.65">
      <c r="C4" s="120" t="s">
        <v>73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4"/>
    </row>
    <row r="5" spans="1:25" ht="20.5" x14ac:dyDescent="0.65">
      <c r="D5" s="25"/>
      <c r="F5" s="25"/>
      <c r="G5" s="121" t="s">
        <v>87</v>
      </c>
      <c r="H5" s="121"/>
      <c r="I5" s="121"/>
      <c r="J5" s="121"/>
      <c r="K5" s="121"/>
      <c r="L5" s="121"/>
      <c r="M5" s="121"/>
      <c r="O5" s="121" t="s">
        <v>77</v>
      </c>
      <c r="P5" s="121"/>
      <c r="Q5" s="121"/>
      <c r="S5" s="25"/>
      <c r="U5" s="25"/>
      <c r="V5" s="25"/>
      <c r="W5" s="25"/>
      <c r="X5" s="25"/>
      <c r="Y5" s="25"/>
    </row>
    <row r="6" spans="1:25" ht="20.5" x14ac:dyDescent="0.65">
      <c r="D6" s="25"/>
      <c r="F6" s="25"/>
      <c r="G6" s="26" t="s">
        <v>90</v>
      </c>
      <c r="H6" s="26"/>
      <c r="I6" s="26" t="s">
        <v>133</v>
      </c>
      <c r="J6" s="26"/>
      <c r="K6" s="26" t="s">
        <v>91</v>
      </c>
      <c r="L6" s="26"/>
      <c r="Q6" s="26"/>
      <c r="S6" s="26"/>
      <c r="T6" s="26"/>
      <c r="U6" s="26" t="s">
        <v>35</v>
      </c>
      <c r="V6" s="26"/>
      <c r="X6" s="25"/>
      <c r="Y6" s="25"/>
    </row>
    <row r="7" spans="1:25" ht="20.5" x14ac:dyDescent="0.65">
      <c r="C7" s="26"/>
      <c r="E7" s="26"/>
      <c r="G7" s="26" t="s">
        <v>92</v>
      </c>
      <c r="H7" s="26"/>
      <c r="I7" s="26" t="s">
        <v>134</v>
      </c>
      <c r="J7" s="26"/>
      <c r="K7" s="26" t="s">
        <v>93</v>
      </c>
      <c r="L7" s="26"/>
      <c r="N7" s="26"/>
      <c r="O7" s="26"/>
      <c r="P7" s="26"/>
      <c r="Q7" s="26"/>
      <c r="R7" s="26"/>
      <c r="S7" s="26" t="s">
        <v>36</v>
      </c>
      <c r="T7" s="26"/>
      <c r="U7" s="26" t="s">
        <v>59</v>
      </c>
      <c r="V7" s="26"/>
      <c r="W7" s="26" t="s">
        <v>36</v>
      </c>
      <c r="X7" s="25"/>
      <c r="Y7" s="25"/>
    </row>
    <row r="8" spans="1:25" ht="20" x14ac:dyDescent="0.6">
      <c r="C8" s="26" t="s">
        <v>103</v>
      </c>
      <c r="E8" s="26" t="s">
        <v>88</v>
      </c>
      <c r="G8" s="26" t="s">
        <v>94</v>
      </c>
      <c r="H8" s="26"/>
      <c r="I8" s="26" t="s">
        <v>135</v>
      </c>
      <c r="J8" s="26"/>
      <c r="K8" s="26" t="s">
        <v>35</v>
      </c>
      <c r="L8" s="26"/>
      <c r="M8" s="26"/>
      <c r="N8" s="26"/>
      <c r="O8" s="26" t="s">
        <v>116</v>
      </c>
      <c r="P8" s="26"/>
      <c r="Q8" s="26" t="s">
        <v>27</v>
      </c>
      <c r="R8" s="26"/>
      <c r="S8" s="26" t="s">
        <v>22</v>
      </c>
      <c r="T8" s="26"/>
      <c r="U8" s="26" t="s">
        <v>60</v>
      </c>
      <c r="V8" s="26"/>
      <c r="W8" s="26" t="s">
        <v>22</v>
      </c>
      <c r="X8" s="26"/>
      <c r="Y8" s="26"/>
    </row>
    <row r="9" spans="1:25" ht="20" x14ac:dyDescent="0.6">
      <c r="B9" s="24" t="s">
        <v>1</v>
      </c>
      <c r="C9" s="26" t="s">
        <v>104</v>
      </c>
      <c r="E9" s="26" t="s">
        <v>89</v>
      </c>
      <c r="G9" s="26" t="s">
        <v>95</v>
      </c>
      <c r="H9" s="26"/>
      <c r="I9" s="26" t="s">
        <v>136</v>
      </c>
      <c r="J9" s="26"/>
      <c r="K9" s="26" t="s">
        <v>96</v>
      </c>
      <c r="L9" s="26"/>
      <c r="M9" s="26" t="s">
        <v>36</v>
      </c>
      <c r="N9" s="26"/>
      <c r="O9" s="26" t="s">
        <v>117</v>
      </c>
      <c r="P9" s="26"/>
      <c r="Q9" s="26" t="s">
        <v>32</v>
      </c>
      <c r="R9" s="26"/>
      <c r="S9" s="26" t="s">
        <v>62</v>
      </c>
      <c r="T9" s="26"/>
      <c r="U9" s="26" t="s">
        <v>34</v>
      </c>
      <c r="V9" s="26"/>
      <c r="W9" s="26" t="s">
        <v>23</v>
      </c>
      <c r="X9" s="26"/>
      <c r="Y9" s="26"/>
    </row>
    <row r="10" spans="1:25" ht="20" x14ac:dyDescent="0.6">
      <c r="A10" s="3"/>
      <c r="B10" s="3"/>
      <c r="C10" s="122" t="s">
        <v>50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2"/>
      <c r="Y10" s="26"/>
    </row>
    <row r="11" spans="1:25" ht="20.5" x14ac:dyDescent="0.65">
      <c r="A11" s="17" t="s">
        <v>139</v>
      </c>
      <c r="B11" s="17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"/>
      <c r="Y11" s="26"/>
    </row>
    <row r="12" spans="1:25" s="4" customFormat="1" ht="20.5" x14ac:dyDescent="0.65">
      <c r="A12" s="17" t="s">
        <v>140</v>
      </c>
      <c r="B12" s="17"/>
      <c r="C12" s="13">
        <v>300003</v>
      </c>
      <c r="D12" s="13">
        <v>0</v>
      </c>
      <c r="E12" s="13">
        <v>1393892</v>
      </c>
      <c r="F12" s="13">
        <v>0</v>
      </c>
      <c r="G12" s="13">
        <v>-24945</v>
      </c>
      <c r="H12" s="13">
        <v>0</v>
      </c>
      <c r="I12" s="13">
        <v>-225405</v>
      </c>
      <c r="J12" s="13">
        <v>0</v>
      </c>
      <c r="K12" s="13">
        <v>-1428</v>
      </c>
      <c r="L12" s="13"/>
      <c r="M12" s="13">
        <f>SUM(K12,G12:I12)</f>
        <v>-251778</v>
      </c>
      <c r="N12" s="13"/>
      <c r="O12" s="13">
        <v>30000</v>
      </c>
      <c r="P12" s="13"/>
      <c r="Q12" s="13">
        <v>297818</v>
      </c>
      <c r="R12" s="13"/>
      <c r="S12" s="13">
        <f>SUM(Q12,M12,E12,C12,O12)</f>
        <v>1769935</v>
      </c>
      <c r="T12" s="13"/>
      <c r="U12" s="13">
        <v>0</v>
      </c>
      <c r="V12" s="13"/>
      <c r="W12" s="21">
        <f>SUM(U12,S12)</f>
        <v>1769935</v>
      </c>
      <c r="X12" s="5"/>
      <c r="Y12" s="18"/>
    </row>
    <row r="13" spans="1:25" s="4" customFormat="1" ht="18" hidden="1" customHeight="1" x14ac:dyDescent="0.65">
      <c r="A13" s="17"/>
      <c r="B13" s="17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5"/>
    </row>
    <row r="14" spans="1:25" s="4" customFormat="1" ht="20.5" hidden="1" x14ac:dyDescent="0.65">
      <c r="A14" s="17" t="s">
        <v>48</v>
      </c>
      <c r="B14" s="17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5"/>
    </row>
    <row r="15" spans="1:25" s="4" customFormat="1" ht="20.5" hidden="1" x14ac:dyDescent="0.65">
      <c r="A15" s="11" t="s">
        <v>113</v>
      </c>
      <c r="B15" s="11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5"/>
    </row>
    <row r="16" spans="1:25" ht="7.5" hidden="1" customHeight="1" x14ac:dyDescent="0.6">
      <c r="A16" s="16"/>
      <c r="B16" s="16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7"/>
      <c r="T16" s="8"/>
      <c r="U16" s="8"/>
      <c r="V16" s="8"/>
      <c r="W16" s="7"/>
      <c r="X16" s="6"/>
    </row>
    <row r="17" spans="1:25" s="4" customFormat="1" ht="20.5" hidden="1" x14ac:dyDescent="0.65">
      <c r="A17" s="1" t="s">
        <v>122</v>
      </c>
      <c r="B17" s="24"/>
      <c r="C17" s="7"/>
      <c r="D17" s="7"/>
      <c r="E17" s="7"/>
      <c r="F17" s="7"/>
      <c r="G17" s="7"/>
      <c r="H17" s="7"/>
      <c r="I17" s="7"/>
      <c r="J17" s="8"/>
      <c r="K17" s="7"/>
      <c r="L17" s="7"/>
      <c r="M17" s="7">
        <f>SUM(G17:K17)</f>
        <v>0</v>
      </c>
      <c r="N17" s="21"/>
      <c r="O17" s="7"/>
      <c r="P17" s="21"/>
      <c r="Q17" s="7"/>
      <c r="R17" s="21"/>
      <c r="S17" s="7">
        <f>SUM(O17:Q17,M17,E17,C17)</f>
        <v>0</v>
      </c>
      <c r="T17" s="21"/>
      <c r="U17" s="7"/>
      <c r="V17" s="21"/>
      <c r="W17" s="7">
        <f>SUM(U17,S17)</f>
        <v>0</v>
      </c>
      <c r="X17" s="5"/>
    </row>
    <row r="18" spans="1:25" s="4" customFormat="1" ht="20.5" hidden="1" x14ac:dyDescent="0.65">
      <c r="A18" s="11" t="s">
        <v>112</v>
      </c>
      <c r="B18" s="11"/>
      <c r="C18" s="9">
        <f>SUM(C15:C17)</f>
        <v>0</v>
      </c>
      <c r="D18" s="21"/>
      <c r="E18" s="9">
        <f>SUM(E15:E17)</f>
        <v>0</v>
      </c>
      <c r="F18" s="21"/>
      <c r="G18" s="9">
        <f>SUM(G15:G17)</f>
        <v>0</v>
      </c>
      <c r="H18" s="21"/>
      <c r="I18" s="9">
        <f>SUM(I15:I17)</f>
        <v>0</v>
      </c>
      <c r="J18" s="13"/>
      <c r="K18" s="9">
        <f>SUM(K17:K17)</f>
        <v>0</v>
      </c>
      <c r="L18" s="21"/>
      <c r="M18" s="9">
        <f>SUM(M17:M17)</f>
        <v>0</v>
      </c>
      <c r="N18" s="21"/>
      <c r="O18" s="9">
        <f>SUM(O17:O17)</f>
        <v>0</v>
      </c>
      <c r="P18" s="21"/>
      <c r="Q18" s="9">
        <f>SUM(Q15:Q17)</f>
        <v>0</v>
      </c>
      <c r="R18" s="21"/>
      <c r="S18" s="9">
        <f>SUM(S17:S17)</f>
        <v>0</v>
      </c>
      <c r="T18" s="21"/>
      <c r="U18" s="9">
        <f>SUM(U17:U17)</f>
        <v>0</v>
      </c>
      <c r="V18" s="21"/>
      <c r="W18" s="9">
        <f>SUM(W17:W17)</f>
        <v>0</v>
      </c>
      <c r="X18" s="5"/>
    </row>
    <row r="19" spans="1:25" s="4" customFormat="1" ht="18" hidden="1" customHeight="1" x14ac:dyDescent="0.65">
      <c r="A19" s="17"/>
      <c r="B19" s="17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5"/>
    </row>
    <row r="20" spans="1:25" ht="20.5" hidden="1" x14ac:dyDescent="0.65">
      <c r="A20" s="10" t="s">
        <v>49</v>
      </c>
      <c r="B20" s="10"/>
      <c r="C20" s="20">
        <f>SUM(C18)</f>
        <v>0</v>
      </c>
      <c r="D20" s="21"/>
      <c r="E20" s="20">
        <f>SUM(E18)</f>
        <v>0</v>
      </c>
      <c r="F20" s="21"/>
      <c r="G20" s="20">
        <f>SUM(G18)</f>
        <v>0</v>
      </c>
      <c r="H20" s="21"/>
      <c r="I20" s="20">
        <f>SUM(I18)</f>
        <v>0</v>
      </c>
      <c r="J20" s="13"/>
      <c r="K20" s="20">
        <f>SUM(K18)</f>
        <v>0</v>
      </c>
      <c r="L20" s="21"/>
      <c r="M20" s="20">
        <f>SUM(M18)</f>
        <v>0</v>
      </c>
      <c r="N20" s="21"/>
      <c r="O20" s="20">
        <f>SUM(O18)</f>
        <v>0</v>
      </c>
      <c r="P20" s="21"/>
      <c r="Q20" s="20">
        <f>SUM(Q18)</f>
        <v>0</v>
      </c>
      <c r="R20" s="21"/>
      <c r="S20" s="20">
        <f>SUM(S18)</f>
        <v>0</v>
      </c>
      <c r="T20" s="21"/>
      <c r="U20" s="20">
        <f>SUM(U18)</f>
        <v>0</v>
      </c>
      <c r="V20" s="21"/>
      <c r="W20" s="20">
        <f>SUM(W18)</f>
        <v>0</v>
      </c>
      <c r="X20" s="6"/>
    </row>
    <row r="21" spans="1:25" ht="18" customHeight="1" x14ac:dyDescent="0.6">
      <c r="A21" s="12"/>
      <c r="B21" s="12"/>
      <c r="C21" s="7"/>
      <c r="D21" s="8"/>
      <c r="E21" s="7"/>
      <c r="F21" s="8"/>
      <c r="G21" s="7"/>
      <c r="H21" s="7"/>
      <c r="I21" s="7"/>
      <c r="J21" s="8"/>
      <c r="K21" s="7"/>
      <c r="L21" s="7"/>
      <c r="M21" s="7"/>
      <c r="N21" s="8"/>
      <c r="O21" s="8"/>
      <c r="P21" s="8"/>
      <c r="Q21" s="7"/>
      <c r="R21" s="8"/>
      <c r="S21" s="7"/>
      <c r="T21" s="8"/>
      <c r="U21" s="7"/>
      <c r="V21" s="8"/>
      <c r="W21" s="7"/>
      <c r="X21" s="6"/>
    </row>
    <row r="22" spans="1:25" s="4" customFormat="1" ht="20.5" x14ac:dyDescent="0.65">
      <c r="A22" s="17" t="s">
        <v>54</v>
      </c>
      <c r="B22" s="17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5"/>
    </row>
    <row r="23" spans="1:25" s="4" customFormat="1" ht="20.5" x14ac:dyDescent="0.65">
      <c r="A23" s="1" t="s">
        <v>38</v>
      </c>
      <c r="B23" s="1"/>
      <c r="C23" s="7"/>
      <c r="D23" s="7"/>
      <c r="E23" s="7"/>
      <c r="F23" s="7"/>
      <c r="G23" s="7"/>
      <c r="H23" s="7"/>
      <c r="I23" s="7"/>
      <c r="J23" s="8"/>
      <c r="K23" s="7"/>
      <c r="L23" s="7"/>
      <c r="M23" s="7">
        <f>SUM(G23:K23)</f>
        <v>0</v>
      </c>
      <c r="N23" s="21"/>
      <c r="O23" s="7"/>
      <c r="P23" s="21"/>
      <c r="Q23" s="7">
        <f>'PL '!D34</f>
        <v>112595</v>
      </c>
      <c r="R23" s="21"/>
      <c r="S23" s="7">
        <f>SUM(O23:Q23,M23,E23,C23)</f>
        <v>112595</v>
      </c>
      <c r="T23" s="21"/>
      <c r="U23" s="7">
        <f>'PL '!D35</f>
        <v>0</v>
      </c>
      <c r="V23" s="21"/>
      <c r="W23" s="7">
        <f>SUM(U23,S23)</f>
        <v>112595</v>
      </c>
      <c r="X23" s="5"/>
    </row>
    <row r="24" spans="1:25" s="4" customFormat="1" ht="20.5" x14ac:dyDescent="0.65">
      <c r="A24" s="1" t="s">
        <v>39</v>
      </c>
      <c r="B24" s="1"/>
      <c r="C24" s="7"/>
      <c r="D24" s="21"/>
      <c r="E24" s="7"/>
      <c r="F24" s="21"/>
      <c r="G24" s="7"/>
      <c r="H24" s="7"/>
      <c r="I24" s="7"/>
      <c r="J24" s="8"/>
      <c r="K24" s="7"/>
      <c r="L24" s="7"/>
      <c r="M24" s="7">
        <f>SUM(G24:K24)</f>
        <v>0</v>
      </c>
      <c r="N24" s="21"/>
      <c r="O24" s="7"/>
      <c r="P24" s="21"/>
      <c r="Q24" s="7">
        <f>'PL '!D35</f>
        <v>0</v>
      </c>
      <c r="R24" s="21"/>
      <c r="S24" s="7">
        <f>SUM(O24:Q24,M24,E24,C24)</f>
        <v>0</v>
      </c>
      <c r="T24" s="21"/>
      <c r="U24" s="7"/>
      <c r="V24" s="21"/>
      <c r="W24" s="7">
        <f>SUM(U24,S24)</f>
        <v>0</v>
      </c>
      <c r="X24" s="5"/>
    </row>
    <row r="25" spans="1:25" s="4" customFormat="1" ht="20.5" x14ac:dyDescent="0.65">
      <c r="A25" s="17" t="s">
        <v>107</v>
      </c>
      <c r="B25" s="17"/>
      <c r="C25" s="9">
        <f>SUM(C23:C24)</f>
        <v>0</v>
      </c>
      <c r="D25" s="21"/>
      <c r="E25" s="9">
        <f>SUM(E23:E24)</f>
        <v>0</v>
      </c>
      <c r="F25" s="21"/>
      <c r="G25" s="9">
        <f>SUM(G23:G24)</f>
        <v>0</v>
      </c>
      <c r="H25" s="21"/>
      <c r="I25" s="9">
        <f>SUM(I23:I24)</f>
        <v>0</v>
      </c>
      <c r="J25" s="13"/>
      <c r="K25" s="9">
        <f>SUM(K23:K24)</f>
        <v>0</v>
      </c>
      <c r="L25" s="21"/>
      <c r="M25" s="9">
        <f>SUM(M23:M24)</f>
        <v>0</v>
      </c>
      <c r="N25" s="21"/>
      <c r="O25" s="9">
        <f>SUM(O23:O24)</f>
        <v>0</v>
      </c>
      <c r="P25" s="21"/>
      <c r="Q25" s="9">
        <f>SUM(Q23:Q24)</f>
        <v>112595</v>
      </c>
      <c r="R25" s="21"/>
      <c r="S25" s="9">
        <f>SUM(S23:S24)</f>
        <v>112595</v>
      </c>
      <c r="T25" s="21"/>
      <c r="U25" s="9">
        <f>SUM(U23:U24)</f>
        <v>0</v>
      </c>
      <c r="V25" s="21"/>
      <c r="W25" s="9">
        <f>SUM(W23:W24)</f>
        <v>112595</v>
      </c>
      <c r="X25" s="5"/>
    </row>
    <row r="26" spans="1:25" s="4" customFormat="1" ht="2.15" customHeight="1" x14ac:dyDescent="0.65">
      <c r="A26" s="17"/>
      <c r="B26" s="17"/>
      <c r="C26" s="8"/>
      <c r="D26" s="21"/>
      <c r="E26" s="8"/>
      <c r="F26" s="21"/>
      <c r="G26" s="8"/>
      <c r="H26" s="8"/>
      <c r="I26" s="8"/>
      <c r="J26" s="8"/>
      <c r="K26" s="8"/>
      <c r="L26" s="8"/>
      <c r="M26" s="8"/>
      <c r="N26" s="21"/>
      <c r="O26" s="21"/>
      <c r="P26" s="21"/>
      <c r="Q26" s="8"/>
      <c r="R26" s="21"/>
      <c r="S26" s="13"/>
      <c r="T26" s="21"/>
      <c r="U26" s="13"/>
      <c r="V26" s="21"/>
      <c r="W26" s="13"/>
      <c r="X26" s="5"/>
    </row>
    <row r="27" spans="1:25" s="4" customFormat="1" ht="21" hidden="1" customHeight="1" x14ac:dyDescent="0.65">
      <c r="A27" s="1" t="s">
        <v>127</v>
      </c>
      <c r="B27" s="1"/>
      <c r="C27" s="14">
        <v>0</v>
      </c>
      <c r="D27" s="7"/>
      <c r="E27" s="14">
        <v>0</v>
      </c>
      <c r="F27" s="7"/>
      <c r="G27" s="14">
        <v>0</v>
      </c>
      <c r="H27" s="7"/>
      <c r="I27" s="14">
        <v>0</v>
      </c>
      <c r="J27" s="8"/>
      <c r="K27" s="14">
        <v>0</v>
      </c>
      <c r="L27" s="7"/>
      <c r="M27" s="14">
        <v>0</v>
      </c>
      <c r="N27" s="21"/>
      <c r="O27" s="14">
        <v>0</v>
      </c>
      <c r="P27" s="21"/>
      <c r="Q27" s="14">
        <v>0</v>
      </c>
      <c r="R27" s="21"/>
      <c r="S27" s="14">
        <v>0</v>
      </c>
      <c r="T27" s="21"/>
      <c r="U27" s="14">
        <v>0</v>
      </c>
      <c r="V27" s="21"/>
      <c r="W27" s="14">
        <v>0</v>
      </c>
      <c r="X27" s="5"/>
    </row>
    <row r="28" spans="1:25" s="4" customFormat="1" ht="18" customHeight="1" x14ac:dyDescent="0.65">
      <c r="A28" s="17"/>
      <c r="B28" s="17"/>
      <c r="C28" s="8"/>
      <c r="D28" s="21"/>
      <c r="E28" s="8"/>
      <c r="F28" s="21"/>
      <c r="G28" s="8"/>
      <c r="H28" s="8"/>
      <c r="I28" s="8"/>
      <c r="J28" s="8"/>
      <c r="K28" s="8"/>
      <c r="L28" s="8"/>
      <c r="M28" s="8"/>
      <c r="N28" s="21"/>
      <c r="O28" s="21"/>
      <c r="P28" s="21"/>
      <c r="Q28" s="8"/>
      <c r="R28" s="21"/>
      <c r="S28" s="13"/>
      <c r="T28" s="21"/>
      <c r="U28" s="13"/>
      <c r="V28" s="21"/>
      <c r="W28" s="13"/>
      <c r="X28" s="5"/>
    </row>
    <row r="29" spans="1:25" ht="21" thickBot="1" x14ac:dyDescent="0.7">
      <c r="A29" s="17" t="s">
        <v>141</v>
      </c>
      <c r="B29" s="17"/>
      <c r="C29" s="19">
        <f>SUM(C12,C18,C25,C27)</f>
        <v>300003</v>
      </c>
      <c r="D29" s="13"/>
      <c r="E29" s="19">
        <f>SUM(E12,E18,E25,E27)</f>
        <v>1393892</v>
      </c>
      <c r="F29" s="13"/>
      <c r="G29" s="19">
        <f>SUM(G12,G18,G25,G27)</f>
        <v>-24945</v>
      </c>
      <c r="H29" s="13"/>
      <c r="I29" s="19">
        <f>SUM(I12,I18,I25,I27)</f>
        <v>-225405</v>
      </c>
      <c r="J29" s="13"/>
      <c r="K29" s="19">
        <f>SUM(K12,K18,K25,K27)</f>
        <v>-1428</v>
      </c>
      <c r="L29" s="13"/>
      <c r="M29" s="19">
        <f>SUM(M12,M18,M25,M27)</f>
        <v>-251778</v>
      </c>
      <c r="N29" s="13"/>
      <c r="O29" s="19">
        <f>SUM(O12,O18,O25,O27)</f>
        <v>30000</v>
      </c>
      <c r="P29" s="13"/>
      <c r="Q29" s="19">
        <f>SUM(Q12,Q18,Q25,Q27)</f>
        <v>410413</v>
      </c>
      <c r="R29" s="13"/>
      <c r="S29" s="19">
        <f>SUM(S12,S18,S25,S27)</f>
        <v>1882530</v>
      </c>
      <c r="T29" s="13"/>
      <c r="U29" s="19">
        <f>SUM(U12,U18,U25,U27)</f>
        <v>0</v>
      </c>
      <c r="V29" s="13"/>
      <c r="W29" s="19">
        <f>SUM(W12,W18,W25,W27)</f>
        <v>1882530</v>
      </c>
      <c r="X29" s="6"/>
      <c r="Y29" s="15"/>
    </row>
    <row r="30" spans="1:25" ht="23.25" customHeight="1" thickTop="1" x14ac:dyDescent="0.6">
      <c r="Q30" s="23">
        <f>Q29-'BS 3-4'!D67</f>
        <v>-349102</v>
      </c>
      <c r="S30" s="23">
        <f>S29-'BS 3-4'!D68</f>
        <v>-349102</v>
      </c>
      <c r="W30" s="23">
        <f>W29-'BS 3-4'!D70</f>
        <v>-349102</v>
      </c>
    </row>
  </sheetData>
  <mergeCells count="5">
    <mergeCell ref="C4:W4"/>
    <mergeCell ref="G5:M5"/>
    <mergeCell ref="O5:Q5"/>
    <mergeCell ref="C10:W10"/>
    <mergeCell ref="A3:D3"/>
  </mergeCells>
  <pageMargins left="0.7" right="0.7" top="0.48" bottom="0.19" header="0.5" footer="0.4"/>
  <pageSetup paperSize="9" scale="71" firstPageNumber="7" fitToHeight="2" orientation="landscape" useFirstPageNumber="1" r:id="rId1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92D050"/>
    <pageSetUpPr fitToPage="1"/>
  </sheetPr>
  <dimension ref="A1:N34"/>
  <sheetViews>
    <sheetView view="pageBreakPreview" zoomScaleNormal="100" zoomScaleSheetLayoutView="100" workbookViewId="0">
      <selection activeCell="A27" sqref="A27"/>
    </sheetView>
  </sheetViews>
  <sheetFormatPr defaultColWidth="9.09765625" defaultRowHeight="23.25" customHeight="1" x14ac:dyDescent="0.6"/>
  <cols>
    <col min="1" max="1" width="65" style="38" customWidth="1"/>
    <col min="2" max="2" width="17.59765625" style="38" hidden="1" customWidth="1"/>
    <col min="3" max="3" width="1" style="38" customWidth="1"/>
    <col min="4" max="4" width="17.59765625" style="29" customWidth="1"/>
    <col min="5" max="5" width="1" style="29" customWidth="1"/>
    <col min="6" max="6" width="17.59765625" style="29" customWidth="1"/>
    <col min="7" max="7" width="1" style="29" customWidth="1"/>
    <col min="8" max="8" width="17.59765625" style="29" customWidth="1"/>
    <col min="9" max="9" width="1" style="29" customWidth="1"/>
    <col min="10" max="10" width="17.59765625" style="29" customWidth="1"/>
    <col min="11" max="11" width="1" style="29" customWidth="1"/>
    <col min="12" max="12" width="17.59765625" style="29" customWidth="1"/>
    <col min="13" max="13" width="1.3984375" style="29" customWidth="1"/>
    <col min="14" max="16384" width="9.09765625" style="29"/>
  </cols>
  <sheetData>
    <row r="1" spans="1:14" ht="20.5" x14ac:dyDescent="0.65">
      <c r="A1" s="43" t="str">
        <f>'BS 3-4'!A1</f>
        <v>บริษัท ที.แมน ฟาร์มาซูติคอล จำกัด (มหาชน) และบริษัทย่อย</v>
      </c>
      <c r="B1" s="43"/>
      <c r="C1" s="43"/>
    </row>
    <row r="2" spans="1:14" ht="20.5" x14ac:dyDescent="0.65">
      <c r="A2" s="43" t="s">
        <v>115</v>
      </c>
      <c r="B2" s="43"/>
      <c r="C2" s="43"/>
    </row>
    <row r="3" spans="1:14" ht="18" customHeight="1" x14ac:dyDescent="0.65">
      <c r="A3" s="117"/>
      <c r="B3" s="117"/>
      <c r="C3" s="117"/>
      <c r="D3" s="117"/>
      <c r="E3" s="117"/>
      <c r="F3" s="43"/>
      <c r="G3" s="43"/>
      <c r="H3" s="43"/>
      <c r="I3" s="43"/>
    </row>
    <row r="4" spans="1:14" ht="20.5" x14ac:dyDescent="0.65">
      <c r="D4" s="114" t="s">
        <v>74</v>
      </c>
      <c r="E4" s="114"/>
      <c r="F4" s="114"/>
      <c r="G4" s="114"/>
      <c r="H4" s="114"/>
      <c r="I4" s="114"/>
      <c r="J4" s="114"/>
      <c r="K4" s="114"/>
      <c r="L4" s="114"/>
      <c r="M4" s="75"/>
    </row>
    <row r="5" spans="1:14" ht="20.5" x14ac:dyDescent="0.65">
      <c r="E5" s="33"/>
      <c r="G5" s="33"/>
      <c r="H5" s="118" t="s">
        <v>77</v>
      </c>
      <c r="I5" s="118"/>
      <c r="J5" s="118"/>
      <c r="L5" s="33"/>
      <c r="M5" s="33"/>
      <c r="N5" s="33"/>
    </row>
    <row r="6" spans="1:14" ht="20" x14ac:dyDescent="0.6">
      <c r="D6" s="32" t="s">
        <v>103</v>
      </c>
      <c r="F6" s="32" t="s">
        <v>88</v>
      </c>
      <c r="H6" s="32" t="s">
        <v>116</v>
      </c>
      <c r="J6" s="32" t="s">
        <v>27</v>
      </c>
      <c r="K6" s="32"/>
      <c r="L6" s="32" t="s">
        <v>125</v>
      </c>
      <c r="M6" s="32"/>
      <c r="N6" s="32"/>
    </row>
    <row r="7" spans="1:14" ht="20" x14ac:dyDescent="0.6">
      <c r="B7" s="35"/>
      <c r="C7" s="35"/>
      <c r="D7" s="32" t="s">
        <v>104</v>
      </c>
      <c r="F7" s="32" t="s">
        <v>89</v>
      </c>
      <c r="H7" s="32" t="s">
        <v>117</v>
      </c>
      <c r="J7" s="32" t="s">
        <v>32</v>
      </c>
      <c r="K7" s="32"/>
      <c r="L7" s="32" t="s">
        <v>23</v>
      </c>
      <c r="M7" s="32"/>
      <c r="N7" s="32"/>
    </row>
    <row r="8" spans="1:14" ht="20.9" customHeight="1" x14ac:dyDescent="0.6">
      <c r="A8" s="29"/>
      <c r="B8" s="29"/>
      <c r="C8" s="29"/>
      <c r="D8" s="119" t="s">
        <v>50</v>
      </c>
      <c r="E8" s="119"/>
      <c r="F8" s="119"/>
      <c r="G8" s="119"/>
      <c r="H8" s="119"/>
      <c r="I8" s="119"/>
      <c r="J8" s="119"/>
      <c r="K8" s="119"/>
      <c r="L8" s="119"/>
      <c r="M8" s="79"/>
      <c r="N8" s="32"/>
    </row>
    <row r="9" spans="1:14" ht="20.5" x14ac:dyDescent="0.65">
      <c r="A9" s="43" t="s">
        <v>139</v>
      </c>
      <c r="B9" s="43"/>
      <c r="C9" s="43"/>
      <c r="D9" s="35"/>
      <c r="E9" s="35"/>
      <c r="F9" s="35"/>
      <c r="G9" s="35"/>
      <c r="H9" s="35"/>
      <c r="I9" s="35"/>
      <c r="J9" s="35"/>
      <c r="K9" s="35"/>
      <c r="L9" s="35"/>
      <c r="M9" s="79"/>
      <c r="N9" s="32"/>
    </row>
    <row r="10" spans="1:14" ht="20.5" x14ac:dyDescent="0.65">
      <c r="A10" s="43" t="s">
        <v>140</v>
      </c>
      <c r="B10" s="43"/>
      <c r="C10" s="43"/>
      <c r="D10" s="80">
        <v>300003</v>
      </c>
      <c r="E10" s="80"/>
      <c r="F10" s="80">
        <v>1393892</v>
      </c>
      <c r="G10" s="80"/>
      <c r="H10" s="80">
        <v>30000</v>
      </c>
      <c r="I10" s="80">
        <v>0</v>
      </c>
      <c r="J10" s="80">
        <v>222958</v>
      </c>
      <c r="K10" s="80"/>
      <c r="L10" s="86">
        <f>SUM(D10:J10)</f>
        <v>1946853</v>
      </c>
      <c r="M10" s="81"/>
    </row>
    <row r="11" spans="1:14" ht="14.15" customHeight="1" x14ac:dyDescent="0.65">
      <c r="A11" s="43"/>
      <c r="B11" s="43"/>
      <c r="C11" s="43"/>
      <c r="D11" s="80"/>
      <c r="E11" s="80"/>
      <c r="F11" s="80"/>
      <c r="G11" s="80"/>
      <c r="H11" s="80"/>
      <c r="I11" s="80"/>
      <c r="J11" s="80"/>
      <c r="K11" s="80"/>
      <c r="L11" s="80"/>
      <c r="M11" s="81"/>
    </row>
    <row r="12" spans="1:14" s="75" customFormat="1" ht="20.5" x14ac:dyDescent="0.65">
      <c r="A12" s="43" t="s">
        <v>54</v>
      </c>
      <c r="B12" s="43"/>
      <c r="C12" s="43"/>
      <c r="D12" s="80"/>
      <c r="E12" s="80"/>
      <c r="F12" s="80"/>
      <c r="G12" s="80"/>
      <c r="H12" s="80"/>
      <c r="I12" s="80"/>
      <c r="J12" s="80"/>
      <c r="K12" s="80"/>
      <c r="L12" s="80"/>
      <c r="M12" s="82"/>
    </row>
    <row r="13" spans="1:14" s="75" customFormat="1" ht="20.5" x14ac:dyDescent="0.65">
      <c r="A13" s="38" t="s">
        <v>165</v>
      </c>
      <c r="B13" s="38"/>
      <c r="C13" s="38"/>
      <c r="D13" s="83">
        <v>0</v>
      </c>
      <c r="E13" s="83"/>
      <c r="F13" s="83">
        <v>0</v>
      </c>
      <c r="G13" s="83"/>
      <c r="H13" s="83">
        <v>0</v>
      </c>
      <c r="I13" s="83"/>
      <c r="J13" s="87">
        <f>'PL 5'!J26</f>
        <v>36966</v>
      </c>
      <c r="K13" s="84"/>
      <c r="L13" s="91">
        <f>SUM(D13:J13)</f>
        <v>36966</v>
      </c>
      <c r="M13" s="82"/>
    </row>
    <row r="14" spans="1:14" s="75" customFormat="1" ht="20.5" x14ac:dyDescent="0.65">
      <c r="A14" s="43" t="s">
        <v>107</v>
      </c>
      <c r="B14" s="43"/>
      <c r="C14" s="43"/>
      <c r="D14" s="85">
        <f>SUM(D13:D13)</f>
        <v>0</v>
      </c>
      <c r="E14" s="84"/>
      <c r="F14" s="85">
        <f>SUM(F13:F13)</f>
        <v>0</v>
      </c>
      <c r="G14" s="84"/>
      <c r="H14" s="85">
        <f>SUM(H13:H13)</f>
        <v>0</v>
      </c>
      <c r="I14" s="84"/>
      <c r="J14" s="85">
        <f>SUM(J13:J13)</f>
        <v>36966</v>
      </c>
      <c r="K14" s="84"/>
      <c r="L14" s="85">
        <f>SUM(L13:L13)</f>
        <v>36966</v>
      </c>
      <c r="M14" s="82"/>
    </row>
    <row r="15" spans="1:14" ht="14.15" customHeight="1" x14ac:dyDescent="0.65">
      <c r="A15" s="43"/>
      <c r="B15" s="43"/>
      <c r="C15" s="43"/>
      <c r="D15" s="80"/>
      <c r="E15" s="80"/>
      <c r="F15" s="80"/>
      <c r="G15" s="80"/>
      <c r="H15" s="80"/>
      <c r="I15" s="80"/>
      <c r="J15" s="80"/>
      <c r="K15" s="80"/>
      <c r="L15" s="80"/>
      <c r="M15" s="81"/>
    </row>
    <row r="16" spans="1:14" ht="21" thickBot="1" x14ac:dyDescent="0.7">
      <c r="A16" s="43" t="s">
        <v>141</v>
      </c>
      <c r="B16" s="43"/>
      <c r="C16" s="43"/>
      <c r="D16" s="88">
        <f>SUM(D14,D10)</f>
        <v>300003</v>
      </c>
      <c r="E16" s="80"/>
      <c r="F16" s="88">
        <f>SUM(F14,F10)</f>
        <v>1393892</v>
      </c>
      <c r="G16" s="80"/>
      <c r="H16" s="88">
        <f>SUM(H14,H10)</f>
        <v>30000</v>
      </c>
      <c r="I16" s="80"/>
      <c r="J16" s="88">
        <f>SUM(J14,J10)</f>
        <v>259924</v>
      </c>
      <c r="K16" s="80"/>
      <c r="L16" s="88">
        <f>SUM(L14,L10)</f>
        <v>1983819</v>
      </c>
      <c r="M16" s="81"/>
    </row>
    <row r="17" spans="1:14" ht="14.15" customHeight="1" thickTop="1" x14ac:dyDescent="0.65">
      <c r="A17" s="43"/>
      <c r="B17" s="43"/>
      <c r="C17" s="43"/>
      <c r="D17" s="80"/>
      <c r="E17" s="80"/>
      <c r="F17" s="80"/>
      <c r="G17" s="80"/>
      <c r="H17" s="80"/>
      <c r="I17" s="80"/>
      <c r="J17" s="80"/>
      <c r="K17" s="80"/>
      <c r="L17" s="80"/>
      <c r="M17" s="81"/>
    </row>
    <row r="18" spans="1:14" ht="20.5" x14ac:dyDescent="0.65">
      <c r="A18" s="43" t="s">
        <v>151</v>
      </c>
      <c r="B18" s="43"/>
      <c r="C18" s="43"/>
      <c r="D18" s="65"/>
      <c r="E18" s="65"/>
      <c r="F18" s="65"/>
      <c r="G18" s="65"/>
      <c r="H18" s="65"/>
      <c r="I18" s="65"/>
      <c r="J18" s="65"/>
      <c r="K18" s="65"/>
      <c r="L18" s="65"/>
      <c r="M18" s="79"/>
      <c r="N18" s="32"/>
    </row>
    <row r="19" spans="1:14" s="75" customFormat="1" ht="20.5" x14ac:dyDescent="0.65">
      <c r="A19" s="43" t="s">
        <v>152</v>
      </c>
      <c r="B19" s="43"/>
      <c r="C19" s="43"/>
      <c r="D19" s="80">
        <v>300003</v>
      </c>
      <c r="E19" s="80"/>
      <c r="F19" s="80">
        <v>1393892</v>
      </c>
      <c r="G19" s="80"/>
      <c r="H19" s="80">
        <v>30000</v>
      </c>
      <c r="I19" s="80">
        <v>0</v>
      </c>
      <c r="J19" s="80">
        <v>415494</v>
      </c>
      <c r="K19" s="80">
        <v>0</v>
      </c>
      <c r="L19" s="86">
        <f>SUM(D19:J19)</f>
        <v>2139389</v>
      </c>
      <c r="M19" s="82"/>
      <c r="N19" s="90"/>
    </row>
    <row r="20" spans="1:14" ht="14.15" customHeight="1" x14ac:dyDescent="0.65">
      <c r="A20" s="43"/>
      <c r="B20" s="43"/>
      <c r="C20" s="43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4" s="75" customFormat="1" ht="20.5" x14ac:dyDescent="0.65">
      <c r="A21" s="43" t="s">
        <v>54</v>
      </c>
      <c r="B21" s="43"/>
      <c r="C21" s="43"/>
      <c r="D21" s="80"/>
      <c r="E21" s="80"/>
      <c r="F21" s="80"/>
      <c r="G21" s="80"/>
      <c r="H21" s="80"/>
      <c r="I21" s="80"/>
      <c r="J21" s="80"/>
      <c r="K21" s="80"/>
      <c r="L21" s="80"/>
      <c r="M21" s="82"/>
    </row>
    <row r="22" spans="1:14" s="75" customFormat="1" ht="20.5" x14ac:dyDescent="0.65">
      <c r="A22" s="38" t="s">
        <v>165</v>
      </c>
      <c r="B22" s="38"/>
      <c r="C22" s="38"/>
      <c r="D22" s="83">
        <v>0</v>
      </c>
      <c r="E22" s="83"/>
      <c r="F22" s="83">
        <v>0</v>
      </c>
      <c r="G22" s="83"/>
      <c r="H22" s="83">
        <v>0</v>
      </c>
      <c r="I22" s="83"/>
      <c r="J22" s="91">
        <f>'PL 5'!H26</f>
        <v>49450</v>
      </c>
      <c r="K22" s="84"/>
      <c r="L22" s="91">
        <f>SUM(D22:J22)</f>
        <v>49450</v>
      </c>
      <c r="M22" s="82"/>
    </row>
    <row r="23" spans="1:14" s="75" customFormat="1" ht="21" customHeight="1" x14ac:dyDescent="0.65">
      <c r="A23" s="43" t="s">
        <v>107</v>
      </c>
      <c r="B23" s="43"/>
      <c r="C23" s="43"/>
      <c r="D23" s="85">
        <f>SUM(D22:D22)</f>
        <v>0</v>
      </c>
      <c r="E23" s="84"/>
      <c r="F23" s="85">
        <f>SUM(F22:F22)</f>
        <v>0</v>
      </c>
      <c r="G23" s="84"/>
      <c r="H23" s="85">
        <f>SUM(H22:H22)</f>
        <v>0</v>
      </c>
      <c r="I23" s="84"/>
      <c r="J23" s="85">
        <f>SUM(J22:J22)</f>
        <v>49450</v>
      </c>
      <c r="K23" s="84"/>
      <c r="L23" s="85">
        <f>SUM(L22:L22)</f>
        <v>49450</v>
      </c>
      <c r="M23" s="82"/>
    </row>
    <row r="24" spans="1:14" ht="14.15" customHeight="1" x14ac:dyDescent="0.65">
      <c r="A24" s="43"/>
      <c r="B24" s="43"/>
      <c r="C24" s="43"/>
      <c r="D24" s="80"/>
      <c r="E24" s="80"/>
      <c r="F24" s="80"/>
      <c r="G24" s="80"/>
      <c r="H24" s="80"/>
      <c r="I24" s="80"/>
      <c r="J24" s="80"/>
      <c r="K24" s="80"/>
      <c r="L24" s="80"/>
      <c r="M24" s="81"/>
    </row>
    <row r="25" spans="1:14" ht="21" customHeight="1" thickBot="1" x14ac:dyDescent="0.7">
      <c r="A25" s="43" t="s">
        <v>153</v>
      </c>
      <c r="B25" s="43"/>
      <c r="C25" s="43"/>
      <c r="D25" s="88">
        <f>SUM(D23,D19)</f>
        <v>300003</v>
      </c>
      <c r="E25" s="80"/>
      <c r="F25" s="88">
        <f>SUM(F23,F19)</f>
        <v>1393892</v>
      </c>
      <c r="G25" s="80"/>
      <c r="H25" s="88">
        <f>SUM(H23,H19)</f>
        <v>30000</v>
      </c>
      <c r="I25" s="80"/>
      <c r="J25" s="88">
        <f>SUM(J23,J19)</f>
        <v>464944</v>
      </c>
      <c r="K25" s="80"/>
      <c r="L25" s="88">
        <f>SUM(L23,L19)</f>
        <v>2188839</v>
      </c>
      <c r="M25" s="81"/>
      <c r="N25" s="55"/>
    </row>
    <row r="26" spans="1:14" ht="23.25" customHeight="1" thickTop="1" x14ac:dyDescent="0.6">
      <c r="J26" s="42"/>
      <c r="L26" s="42"/>
    </row>
    <row r="33" spans="4:14" s="38" customFormat="1" ht="23.25" customHeight="1" x14ac:dyDescent="0.6"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4:14" s="38" customFormat="1" ht="23.25" customHeight="1" x14ac:dyDescent="0.6"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sheetProtection formatCells="0" formatColumns="0" formatRows="0" insertColumns="0" insertRows="0" insertHyperlinks="0" deleteColumns="0" deleteRows="0" sort="0" autoFilter="0" pivotTables="0"/>
  <mergeCells count="4">
    <mergeCell ref="A3:E3"/>
    <mergeCell ref="D4:L4"/>
    <mergeCell ref="D8:L8"/>
    <mergeCell ref="H5:J5"/>
  </mergeCells>
  <pageMargins left="0.8" right="0.8" top="0.48" bottom="0.5" header="0.5" footer="0.5"/>
  <pageSetup paperSize="9" scale="93" firstPageNumber="7" fitToHeight="0" orientation="landscape" useFirstPageNumber="1" r:id="rId1"/>
  <headerFooter>
    <oddFooter xml:space="preserve">&amp;L&amp;14
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R67"/>
  <sheetViews>
    <sheetView view="pageBreakPreview" zoomScale="85" zoomScaleNormal="110" zoomScaleSheetLayoutView="85" workbookViewId="0">
      <selection activeCell="A68" sqref="A68"/>
    </sheetView>
  </sheetViews>
  <sheetFormatPr defaultColWidth="35" defaultRowHeight="23.25" customHeight="1" x14ac:dyDescent="0.65"/>
  <cols>
    <col min="1" max="1" width="55.09765625" style="30" customWidth="1"/>
    <col min="2" max="2" width="8.8984375" style="29" hidden="1" customWidth="1"/>
    <col min="3" max="3" width="1.3984375" style="29" customWidth="1"/>
    <col min="4" max="4" width="13.8984375" style="92" customWidth="1"/>
    <col min="5" max="5" width="1.3984375" style="29" customWidth="1"/>
    <col min="6" max="6" width="13.8984375" style="29" customWidth="1"/>
    <col min="7" max="7" width="1.3984375" style="29" customWidth="1"/>
    <col min="8" max="8" width="13.8984375" style="29" customWidth="1"/>
    <col min="9" max="9" width="1.3984375" style="29" customWidth="1"/>
    <col min="10" max="10" width="13.8984375" style="29" customWidth="1"/>
    <col min="11" max="11" width="10" style="92" customWidth="1"/>
    <col min="12" max="12" width="15.59765625" style="105" customWidth="1"/>
    <col min="13" max="13" width="13.8984375" style="30" customWidth="1"/>
    <col min="14" max="14" width="15.69921875" style="30" customWidth="1"/>
    <col min="15" max="15" width="13.09765625" style="105" customWidth="1"/>
    <col min="16" max="16" width="11.09765625" style="30" customWidth="1"/>
    <col min="17" max="17" width="16" style="105" customWidth="1"/>
    <col min="18" max="18" width="17.09765625" style="105" customWidth="1"/>
    <col min="19" max="16384" width="35" style="30"/>
  </cols>
  <sheetData>
    <row r="1" spans="1:17" ht="22.4" customHeight="1" x14ac:dyDescent="0.7">
      <c r="A1" s="28" t="str">
        <f>'BS 3-4'!A1</f>
        <v>บริษัท ที.แมน ฟาร์มาซูติคอล จำกัด (มหาชน) และบริษัทย่อย</v>
      </c>
      <c r="J1" s="92"/>
    </row>
    <row r="2" spans="1:17" ht="22.4" customHeight="1" x14ac:dyDescent="0.7">
      <c r="A2" s="93" t="s">
        <v>56</v>
      </c>
      <c r="J2" s="92"/>
    </row>
    <row r="3" spans="1:17" ht="22.4" customHeight="1" x14ac:dyDescent="0.7">
      <c r="A3" s="93"/>
      <c r="J3" s="92"/>
    </row>
    <row r="4" spans="1:17" ht="22.4" customHeight="1" x14ac:dyDescent="0.65">
      <c r="A4" s="29"/>
      <c r="B4" s="32"/>
      <c r="C4" s="32"/>
      <c r="D4" s="114" t="s">
        <v>73</v>
      </c>
      <c r="E4" s="114"/>
      <c r="F4" s="114"/>
      <c r="G4" s="33"/>
      <c r="H4" s="114" t="s">
        <v>74</v>
      </c>
      <c r="I4" s="114"/>
      <c r="J4" s="114"/>
    </row>
    <row r="5" spans="1:17" ht="21.75" customHeight="1" x14ac:dyDescent="0.65">
      <c r="A5" s="29"/>
      <c r="B5" s="32"/>
      <c r="C5" s="32"/>
      <c r="D5" s="115" t="s">
        <v>57</v>
      </c>
      <c r="E5" s="116"/>
      <c r="F5" s="116"/>
      <c r="G5" s="33"/>
      <c r="H5" s="115" t="s">
        <v>57</v>
      </c>
      <c r="I5" s="116"/>
      <c r="J5" s="116"/>
    </row>
    <row r="6" spans="1:17" ht="21.5" x14ac:dyDescent="0.65">
      <c r="A6" s="29"/>
      <c r="B6" s="32"/>
      <c r="C6" s="32"/>
      <c r="D6" s="115" t="str">
        <f>'BS 3-4'!D5</f>
        <v>31 มีนาคม</v>
      </c>
      <c r="E6" s="115"/>
      <c r="F6" s="115"/>
      <c r="G6" s="33"/>
      <c r="H6" s="115" t="str">
        <f>'BS 3-4'!H5</f>
        <v>31 มีนาคม</v>
      </c>
      <c r="I6" s="115"/>
      <c r="J6" s="115"/>
    </row>
    <row r="7" spans="1:17" ht="22.4" customHeight="1" x14ac:dyDescent="0.65">
      <c r="A7" s="29"/>
      <c r="B7" s="35"/>
      <c r="C7" s="35"/>
      <c r="D7" s="32">
        <v>2569</v>
      </c>
      <c r="E7" s="32"/>
      <c r="F7" s="32">
        <v>2568</v>
      </c>
      <c r="G7" s="32"/>
      <c r="H7" s="32">
        <v>2569</v>
      </c>
      <c r="I7" s="32"/>
      <c r="J7" s="32">
        <v>2568</v>
      </c>
      <c r="O7" s="106"/>
      <c r="Q7" s="106"/>
    </row>
    <row r="8" spans="1:17" ht="22.4" customHeight="1" x14ac:dyDescent="0.65">
      <c r="A8" s="29"/>
      <c r="B8" s="32"/>
      <c r="C8" s="32"/>
      <c r="D8" s="113" t="s">
        <v>50</v>
      </c>
      <c r="E8" s="113"/>
      <c r="F8" s="113"/>
      <c r="G8" s="113"/>
      <c r="H8" s="113"/>
      <c r="I8" s="113"/>
      <c r="J8" s="113"/>
      <c r="O8" s="106"/>
      <c r="Q8" s="106"/>
    </row>
    <row r="9" spans="1:17" ht="22.4" customHeight="1" x14ac:dyDescent="0.65">
      <c r="A9" s="94" t="s">
        <v>24</v>
      </c>
      <c r="B9" s="32"/>
      <c r="C9" s="32"/>
      <c r="D9" s="95"/>
      <c r="E9" s="48"/>
      <c r="F9" s="48"/>
      <c r="G9" s="48"/>
      <c r="H9" s="48"/>
      <c r="I9" s="48"/>
      <c r="J9" s="48"/>
    </row>
    <row r="10" spans="1:17" ht="22.4" customHeight="1" x14ac:dyDescent="0.65">
      <c r="A10" s="29" t="s">
        <v>79</v>
      </c>
      <c r="B10" s="32"/>
      <c r="C10" s="32"/>
      <c r="D10" s="87">
        <f>'PL 5'!D26</f>
        <v>114631</v>
      </c>
      <c r="E10" s="39"/>
      <c r="F10" s="87">
        <f>'PL 5'!F30</f>
        <v>121910</v>
      </c>
      <c r="G10" s="39"/>
      <c r="H10" s="87">
        <f>'PL 5'!H26</f>
        <v>49450</v>
      </c>
      <c r="I10" s="39"/>
      <c r="J10" s="87">
        <f>'PL 5'!J26</f>
        <v>36966</v>
      </c>
      <c r="M10" s="107"/>
      <c r="N10" s="52"/>
      <c r="P10" s="107"/>
    </row>
    <row r="11" spans="1:17" ht="22.4" customHeight="1" x14ac:dyDescent="0.65">
      <c r="A11" s="79" t="s">
        <v>80</v>
      </c>
      <c r="B11" s="32"/>
      <c r="C11" s="32"/>
      <c r="D11" s="83"/>
      <c r="E11" s="39"/>
      <c r="F11" s="39"/>
      <c r="G11" s="39"/>
      <c r="H11" s="39"/>
      <c r="I11" s="39"/>
      <c r="J11" s="39"/>
      <c r="M11" s="107"/>
      <c r="P11" s="107"/>
    </row>
    <row r="12" spans="1:17" ht="22.4" customHeight="1" x14ac:dyDescent="0.65">
      <c r="A12" s="29" t="s">
        <v>21</v>
      </c>
      <c r="B12" s="32"/>
      <c r="C12" s="32"/>
      <c r="D12" s="87">
        <f>'PL 5'!D25</f>
        <v>25185</v>
      </c>
      <c r="E12" s="39"/>
      <c r="F12" s="87">
        <f>'PL 5'!F25</f>
        <v>23906</v>
      </c>
      <c r="G12" s="39"/>
      <c r="H12" s="87">
        <f>'PL 5'!H25</f>
        <v>12862</v>
      </c>
      <c r="I12" s="39"/>
      <c r="J12" s="87">
        <f>'PL 5'!J25</f>
        <v>9848</v>
      </c>
      <c r="M12" s="107"/>
      <c r="N12" s="52"/>
      <c r="P12" s="107"/>
    </row>
    <row r="13" spans="1:17" ht="22.4" customHeight="1" x14ac:dyDescent="0.65">
      <c r="A13" s="38" t="s">
        <v>31</v>
      </c>
      <c r="B13" s="32"/>
      <c r="C13" s="32"/>
      <c r="D13" s="87">
        <f>-'PL 5'!D21</f>
        <v>4645</v>
      </c>
      <c r="E13" s="39"/>
      <c r="F13" s="87">
        <f>-'PL 5'!F21</f>
        <v>8320</v>
      </c>
      <c r="G13" s="39"/>
      <c r="H13" s="87">
        <f>-'PL 5'!H21</f>
        <v>3831</v>
      </c>
      <c r="I13" s="39"/>
      <c r="J13" s="87">
        <f>-'PL 5'!J21</f>
        <v>7077</v>
      </c>
      <c r="M13" s="107"/>
      <c r="P13" s="107"/>
    </row>
    <row r="14" spans="1:17" ht="22.4" customHeight="1" x14ac:dyDescent="0.65">
      <c r="A14" s="29" t="s">
        <v>71</v>
      </c>
      <c r="B14" s="32"/>
      <c r="C14" s="32"/>
      <c r="D14" s="83">
        <v>37747</v>
      </c>
      <c r="E14" s="39"/>
      <c r="F14" s="83">
        <v>29809</v>
      </c>
      <c r="G14" s="39"/>
      <c r="H14" s="83">
        <v>6653</v>
      </c>
      <c r="I14" s="39"/>
      <c r="J14" s="83">
        <v>6935</v>
      </c>
      <c r="M14" s="107"/>
      <c r="P14" s="107"/>
    </row>
    <row r="15" spans="1:17" ht="22.4" customHeight="1" x14ac:dyDescent="0.65">
      <c r="A15" s="29" t="s">
        <v>156</v>
      </c>
      <c r="B15" s="32"/>
      <c r="C15" s="32"/>
      <c r="D15" s="83">
        <v>-516</v>
      </c>
      <c r="E15" s="39"/>
      <c r="F15" s="83">
        <v>98</v>
      </c>
      <c r="G15" s="39"/>
      <c r="H15" s="83">
        <v>-930</v>
      </c>
      <c r="I15" s="39"/>
      <c r="J15" s="83">
        <v>207</v>
      </c>
      <c r="M15" s="107"/>
      <c r="P15" s="107"/>
    </row>
    <row r="16" spans="1:17" ht="22.4" customHeight="1" x14ac:dyDescent="0.65">
      <c r="A16" s="29" t="s">
        <v>63</v>
      </c>
      <c r="B16" s="32"/>
      <c r="C16" s="32"/>
      <c r="D16" s="83">
        <v>1330</v>
      </c>
      <c r="E16" s="39"/>
      <c r="F16" s="83">
        <v>1282</v>
      </c>
      <c r="G16" s="39"/>
      <c r="H16" s="83">
        <v>678</v>
      </c>
      <c r="I16" s="39"/>
      <c r="J16" s="83">
        <v>656</v>
      </c>
      <c r="M16" s="107"/>
      <c r="P16" s="107"/>
    </row>
    <row r="17" spans="1:16" ht="22.4" customHeight="1" x14ac:dyDescent="0.65">
      <c r="A17" s="38" t="s">
        <v>164</v>
      </c>
      <c r="B17" s="32"/>
      <c r="C17" s="32"/>
      <c r="D17" s="83">
        <v>-142</v>
      </c>
      <c r="E17" s="39"/>
      <c r="F17" s="83">
        <v>-7</v>
      </c>
      <c r="G17" s="39"/>
      <c r="H17" s="83">
        <v>-281</v>
      </c>
      <c r="I17" s="39"/>
      <c r="J17" s="83">
        <v>-70</v>
      </c>
      <c r="M17" s="107"/>
      <c r="N17" s="52"/>
      <c r="P17" s="107"/>
    </row>
    <row r="18" spans="1:16" ht="22.4" customHeight="1" x14ac:dyDescent="0.65">
      <c r="A18" s="38" t="s">
        <v>157</v>
      </c>
      <c r="B18" s="32"/>
      <c r="C18" s="32"/>
      <c r="D18" s="83">
        <v>-5558</v>
      </c>
      <c r="E18" s="39"/>
      <c r="F18" s="83">
        <v>199</v>
      </c>
      <c r="G18" s="39"/>
      <c r="H18" s="83">
        <v>152</v>
      </c>
      <c r="I18" s="39"/>
      <c r="J18" s="83">
        <v>167</v>
      </c>
      <c r="M18" s="107"/>
      <c r="P18" s="107"/>
    </row>
    <row r="19" spans="1:16" ht="22.4" customHeight="1" x14ac:dyDescent="0.65">
      <c r="A19" s="29" t="s">
        <v>61</v>
      </c>
      <c r="B19" s="32"/>
      <c r="C19" s="32"/>
      <c r="D19" s="83">
        <v>-2018</v>
      </c>
      <c r="E19" s="39"/>
      <c r="F19" s="83">
        <v>-3510</v>
      </c>
      <c r="G19" s="39"/>
      <c r="H19" s="83">
        <v>-8845</v>
      </c>
      <c r="I19" s="39"/>
      <c r="J19" s="83">
        <v>-12421</v>
      </c>
      <c r="M19" s="107"/>
      <c r="P19" s="107"/>
    </row>
    <row r="20" spans="1:16" ht="22.4" customHeight="1" x14ac:dyDescent="0.65">
      <c r="A20" s="29"/>
      <c r="B20" s="32"/>
      <c r="C20" s="32"/>
      <c r="D20" s="98">
        <f>SUM(D10:D19)</f>
        <v>175304</v>
      </c>
      <c r="E20" s="39"/>
      <c r="F20" s="98">
        <f>SUM(F10:F19)</f>
        <v>182007</v>
      </c>
      <c r="G20" s="39"/>
      <c r="H20" s="98">
        <f>SUM(H10:H19)</f>
        <v>63570</v>
      </c>
      <c r="I20" s="39"/>
      <c r="J20" s="98">
        <f>SUM(J10:J19)</f>
        <v>49365</v>
      </c>
      <c r="P20" s="107"/>
    </row>
    <row r="21" spans="1:16" ht="22.4" customHeight="1" x14ac:dyDescent="0.65">
      <c r="A21" s="108" t="s">
        <v>52</v>
      </c>
      <c r="B21" s="32"/>
      <c r="C21" s="32"/>
      <c r="D21" s="83"/>
      <c r="E21" s="39"/>
      <c r="F21" s="39"/>
      <c r="G21" s="39"/>
      <c r="H21" s="39"/>
      <c r="I21" s="39"/>
      <c r="J21" s="39"/>
      <c r="P21" s="107"/>
    </row>
    <row r="22" spans="1:16" ht="22.4" customHeight="1" x14ac:dyDescent="0.65">
      <c r="A22" s="29" t="s">
        <v>67</v>
      </c>
      <c r="B22" s="32"/>
      <c r="C22" s="32"/>
      <c r="D22" s="83">
        <v>57826</v>
      </c>
      <c r="E22" s="39"/>
      <c r="F22" s="39">
        <v>-11892</v>
      </c>
      <c r="G22" s="39"/>
      <c r="H22" s="39">
        <v>56053</v>
      </c>
      <c r="I22" s="39"/>
      <c r="J22" s="39">
        <v>-6967</v>
      </c>
      <c r="M22" s="107"/>
      <c r="P22" s="107"/>
    </row>
    <row r="23" spans="1:16" ht="22.4" customHeight="1" x14ac:dyDescent="0.65">
      <c r="A23" s="29" t="s">
        <v>4</v>
      </c>
      <c r="B23" s="32"/>
      <c r="C23" s="32"/>
      <c r="D23" s="83">
        <v>-16484</v>
      </c>
      <c r="E23" s="39"/>
      <c r="F23" s="39">
        <v>27677</v>
      </c>
      <c r="G23" s="39"/>
      <c r="H23" s="83">
        <v>27636</v>
      </c>
      <c r="I23" s="39"/>
      <c r="J23" s="39">
        <v>12990</v>
      </c>
      <c r="M23" s="107"/>
      <c r="P23" s="107"/>
    </row>
    <row r="24" spans="1:16" ht="22.4" customHeight="1" x14ac:dyDescent="0.65">
      <c r="A24" s="29" t="s">
        <v>5</v>
      </c>
      <c r="B24" s="32"/>
      <c r="C24" s="32"/>
      <c r="D24" s="83">
        <v>-299</v>
      </c>
      <c r="E24" s="39"/>
      <c r="F24" s="39">
        <v>1479</v>
      </c>
      <c r="G24" s="39"/>
      <c r="H24" s="83">
        <v>925</v>
      </c>
      <c r="I24" s="39"/>
      <c r="J24" s="39">
        <v>1865</v>
      </c>
      <c r="M24" s="107"/>
      <c r="P24" s="107"/>
    </row>
    <row r="25" spans="1:16" ht="22.4" customHeight="1" x14ac:dyDescent="0.65">
      <c r="A25" s="29" t="s">
        <v>9</v>
      </c>
      <c r="B25" s="32"/>
      <c r="C25" s="32"/>
      <c r="D25" s="83">
        <v>231</v>
      </c>
      <c r="E25" s="39"/>
      <c r="F25" s="39">
        <v>65</v>
      </c>
      <c r="G25" s="39"/>
      <c r="H25" s="83">
        <v>197</v>
      </c>
      <c r="I25" s="39"/>
      <c r="J25" s="39">
        <v>31</v>
      </c>
      <c r="M25" s="107"/>
      <c r="P25" s="107"/>
    </row>
    <row r="26" spans="1:16" ht="22.4" customHeight="1" x14ac:dyDescent="0.65">
      <c r="A26" s="29" t="s">
        <v>68</v>
      </c>
      <c r="B26" s="32"/>
      <c r="C26" s="32"/>
      <c r="D26" s="83">
        <v>10611</v>
      </c>
      <c r="E26" s="39"/>
      <c r="F26" s="39">
        <v>-21670</v>
      </c>
      <c r="G26" s="39"/>
      <c r="H26" s="83">
        <v>-124770</v>
      </c>
      <c r="I26" s="39"/>
      <c r="J26" s="39">
        <v>68089</v>
      </c>
      <c r="M26" s="107"/>
      <c r="N26" s="52"/>
      <c r="P26" s="107"/>
    </row>
    <row r="27" spans="1:16" ht="22.4" customHeight="1" x14ac:dyDescent="0.65">
      <c r="A27" s="29" t="s">
        <v>65</v>
      </c>
      <c r="B27" s="96"/>
      <c r="C27" s="96"/>
      <c r="D27" s="83">
        <v>2372</v>
      </c>
      <c r="E27" s="39"/>
      <c r="F27" s="39">
        <v>6221</v>
      </c>
      <c r="G27" s="39"/>
      <c r="H27" s="83">
        <v>2372</v>
      </c>
      <c r="I27" s="39"/>
      <c r="J27" s="39">
        <v>6221</v>
      </c>
      <c r="M27" s="107"/>
      <c r="P27" s="107"/>
    </row>
    <row r="28" spans="1:16" ht="22" customHeight="1" x14ac:dyDescent="0.65">
      <c r="A28" s="29" t="s">
        <v>13</v>
      </c>
      <c r="B28" s="32"/>
      <c r="C28" s="32"/>
      <c r="D28" s="83">
        <v>-552</v>
      </c>
      <c r="E28" s="39"/>
      <c r="F28" s="39">
        <v>49</v>
      </c>
      <c r="G28" s="39"/>
      <c r="H28" s="83">
        <v>-425</v>
      </c>
      <c r="I28" s="39"/>
      <c r="J28" s="39">
        <v>-89</v>
      </c>
      <c r="M28" s="107"/>
      <c r="P28" s="107"/>
    </row>
    <row r="29" spans="1:16" ht="22.4" customHeight="1" x14ac:dyDescent="0.65">
      <c r="A29" s="29" t="s">
        <v>85</v>
      </c>
      <c r="B29" s="32"/>
      <c r="C29" s="32"/>
      <c r="D29" s="64">
        <v>73</v>
      </c>
      <c r="E29" s="39"/>
      <c r="F29" s="45">
        <v>167</v>
      </c>
      <c r="G29" s="39"/>
      <c r="H29" s="64">
        <v>72</v>
      </c>
      <c r="I29" s="39"/>
      <c r="J29" s="45">
        <v>166</v>
      </c>
      <c r="M29" s="107"/>
      <c r="P29" s="107"/>
    </row>
    <row r="30" spans="1:16" ht="22.4" customHeight="1" x14ac:dyDescent="0.65">
      <c r="A30" s="38" t="s">
        <v>118</v>
      </c>
      <c r="B30" s="32"/>
      <c r="C30" s="32"/>
      <c r="D30" s="87">
        <f>SUM(D20:D29)</f>
        <v>229082</v>
      </c>
      <c r="E30" s="39"/>
      <c r="F30" s="87">
        <f>SUM(F20:F29)</f>
        <v>184103</v>
      </c>
      <c r="G30" s="39"/>
      <c r="H30" s="87">
        <f>SUM(H20:H29)</f>
        <v>25630</v>
      </c>
      <c r="I30" s="39"/>
      <c r="J30" s="87">
        <f>SUM(J20:J29)</f>
        <v>131671</v>
      </c>
      <c r="P30" s="107"/>
    </row>
    <row r="31" spans="1:16" ht="22.4" customHeight="1" x14ac:dyDescent="0.65">
      <c r="A31" s="29" t="s">
        <v>105</v>
      </c>
      <c r="B31" s="32"/>
      <c r="C31" s="32"/>
      <c r="D31" s="45">
        <v>-5099</v>
      </c>
      <c r="E31" s="39"/>
      <c r="F31" s="45">
        <v>-1307</v>
      </c>
      <c r="G31" s="39"/>
      <c r="H31" s="45">
        <v>-2868</v>
      </c>
      <c r="I31" s="39"/>
      <c r="J31" s="45">
        <v>-1102</v>
      </c>
      <c r="P31" s="107"/>
    </row>
    <row r="32" spans="1:16" ht="22.4" customHeight="1" x14ac:dyDescent="0.65">
      <c r="A32" s="43" t="s">
        <v>119</v>
      </c>
      <c r="B32" s="32"/>
      <c r="C32" s="32"/>
      <c r="D32" s="85">
        <f>SUM(D30:D31)</f>
        <v>223983</v>
      </c>
      <c r="E32" s="44"/>
      <c r="F32" s="85">
        <f>SUM(F30:F31)</f>
        <v>182796</v>
      </c>
      <c r="G32" s="44"/>
      <c r="H32" s="85">
        <f>SUM(H30:H31)</f>
        <v>22762</v>
      </c>
      <c r="I32" s="44"/>
      <c r="J32" s="85">
        <f>SUM(J30:J31)</f>
        <v>130569</v>
      </c>
      <c r="P32" s="107"/>
    </row>
    <row r="33" spans="1:16" ht="12" customHeight="1" x14ac:dyDescent="0.65">
      <c r="A33" s="63"/>
      <c r="B33" s="32"/>
      <c r="C33" s="32"/>
      <c r="D33" s="82"/>
      <c r="E33" s="51"/>
      <c r="F33" s="51"/>
      <c r="G33" s="51"/>
      <c r="H33" s="82"/>
      <c r="I33" s="51"/>
      <c r="J33" s="51"/>
      <c r="P33" s="107"/>
    </row>
    <row r="34" spans="1:16" ht="22.4" customHeight="1" x14ac:dyDescent="0.7">
      <c r="A34" s="28" t="str">
        <f>'BS 3-4'!A1</f>
        <v>บริษัท ที.แมน ฟาร์มาซูติคอล จำกัด (มหาชน) และบริษัทย่อย</v>
      </c>
      <c r="J34" s="92"/>
      <c r="P34" s="107"/>
    </row>
    <row r="35" spans="1:16" ht="22.4" customHeight="1" x14ac:dyDescent="0.7">
      <c r="A35" s="93" t="str">
        <f>A2</f>
        <v>งบกระแสเงินสด (ไม่ได้ตรวจสอบ)</v>
      </c>
      <c r="J35" s="92"/>
      <c r="P35" s="107"/>
    </row>
    <row r="36" spans="1:16" ht="22.4" customHeight="1" x14ac:dyDescent="0.65">
      <c r="A36" s="29"/>
      <c r="B36" s="32"/>
      <c r="C36" s="32"/>
      <c r="D36" s="114" t="s">
        <v>73</v>
      </c>
      <c r="E36" s="114"/>
      <c r="F36" s="114"/>
      <c r="G36" s="33"/>
      <c r="H36" s="114" t="s">
        <v>74</v>
      </c>
      <c r="I36" s="114"/>
      <c r="J36" s="114"/>
      <c r="P36" s="107"/>
    </row>
    <row r="37" spans="1:16" ht="21.75" customHeight="1" x14ac:dyDescent="0.65">
      <c r="A37" s="29"/>
      <c r="B37" s="32"/>
      <c r="C37" s="32"/>
      <c r="D37" s="115" t="str">
        <f>D5</f>
        <v>สำหรับงวดสามเดือนสิ้นสุดวันที่</v>
      </c>
      <c r="E37" s="116"/>
      <c r="F37" s="116"/>
      <c r="G37" s="33"/>
      <c r="H37" s="115" t="str">
        <f>D5</f>
        <v>สำหรับงวดสามเดือนสิ้นสุดวันที่</v>
      </c>
      <c r="I37" s="116"/>
      <c r="J37" s="116"/>
      <c r="P37" s="107"/>
    </row>
    <row r="38" spans="1:16" ht="21.5" x14ac:dyDescent="0.65">
      <c r="A38" s="29"/>
      <c r="B38" s="32"/>
      <c r="C38" s="32"/>
      <c r="D38" s="115" t="str">
        <f>'BS 3-4'!D5</f>
        <v>31 มีนาคม</v>
      </c>
      <c r="E38" s="115"/>
      <c r="F38" s="115"/>
      <c r="G38" s="33"/>
      <c r="H38" s="115" t="str">
        <f>'BS 3-4'!H5</f>
        <v>31 มีนาคม</v>
      </c>
      <c r="I38" s="115"/>
      <c r="J38" s="115"/>
      <c r="P38" s="107"/>
    </row>
    <row r="39" spans="1:16" ht="22.4" customHeight="1" x14ac:dyDescent="0.65">
      <c r="A39" s="29"/>
      <c r="B39" s="35"/>
      <c r="C39" s="35"/>
      <c r="D39" s="32">
        <v>2569</v>
      </c>
      <c r="E39" s="32"/>
      <c r="F39" s="32">
        <v>2568</v>
      </c>
      <c r="G39" s="32"/>
      <c r="H39" s="32">
        <v>2569</v>
      </c>
      <c r="I39" s="32"/>
      <c r="J39" s="32">
        <v>2568</v>
      </c>
      <c r="P39" s="107"/>
    </row>
    <row r="40" spans="1:16" ht="22.4" customHeight="1" x14ac:dyDescent="0.65">
      <c r="A40" s="29"/>
      <c r="B40" s="32"/>
      <c r="C40" s="32"/>
      <c r="D40" s="113" t="s">
        <v>50</v>
      </c>
      <c r="E40" s="113"/>
      <c r="F40" s="113"/>
      <c r="G40" s="113"/>
      <c r="H40" s="113"/>
      <c r="I40" s="113"/>
      <c r="J40" s="113"/>
      <c r="P40" s="107"/>
    </row>
    <row r="41" spans="1:16" ht="22.4" customHeight="1" x14ac:dyDescent="0.65">
      <c r="A41" s="94" t="s">
        <v>25</v>
      </c>
      <c r="B41" s="32"/>
      <c r="C41" s="32"/>
      <c r="D41" s="81"/>
      <c r="E41" s="48"/>
      <c r="F41" s="48"/>
      <c r="G41" s="48"/>
      <c r="H41" s="48"/>
      <c r="I41" s="48"/>
      <c r="J41" s="48"/>
      <c r="P41" s="107"/>
    </row>
    <row r="42" spans="1:16" ht="22.4" customHeight="1" x14ac:dyDescent="0.65">
      <c r="A42" s="29" t="s">
        <v>160</v>
      </c>
      <c r="B42" s="32"/>
      <c r="C42" s="32"/>
      <c r="D42" s="81">
        <v>-1379</v>
      </c>
      <c r="E42" s="48"/>
      <c r="F42" s="39">
        <v>0</v>
      </c>
      <c r="G42" s="48"/>
      <c r="H42" s="39">
        <v>-1379</v>
      </c>
      <c r="I42" s="48"/>
      <c r="J42" s="83">
        <v>0</v>
      </c>
      <c r="M42" s="107"/>
      <c r="N42" s="52"/>
      <c r="P42" s="107"/>
    </row>
    <row r="43" spans="1:16" ht="22.4" customHeight="1" x14ac:dyDescent="0.65">
      <c r="A43" s="29" t="s">
        <v>124</v>
      </c>
      <c r="B43" s="32"/>
      <c r="C43" s="32"/>
      <c r="D43" s="83">
        <v>-10</v>
      </c>
      <c r="E43" s="39"/>
      <c r="F43" s="83">
        <v>-25</v>
      </c>
      <c r="G43" s="39"/>
      <c r="H43" s="39">
        <v>-10</v>
      </c>
      <c r="I43" s="39"/>
      <c r="J43" s="83">
        <v>-25</v>
      </c>
      <c r="M43" s="107"/>
      <c r="P43" s="107"/>
    </row>
    <row r="44" spans="1:16" ht="22.4" customHeight="1" x14ac:dyDescent="0.65">
      <c r="A44" s="29" t="s">
        <v>123</v>
      </c>
      <c r="B44" s="32"/>
      <c r="C44" s="32"/>
      <c r="D44" s="83">
        <v>0</v>
      </c>
      <c r="E44" s="39"/>
      <c r="F44" s="39">
        <v>0</v>
      </c>
      <c r="G44" s="48"/>
      <c r="H44" s="39">
        <v>27660</v>
      </c>
      <c r="I44" s="48"/>
      <c r="J44" s="83">
        <v>0</v>
      </c>
      <c r="M44" s="107"/>
      <c r="P44" s="107"/>
    </row>
    <row r="45" spans="1:16" ht="22.4" customHeight="1" x14ac:dyDescent="0.65">
      <c r="A45" s="29" t="s">
        <v>126</v>
      </c>
      <c r="B45" s="32"/>
      <c r="C45" s="32"/>
      <c r="D45" s="83">
        <v>-103205</v>
      </c>
      <c r="E45" s="39"/>
      <c r="F45" s="83">
        <v>-32053</v>
      </c>
      <c r="G45" s="39"/>
      <c r="H45" s="39">
        <v>-5996</v>
      </c>
      <c r="I45" s="39"/>
      <c r="J45" s="39">
        <v>-4054</v>
      </c>
      <c r="M45" s="107"/>
      <c r="P45" s="107"/>
    </row>
    <row r="46" spans="1:16" ht="22.4" customHeight="1" x14ac:dyDescent="0.65">
      <c r="A46" s="29" t="s">
        <v>132</v>
      </c>
      <c r="B46" s="32"/>
      <c r="C46" s="32"/>
      <c r="D46" s="39">
        <v>0</v>
      </c>
      <c r="E46" s="39"/>
      <c r="F46" s="39">
        <v>0</v>
      </c>
      <c r="G46" s="39"/>
      <c r="H46" s="39">
        <v>-170000</v>
      </c>
      <c r="I46" s="39"/>
      <c r="J46" s="39">
        <v>-159000</v>
      </c>
      <c r="M46" s="107"/>
      <c r="N46" s="52"/>
      <c r="P46" s="107"/>
    </row>
    <row r="47" spans="1:16" ht="22.4" customHeight="1" x14ac:dyDescent="0.65">
      <c r="A47" s="29" t="s">
        <v>155</v>
      </c>
      <c r="B47" s="32"/>
      <c r="C47" s="32"/>
      <c r="D47" s="39">
        <v>74512</v>
      </c>
      <c r="E47" s="39"/>
      <c r="F47" s="39">
        <v>0</v>
      </c>
      <c r="G47" s="39"/>
      <c r="H47" s="39">
        <v>0</v>
      </c>
      <c r="I47" s="39"/>
      <c r="J47" s="39">
        <v>0</v>
      </c>
      <c r="M47" s="107"/>
      <c r="N47" s="52"/>
      <c r="P47" s="107"/>
    </row>
    <row r="48" spans="1:16" ht="22.4" customHeight="1" x14ac:dyDescent="0.65">
      <c r="A48" s="29" t="s">
        <v>128</v>
      </c>
      <c r="B48" s="32"/>
      <c r="C48" s="32"/>
      <c r="D48" s="39">
        <v>0</v>
      </c>
      <c r="E48" s="39"/>
      <c r="F48" s="39">
        <v>0</v>
      </c>
      <c r="G48" s="39"/>
      <c r="H48" s="39">
        <v>168761</v>
      </c>
      <c r="I48" s="39"/>
      <c r="J48" s="39">
        <v>161404</v>
      </c>
      <c r="M48" s="107"/>
      <c r="P48" s="107"/>
    </row>
    <row r="49" spans="1:16" ht="22.4" customHeight="1" x14ac:dyDescent="0.65">
      <c r="A49" s="29" t="s">
        <v>120</v>
      </c>
      <c r="B49" s="32"/>
      <c r="C49" s="32"/>
      <c r="D49" s="83">
        <v>32</v>
      </c>
      <c r="E49" s="39"/>
      <c r="F49" s="83">
        <v>865</v>
      </c>
      <c r="G49" s="39"/>
      <c r="H49" s="39">
        <v>35790</v>
      </c>
      <c r="I49" s="39"/>
      <c r="J49" s="39">
        <v>18071</v>
      </c>
      <c r="M49" s="107"/>
      <c r="P49" s="107"/>
    </row>
    <row r="50" spans="1:16" ht="22.4" customHeight="1" x14ac:dyDescent="0.65">
      <c r="A50" s="43" t="s">
        <v>168</v>
      </c>
      <c r="B50" s="32"/>
      <c r="C50" s="32"/>
      <c r="D50" s="85">
        <f>SUM(D42:D49)</f>
        <v>-30050</v>
      </c>
      <c r="E50" s="44"/>
      <c r="F50" s="85">
        <f>SUM(F42:F49)</f>
        <v>-31213</v>
      </c>
      <c r="G50" s="44"/>
      <c r="H50" s="85">
        <f>SUM(H42:H49)</f>
        <v>54826</v>
      </c>
      <c r="I50" s="44"/>
      <c r="J50" s="85">
        <f>SUM(J42:J49)</f>
        <v>16396</v>
      </c>
      <c r="P50" s="107"/>
    </row>
    <row r="51" spans="1:16" ht="22" x14ac:dyDescent="0.7">
      <c r="A51" s="50"/>
      <c r="B51" s="32"/>
      <c r="C51" s="32"/>
      <c r="D51" s="80"/>
      <c r="E51" s="44"/>
      <c r="F51" s="27"/>
      <c r="G51" s="44"/>
      <c r="H51" s="27"/>
      <c r="I51" s="44"/>
      <c r="J51" s="27"/>
      <c r="P51" s="107"/>
    </row>
    <row r="52" spans="1:16" ht="22.4" customHeight="1" x14ac:dyDescent="0.65">
      <c r="A52" s="94" t="s">
        <v>26</v>
      </c>
      <c r="B52" s="32"/>
      <c r="C52" s="32"/>
      <c r="D52" s="39"/>
      <c r="E52" s="39"/>
      <c r="F52" s="39"/>
      <c r="G52" s="39"/>
      <c r="H52" s="39"/>
      <c r="I52" s="39"/>
      <c r="J52" s="39"/>
      <c r="P52" s="107"/>
    </row>
    <row r="53" spans="1:16" ht="22.4" customHeight="1" x14ac:dyDescent="0.65">
      <c r="A53" s="29" t="s">
        <v>161</v>
      </c>
      <c r="B53" s="32"/>
      <c r="C53" s="32"/>
      <c r="D53" s="83">
        <v>-25000</v>
      </c>
      <c r="E53" s="39"/>
      <c r="F53" s="83">
        <v>-65000</v>
      </c>
      <c r="G53" s="39"/>
      <c r="H53" s="39">
        <v>-20000</v>
      </c>
      <c r="I53" s="39"/>
      <c r="J53" s="39">
        <v>-55000</v>
      </c>
      <c r="M53" s="107"/>
      <c r="N53" s="52"/>
      <c r="P53" s="107"/>
    </row>
    <row r="54" spans="1:16" ht="22.4" customHeight="1" x14ac:dyDescent="0.65">
      <c r="A54" s="29" t="s">
        <v>66</v>
      </c>
      <c r="B54" s="32"/>
      <c r="C54" s="32"/>
      <c r="D54" s="83">
        <v>-1540</v>
      </c>
      <c r="E54" s="39"/>
      <c r="F54" s="83">
        <v>-1558</v>
      </c>
      <c r="G54" s="39"/>
      <c r="H54" s="39">
        <v>-1271</v>
      </c>
      <c r="I54" s="39"/>
      <c r="J54" s="39">
        <v>-1299</v>
      </c>
      <c r="M54" s="107"/>
      <c r="N54" s="52"/>
      <c r="P54" s="107"/>
    </row>
    <row r="55" spans="1:16" ht="22.4" customHeight="1" x14ac:dyDescent="0.65">
      <c r="A55" s="29" t="s">
        <v>131</v>
      </c>
      <c r="B55" s="32"/>
      <c r="C55" s="32"/>
      <c r="D55" s="83">
        <v>-1</v>
      </c>
      <c r="E55" s="39"/>
      <c r="F55" s="83">
        <v>0</v>
      </c>
      <c r="G55" s="39"/>
      <c r="H55" s="39">
        <v>0</v>
      </c>
      <c r="I55" s="39"/>
      <c r="J55" s="39">
        <v>0</v>
      </c>
      <c r="M55" s="107"/>
      <c r="P55" s="107"/>
    </row>
    <row r="56" spans="1:16" ht="22.4" customHeight="1" x14ac:dyDescent="0.65">
      <c r="A56" s="29" t="s">
        <v>121</v>
      </c>
      <c r="B56" s="32"/>
      <c r="C56" s="32"/>
      <c r="D56" s="83">
        <v>-4645</v>
      </c>
      <c r="E56" s="39"/>
      <c r="F56" s="83">
        <v>-8320</v>
      </c>
      <c r="G56" s="39"/>
      <c r="H56" s="39">
        <v>-3831</v>
      </c>
      <c r="I56" s="39"/>
      <c r="J56" s="39">
        <v>-7077</v>
      </c>
      <c r="M56" s="107"/>
      <c r="P56" s="107"/>
    </row>
    <row r="57" spans="1:16" ht="22.4" customHeight="1" x14ac:dyDescent="0.65">
      <c r="A57" s="43" t="s">
        <v>144</v>
      </c>
      <c r="B57" s="32"/>
      <c r="C57" s="32"/>
      <c r="D57" s="85">
        <f>SUM(D53:D56)</f>
        <v>-31186</v>
      </c>
      <c r="E57" s="44"/>
      <c r="F57" s="85">
        <f>SUM(F53:F56)</f>
        <v>-74878</v>
      </c>
      <c r="G57" s="44"/>
      <c r="H57" s="85">
        <f>SUM(H53:H56)</f>
        <v>-25102</v>
      </c>
      <c r="I57" s="44"/>
      <c r="J57" s="85">
        <f>SUM(J53:J56)</f>
        <v>-63376</v>
      </c>
      <c r="P57" s="107"/>
    </row>
    <row r="58" spans="1:16" ht="22.4" customHeight="1" x14ac:dyDescent="0.65">
      <c r="A58" s="43"/>
      <c r="B58" s="32"/>
      <c r="C58" s="32"/>
      <c r="D58" s="80"/>
      <c r="E58" s="44"/>
      <c r="F58" s="27"/>
      <c r="G58" s="44"/>
      <c r="H58" s="27"/>
      <c r="I58" s="44"/>
      <c r="J58" s="27"/>
      <c r="P58" s="107"/>
    </row>
    <row r="59" spans="1:16" ht="22.4" customHeight="1" x14ac:dyDescent="0.65">
      <c r="A59" s="43" t="s">
        <v>158</v>
      </c>
      <c r="B59" s="32"/>
      <c r="C59" s="32"/>
      <c r="D59" s="89">
        <f>SUM(D57,D50,D32)</f>
        <v>162747</v>
      </c>
      <c r="E59" s="44"/>
      <c r="F59" s="89">
        <f>SUM(F57,F50,F32)</f>
        <v>76705</v>
      </c>
      <c r="G59" s="44"/>
      <c r="H59" s="89">
        <f>SUM(H57,H50,H32)</f>
        <v>52486</v>
      </c>
      <c r="I59" s="44"/>
      <c r="J59" s="89">
        <f>SUM(J57,J50,J32)</f>
        <v>83589</v>
      </c>
      <c r="P59" s="107"/>
    </row>
    <row r="60" spans="1:16" ht="22.4" customHeight="1" x14ac:dyDescent="0.65">
      <c r="A60" s="38" t="s">
        <v>72</v>
      </c>
      <c r="B60" s="32"/>
      <c r="C60" s="32"/>
      <c r="D60" s="87">
        <f>'BS 3-4'!F10</f>
        <v>399314</v>
      </c>
      <c r="E60" s="39"/>
      <c r="F60" s="83">
        <v>348385</v>
      </c>
      <c r="G60" s="39"/>
      <c r="H60" s="87">
        <f>'BS 3-4'!J10</f>
        <v>331542</v>
      </c>
      <c r="I60" s="39"/>
      <c r="J60" s="83">
        <v>273083</v>
      </c>
      <c r="P60" s="107"/>
    </row>
    <row r="61" spans="1:16" ht="22.4" customHeight="1" thickBot="1" x14ac:dyDescent="0.7">
      <c r="A61" s="43" t="s">
        <v>154</v>
      </c>
      <c r="B61" s="32"/>
      <c r="C61" s="32"/>
      <c r="D61" s="99">
        <f>SUM(D59:D60)</f>
        <v>562061</v>
      </c>
      <c r="E61" s="44"/>
      <c r="F61" s="99">
        <f>SUM(F59:F60)</f>
        <v>425090</v>
      </c>
      <c r="G61" s="44"/>
      <c r="H61" s="99">
        <f>SUM(H59:H60)</f>
        <v>384028</v>
      </c>
      <c r="I61" s="44"/>
      <c r="J61" s="99">
        <f>SUM(J59:J60)</f>
        <v>356672</v>
      </c>
      <c r="P61" s="107"/>
    </row>
    <row r="62" spans="1:16" ht="22.4" customHeight="1" thickTop="1" x14ac:dyDescent="0.65">
      <c r="A62" s="29"/>
      <c r="D62" s="83"/>
      <c r="E62" s="39"/>
      <c r="F62" s="39"/>
      <c r="G62" s="39"/>
      <c r="H62" s="39"/>
      <c r="I62" s="39"/>
      <c r="J62" s="39"/>
      <c r="P62" s="107"/>
    </row>
    <row r="63" spans="1:16" ht="22.4" customHeight="1" x14ac:dyDescent="0.65">
      <c r="A63" s="37" t="s">
        <v>28</v>
      </c>
      <c r="E63" s="39"/>
      <c r="F63" s="39"/>
      <c r="G63" s="39"/>
      <c r="H63" s="83"/>
      <c r="I63" s="39"/>
      <c r="J63" s="39"/>
      <c r="P63" s="107"/>
    </row>
    <row r="64" spans="1:16" ht="22.4" customHeight="1" x14ac:dyDescent="0.65">
      <c r="A64" s="29" t="s">
        <v>159</v>
      </c>
      <c r="B64" s="35"/>
      <c r="C64" s="32"/>
      <c r="D64" s="83">
        <v>-39035</v>
      </c>
      <c r="E64" s="44"/>
      <c r="F64" s="83">
        <v>-8117</v>
      </c>
      <c r="G64" s="44"/>
      <c r="H64" s="83">
        <v>-2110</v>
      </c>
      <c r="I64" s="44"/>
      <c r="J64" s="83">
        <v>-66</v>
      </c>
      <c r="P64" s="107"/>
    </row>
    <row r="65" spans="1:16" ht="23.25" customHeight="1" x14ac:dyDescent="0.65">
      <c r="A65" s="29" t="s">
        <v>106</v>
      </c>
      <c r="D65" s="83">
        <v>3362</v>
      </c>
      <c r="E65" s="39"/>
      <c r="F65" s="83">
        <v>0</v>
      </c>
      <c r="G65" s="39"/>
      <c r="H65" s="83">
        <v>3362</v>
      </c>
      <c r="I65" s="39"/>
      <c r="J65" s="83">
        <v>0</v>
      </c>
      <c r="K65" s="30"/>
      <c r="P65" s="107"/>
    </row>
    <row r="66" spans="1:16" ht="23.25" customHeight="1" x14ac:dyDescent="0.65">
      <c r="A66" s="29"/>
      <c r="D66" s="97"/>
      <c r="H66" s="97"/>
    </row>
    <row r="67" spans="1:16" ht="23.25" customHeight="1" x14ac:dyDescent="0.65">
      <c r="D67" s="97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0:J40"/>
    <mergeCell ref="D5:F5"/>
    <mergeCell ref="H5:J5"/>
    <mergeCell ref="D37:F37"/>
    <mergeCell ref="H37:J37"/>
    <mergeCell ref="D6:F6"/>
    <mergeCell ref="H6:J6"/>
    <mergeCell ref="D38:F38"/>
    <mergeCell ref="H38:J38"/>
    <mergeCell ref="D4:F4"/>
    <mergeCell ref="H4:J4"/>
    <mergeCell ref="D8:J8"/>
    <mergeCell ref="D36:F36"/>
    <mergeCell ref="H36:J36"/>
  </mergeCells>
  <phoneticPr fontId="0" type="noConversion"/>
  <pageMargins left="0.8" right="0.8" top="0.48" bottom="0.5" header="0.5" footer="0.5"/>
  <pageSetup paperSize="9" scale="83" firstPageNumber="8" fitToHeight="0" orientation="portrait" useFirstPageNumber="1" r:id="rId2"/>
  <headerFooter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3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1CDA1607D6EA48B57440EA9F39EFD7" ma:contentTypeVersion="8" ma:contentTypeDescription="Create a new document." ma:contentTypeScope="" ma:versionID="14e647dad0e47edf4ea69a1c2b52c979">
  <xsd:schema xmlns:xsd="http://www.w3.org/2001/XMLSchema" xmlns:xs="http://www.w3.org/2001/XMLSchema" xmlns:p="http://schemas.microsoft.com/office/2006/metadata/properties" xmlns:ns2="1c62c2c9-61fe-4b89-bc73-be75bd465d6e" targetNamespace="http://schemas.microsoft.com/office/2006/metadata/properties" ma:root="true" ma:fieldsID="b59e1edc268fa062fac125b9dc768cfa" ns2:_="">
    <xsd:import namespace="1c62c2c9-61fe-4b89-bc73-be75bd465d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2c2c9-61fe-4b89-bc73-be75bd465d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C090EC-2D2C-4B03-9866-710CE8B1C1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A52C32-C181-4631-8C89-11CBD3E66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62c2c9-61fe-4b89-bc73-be75bd465d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B678A-7FBF-42CC-B025-DA682B24A922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1c62c2c9-61fe-4b89-bc73-be75bd465d6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3-4</vt:lpstr>
      <vt:lpstr>PL 5</vt:lpstr>
      <vt:lpstr>PL </vt:lpstr>
      <vt:lpstr>CH-Consol  6</vt:lpstr>
      <vt:lpstr>CH-Consol 7</vt:lpstr>
      <vt:lpstr>CH-Separate 7</vt:lpstr>
      <vt:lpstr>CF 8-9</vt:lpstr>
      <vt:lpstr>'CF 8-9'!_Hlk120336604</vt:lpstr>
      <vt:lpstr>'BS 3-4'!Print_Area</vt:lpstr>
      <vt:lpstr>'CF 8-9'!Print_Area</vt:lpstr>
      <vt:lpstr>'CH-Consol  6'!Print_Area</vt:lpstr>
      <vt:lpstr>'CH-Consol 7'!Print_Area</vt:lpstr>
      <vt:lpstr>'CH-Separate 7'!Print_Area</vt:lpstr>
      <vt:lpstr>'PL '!Print_Area</vt:lpstr>
      <vt:lpstr>'PL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2 (Thai) listed - TMAN</dc:title>
  <dc:creator>KPMG</dc:creator>
  <cp:lastModifiedBy>Burussakorn, Nak-orn</cp:lastModifiedBy>
  <cp:lastPrinted>2026-05-13T10:21:06Z</cp:lastPrinted>
  <dcterms:created xsi:type="dcterms:W3CDTF">2006-01-06T08:39:44Z</dcterms:created>
  <dcterms:modified xsi:type="dcterms:W3CDTF">2026-05-13T11:16:25Z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0x010100A11CDA1607D6EA48B57440EA9F39EFD7</vt:lpwstr>
  </property>
</Properties>
</file>