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L:\ABAS-Non-Listed\- Non Listed Client Folder\Dhipaya Group Holdings Company Limited\Dhipaya Group Holdings_Dec2025 (YE)\"/>
    </mc:Choice>
  </mc:AlternateContent>
  <xr:revisionPtr revIDLastSave="0" documentId="13_ncr:1_{13CC07E0-BFD3-4898-A9D1-DECB414517FA}" xr6:coauthVersionLast="47" xr6:coauthVersionMax="47" xr10:uidLastSave="{00000000-0000-0000-0000-000000000000}"/>
  <bookViews>
    <workbookView xWindow="-120" yWindow="-120" windowWidth="29040" windowHeight="15720" tabRatio="827" xr2:uid="{D4D5E32F-46BF-468E-B21F-CA3716D277D8}"/>
  </bookViews>
  <sheets>
    <sheet name="BS 11-13" sheetId="12" r:id="rId1"/>
    <sheet name="PL 14-15" sheetId="7" r:id="rId2"/>
    <sheet name="EQ 16" sheetId="9" r:id="rId3"/>
    <sheet name="EQ 17" sheetId="13" r:id="rId4"/>
    <sheet name="EQ 18" sheetId="10" r:id="rId5"/>
    <sheet name="CF 19-20" sheetId="11" r:id="rId6"/>
  </sheets>
  <definedNames>
    <definedName name="_Fill" hidden="1">#REF!</definedName>
    <definedName name="_Hlk58262159" localSheetId="5">'CF 19-20'!$D$8</definedName>
    <definedName name="_Key1" hidden="1">#REF!</definedName>
    <definedName name="_Order1" hidden="1">255</definedName>
    <definedName name="_Sort" hidden="1">#REF!</definedName>
    <definedName name="A20127.">#REF!</definedName>
    <definedName name="AS2DocOpenMode" hidden="1">"AS2DocumentEdit"</definedName>
    <definedName name="Name1a">#REF!</definedName>
    <definedName name="Name1b">#REF!</definedName>
    <definedName name="Name1c">#REF!</definedName>
    <definedName name="Name1d">#REF!</definedName>
    <definedName name="Name2a">#REF!</definedName>
    <definedName name="Name2b">#REF!</definedName>
    <definedName name="Name2c">#REF!</definedName>
    <definedName name="Name2d">#REF!</definedName>
    <definedName name="NSProjectionMethodIndex">#REF!</definedName>
    <definedName name="NSRequiredLevelOfEvidenceItems">#REF!</definedName>
    <definedName name="NSTargetedTestingItems">#REF!</definedName>
    <definedName name="PIE">#REF!</definedName>
    <definedName name="_xlnm.Print_Area" localSheetId="5">'CF 19-20'!$A$1:$L$93</definedName>
    <definedName name="_xlnm.Print_Area" localSheetId="2">'EQ 16'!$A$1:$AE$49</definedName>
    <definedName name="_xlnm.Print_Area" localSheetId="3">'EQ 17'!$A$1:$AG$50</definedName>
    <definedName name="_xlnm.Print_Area" localSheetId="4">'EQ 18'!$A$1:$O$28</definedName>
    <definedName name="Print_Area_MI">#REF!</definedName>
    <definedName name="Table_A">#REF!</definedName>
    <definedName name="Table_B">#REF!</definedName>
    <definedName name="Table_C">#REF!</definedName>
    <definedName name="TTDesiredLevelOfEvidenceItems">#REF!</definedName>
    <definedName name="TwoStepMisstatementIdentified">#REF!</definedName>
    <definedName name="TwoStepTolerableEstMisstmtCalc">#REF!</definedName>
    <definedName name="กพ.55" comment="คลังสินค้า 100 ล้าน">#REF!</definedName>
    <definedName name="ธ.ค." hidden="1">#REF!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2" i="10" l="1"/>
  <c r="U30" i="13" l="1"/>
  <c r="AC30" i="13" s="1"/>
  <c r="AG30" i="13" s="1"/>
  <c r="U29" i="13"/>
  <c r="U28" i="13"/>
  <c r="U27" i="13"/>
  <c r="U24" i="13"/>
  <c r="AA24" i="13" s="1"/>
  <c r="U23" i="13"/>
  <c r="AC23" i="13" s="1"/>
  <c r="AG23" i="13" s="1"/>
  <c r="U22" i="13"/>
  <c r="AC22" i="13" s="1"/>
  <c r="AG22" i="13" s="1"/>
  <c r="U21" i="13"/>
  <c r="AC21" i="13" s="1"/>
  <c r="AG21" i="13" s="1"/>
  <c r="AE18" i="13"/>
  <c r="AE32" i="13" s="1"/>
  <c r="AA18" i="13"/>
  <c r="Y18" i="13"/>
  <c r="Y32" i="13" s="1"/>
  <c r="W18" i="13"/>
  <c r="W32" i="13" s="1"/>
  <c r="Q18" i="13"/>
  <c r="Q32" i="13" s="1"/>
  <c r="O18" i="13"/>
  <c r="O32" i="13" s="1"/>
  <c r="M18" i="13"/>
  <c r="M32" i="13" s="1"/>
  <c r="K18" i="13"/>
  <c r="K32" i="13" s="1"/>
  <c r="I18" i="13"/>
  <c r="I32" i="13" s="1"/>
  <c r="G18" i="13"/>
  <c r="G32" i="13" s="1"/>
  <c r="E18" i="13"/>
  <c r="E32" i="13" s="1"/>
  <c r="U16" i="13"/>
  <c r="AC16" i="13" s="1"/>
  <c r="AG16" i="13" s="1"/>
  <c r="U15" i="13"/>
  <c r="AC15" i="13" s="1"/>
  <c r="S18" i="13"/>
  <c r="S32" i="13" s="1"/>
  <c r="AC18" i="13" l="1"/>
  <c r="AG15" i="13"/>
  <c r="AG18" i="13" s="1"/>
  <c r="AC24" i="13"/>
  <c r="AG24" i="13" s="1"/>
  <c r="AA28" i="13"/>
  <c r="AC28" i="13" s="1"/>
  <c r="AG28" i="13" s="1"/>
  <c r="U18" i="13"/>
  <c r="U32" i="13" s="1"/>
  <c r="AA29" i="13"/>
  <c r="AC29" i="13" s="1"/>
  <c r="AG29" i="13" s="1"/>
  <c r="AA27" i="13"/>
  <c r="F30" i="12"/>
  <c r="H30" i="12"/>
  <c r="J30" i="12"/>
  <c r="L30" i="12"/>
  <c r="N30" i="12"/>
  <c r="A48" i="12"/>
  <c r="A96" i="12" s="1"/>
  <c r="A50" i="12"/>
  <c r="F69" i="12"/>
  <c r="H69" i="12"/>
  <c r="J69" i="12"/>
  <c r="L69" i="12"/>
  <c r="N69" i="12"/>
  <c r="A95" i="12"/>
  <c r="A98" i="12"/>
  <c r="F126" i="12"/>
  <c r="F129" i="12" s="1"/>
  <c r="H126" i="12"/>
  <c r="H129" i="12" s="1"/>
  <c r="J126" i="12"/>
  <c r="J129" i="12" s="1"/>
  <c r="L126" i="12"/>
  <c r="L129" i="12" s="1"/>
  <c r="N126" i="12"/>
  <c r="N129" i="12" s="1"/>
  <c r="A144" i="12"/>
  <c r="H131" i="12" l="1"/>
  <c r="J131" i="12"/>
  <c r="N131" i="12"/>
  <c r="L131" i="12"/>
  <c r="F131" i="12"/>
  <c r="AA32" i="13"/>
  <c r="AC27" i="13"/>
  <c r="AG27" i="13" s="1"/>
  <c r="AG32" i="13" s="1"/>
  <c r="AC32" i="13" l="1"/>
  <c r="F88" i="7"/>
  <c r="H88" i="7"/>
  <c r="J21" i="7" l="1"/>
  <c r="S27" i="9" l="1"/>
  <c r="Y27" i="9" l="1"/>
  <c r="AA27" i="9" s="1"/>
  <c r="AE27" i="9" s="1"/>
  <c r="J28" i="11"/>
  <c r="O16" i="10"/>
  <c r="K18" i="10"/>
  <c r="I18" i="10"/>
  <c r="G18" i="10"/>
  <c r="E18" i="10"/>
  <c r="F77" i="11" l="1"/>
  <c r="F66" i="11"/>
  <c r="O20" i="10" l="1"/>
  <c r="O14" i="10"/>
  <c r="O12" i="10"/>
  <c r="S16" i="9"/>
  <c r="AA16" i="9" s="1"/>
  <c r="AE16" i="9" s="1"/>
  <c r="S15" i="9"/>
  <c r="AA15" i="9" s="1"/>
  <c r="AE15" i="9" s="1"/>
  <c r="L77" i="11" l="1"/>
  <c r="J77" i="11"/>
  <c r="H77" i="11"/>
  <c r="L66" i="11"/>
  <c r="J66" i="11"/>
  <c r="H66" i="11"/>
  <c r="L58" i="11"/>
  <c r="J58" i="11"/>
  <c r="H58" i="11"/>
  <c r="F58" i="11"/>
  <c r="L28" i="11"/>
  <c r="H28" i="11"/>
  <c r="F28" i="11"/>
  <c r="M24" i="10"/>
  <c r="K24" i="10"/>
  <c r="I24" i="10"/>
  <c r="G24" i="10"/>
  <c r="E24" i="10"/>
  <c r="O21" i="10"/>
  <c r="S30" i="9"/>
  <c r="AA30" i="9" s="1"/>
  <c r="AE30" i="9" s="1"/>
  <c r="S29" i="9"/>
  <c r="S28" i="9"/>
  <c r="AA28" i="9" s="1"/>
  <c r="AE28" i="9" s="1"/>
  <c r="S24" i="9"/>
  <c r="AA24" i="9" s="1"/>
  <c r="AE24" i="9" s="1"/>
  <c r="S23" i="9"/>
  <c r="AA23" i="9" s="1"/>
  <c r="AE23" i="9" s="1"/>
  <c r="S22" i="9"/>
  <c r="AA22" i="9" s="1"/>
  <c r="AE22" i="9" s="1"/>
  <c r="S21" i="9"/>
  <c r="AA21" i="9" s="1"/>
  <c r="AE21" i="9" s="1"/>
  <c r="AC18" i="9"/>
  <c r="AC32" i="9" s="1"/>
  <c r="Y18" i="9"/>
  <c r="W18" i="9"/>
  <c r="W32" i="9" s="1"/>
  <c r="U18" i="9"/>
  <c r="U32" i="9" s="1"/>
  <c r="Q18" i="9"/>
  <c r="Q32" i="9" s="1"/>
  <c r="O18" i="9"/>
  <c r="O32" i="9" s="1"/>
  <c r="M18" i="9"/>
  <c r="K18" i="9"/>
  <c r="K32" i="9" s="1"/>
  <c r="I18" i="9"/>
  <c r="I32" i="9" s="1"/>
  <c r="G18" i="9"/>
  <c r="G32" i="9" s="1"/>
  <c r="E18" i="9"/>
  <c r="E32" i="9" s="1"/>
  <c r="H100" i="7"/>
  <c r="F100" i="7"/>
  <c r="H94" i="7"/>
  <c r="F94" i="7"/>
  <c r="L82" i="7"/>
  <c r="J82" i="7"/>
  <c r="H82" i="7"/>
  <c r="F82" i="7"/>
  <c r="L71" i="7"/>
  <c r="J71" i="7"/>
  <c r="H71" i="7"/>
  <c r="F71" i="7"/>
  <c r="A54" i="7"/>
  <c r="A52" i="7"/>
  <c r="L26" i="7"/>
  <c r="J26" i="7"/>
  <c r="H26" i="7"/>
  <c r="F26" i="7"/>
  <c r="L21" i="7"/>
  <c r="H21" i="7"/>
  <c r="F21" i="7"/>
  <c r="L14" i="7"/>
  <c r="J14" i="7"/>
  <c r="H14" i="7"/>
  <c r="F14" i="7"/>
  <c r="A3" i="9" l="1"/>
  <c r="A3" i="10" s="1"/>
  <c r="A3" i="11" s="1"/>
  <c r="A47" i="11" s="1"/>
  <c r="A3" i="13"/>
  <c r="Y29" i="9"/>
  <c r="AA29" i="9" s="1"/>
  <c r="AE29" i="9" s="1"/>
  <c r="O24" i="10"/>
  <c r="S18" i="9"/>
  <c r="S32" i="9" s="1"/>
  <c r="F84" i="7"/>
  <c r="F29" i="7"/>
  <c r="F38" i="7" s="1"/>
  <c r="F41" i="7" s="1"/>
  <c r="H68" i="11"/>
  <c r="J68" i="11"/>
  <c r="L68" i="11"/>
  <c r="H79" i="11"/>
  <c r="H82" i="11" s="1"/>
  <c r="L79" i="11"/>
  <c r="L82" i="11" s="1"/>
  <c r="F68" i="11"/>
  <c r="J79" i="11"/>
  <c r="J82" i="11" s="1"/>
  <c r="H29" i="7"/>
  <c r="H38" i="7" s="1"/>
  <c r="H41" i="7" s="1"/>
  <c r="J29" i="7"/>
  <c r="J38" i="7" s="1"/>
  <c r="J41" i="7" s="1"/>
  <c r="J91" i="7" s="1"/>
  <c r="J88" i="7" s="1"/>
  <c r="H84" i="7"/>
  <c r="J84" i="7"/>
  <c r="L84" i="7"/>
  <c r="L29" i="7"/>
  <c r="L38" i="7" s="1"/>
  <c r="L41" i="7" s="1"/>
  <c r="L91" i="7" s="1"/>
  <c r="L88" i="7" s="1"/>
  <c r="AE18" i="9"/>
  <c r="AA18" i="9"/>
  <c r="M32" i="9"/>
  <c r="F79" i="11"/>
  <c r="F82" i="11" s="1"/>
  <c r="Y32" i="9" l="1"/>
  <c r="AA32" i="9"/>
  <c r="AE32" i="9"/>
  <c r="F86" i="7"/>
  <c r="L94" i="7"/>
  <c r="M13" i="10"/>
  <c r="J86" i="7"/>
  <c r="H86" i="7"/>
  <c r="L86" i="7"/>
  <c r="J94" i="7"/>
  <c r="A102" i="7"/>
  <c r="A49" i="9" l="1"/>
  <c r="A28" i="10" s="1"/>
  <c r="A44" i="11" s="1"/>
  <c r="A93" i="11" s="1"/>
  <c r="A50" i="13"/>
  <c r="L97" i="7"/>
  <c r="L100" i="7" s="1"/>
  <c r="J97" i="7"/>
  <c r="J100" i="7" s="1"/>
  <c r="M18" i="10"/>
  <c r="O13" i="10"/>
  <c r="O18" i="10" s="1"/>
</calcChain>
</file>

<file path=xl/sharedStrings.xml><?xml version="1.0" encoding="utf-8"?>
<sst xmlns="http://schemas.openxmlformats.org/spreadsheetml/2006/main" count="496" uniqueCount="240">
  <si>
    <t>บริษัท ทิพย กรุ๊ป โฮลดิ้งส์ จำกัด (มหาชน)</t>
  </si>
  <si>
    <t xml:space="preserve">งบฐานะการเงิน </t>
  </si>
  <si>
    <t>ณ วันที่ 31 ธันวาคม พ.ศ. 2568</t>
  </si>
  <si>
    <t>งบการเงินรวม</t>
  </si>
  <si>
    <t>งบการเงินเฉพาะกิจการ</t>
  </si>
  <si>
    <t>(ปรับปรุงใหม่)</t>
  </si>
  <si>
    <t>31 ธันวาคม</t>
  </si>
  <si>
    <t>1 มกราคม</t>
  </si>
  <si>
    <t>พ.ศ. 2568</t>
  </si>
  <si>
    <t>พ.ศ. 2567</t>
  </si>
  <si>
    <t>หมายเหตุ</t>
  </si>
  <si>
    <t>บาท</t>
  </si>
  <si>
    <t xml:space="preserve">สินทรัพย์ </t>
  </si>
  <si>
    <t>เงินสดและรายการเทียบเท่าเงินสด</t>
  </si>
  <si>
    <t>11</t>
  </si>
  <si>
    <t>รายได้จากการลงทุนค้างรับ</t>
  </si>
  <si>
    <t>สินทรัพย์จากสัญญาประกันภัยต่อ</t>
  </si>
  <si>
    <t>4, 21.2</t>
  </si>
  <si>
    <t>ลูกหนี้การค้าสุทธิ</t>
  </si>
  <si>
    <t>12</t>
  </si>
  <si>
    <t>สินทรัพย์ทางการเงินตราสารหนี้</t>
  </si>
  <si>
    <t>4,13</t>
  </si>
  <si>
    <t>สินทรัพย์ทางการเงินตราสารทุน</t>
  </si>
  <si>
    <t>4,14</t>
  </si>
  <si>
    <t>เงินลงทุนในบริษัทร่วม</t>
  </si>
  <si>
    <t>15.1</t>
  </si>
  <si>
    <t>เงินลงทุนในบริษัทย่อย</t>
  </si>
  <si>
    <t>15.2</t>
  </si>
  <si>
    <t>อสังหาริมทรัพย์เพื่อการลงทุนสุทธิ</t>
  </si>
  <si>
    <t>16</t>
  </si>
  <si>
    <t>ที่ดิน อาคารและอุปกรณ์สุทธิ</t>
  </si>
  <si>
    <t>17</t>
  </si>
  <si>
    <t>ค่าความนิยม</t>
  </si>
  <si>
    <t>18</t>
  </si>
  <si>
    <t>สินทรัพย์ไม่มีตัวตนสุทธิ</t>
  </si>
  <si>
    <t>19</t>
  </si>
  <si>
    <t>สินทรัพย์ภาษีเงินได้ของรอบระยะเวลาปัจจุบัน</t>
  </si>
  <si>
    <t>สินทรัพย์ภาษีเงินได้รอการตัดบัญชีสุทธิ</t>
  </si>
  <si>
    <t>4, 20</t>
  </si>
  <si>
    <t>เงินให้กู้ยืมแก่กิจการที่เกี่ยวข้องกัน</t>
  </si>
  <si>
    <t>41</t>
  </si>
  <si>
    <t>สินทรัพย์อื่น</t>
  </si>
  <si>
    <t>4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</si>
  <si>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</si>
  <si>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</si>
  <si>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หนี้สินและส่วนของเจ้าของ</t>
  </si>
  <si>
    <t>หนี้สิน</t>
  </si>
  <si>
    <t>หนี้สินจากสัญญาประกันภัย</t>
  </si>
  <si>
    <t>4, 21.1</t>
  </si>
  <si>
    <t>-</t>
  </si>
  <si>
    <t>หนี้สินจากสัญญาประกันภัยต่อ</t>
  </si>
  <si>
    <t>เงินกู้ยืม</t>
  </si>
  <si>
    <t>22</t>
  </si>
  <si>
    <t>หุ้นกู้สุทธิ</t>
  </si>
  <si>
    <t>ภาระผูกพันผลประโยชน์พนักงาน</t>
  </si>
  <si>
    <t>24</t>
  </si>
  <si>
    <t>หนี้สินอื่น</t>
  </si>
  <si>
    <t>4, 25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</si>
  <si>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</si>
  <si>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</si>
  <si>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</si>
  <si>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</si>
  <si>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จำนวน 600,010,000 หุ้น</t>
  </si>
  <si>
    <t xml:space="preserve">   มูลค่าที่ตราไว้หุ้นละ 1 บาท</t>
  </si>
  <si>
    <t>27</t>
  </si>
  <si>
    <t>ทุนที่ออกและชำระแล้ว</t>
  </si>
  <si>
    <t xml:space="preserve">หุ้นสามัญ จำนวน 594,292,336 หุ้น </t>
  </si>
  <si>
    <t xml:space="preserve">   จ่ายชำระแล้วหุ้นละ 1 บาท</t>
  </si>
  <si>
    <t>ส่วนเกินมูลค่าหุ้น</t>
  </si>
  <si>
    <t>ส่วนเกินทุนจากการเปลี่ยนแปลง</t>
  </si>
  <si>
    <t>ส่วนได้เสียในบริษัทย่อย</t>
  </si>
  <si>
    <t>กำไรสะสม</t>
  </si>
  <si>
    <t>จัดสรรแล้ว</t>
  </si>
  <si>
    <t>ทุนสำรองตามกฎหมาย</t>
  </si>
  <si>
    <t>28</t>
  </si>
  <si>
    <t>สำรองทั่วไป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</si>
  <si>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</si>
  <si>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</si>
  <si>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</si>
  <si>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</si>
  <si>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</si>
  <si>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</si>
  <si>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</si>
  <si>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2568</t>
  </si>
  <si>
    <t>รายได้จากการประกันภัย</t>
  </si>
  <si>
    <t>ค่าใช้จ่ายในการบริการประกันภัย</t>
  </si>
  <si>
    <t xml:space="preserve">ค่าใช้จ่ายสุทธิจากสัญญาประกันภัยต่อที่ถือไว้ </t>
  </si>
  <si>
    <t>ผลการดำเนินงานการบริการประกันภัย</t>
  </si>
  <si>
    <t>รายได้จากการลงทุน</t>
  </si>
  <si>
    <t>31, 32</t>
  </si>
  <si>
    <t>กำไรสุทธิจากเครื่องมือทางการเงิน</t>
  </si>
  <si>
    <t>31, 33</t>
  </si>
  <si>
    <t>31, 34</t>
  </si>
  <si>
    <t>ผลขาดทุนด้านเครดิตที่คาดว่าจะเกิดขึ้น (เพิ่มขึ้น) ลดลง</t>
  </si>
  <si>
    <t>31, 36</t>
  </si>
  <si>
    <t xml:space="preserve">รายได้จากการลงทุนสุทธิ </t>
  </si>
  <si>
    <t>ค่าใช้จ่ายทางการเงินจากสัญญาประกันภัยที่ออก</t>
  </si>
  <si>
    <t>รายได้ทางการเงินจากสัญญาประกันภัยต่อที่ถือไว้</t>
  </si>
  <si>
    <t/>
  </si>
  <si>
    <t>ค่าใช้จ่ายทางการเงินจากสัญญาประกันภัยสุทธิ</t>
  </si>
  <si>
    <t>รายได้จากการลงทุนและค่าใช้จ่ายทางการเงิน</t>
  </si>
  <si>
    <t>จากสัญญาประกันภัยสุทธิ</t>
  </si>
  <si>
    <t>ต้นทุนทางการเงิน</t>
  </si>
  <si>
    <t>ต้นทุนบริการ</t>
  </si>
  <si>
    <t>ค่าใช้จ่ายในการดำเนินงาน</t>
  </si>
  <si>
    <t>ส่วนแบ่งกำไรจากเงินลงทุนในบริษัทร่วม</t>
  </si>
  <si>
    <t>รายได้ค่าบริการอื่น</t>
  </si>
  <si>
    <t>รายได้อื่น</t>
  </si>
  <si>
    <t>กำไรก่อนภาษีเงินได้</t>
  </si>
  <si>
    <t>ค่าใช้จ่ายภาษีเงินได้</t>
  </si>
  <si>
    <t>กำไรสุทธิสำหรับปี</t>
  </si>
  <si>
    <t>กำไร(ขาดทุน)เบ็ดเสร็จอื่น</t>
  </si>
  <si>
    <t>รายการที่จะไม่จัดประเภทรายการใหม่เข้าไปยัง</t>
  </si>
  <si>
    <t>กำไรหรือขาดทุนในภายหลัง</t>
  </si>
  <si>
    <t>กำไร (ขาดทุน) จากการวัดมูลค่าสินทรัพย์ทางการเงินตราสารทุน</t>
  </si>
  <si>
    <t xml:space="preserve">   ด้วยมูลค่ายุติธรรมผ่านกำไรขาดทุนเบ็ดเสร็จอื่น - สุทธิจากภาษี</t>
  </si>
  <si>
    <t>ส่วนแบ่งกำไรเบ็ดเสร็จอื่นในบริษัทร่วม - สุทธิจากภาษี</t>
  </si>
  <si>
    <t>กำไรจากการประมาณการตามหลักคณิตศาสตร์ประกันภัย</t>
  </si>
  <si>
    <t xml:space="preserve">    สำหรับโครงการผลประโยชน์พนักงาน - สุทธิจากภาษี</t>
  </si>
  <si>
    <t>รวมรายการที่จะไม่จัดประเภทรายการใหม่เข้าไปไว้ใน</t>
  </si>
  <si>
    <t xml:space="preserve">    กำไรหรือขาดทุนในภายหลัง</t>
  </si>
  <si>
    <t>รายการที่จะจัดประเภทรายการใหม่เข้าไปยัง</t>
  </si>
  <si>
    <t>ค่าใช้จ่ายทางการเงินจากสัญญาประกันภัยที่ออก - สุทธิจากภาษี</t>
  </si>
  <si>
    <t>รายได้ทางการเงินจากสัญญาประกันภัยต่อที่ถือไว้ - สุทธิจากภาษี</t>
  </si>
  <si>
    <t>กำไรจากการวัดมูลค่าสินทรัพย์ทางการเงินตราสารหนี้ด้วย</t>
  </si>
  <si>
    <t xml:space="preserve">   มูลค่ายุติธรรมผ่านกำไรขาดทุนเบ็ดเสร็จอื่น - สุทธิจากภาษี</t>
  </si>
  <si>
    <t>รวมรายการที่จะจัดประเภทรายการใหม่เข้าไปไว้ใน</t>
  </si>
  <si>
    <t>กำไร (ขาดทุน) เบ็ดเสร็จอื่นสำหรับปี - สุทธิจากภาษี</t>
  </si>
  <si>
    <t>กำไรต่อหุ้นขั้นพื้นฐาน (บาท)</t>
  </si>
  <si>
    <t>การแบ่งปันกำไร: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</si>
  <si>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</si>
  <si>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</si>
  <si>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การแบ่งปันกำไรเบ็ดเสร็จรวม:</t>
  </si>
  <si>
    <t>งบการเปลี่ยนแปลงส่วนของเจ้าของ</t>
  </si>
  <si>
    <t>ส่วนของผู้เป็นเจ้าของบริษัท</t>
  </si>
  <si>
    <t>การวัดมูลค่าเงินลงทุน</t>
  </si>
  <si>
    <t>ทุนที่ออกและ</t>
  </si>
  <si>
    <t>ในตราสารหนี้ด้วย</t>
  </si>
  <si>
    <t>ในตราสารทุนด้วย</t>
  </si>
  <si>
    <t>สำรองทางการเงินจาก</t>
  </si>
  <si>
    <t>กำไรจาก</t>
  </si>
  <si>
    <t>ส่วนแบ่งกำไร</t>
  </si>
  <si>
    <t>รวม</t>
  </si>
  <si>
    <t>มูลค่ายุติธรรมผ่าน</t>
  </si>
  <si>
    <t>สัญญาประกันภัย</t>
  </si>
  <si>
    <t>การประมาณการตามหลัก</t>
  </si>
  <si>
    <t xml:space="preserve"> (ขาดทุน)</t>
  </si>
  <si>
    <t>องค์ประกอบอื่น</t>
  </si>
  <si>
    <t>กำไรสะสมจัดสรรแล้ว</t>
  </si>
  <si>
    <t>ส่วนได้เสีย</t>
  </si>
  <si>
    <t>ทุนที่ออก</t>
  </si>
  <si>
    <t>ส่วนเกิน</t>
  </si>
  <si>
    <t>สำหรับการปรับ</t>
  </si>
  <si>
    <t>กำไรขาดทุนเบ็ดเสร็จอื่น</t>
  </si>
  <si>
    <t>และสัญญาประกันภัยต่อ</t>
  </si>
  <si>
    <t>คณิตศาสตร์ประกันภัย</t>
  </si>
  <si>
    <t>เบ็ดเสร็จอื่น</t>
  </si>
  <si>
    <t>ของส่วนของ</t>
  </si>
  <si>
    <t>ที่ไม่มีอำนาจ</t>
  </si>
  <si>
    <t>และชำระแล้ว</t>
  </si>
  <si>
    <t>มูลค่าหุ้น</t>
  </si>
  <si>
    <t>โครงสร้างกิจการ</t>
  </si>
  <si>
    <t xml:space="preserve"> - สุทธิจากภาษี</t>
  </si>
  <si>
    <t>ในบริษัทร่วม</t>
  </si>
  <si>
    <t>เจ้าของ</t>
  </si>
  <si>
    <t>สำรองอื่น</t>
  </si>
  <si>
    <t>- บริษัท</t>
  </si>
  <si>
    <t>ควบคุม</t>
  </si>
  <si>
    <t>ยอดคงเหลือ ณ วันที่ 1 มกราคม พ.ศ. 2567  - ตามที่รายงานไว้เดิม</t>
  </si>
  <si>
    <t>ผลกระทบของการเปลี่ยนแปลงนโยบายการบัญชี</t>
  </si>
  <si>
    <t>ยอดคงเหลือต้นปีที่ปรับปรุงแล้ว - ปรับปรุงใหม่</t>
  </si>
  <si>
    <t>การเปลี่ยนแปลงในส่วนของเจ้าของสำหรับปี</t>
  </si>
  <si>
    <t>เงินปันผลจ่าย</t>
  </si>
  <si>
    <t>การเปลี่ยนแปลงส่วนได้เสียในบริษัทย่อย</t>
  </si>
  <si>
    <t>กำไรขาดทุนเบ็ดเสร็จอื่นไปยังกำไรสะสม - สุทธิจากภาษี</t>
  </si>
  <si>
    <t>สำรองตามกฎหมาย</t>
  </si>
  <si>
    <t>กำไร(ขาดทุน)เบ็ดเสร็จรวมสำหรับปี - สุทธิจากภาษี</t>
  </si>
  <si>
    <t>ยอดคงเหลือ ณ วันที่ 31 ธันวาคม พ.ศ. 2567</t>
  </si>
  <si>
    <t>ยอดคงเหลือ ณ วันที่ 1 มกราคม พ.ศ. 2568  - ตามที่รายงานไว้เดิม</t>
  </si>
  <si>
    <t>การเปลี่ยนประเภทเงินลงทุนเป็นเงินลงทุนในบริษัทร่วม - สุทธิจากภาษี</t>
  </si>
  <si>
    <t>ยอดคงเหลือ ณ วันที่ 31 ธันวาคม พ.ศ. 2568</t>
  </si>
  <si>
    <t>กำไรจากการประมาณการ</t>
  </si>
  <si>
    <t>ตามหลักคณิตศาสตร์ประกันภัย</t>
  </si>
  <si>
    <t xml:space="preserve">ยอดคงเหลือ ณ วันที่ 1 มกราคม พ.ศ. 2567  </t>
  </si>
  <si>
    <t xml:space="preserve">เงินปันผลจ่าย </t>
  </si>
  <si>
    <t>กำไรที่ยังไม่เกิดขึ้นจริงจาก</t>
  </si>
  <si>
    <t>การประมาณการตามหลักคณิตศาสตร์ประกันภัย</t>
  </si>
  <si>
    <t xml:space="preserve">ยอดคงเหลือ ณ วันที่ 1 มกราคม พ.ศ. 2568  </t>
  </si>
  <si>
    <t>งบกระแสเงินสด</t>
  </si>
  <si>
    <t>กระแสเงินสดจากกิจกรรมดำเนินงาน</t>
  </si>
  <si>
    <t>เบี้ยประกันภัยรับ</t>
  </si>
  <si>
    <t>เบี้ยประกันภัยจ่ายสุทธิค่าใช้จ่าย</t>
  </si>
  <si>
    <t>ที่เกี่ยวข้องโดยตรงเกี่ยวกับการประกันภัยต่อ</t>
  </si>
  <si>
    <t>รับคืนจากการประกันภัยต่อ</t>
  </si>
  <si>
    <t>ค่าสินไหมทดแทนและค่าใช้จ่ายที่เกี่ยวข้อง</t>
  </si>
  <si>
    <t>โดยตรงที่จ่ายแล้ว</t>
  </si>
  <si>
    <t>กระแสเงินสดที่ทำให้ได้มาซึ่งการประกันภัย</t>
  </si>
  <si>
    <t>เงินรับ (จ่าย) เกี่ยวกับค่าบริการอื่น</t>
  </si>
  <si>
    <t>ดอกเบี้ยรับ</t>
  </si>
  <si>
    <t>เงินปันผลรับ</t>
  </si>
  <si>
    <t>เงินรับเกี่ยวกับสินทรัพย์ทางการเงิน</t>
  </si>
  <si>
    <t>เงินจ่ายเกี่ยวกับสินทรัพย์ทางการเงิน</t>
  </si>
  <si>
    <t>อื่น ๆ</t>
  </si>
  <si>
    <t>เงินสดสุทธิได้มาจากกิจกรรมดำเนินงาน</t>
  </si>
  <si>
    <t>กระแสเงินสดจากกิจกรรมลงทุน</t>
  </si>
  <si>
    <t>กระแสเงินสดได้มา</t>
  </si>
  <si>
    <t>เงินสดรับจากการขายที่ดิน อาคารและอุปกรณ์</t>
  </si>
  <si>
    <t>เงินสดได้มาจากกิจกรรมลงทุน</t>
  </si>
  <si>
    <t>กระแสเงินสดใช้ไป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</si>
  <si>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</si>
  <si>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</si>
  <si>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เงินสดจ่ายเพื่อซื้อบริษัทร่วม</t>
  </si>
  <si>
    <t>เงินสดใช้ไปในกิจกรรมลงทุน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</si>
  <si>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</si>
  <si>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</si>
  <si>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เงินสดรับจากการออกหุ้นสามัญ</t>
  </si>
  <si>
    <t>จ่ายชำระหนี้ตามสัญญาเช่า</t>
  </si>
  <si>
    <t>จ่ายเงินปันผล</t>
  </si>
  <si>
    <t>เงินสดสุทธิใช้ไปจากกิจกรรมจัดหาเงิน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</si>
  <si>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</si>
  <si>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</si>
  <si>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</si>
  <si>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รายการที่ไม่ใช่เงินสดที่มีสาระสำคัญประกอบด้วย:</t>
  </si>
  <si>
    <t>ซื้อที่ดิน อาคาร และอุปกรณ์โดยยังไม่ได้ชำระเงิน</t>
  </si>
  <si>
    <t>ซื้อสินทรัพย์ไม่มีตัวตนโดยยังไม่ได้ชำระเงิน</t>
  </si>
  <si>
    <t>การได้มาซึ่งสินทรัพย์สิทธิการใช้</t>
  </si>
  <si>
    <t>การเปลี่ยนประเภทเงินลงทุนเป็นเงินลงทุนในบริษัทร่วม</t>
  </si>
  <si>
    <t>ไปยังกำไรสะสม - สุทธิจากภาษี</t>
  </si>
  <si>
    <t>โอนขาดทุนจากการจำหน่ายเงินลงทุนในตราสารทุน</t>
  </si>
  <si>
    <t>ที่วัดมูลค่าด้วยมูลค่ายุติธรรมผ่านกำไรขาดทุนเบ็ดเสร็จอื่น</t>
  </si>
  <si>
    <t>โอนกำไรจากการจำหน่ายเงินลงทุนในตราสารทุน</t>
  </si>
  <si>
    <t>ที่วัดมูลค่าด้วยมูลค่ายุติธรรมผ่าน</t>
  </si>
  <si>
    <t>ทุนสำรอง</t>
  </si>
  <si>
    <t>ตามกฎหมาย</t>
  </si>
  <si>
    <t>เงินสดรับจากเงินกู้ยืม</t>
  </si>
  <si>
    <t>กำไร (ขาดทุน) จากการปรับมูลค่ายุติธรรมของเครื่องมือทางการเงิน</t>
  </si>
  <si>
    <t>กำไรเบ็ดเสร็จรวมสำหรับปี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</si>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</sst>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* #,##0.00_);_(* \(#,##0.00\);_(* &quot;-&quot;??_);_(@_)"/>
    <numFmt numFmtId="165" formatCode="#,##0;\(#,##0\);&quot;-&quot;;@"/>
    <numFmt numFmtId="166" formatCode="#,##0;\(#,##0\);\-"/>
    <numFmt numFmtId="167" formatCode="_-* #,##0.00_-;\-* #,##0.00_-;_-* &quot;-&quot;&quot;?&quot;&quot;?&quot;_-;_-@_-"/>
    <numFmt numFmtId="168" formatCode="_(* #,##0_);_(* \(#,##0\);_(* &quot;-&quot;??_);_(@_)"/>
    <numFmt numFmtId="169" formatCode="#,##0\ ;\(#,##0\)"/>
    <numFmt numFmtId="170" formatCode="#,##0.00;\(#,##0.00\);\-"/>
    <numFmt numFmtId="171" formatCode="#,##0;\(#,##0\)"/>
    <numFmt numFmtId="172" formatCode="#,##0;\(#,##0\);0"/>
    <numFmt numFmtId="173" formatCode="#,##0.0;\(#,##0.0\);&quot;-&quot;;@"/>
    <numFmt numFmtId="174" formatCode="\t&quot;฿&quot;#,##0_);[Red]\(\t&quot;฿&quot;#,##0\)"/>
    <numFmt numFmtId="175" formatCode="\$#,##0.00;\(\$#,##0.00\)"/>
    <numFmt numFmtId="176" formatCode="\$#,##0;\(\$#,##0\)"/>
    <numFmt numFmtId="177" formatCode="0.00_)"/>
    <numFmt numFmtId="178" formatCode="#,##0.00;\(#,##0.00\);&quot;-&quot;;@"/>
  </numFmts>
  <fonts count="26" x14ac:knownFonts="1">
    <font>
      <sz val="15"/>
      <name val="Angsana New"/>
      <family val="1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5"/>
      <name val="Angsana New"/>
      <family val="1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4"/>
      <name val="Cordia New"/>
      <family val="2"/>
    </font>
    <font>
      <sz val="11"/>
      <name val="Times New Roman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UPC"/>
      <family val="1"/>
      <charset val="22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i/>
      <sz val="13"/>
      <name val="Browallia New"/>
      <family val="2"/>
    </font>
    <font>
      <i/>
      <sz val="13"/>
      <name val="Browallia New"/>
      <family val="2"/>
    </font>
    <font>
      <b/>
      <sz val="12"/>
      <name val="Browallia New"/>
      <family val="2"/>
    </font>
    <font>
      <u/>
      <sz val="13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62">
    <xf numFmtId="37" fontId="0" fillId="0" borderId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37" fontId="8" fillId="0" borderId="0"/>
    <xf numFmtId="0" fontId="3" fillId="0" borderId="0"/>
    <xf numFmtId="0" fontId="4" fillId="0" borderId="0"/>
    <xf numFmtId="0" fontId="4" fillId="0" borderId="0"/>
    <xf numFmtId="0" fontId="7" fillId="0" borderId="0"/>
    <xf numFmtId="0" fontId="4" fillId="0" borderId="0"/>
    <xf numFmtId="171" fontId="9" fillId="0" borderId="0" applyFont="0" applyFill="0" applyBorder="0" applyAlignment="0" applyProtection="0"/>
    <xf numFmtId="37" fontId="4" fillId="0" borderId="0"/>
    <xf numFmtId="0" fontId="3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1" fontId="12" fillId="0" borderId="0"/>
    <xf numFmtId="175" fontId="12" fillId="0" borderId="0"/>
    <xf numFmtId="176" fontId="12" fillId="0" borderId="0"/>
    <xf numFmtId="38" fontId="13" fillId="2" borderId="0" applyNumberFormat="0" applyBorder="0" applyAlignment="0" applyProtection="0"/>
    <xf numFmtId="10" fontId="13" fillId="3" borderId="4" applyNumberFormat="0" applyBorder="0" applyAlignment="0" applyProtection="0"/>
    <xf numFmtId="37" fontId="14" fillId="0" borderId="0"/>
    <xf numFmtId="37" fontId="14" fillId="0" borderId="0"/>
    <xf numFmtId="37" fontId="14" fillId="0" borderId="0"/>
    <xf numFmtId="177" fontId="15" fillId="0" borderId="0"/>
    <xf numFmtId="0" fontId="10" fillId="0" borderId="0"/>
    <xf numFmtId="0" fontId="4" fillId="0" borderId="0"/>
    <xf numFmtId="0" fontId="4" fillId="0" borderId="0"/>
    <xf numFmtId="0" fontId="4" fillId="0" borderId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" fontId="9" fillId="0" borderId="5" applyNumberFormat="0" applyFill="0" applyAlignment="0" applyProtection="0">
      <alignment horizontal="center" vertical="center"/>
    </xf>
    <xf numFmtId="1" fontId="9" fillId="0" borderId="5" applyNumberFormat="0" applyFill="0" applyAlignment="0" applyProtection="0">
      <alignment horizontal="center" vertical="center"/>
    </xf>
    <xf numFmtId="1" fontId="9" fillId="0" borderId="5" applyNumberFormat="0" applyFill="0" applyAlignment="0" applyProtection="0">
      <alignment horizontal="center" vertical="center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" fillId="0" borderId="0"/>
    <xf numFmtId="0" fontId="1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37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320">
    <xf numFmtId="37" fontId="0" fillId="0" borderId="0" xfId="0"/>
    <xf numFmtId="37" fontId="6" fillId="0" borderId="0" xfId="0" applyFont="1" applyAlignment="1">
      <alignment vertical="center"/>
    </xf>
    <xf numFmtId="37" fontId="5" fillId="0" borderId="0" xfId="0" applyFont="1" applyAlignment="1">
      <alignment horizontal="left" vertical="center"/>
    </xf>
    <xf numFmtId="166" fontId="5" fillId="0" borderId="1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37" fontId="6" fillId="0" borderId="0" xfId="0" applyFont="1" applyAlignment="1">
      <alignment horizontal="left" vertical="center"/>
    </xf>
    <xf numFmtId="166" fontId="6" fillId="0" borderId="0" xfId="0" applyNumberFormat="1" applyFont="1" applyAlignment="1">
      <alignment vertical="center"/>
    </xf>
    <xf numFmtId="0" fontId="5" fillId="0" borderId="0" xfId="8" applyFont="1" applyAlignment="1">
      <alignment vertical="center"/>
    </xf>
    <xf numFmtId="166" fontId="5" fillId="0" borderId="0" xfId="8" applyNumberFormat="1" applyFont="1" applyAlignment="1">
      <alignment vertical="center"/>
    </xf>
    <xf numFmtId="0" fontId="5" fillId="0" borderId="1" xfId="8" applyFont="1" applyBorder="1" applyAlignment="1">
      <alignment vertical="center"/>
    </xf>
    <xf numFmtId="37" fontId="6" fillId="0" borderId="1" xfId="0" applyFont="1" applyBorder="1" applyAlignment="1">
      <alignment vertical="center"/>
    </xf>
    <xf numFmtId="166" fontId="5" fillId="0" borderId="1" xfId="8" applyNumberFormat="1" applyFont="1" applyBorder="1" applyAlignment="1">
      <alignment vertical="center"/>
    </xf>
    <xf numFmtId="37" fontId="6" fillId="0" borderId="0" xfId="0" applyFont="1" applyAlignment="1">
      <alignment horizontal="left"/>
    </xf>
    <xf numFmtId="166" fontId="6" fillId="0" borderId="0" xfId="2" applyNumberFormat="1" applyFont="1" applyFill="1" applyBorder="1" applyAlignment="1">
      <alignment horizontal="right"/>
    </xf>
    <xf numFmtId="172" fontId="6" fillId="0" borderId="0" xfId="2" applyNumberFormat="1" applyFont="1" applyFill="1" applyBorder="1" applyAlignment="1">
      <alignment horizontal="right"/>
    </xf>
    <xf numFmtId="172" fontId="6" fillId="0" borderId="0" xfId="2" applyNumberFormat="1" applyFont="1" applyFill="1" applyBorder="1" applyAlignment="1">
      <alignment horizontal="right" vertical="center"/>
    </xf>
    <xf numFmtId="37" fontId="6" fillId="0" borderId="0" xfId="0" applyFont="1" applyAlignment="1">
      <alignment horizontal="right" vertical="center"/>
    </xf>
    <xf numFmtId="166" fontId="5" fillId="0" borderId="1" xfId="0" applyNumberFormat="1" applyFont="1" applyBorder="1" applyAlignment="1">
      <alignment horizontal="center"/>
    </xf>
    <xf numFmtId="166" fontId="5" fillId="0" borderId="0" xfId="0" applyNumberFormat="1" applyFont="1" applyAlignment="1">
      <alignment horizontal="right"/>
    </xf>
    <xf numFmtId="39" fontId="5" fillId="0" borderId="0" xfId="0" applyNumberFormat="1" applyFont="1" applyAlignment="1">
      <alignment horizontal="right"/>
    </xf>
    <xf numFmtId="39" fontId="5" fillId="0" borderId="3" xfId="0" applyNumberFormat="1" applyFont="1" applyBorder="1" applyAlignment="1">
      <alignment horizontal="center"/>
    </xf>
    <xf numFmtId="166" fontId="5" fillId="0" borderId="0" xfId="0" applyNumberFormat="1" applyFont="1" applyAlignment="1">
      <alignment horizontal="center" vertical="center"/>
    </xf>
    <xf numFmtId="37" fontId="6" fillId="0" borderId="0" xfId="0" applyFont="1" applyAlignment="1">
      <alignment horizontal="right"/>
    </xf>
    <xf numFmtId="0" fontId="5" fillId="0" borderId="0" xfId="8" applyFont="1" applyAlignment="1">
      <alignment horizontal="left" vertical="center"/>
    </xf>
    <xf numFmtId="39" fontId="6" fillId="0" borderId="0" xfId="0" applyNumberFormat="1" applyFont="1"/>
    <xf numFmtId="39" fontId="6" fillId="0" borderId="0" xfId="0" applyNumberFormat="1" applyFont="1" applyAlignment="1">
      <alignment horizontal="center"/>
    </xf>
    <xf numFmtId="37" fontId="6" fillId="0" borderId="0" xfId="0" applyFont="1"/>
    <xf numFmtId="37" fontId="5" fillId="0" borderId="0" xfId="0" applyFont="1" applyAlignment="1">
      <alignment horizontal="left"/>
    </xf>
    <xf numFmtId="166" fontId="6" fillId="0" borderId="0" xfId="2" applyNumberFormat="1" applyFont="1" applyFill="1" applyAlignment="1">
      <alignment horizontal="right"/>
    </xf>
    <xf numFmtId="166" fontId="6" fillId="0" borderId="1" xfId="2" applyNumberFormat="1" applyFont="1" applyFill="1" applyBorder="1" applyAlignment="1">
      <alignment horizontal="right"/>
    </xf>
    <xf numFmtId="172" fontId="6" fillId="0" borderId="0" xfId="2" applyNumberFormat="1" applyFont="1" applyFill="1" applyAlignment="1">
      <alignment horizontal="right"/>
    </xf>
    <xf numFmtId="172" fontId="6" fillId="0" borderId="0" xfId="2" applyNumberFormat="1" applyFont="1" applyFill="1" applyAlignment="1">
      <alignment horizontal="right" vertical="center"/>
    </xf>
    <xf numFmtId="172" fontId="6" fillId="0" borderId="0" xfId="2" applyNumberFormat="1" applyFont="1" applyFill="1"/>
    <xf numFmtId="172" fontId="6" fillId="0" borderId="0" xfId="2" applyNumberFormat="1" applyFont="1" applyFill="1" applyAlignment="1">
      <alignment vertical="center"/>
    </xf>
    <xf numFmtId="165" fontId="6" fillId="0" borderId="2" xfId="0" applyNumberFormat="1" applyFont="1" applyBorder="1"/>
    <xf numFmtId="39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37" fontId="6" fillId="0" borderId="1" xfId="0" quotePrefix="1" applyFont="1" applyBorder="1" applyAlignment="1">
      <alignment vertical="center"/>
    </xf>
    <xf numFmtId="166" fontId="6" fillId="0" borderId="1" xfId="0" applyNumberFormat="1" applyFont="1" applyBorder="1" applyAlignment="1">
      <alignment vertical="center"/>
    </xf>
    <xf numFmtId="165" fontId="6" fillId="0" borderId="0" xfId="0" applyNumberFormat="1" applyFont="1"/>
    <xf numFmtId="37" fontId="17" fillId="0" borderId="0" xfId="0" applyFont="1" applyAlignment="1">
      <alignment horizontal="left"/>
    </xf>
    <xf numFmtId="165" fontId="17" fillId="0" borderId="0" xfId="0" applyNumberFormat="1" applyFont="1"/>
    <xf numFmtId="37" fontId="17" fillId="0" borderId="0" xfId="0" applyFont="1" applyAlignment="1">
      <alignment vertical="center"/>
    </xf>
    <xf numFmtId="166" fontId="18" fillId="0" borderId="0" xfId="2" applyNumberFormat="1" applyFont="1" applyFill="1" applyBorder="1" applyAlignment="1">
      <alignment horizontal="center" vertical="center"/>
    </xf>
    <xf numFmtId="166" fontId="18" fillId="0" borderId="0" xfId="0" applyNumberFormat="1" applyFont="1" applyAlignment="1">
      <alignment horizontal="right" vertical="center"/>
    </xf>
    <xf numFmtId="166" fontId="18" fillId="0" borderId="0" xfId="0" applyNumberFormat="1" applyFont="1" applyAlignment="1">
      <alignment horizontal="center"/>
    </xf>
    <xf numFmtId="166" fontId="18" fillId="0" borderId="0" xfId="0" applyNumberFormat="1" applyFont="1"/>
    <xf numFmtId="39" fontId="18" fillId="0" borderId="0" xfId="0" applyNumberFormat="1" applyFont="1" applyAlignment="1">
      <alignment horizontal="right"/>
    </xf>
    <xf numFmtId="166" fontId="18" fillId="0" borderId="0" xfId="0" applyNumberFormat="1" applyFont="1" applyAlignment="1">
      <alignment horizontal="right"/>
    </xf>
    <xf numFmtId="166" fontId="18" fillId="0" borderId="0" xfId="0" applyNumberFormat="1" applyFont="1" applyAlignment="1">
      <alignment horizontal="center" vertical="center"/>
    </xf>
    <xf numFmtId="39" fontId="18" fillId="0" borderId="0" xfId="0" applyNumberFormat="1" applyFont="1" applyAlignment="1">
      <alignment vertical="center"/>
    </xf>
    <xf numFmtId="39" fontId="18" fillId="0" borderId="0" xfId="0" applyNumberFormat="1" applyFont="1"/>
    <xf numFmtId="37" fontId="17" fillId="0" borderId="0" xfId="0" applyFont="1"/>
    <xf numFmtId="37" fontId="18" fillId="0" borderId="0" xfId="0" applyFont="1" applyAlignment="1">
      <alignment horizontal="right" vertical="center"/>
    </xf>
    <xf numFmtId="0" fontId="18" fillId="0" borderId="0" xfId="8" applyFont="1" applyAlignment="1">
      <alignment horizontal="left" vertical="center"/>
    </xf>
    <xf numFmtId="166" fontId="18" fillId="0" borderId="1" xfId="0" applyNumberFormat="1" applyFont="1" applyBorder="1" applyAlignment="1">
      <alignment horizontal="right" vertical="center"/>
    </xf>
    <xf numFmtId="39" fontId="18" fillId="0" borderId="1" xfId="0" applyNumberFormat="1" applyFont="1" applyBorder="1" applyAlignment="1">
      <alignment horizontal="right"/>
    </xf>
    <xf numFmtId="166" fontId="17" fillId="0" borderId="0" xfId="2" applyNumberFormat="1" applyFont="1" applyFill="1" applyAlignment="1">
      <alignment horizontal="right"/>
    </xf>
    <xf numFmtId="166" fontId="17" fillId="0" borderId="0" xfId="0" applyNumberFormat="1" applyFont="1" applyAlignment="1">
      <alignment horizontal="right" vertical="center"/>
    </xf>
    <xf numFmtId="166" fontId="17" fillId="0" borderId="0" xfId="2" applyNumberFormat="1" applyFont="1" applyFill="1" applyAlignment="1">
      <alignment horizontal="right" vertical="center"/>
    </xf>
    <xf numFmtId="37" fontId="18" fillId="0" borderId="0" xfId="0" applyFont="1" applyAlignment="1">
      <alignment horizontal="left"/>
    </xf>
    <xf numFmtId="166" fontId="17" fillId="0" borderId="0" xfId="11" applyNumberFormat="1" applyFont="1" applyAlignment="1">
      <alignment horizontal="right" vertical="center"/>
    </xf>
    <xf numFmtId="171" fontId="17" fillId="0" borderId="0" xfId="54" applyNumberFormat="1" applyFont="1" applyAlignment="1">
      <alignment vertical="center"/>
    </xf>
    <xf numFmtId="166" fontId="17" fillId="0" borderId="1" xfId="2" applyNumberFormat="1" applyFont="1" applyFill="1" applyBorder="1" applyAlignment="1">
      <alignment horizontal="right"/>
    </xf>
    <xf numFmtId="172" fontId="17" fillId="0" borderId="0" xfId="2" applyNumberFormat="1" applyFont="1" applyFill="1" applyAlignment="1">
      <alignment horizontal="right"/>
    </xf>
    <xf numFmtId="172" fontId="17" fillId="0" borderId="0" xfId="2" applyNumberFormat="1" applyFont="1" applyFill="1" applyAlignment="1">
      <alignment horizontal="right" vertical="center"/>
    </xf>
    <xf numFmtId="39" fontId="17" fillId="0" borderId="0" xfId="0" applyNumberFormat="1" applyFont="1"/>
    <xf numFmtId="166" fontId="17" fillId="0" borderId="0" xfId="2" applyNumberFormat="1" applyFont="1" applyFill="1" applyBorder="1" applyAlignment="1">
      <alignment horizontal="right"/>
    </xf>
    <xf numFmtId="172" fontId="17" fillId="0" borderId="0" xfId="2" applyNumberFormat="1" applyFont="1" applyFill="1"/>
    <xf numFmtId="172" fontId="17" fillId="0" borderId="0" xfId="2" applyNumberFormat="1" applyFont="1" applyFill="1" applyAlignment="1">
      <alignment vertical="center"/>
    </xf>
    <xf numFmtId="37" fontId="18" fillId="0" borderId="0" xfId="0" applyFont="1" applyAlignment="1">
      <alignment horizontal="left" vertical="center"/>
    </xf>
    <xf numFmtId="165" fontId="17" fillId="0" borderId="2" xfId="11" applyNumberFormat="1" applyFont="1" applyBorder="1"/>
    <xf numFmtId="165" fontId="17" fillId="0" borderId="0" xfId="11" applyNumberFormat="1" applyFont="1"/>
    <xf numFmtId="166" fontId="17" fillId="0" borderId="2" xfId="2" applyNumberFormat="1" applyFont="1" applyFill="1" applyBorder="1" applyAlignment="1">
      <alignment horizontal="right"/>
    </xf>
    <xf numFmtId="37" fontId="19" fillId="0" borderId="0" xfId="0" applyFont="1" applyAlignment="1">
      <alignment horizontal="right" vertical="center"/>
    </xf>
    <xf numFmtId="166" fontId="20" fillId="0" borderId="0" xfId="0" applyNumberFormat="1" applyFont="1" applyAlignment="1">
      <alignment horizontal="right" vertical="center"/>
    </xf>
    <xf numFmtId="166" fontId="20" fillId="0" borderId="0" xfId="2" applyNumberFormat="1" applyFont="1" applyFill="1" applyAlignment="1">
      <alignment horizontal="right" vertical="center"/>
    </xf>
    <xf numFmtId="166" fontId="20" fillId="0" borderId="0" xfId="2" applyNumberFormat="1" applyFont="1" applyFill="1" applyAlignment="1">
      <alignment horizontal="right"/>
    </xf>
    <xf numFmtId="172" fontId="20" fillId="0" borderId="0" xfId="2" applyNumberFormat="1" applyFont="1" applyFill="1" applyAlignment="1">
      <alignment horizontal="right"/>
    </xf>
    <xf numFmtId="172" fontId="20" fillId="0" borderId="0" xfId="2" applyNumberFormat="1" applyFont="1" applyFill="1" applyAlignment="1">
      <alignment horizontal="right" vertical="center"/>
    </xf>
    <xf numFmtId="166" fontId="21" fillId="0" borderId="0" xfId="2" applyNumberFormat="1" applyFont="1" applyFill="1" applyAlignment="1">
      <alignment horizontal="right"/>
    </xf>
    <xf numFmtId="166" fontId="21" fillId="0" borderId="0" xfId="0" applyNumberFormat="1" applyFont="1" applyAlignment="1">
      <alignment horizontal="right" vertical="center"/>
    </xf>
    <xf numFmtId="166" fontId="21" fillId="0" borderId="0" xfId="2" applyNumberFormat="1" applyFont="1" applyFill="1" applyAlignment="1">
      <alignment horizontal="right" vertical="center"/>
    </xf>
    <xf numFmtId="166" fontId="21" fillId="0" borderId="0" xfId="11" applyNumberFormat="1" applyFont="1" applyAlignment="1">
      <alignment horizontal="right" vertical="center"/>
    </xf>
    <xf numFmtId="166" fontId="21" fillId="0" borderId="1" xfId="11" applyNumberFormat="1" applyFont="1" applyBorder="1" applyAlignment="1">
      <alignment horizontal="right" vertical="center"/>
    </xf>
    <xf numFmtId="166" fontId="21" fillId="0" borderId="1" xfId="2" applyNumberFormat="1" applyFont="1" applyFill="1" applyBorder="1" applyAlignment="1">
      <alignment horizontal="right"/>
    </xf>
    <xf numFmtId="166" fontId="21" fillId="0" borderId="1" xfId="0" applyNumberFormat="1" applyFont="1" applyBorder="1" applyAlignment="1">
      <alignment horizontal="right" vertical="center"/>
    </xf>
    <xf numFmtId="166" fontId="5" fillId="0" borderId="1" xfId="0" applyNumberFormat="1" applyFont="1" applyBorder="1" applyAlignment="1">
      <alignment horizontal="center" vertical="center"/>
    </xf>
    <xf numFmtId="37" fontId="6" fillId="0" borderId="0" xfId="0" applyFont="1" applyAlignment="1">
      <alignment horizontal="center"/>
    </xf>
    <xf numFmtId="165" fontId="17" fillId="0" borderId="0" xfId="0" applyNumberFormat="1" applyFont="1" applyAlignment="1">
      <alignment horizontal="center" vertical="center"/>
    </xf>
    <xf numFmtId="165" fontId="17" fillId="0" borderId="0" xfId="0" applyNumberFormat="1" applyFont="1" applyAlignment="1">
      <alignment vertical="center"/>
    </xf>
    <xf numFmtId="173" fontId="17" fillId="0" borderId="0" xfId="0" applyNumberFormat="1" applyFont="1" applyAlignment="1">
      <alignment horizontal="center"/>
    </xf>
    <xf numFmtId="37" fontId="19" fillId="0" borderId="1" xfId="11" applyFont="1" applyBorder="1" applyAlignment="1">
      <alignment horizontal="center" vertical="center"/>
    </xf>
    <xf numFmtId="166" fontId="18" fillId="0" borderId="1" xfId="0" applyNumberFormat="1" applyFont="1" applyBorder="1" applyAlignment="1">
      <alignment horizontal="center" vertical="center"/>
    </xf>
    <xf numFmtId="178" fontId="20" fillId="0" borderId="2" xfId="0" applyNumberFormat="1" applyFont="1" applyBorder="1" applyAlignment="1">
      <alignment horizontal="right" vertical="center"/>
    </xf>
    <xf numFmtId="37" fontId="19" fillId="0" borderId="0" xfId="59" applyFont="1" applyAlignment="1">
      <alignment horizontal="right" vertical="center"/>
    </xf>
    <xf numFmtId="37" fontId="20" fillId="0" borderId="0" xfId="59" applyFont="1"/>
    <xf numFmtId="168" fontId="20" fillId="0" borderId="0" xfId="61" applyNumberFormat="1" applyFont="1" applyAlignment="1" applyProtection="1">
      <alignment horizontal="center" vertical="center"/>
    </xf>
    <xf numFmtId="166" fontId="21" fillId="0" borderId="0" xfId="2" applyNumberFormat="1" applyFont="1" applyFill="1" applyBorder="1" applyAlignment="1">
      <alignment horizontal="right"/>
    </xf>
    <xf numFmtId="166" fontId="21" fillId="0" borderId="0" xfId="2" applyNumberFormat="1" applyFont="1" applyFill="1" applyBorder="1" applyAlignment="1">
      <alignment horizontal="right" vertical="center"/>
    </xf>
    <xf numFmtId="168" fontId="20" fillId="0" borderId="0" xfId="61" applyNumberFormat="1" applyFont="1" applyFill="1" applyAlignment="1" applyProtection="1">
      <alignment horizontal="center" vertical="center"/>
    </xf>
    <xf numFmtId="168" fontId="20" fillId="0" borderId="1" xfId="61" applyNumberFormat="1" applyFont="1" applyFill="1" applyBorder="1" applyAlignment="1" applyProtection="1">
      <alignment horizontal="center" vertical="center"/>
    </xf>
    <xf numFmtId="37" fontId="6" fillId="0" borderId="1" xfId="0" quotePrefix="1" applyFont="1" applyBorder="1" applyAlignment="1">
      <alignment horizontal="left" vertical="center"/>
    </xf>
    <xf numFmtId="166" fontId="18" fillId="0" borderId="1" xfId="2" applyNumberFormat="1" applyFont="1" applyFill="1" applyBorder="1" applyAlignment="1">
      <alignment horizontal="center" vertical="center"/>
    </xf>
    <xf numFmtId="166" fontId="18" fillId="0" borderId="3" xfId="2" applyNumberFormat="1" applyFont="1" applyFill="1" applyBorder="1" applyAlignment="1">
      <alignment horizontal="center" vertical="center"/>
    </xf>
    <xf numFmtId="166" fontId="18" fillId="0" borderId="1" xfId="0" applyNumberFormat="1" applyFont="1" applyBorder="1" applyAlignment="1">
      <alignment horizontal="center"/>
    </xf>
    <xf numFmtId="39" fontId="18" fillId="0" borderId="1" xfId="0" applyNumberFormat="1" applyFont="1" applyBorder="1" applyAlignment="1">
      <alignment horizontal="center" vertical="center"/>
    </xf>
    <xf numFmtId="39" fontId="18" fillId="0" borderId="3" xfId="0" applyNumberFormat="1" applyFont="1" applyBorder="1" applyAlignment="1">
      <alignment horizontal="center"/>
    </xf>
    <xf numFmtId="166" fontId="5" fillId="0" borderId="1" xfId="2" applyNumberFormat="1" applyFont="1" applyFill="1" applyBorder="1" applyAlignment="1">
      <alignment horizontal="center" vertical="center"/>
    </xf>
    <xf numFmtId="39" fontId="5" fillId="0" borderId="1" xfId="0" applyNumberFormat="1" applyFont="1" applyBorder="1" applyAlignment="1">
      <alignment horizontal="center" vertical="center"/>
    </xf>
    <xf numFmtId="37" fontId="19" fillId="0" borderId="0" xfId="59" applyFont="1" applyAlignment="1">
      <alignment horizontal="left" vertical="center"/>
    </xf>
    <xf numFmtId="37" fontId="20" fillId="0" borderId="0" xfId="59" applyFont="1" applyAlignment="1">
      <alignment vertical="center"/>
    </xf>
    <xf numFmtId="0" fontId="19" fillId="0" borderId="0" xfId="59" applyNumberFormat="1" applyFont="1" applyAlignment="1">
      <alignment vertical="center"/>
    </xf>
    <xf numFmtId="37" fontId="19" fillId="0" borderId="0" xfId="59" applyFont="1" applyAlignment="1">
      <alignment vertical="center"/>
    </xf>
    <xf numFmtId="37" fontId="19" fillId="0" borderId="0" xfId="59" applyFont="1" applyAlignment="1">
      <alignment horizontal="center" vertical="center"/>
    </xf>
    <xf numFmtId="37" fontId="19" fillId="0" borderId="1" xfId="9" applyNumberFormat="1" applyFont="1" applyBorder="1" applyAlignment="1">
      <alignment horizontal="left" vertical="center"/>
    </xf>
    <xf numFmtId="0" fontId="19" fillId="0" borderId="1" xfId="59" applyNumberFormat="1" applyFont="1" applyBorder="1" applyAlignment="1">
      <alignment vertical="center"/>
    </xf>
    <xf numFmtId="37" fontId="19" fillId="0" borderId="1" xfId="59" applyFont="1" applyBorder="1" applyAlignment="1">
      <alignment vertical="center"/>
    </xf>
    <xf numFmtId="37" fontId="19" fillId="0" borderId="1" xfId="59" applyFont="1" applyBorder="1" applyAlignment="1">
      <alignment horizontal="center" vertical="center"/>
    </xf>
    <xf numFmtId="37" fontId="20" fillId="0" borderId="1" xfId="59" applyFont="1" applyBorder="1" applyAlignment="1">
      <alignment vertical="center"/>
    </xf>
    <xf numFmtId="37" fontId="19" fillId="0" borderId="1" xfId="59" applyFont="1" applyBorder="1" applyAlignment="1">
      <alignment horizontal="center" vertical="center"/>
    </xf>
    <xf numFmtId="37" fontId="20" fillId="0" borderId="0" xfId="59" applyFont="1" applyAlignment="1">
      <alignment horizontal="center" vertical="center"/>
    </xf>
    <xf numFmtId="165" fontId="19" fillId="0" borderId="0" xfId="1" quotePrefix="1" applyNumberFormat="1" applyFont="1" applyAlignment="1">
      <alignment horizontal="right" vertical="center"/>
    </xf>
    <xf numFmtId="165" fontId="19" fillId="0" borderId="0" xfId="1" applyNumberFormat="1" applyFont="1" applyAlignment="1">
      <alignment horizontal="right" vertical="center"/>
    </xf>
    <xf numFmtId="0" fontId="19" fillId="0" borderId="0" xfId="59" applyNumberFormat="1" applyFont="1" applyAlignment="1">
      <alignment horizontal="left" vertical="center"/>
    </xf>
    <xf numFmtId="37" fontId="19" fillId="0" borderId="0" xfId="59" applyFont="1" applyAlignment="1">
      <alignment horizontal="left" vertical="center"/>
    </xf>
    <xf numFmtId="166" fontId="19" fillId="0" borderId="1" xfId="59" applyNumberFormat="1" applyFont="1" applyBorder="1" applyAlignment="1">
      <alignment horizontal="right" vertical="center"/>
    </xf>
    <xf numFmtId="166" fontId="20" fillId="0" borderId="0" xfId="59" applyNumberFormat="1" applyFont="1" applyAlignment="1">
      <alignment vertical="center"/>
    </xf>
    <xf numFmtId="49" fontId="19" fillId="0" borderId="0" xfId="59" applyNumberFormat="1" applyFont="1" applyAlignment="1">
      <alignment horizontal="left" vertical="center"/>
    </xf>
    <xf numFmtId="49" fontId="20" fillId="0" borderId="0" xfId="59" applyNumberFormat="1" applyFont="1" applyAlignment="1">
      <alignment horizontal="center" vertical="center"/>
    </xf>
    <xf numFmtId="166" fontId="19" fillId="0" borderId="0" xfId="59" applyNumberFormat="1" applyFont="1" applyAlignment="1">
      <alignment horizontal="right" vertical="center"/>
    </xf>
    <xf numFmtId="0" fontId="20" fillId="0" borderId="0" xfId="59" applyNumberFormat="1" applyFont="1" applyAlignment="1">
      <alignment vertical="center"/>
    </xf>
    <xf numFmtId="49" fontId="20" fillId="0" borderId="0" xfId="59" applyNumberFormat="1" applyFont="1" applyAlignment="1">
      <alignment vertical="center"/>
    </xf>
    <xf numFmtId="166" fontId="20" fillId="0" borderId="0" xfId="59" applyNumberFormat="1" applyFont="1" applyAlignment="1">
      <alignment horizontal="right" vertical="center"/>
    </xf>
    <xf numFmtId="166" fontId="20" fillId="0" borderId="0" xfId="2" applyNumberFormat="1" applyFont="1" applyAlignment="1">
      <alignment horizontal="right" vertical="center"/>
    </xf>
    <xf numFmtId="168" fontId="20" fillId="0" borderId="0" xfId="59" applyNumberFormat="1" applyFont="1" applyAlignment="1">
      <alignment vertical="center"/>
    </xf>
    <xf numFmtId="165" fontId="20" fillId="0" borderId="0" xfId="59" applyNumberFormat="1" applyFont="1" applyAlignment="1">
      <alignment horizontal="right" vertical="center"/>
    </xf>
    <xf numFmtId="39" fontId="20" fillId="0" borderId="0" xfId="59" applyNumberFormat="1" applyFont="1" applyAlignment="1">
      <alignment vertical="center"/>
    </xf>
    <xf numFmtId="49" fontId="20" fillId="0" borderId="0" xfId="59" quotePrefix="1" applyNumberFormat="1" applyFont="1" applyAlignment="1">
      <alignment horizontal="center" vertical="center"/>
    </xf>
    <xf numFmtId="165" fontId="20" fillId="0" borderId="0" xfId="2" applyNumberFormat="1" applyFont="1" applyAlignment="1">
      <alignment horizontal="right" vertical="center"/>
    </xf>
    <xf numFmtId="168" fontId="20" fillId="0" borderId="1" xfId="2" applyNumberFormat="1" applyFont="1" applyBorder="1" applyAlignment="1">
      <alignment horizontal="right" vertical="center"/>
    </xf>
    <xf numFmtId="166" fontId="20" fillId="0" borderId="1" xfId="59" applyNumberFormat="1" applyFont="1" applyBorder="1" applyAlignment="1">
      <alignment horizontal="right" vertical="center"/>
    </xf>
    <xf numFmtId="166" fontId="20" fillId="0" borderId="1" xfId="2" applyNumberFormat="1" applyFont="1" applyBorder="1" applyAlignment="1">
      <alignment horizontal="right" vertical="center"/>
    </xf>
    <xf numFmtId="49" fontId="19" fillId="0" borderId="0" xfId="59" applyNumberFormat="1" applyFont="1" applyAlignment="1">
      <alignment vertical="center"/>
    </xf>
    <xf numFmtId="49" fontId="19" fillId="0" borderId="0" xfId="59" applyNumberFormat="1" applyFont="1" applyAlignment="1">
      <alignment horizontal="center" vertical="center"/>
    </xf>
    <xf numFmtId="166" fontId="20" fillId="0" borderId="2" xfId="2" applyNumberFormat="1" applyFont="1" applyBorder="1" applyAlignment="1">
      <alignment horizontal="right" vertical="center"/>
    </xf>
    <xf numFmtId="10" fontId="20" fillId="0" borderId="0" xfId="60" applyNumberFormat="1" applyFont="1" applyAlignment="1">
      <alignment horizontal="right" vertical="center"/>
    </xf>
    <xf numFmtId="39" fontId="20" fillId="0" borderId="1" xfId="59" applyNumberFormat="1" applyFont="1" applyBorder="1" applyAlignment="1">
      <alignment vertical="center"/>
    </xf>
    <xf numFmtId="0" fontId="20" fillId="0" borderId="1" xfId="59" applyNumberFormat="1" applyFont="1" applyBorder="1" applyAlignment="1">
      <alignment vertical="center"/>
    </xf>
    <xf numFmtId="49" fontId="20" fillId="0" borderId="1" xfId="59" applyNumberFormat="1" applyFont="1" applyBorder="1" applyAlignment="1">
      <alignment vertical="center"/>
    </xf>
    <xf numFmtId="49" fontId="20" fillId="0" borderId="1" xfId="59" applyNumberFormat="1" applyFont="1" applyBorder="1" applyAlignment="1">
      <alignment horizontal="center" vertical="center"/>
    </xf>
    <xf numFmtId="37" fontId="20" fillId="0" borderId="1" xfId="59" applyFont="1" applyBorder="1" applyAlignment="1">
      <alignment horizontal="center" vertical="center"/>
    </xf>
    <xf numFmtId="37" fontId="19" fillId="0" borderId="6" xfId="59" applyFont="1" applyBorder="1" applyAlignment="1">
      <alignment horizontal="left" vertical="center"/>
    </xf>
    <xf numFmtId="0" fontId="20" fillId="0" borderId="0" xfId="59" applyNumberFormat="1" applyFont="1" applyAlignment="1">
      <alignment horizontal="left" vertical="center"/>
    </xf>
    <xf numFmtId="49" fontId="20" fillId="0" borderId="0" xfId="59" applyNumberFormat="1" applyFont="1" applyAlignment="1">
      <alignment horizontal="left" vertical="center"/>
    </xf>
    <xf numFmtId="37" fontId="20" fillId="0" borderId="0" xfId="59" applyFont="1" applyAlignment="1">
      <alignment horizontal="left" vertical="center"/>
    </xf>
    <xf numFmtId="0" fontId="20" fillId="0" borderId="0" xfId="59" applyNumberFormat="1" applyFont="1" applyAlignment="1">
      <alignment horizontal="center" vertical="center"/>
    </xf>
    <xf numFmtId="37" fontId="20" fillId="0" borderId="1" xfId="59" applyFont="1" applyBorder="1" applyAlignment="1">
      <alignment horizontal="left" vertical="center"/>
    </xf>
    <xf numFmtId="0" fontId="20" fillId="0" borderId="1" xfId="59" applyNumberFormat="1" applyFont="1" applyBorder="1" applyAlignment="1">
      <alignment horizontal="left" vertical="center"/>
    </xf>
    <xf numFmtId="166" fontId="20" fillId="0" borderId="0" xfId="2" applyNumberFormat="1" applyFont="1" applyAlignment="1">
      <alignment vertical="center"/>
    </xf>
    <xf numFmtId="166" fontId="20" fillId="0" borderId="2" xfId="2" applyNumberFormat="1" applyFont="1" applyBorder="1" applyAlignment="1">
      <alignment vertical="center"/>
    </xf>
    <xf numFmtId="166" fontId="20" fillId="0" borderId="1" xfId="2" applyNumberFormat="1" applyFont="1" applyBorder="1" applyAlignment="1">
      <alignment vertical="center"/>
    </xf>
    <xf numFmtId="166" fontId="19" fillId="0" borderId="0" xfId="2" applyNumberFormat="1" applyFont="1" applyFill="1" applyAlignment="1">
      <alignment horizontal="right" vertical="center"/>
    </xf>
    <xf numFmtId="166" fontId="19" fillId="0" borderId="0" xfId="2" applyNumberFormat="1" applyFont="1" applyAlignment="1">
      <alignment horizontal="right" vertical="center"/>
    </xf>
    <xf numFmtId="166" fontId="20" fillId="0" borderId="1" xfId="2" applyNumberFormat="1" applyFont="1" applyFill="1" applyBorder="1" applyAlignment="1">
      <alignment horizontal="right" vertical="center"/>
    </xf>
    <xf numFmtId="166" fontId="20" fillId="0" borderId="2" xfId="2" applyNumberFormat="1" applyFont="1" applyFill="1" applyBorder="1" applyAlignment="1">
      <alignment horizontal="right" vertical="center"/>
    </xf>
    <xf numFmtId="37" fontId="19" fillId="0" borderId="0" xfId="0" applyFont="1" applyAlignment="1">
      <alignment horizontal="left" vertical="center"/>
    </xf>
    <xf numFmtId="37" fontId="20" fillId="0" borderId="0" xfId="0" applyFont="1" applyAlignment="1">
      <alignment vertical="center"/>
    </xf>
    <xf numFmtId="0" fontId="19" fillId="0" borderId="0" xfId="0" applyNumberFormat="1" applyFont="1" applyAlignment="1">
      <alignment vertical="center"/>
    </xf>
    <xf numFmtId="37" fontId="19" fillId="0" borderId="0" xfId="0" applyFont="1" applyAlignment="1">
      <alignment vertical="center"/>
    </xf>
    <xf numFmtId="37" fontId="20" fillId="0" borderId="0" xfId="0" applyFont="1" applyAlignment="1">
      <alignment horizontal="center" vertical="center"/>
    </xf>
    <xf numFmtId="39" fontId="19" fillId="0" borderId="1" xfId="9" applyNumberFormat="1" applyFont="1" applyBorder="1"/>
    <xf numFmtId="0" fontId="19" fillId="0" borderId="1" xfId="0" applyNumberFormat="1" applyFont="1" applyBorder="1" applyAlignment="1">
      <alignment vertical="center"/>
    </xf>
    <xf numFmtId="37" fontId="19" fillId="0" borderId="1" xfId="0" applyFont="1" applyBorder="1" applyAlignment="1">
      <alignment vertical="center"/>
    </xf>
    <xf numFmtId="37" fontId="20" fillId="0" borderId="1" xfId="0" applyFont="1" applyBorder="1" applyAlignment="1">
      <alignment horizontal="center" vertical="center"/>
    </xf>
    <xf numFmtId="0" fontId="19" fillId="0" borderId="0" xfId="3" applyFont="1" applyAlignment="1">
      <alignment horizontal="left" vertical="center"/>
    </xf>
    <xf numFmtId="0" fontId="20" fillId="0" borderId="0" xfId="3" applyFont="1" applyAlignment="1">
      <alignment vertical="center"/>
    </xf>
    <xf numFmtId="0" fontId="19" fillId="0" borderId="0" xfId="3" applyFont="1" applyAlignment="1">
      <alignment vertical="center"/>
    </xf>
    <xf numFmtId="37" fontId="19" fillId="0" borderId="1" xfId="0" applyFont="1" applyBorder="1" applyAlignment="1">
      <alignment horizontal="center" vertical="center"/>
    </xf>
    <xf numFmtId="37" fontId="19" fillId="0" borderId="0" xfId="0" applyFont="1" applyAlignment="1">
      <alignment horizontal="center" vertical="center"/>
    </xf>
    <xf numFmtId="166" fontId="19" fillId="0" borderId="0" xfId="0" applyNumberFormat="1" applyFont="1" applyAlignment="1">
      <alignment horizontal="right" vertical="center"/>
    </xf>
    <xf numFmtId="166" fontId="19" fillId="0" borderId="1" xfId="0" applyNumberFormat="1" applyFont="1" applyBorder="1" applyAlignment="1">
      <alignment horizontal="right" vertical="center"/>
    </xf>
    <xf numFmtId="37" fontId="22" fillId="0" borderId="0" xfId="0" applyFont="1" applyAlignment="1">
      <alignment horizontal="left" vertical="center"/>
    </xf>
    <xf numFmtId="37" fontId="20" fillId="0" borderId="0" xfId="0" quotePrefix="1" applyFont="1" applyAlignment="1">
      <alignment horizontal="center" vertical="center"/>
    </xf>
    <xf numFmtId="169" fontId="20" fillId="0" borderId="0" xfId="3" applyNumberFormat="1" applyFont="1" applyAlignment="1">
      <alignment vertical="center"/>
    </xf>
    <xf numFmtId="166" fontId="20" fillId="0" borderId="0" xfId="3" applyNumberFormat="1" applyFont="1" applyAlignment="1">
      <alignment vertical="center"/>
    </xf>
    <xf numFmtId="49" fontId="20" fillId="0" borderId="0" xfId="0" applyNumberFormat="1" applyFont="1" applyAlignment="1">
      <alignment vertical="center"/>
    </xf>
    <xf numFmtId="0" fontId="20" fillId="0" borderId="0" xfId="3" applyFont="1" applyAlignment="1">
      <alignment horizontal="left" vertical="center"/>
    </xf>
    <xf numFmtId="169" fontId="20" fillId="0" borderId="0" xfId="3" applyNumberFormat="1" applyFont="1" applyAlignment="1">
      <alignment horizontal="right" vertical="center"/>
    </xf>
    <xf numFmtId="166" fontId="20" fillId="0" borderId="1" xfId="3" applyNumberFormat="1" applyFont="1" applyBorder="1" applyAlignment="1">
      <alignment vertical="center"/>
    </xf>
    <xf numFmtId="37" fontId="20" fillId="0" borderId="0" xfId="0" applyFont="1" applyAlignment="1">
      <alignment horizontal="left" vertical="center"/>
    </xf>
    <xf numFmtId="0" fontId="20" fillId="0" borderId="0" xfId="3" quotePrefix="1" applyFont="1" applyAlignment="1">
      <alignment horizontal="center" vertical="center"/>
    </xf>
    <xf numFmtId="49" fontId="19" fillId="0" borderId="0" xfId="0" applyNumberFormat="1" applyFont="1" applyAlignment="1">
      <alignment vertical="center"/>
    </xf>
    <xf numFmtId="39" fontId="20" fillId="0" borderId="0" xfId="2" applyNumberFormat="1" applyFont="1" applyFill="1" applyBorder="1" applyAlignment="1">
      <alignment vertical="center"/>
    </xf>
    <xf numFmtId="39" fontId="20" fillId="0" borderId="0" xfId="4" applyNumberFormat="1" applyFont="1" applyAlignment="1">
      <alignment vertical="center"/>
    </xf>
    <xf numFmtId="166" fontId="20" fillId="0" borderId="1" xfId="0" applyNumberFormat="1" applyFont="1" applyBorder="1" applyAlignment="1">
      <alignment horizontal="right" vertical="center"/>
    </xf>
    <xf numFmtId="49" fontId="19" fillId="0" borderId="0" xfId="53" applyNumberFormat="1" applyFont="1" applyAlignment="1">
      <alignment vertical="center"/>
    </xf>
    <xf numFmtId="0" fontId="20" fillId="0" borderId="0" xfId="3" applyFont="1" applyAlignment="1">
      <alignment horizontal="center" vertical="center"/>
    </xf>
    <xf numFmtId="39" fontId="20" fillId="0" borderId="0" xfId="6" applyNumberFormat="1" applyFont="1" applyAlignment="1">
      <alignment vertical="center"/>
    </xf>
    <xf numFmtId="167" fontId="20" fillId="0" borderId="0" xfId="2" applyFont="1" applyFill="1" applyAlignment="1">
      <alignment vertical="center"/>
    </xf>
    <xf numFmtId="169" fontId="19" fillId="0" borderId="0" xfId="3" applyNumberFormat="1" applyFont="1" applyAlignment="1">
      <alignment horizontal="right" vertical="center"/>
    </xf>
    <xf numFmtId="37" fontId="20" fillId="0" borderId="1" xfId="3" quotePrefix="1" applyNumberFormat="1" applyFont="1" applyBorder="1" applyAlignment="1">
      <alignment horizontal="left" vertical="center"/>
    </xf>
    <xf numFmtId="0" fontId="20" fillId="0" borderId="1" xfId="3" applyFont="1" applyBorder="1" applyAlignment="1">
      <alignment horizontal="left" vertical="center"/>
    </xf>
    <xf numFmtId="0" fontId="20" fillId="0" borderId="1" xfId="3" applyFont="1" applyBorder="1" applyAlignment="1">
      <alignment horizontal="center" vertical="center"/>
    </xf>
    <xf numFmtId="0" fontId="20" fillId="0" borderId="1" xfId="3" applyFont="1" applyBorder="1" applyAlignment="1">
      <alignment vertical="center"/>
    </xf>
    <xf numFmtId="37" fontId="19" fillId="0" borderId="1" xfId="0" applyFont="1" applyBorder="1" applyAlignment="1">
      <alignment horizontal="center" vertical="center"/>
    </xf>
    <xf numFmtId="39" fontId="19" fillId="0" borderId="0" xfId="2" applyNumberFormat="1" applyFont="1" applyFill="1" applyBorder="1" applyAlignment="1">
      <alignment vertical="center"/>
    </xf>
    <xf numFmtId="39" fontId="23" fillId="0" borderId="0" xfId="2" applyNumberFormat="1" applyFont="1" applyFill="1" applyBorder="1" applyAlignment="1">
      <alignment vertical="center"/>
    </xf>
    <xf numFmtId="39" fontId="23" fillId="0" borderId="0" xfId="7" applyNumberFormat="1" applyFont="1" applyAlignment="1">
      <alignment vertical="center"/>
    </xf>
    <xf numFmtId="39" fontId="20" fillId="0" borderId="0" xfId="7" applyNumberFormat="1" applyFont="1" applyAlignment="1">
      <alignment vertical="center"/>
    </xf>
    <xf numFmtId="165" fontId="20" fillId="0" borderId="0" xfId="2" applyNumberFormat="1" applyFont="1" applyFill="1" applyBorder="1" applyAlignment="1">
      <alignment horizontal="right" vertical="center"/>
    </xf>
    <xf numFmtId="165" fontId="20" fillId="0" borderId="0" xfId="2" applyNumberFormat="1" applyFont="1" applyFill="1" applyAlignment="1">
      <alignment horizontal="right" vertical="center"/>
    </xf>
    <xf numFmtId="166" fontId="20" fillId="0" borderId="0" xfId="2" applyNumberFormat="1" applyFont="1" applyFill="1" applyBorder="1" applyAlignment="1">
      <alignment horizontal="right" vertical="center"/>
    </xf>
    <xf numFmtId="165" fontId="20" fillId="0" borderId="1" xfId="2" applyNumberFormat="1" applyFont="1" applyFill="1" applyBorder="1" applyAlignment="1">
      <alignment horizontal="right" vertical="center"/>
    </xf>
    <xf numFmtId="39" fontId="20" fillId="0" borderId="0" xfId="0" applyNumberFormat="1" applyFont="1" applyAlignment="1">
      <alignment vertical="center"/>
    </xf>
    <xf numFmtId="165" fontId="19" fillId="0" borderId="0" xfId="0" applyNumberFormat="1" applyFont="1" applyAlignment="1">
      <alignment horizontal="right" vertical="center"/>
    </xf>
    <xf numFmtId="165" fontId="20" fillId="0" borderId="0" xfId="0" applyNumberFormat="1" applyFont="1" applyAlignment="1">
      <alignment vertical="center"/>
    </xf>
    <xf numFmtId="165" fontId="20" fillId="0" borderId="0" xfId="7" applyNumberFormat="1" applyFont="1" applyAlignment="1">
      <alignment horizontal="right" vertical="center" shrinkToFit="1"/>
    </xf>
    <xf numFmtId="39" fontId="20" fillId="0" borderId="0" xfId="2" applyNumberFormat="1" applyFont="1" applyFill="1" applyBorder="1" applyAlignment="1">
      <alignment vertical="center" wrapText="1"/>
    </xf>
    <xf numFmtId="37" fontId="23" fillId="0" borderId="0" xfId="0" applyFont="1" applyAlignment="1">
      <alignment horizontal="left" vertical="center"/>
    </xf>
    <xf numFmtId="39" fontId="20" fillId="0" borderId="0" xfId="2" applyNumberFormat="1" applyFont="1" applyFill="1" applyAlignment="1">
      <alignment vertical="center"/>
    </xf>
    <xf numFmtId="37" fontId="23" fillId="0" borderId="0" xfId="0" applyFont="1" applyAlignment="1">
      <alignment horizontal="center" vertical="center"/>
    </xf>
    <xf numFmtId="0" fontId="19" fillId="0" borderId="0" xfId="8" applyFont="1" applyAlignment="1">
      <alignment vertical="center"/>
    </xf>
    <xf numFmtId="166" fontId="20" fillId="0" borderId="2" xfId="0" applyNumberFormat="1" applyFont="1" applyBorder="1" applyAlignment="1">
      <alignment horizontal="right" vertical="center"/>
    </xf>
    <xf numFmtId="39" fontId="19" fillId="0" borderId="0" xfId="9" applyNumberFormat="1" applyFont="1" applyAlignment="1">
      <alignment vertical="center"/>
    </xf>
    <xf numFmtId="39" fontId="20" fillId="0" borderId="0" xfId="9" applyNumberFormat="1" applyFont="1" applyAlignment="1">
      <alignment vertical="center"/>
    </xf>
    <xf numFmtId="166" fontId="20" fillId="0" borderId="1" xfId="10" applyNumberFormat="1" applyFont="1" applyFill="1" applyBorder="1" applyAlignment="1">
      <alignment horizontal="right" vertical="center"/>
    </xf>
    <xf numFmtId="165" fontId="20" fillId="0" borderId="0" xfId="10" applyNumberFormat="1" applyFont="1" applyFill="1" applyBorder="1" applyAlignment="1">
      <alignment horizontal="right" vertical="center"/>
    </xf>
    <xf numFmtId="165" fontId="20" fillId="0" borderId="1" xfId="10" applyNumberFormat="1" applyFont="1" applyFill="1" applyBorder="1" applyAlignment="1">
      <alignment horizontal="right" vertical="center"/>
    </xf>
    <xf numFmtId="39" fontId="19" fillId="0" borderId="0" xfId="10" applyNumberFormat="1" applyFont="1" applyFill="1" applyBorder="1" applyAlignment="1">
      <alignment vertical="center"/>
    </xf>
    <xf numFmtId="166" fontId="20" fillId="0" borderId="0" xfId="10" applyNumberFormat="1" applyFont="1" applyFill="1" applyBorder="1" applyAlignment="1">
      <alignment horizontal="right" vertical="center"/>
    </xf>
    <xf numFmtId="166" fontId="20" fillId="0" borderId="2" xfId="10" applyNumberFormat="1" applyFont="1" applyFill="1" applyBorder="1" applyAlignment="1">
      <alignment horizontal="right" vertical="center"/>
    </xf>
    <xf numFmtId="165" fontId="20" fillId="0" borderId="0" xfId="10" applyNumberFormat="1" applyFont="1" applyFill="1" applyAlignment="1">
      <alignment horizontal="right" vertical="center"/>
    </xf>
    <xf numFmtId="165" fontId="20" fillId="0" borderId="2" xfId="10" applyNumberFormat="1" applyFont="1" applyFill="1" applyBorder="1" applyAlignment="1">
      <alignment horizontal="right" vertical="center"/>
    </xf>
    <xf numFmtId="166" fontId="20" fillId="0" borderId="0" xfId="2" applyNumberFormat="1" applyFont="1" applyFill="1" applyAlignment="1">
      <alignment vertical="center"/>
    </xf>
    <xf numFmtId="166" fontId="20" fillId="0" borderId="1" xfId="10" applyNumberFormat="1" applyFont="1" applyFill="1" applyBorder="1" applyAlignment="1">
      <alignment horizontal="right"/>
    </xf>
    <xf numFmtId="39" fontId="20" fillId="0" borderId="0" xfId="9" applyNumberFormat="1" applyFont="1" applyAlignment="1">
      <alignment horizontal="left" vertical="center"/>
    </xf>
    <xf numFmtId="170" fontId="20" fillId="0" borderId="0" xfId="3" applyNumberFormat="1" applyFont="1" applyAlignment="1">
      <alignment vertical="center"/>
    </xf>
    <xf numFmtId="37" fontId="20" fillId="0" borderId="1" xfId="3" applyNumberFormat="1" applyFont="1" applyBorder="1" applyAlignment="1">
      <alignment horizontal="left" vertical="center"/>
    </xf>
    <xf numFmtId="166" fontId="20" fillId="0" borderId="0" xfId="0" applyNumberFormat="1" applyFont="1" applyAlignment="1">
      <alignment vertical="center"/>
    </xf>
    <xf numFmtId="166" fontId="19" fillId="0" borderId="0" xfId="8" applyNumberFormat="1" applyFont="1" applyAlignment="1">
      <alignment vertical="center"/>
    </xf>
    <xf numFmtId="0" fontId="19" fillId="0" borderId="1" xfId="8" applyFont="1" applyBorder="1" applyAlignment="1">
      <alignment vertical="center"/>
    </xf>
    <xf numFmtId="166" fontId="19" fillId="0" borderId="1" xfId="8" applyNumberFormat="1" applyFont="1" applyBorder="1" applyAlignment="1">
      <alignment vertical="center"/>
    </xf>
    <xf numFmtId="37" fontId="20" fillId="0" borderId="1" xfId="0" applyFont="1" applyBorder="1" applyAlignment="1">
      <alignment vertical="center"/>
    </xf>
    <xf numFmtId="37" fontId="20" fillId="0" borderId="0" xfId="0" applyFont="1" applyAlignment="1">
      <alignment horizontal="left"/>
    </xf>
    <xf numFmtId="165" fontId="20" fillId="0" borderId="0" xfId="0" applyNumberFormat="1" applyFont="1"/>
    <xf numFmtId="37" fontId="21" fillId="0" borderId="0" xfId="0" applyFont="1" applyAlignment="1">
      <alignment horizontal="left"/>
    </xf>
    <xf numFmtId="165" fontId="21" fillId="0" borderId="0" xfId="0" applyNumberFormat="1" applyFont="1"/>
    <xf numFmtId="37" fontId="21" fillId="0" borderId="0" xfId="0" applyFont="1" applyAlignment="1">
      <alignment vertical="center"/>
    </xf>
    <xf numFmtId="166" fontId="24" fillId="0" borderId="1" xfId="2" applyNumberFormat="1" applyFont="1" applyFill="1" applyBorder="1" applyAlignment="1">
      <alignment horizontal="center" vertical="center"/>
    </xf>
    <xf numFmtId="166" fontId="24" fillId="0" borderId="0" xfId="2" applyNumberFormat="1" applyFont="1" applyFill="1" applyBorder="1" applyAlignment="1">
      <alignment horizontal="center" vertical="center"/>
    </xf>
    <xf numFmtId="166" fontId="24" fillId="0" borderId="3" xfId="2" applyNumberFormat="1" applyFont="1" applyFill="1" applyBorder="1" applyAlignment="1">
      <alignment horizontal="center" vertical="center"/>
    </xf>
    <xf numFmtId="166" fontId="24" fillId="0" borderId="0" xfId="0" applyNumberFormat="1" applyFont="1" applyAlignment="1">
      <alignment horizontal="right" vertical="center"/>
    </xf>
    <xf numFmtId="166" fontId="24" fillId="0" borderId="1" xfId="0" applyNumberFormat="1" applyFont="1" applyBorder="1" applyAlignment="1">
      <alignment horizontal="center"/>
    </xf>
    <xf numFmtId="166" fontId="24" fillId="0" borderId="0" xfId="0" applyNumberFormat="1" applyFont="1" applyAlignment="1">
      <alignment horizontal="center"/>
    </xf>
    <xf numFmtId="166" fontId="24" fillId="0" borderId="0" xfId="0" applyNumberFormat="1" applyFont="1"/>
    <xf numFmtId="39" fontId="24" fillId="0" borderId="0" xfId="0" applyNumberFormat="1" applyFont="1" applyAlignment="1">
      <alignment horizontal="right"/>
    </xf>
    <xf numFmtId="166" fontId="24" fillId="0" borderId="0" xfId="0" applyNumberFormat="1" applyFont="1" applyAlignment="1">
      <alignment horizontal="right"/>
    </xf>
    <xf numFmtId="166" fontId="24" fillId="0" borderId="0" xfId="0" applyNumberFormat="1" applyFont="1" applyAlignment="1">
      <alignment horizontal="center" vertical="center"/>
    </xf>
    <xf numFmtId="39" fontId="24" fillId="0" borderId="1" xfId="0" applyNumberFormat="1" applyFont="1" applyBorder="1" applyAlignment="1">
      <alignment horizontal="center" vertical="center"/>
    </xf>
    <xf numFmtId="39" fontId="24" fillId="0" borderId="0" xfId="0" applyNumberFormat="1" applyFont="1" applyAlignment="1">
      <alignment vertical="center"/>
    </xf>
    <xf numFmtId="39" fontId="24" fillId="0" borderId="3" xfId="0" applyNumberFormat="1" applyFont="1" applyBorder="1" applyAlignment="1">
      <alignment horizontal="center"/>
    </xf>
    <xf numFmtId="39" fontId="24" fillId="0" borderId="0" xfId="0" applyNumberFormat="1" applyFont="1"/>
    <xf numFmtId="37" fontId="21" fillId="0" borderId="0" xfId="0" applyFont="1"/>
    <xf numFmtId="37" fontId="24" fillId="0" borderId="0" xfId="0" applyFont="1" applyAlignment="1">
      <alignment horizontal="right" vertical="center"/>
    </xf>
    <xf numFmtId="0" fontId="24" fillId="0" borderId="0" xfId="8" applyFont="1" applyAlignment="1">
      <alignment horizontal="left" vertical="center"/>
    </xf>
    <xf numFmtId="166" fontId="24" fillId="0" borderId="1" xfId="0" applyNumberFormat="1" applyFont="1" applyBorder="1" applyAlignment="1">
      <alignment horizontal="center" vertical="center"/>
    </xf>
    <xf numFmtId="166" fontId="24" fillId="0" borderId="1" xfId="0" applyNumberFormat="1" applyFont="1" applyBorder="1" applyAlignment="1">
      <alignment horizontal="right" vertical="center"/>
    </xf>
    <xf numFmtId="39" fontId="24" fillId="0" borderId="1" xfId="0" applyNumberFormat="1" applyFont="1" applyBorder="1" applyAlignment="1">
      <alignment horizontal="right"/>
    </xf>
    <xf numFmtId="37" fontId="24" fillId="0" borderId="0" xfId="0" applyFont="1" applyAlignment="1">
      <alignment horizontal="left"/>
    </xf>
    <xf numFmtId="171" fontId="21" fillId="0" borderId="0" xfId="54" applyNumberFormat="1" applyFont="1" applyAlignment="1">
      <alignment vertical="center"/>
    </xf>
    <xf numFmtId="165" fontId="21" fillId="0" borderId="0" xfId="0" applyNumberFormat="1" applyFont="1" applyAlignment="1">
      <alignment horizontal="center" vertical="center"/>
    </xf>
    <xf numFmtId="172" fontId="21" fillId="0" borderId="0" xfId="2" applyNumberFormat="1" applyFont="1" applyFill="1" applyAlignment="1">
      <alignment horizontal="right"/>
    </xf>
    <xf numFmtId="172" fontId="21" fillId="0" borderId="0" xfId="2" applyNumberFormat="1" applyFont="1" applyFill="1" applyAlignment="1">
      <alignment horizontal="right" vertical="center"/>
    </xf>
    <xf numFmtId="39" fontId="21" fillId="0" borderId="0" xfId="0" applyNumberFormat="1" applyFont="1"/>
    <xf numFmtId="172" fontId="21" fillId="0" borderId="0" xfId="2" applyNumberFormat="1" applyFont="1" applyFill="1"/>
    <xf numFmtId="172" fontId="21" fillId="0" borderId="0" xfId="2" applyNumberFormat="1" applyFont="1" applyFill="1" applyAlignment="1">
      <alignment vertical="center"/>
    </xf>
    <xf numFmtId="37" fontId="24" fillId="0" borderId="0" xfId="0" applyFont="1" applyAlignment="1">
      <alignment horizontal="left" vertical="center"/>
    </xf>
    <xf numFmtId="165" fontId="21" fillId="0" borderId="0" xfId="0" applyNumberFormat="1" applyFont="1" applyAlignment="1">
      <alignment vertical="center"/>
    </xf>
    <xf numFmtId="165" fontId="21" fillId="0" borderId="2" xfId="11" applyNumberFormat="1" applyFont="1" applyBorder="1"/>
    <xf numFmtId="165" fontId="21" fillId="0" borderId="0" xfId="11" applyNumberFormat="1" applyFont="1"/>
    <xf numFmtId="166" fontId="21" fillId="0" borderId="2" xfId="2" applyNumberFormat="1" applyFont="1" applyFill="1" applyBorder="1" applyAlignment="1">
      <alignment horizontal="right"/>
    </xf>
    <xf numFmtId="167" fontId="21" fillId="0" borderId="0" xfId="2" applyFont="1" applyFill="1" applyAlignment="1">
      <alignment vertical="center"/>
    </xf>
    <xf numFmtId="172" fontId="21" fillId="0" borderId="0" xfId="2" applyNumberFormat="1" applyFont="1" applyFill="1" applyBorder="1" applyAlignment="1">
      <alignment horizontal="right"/>
    </xf>
    <xf numFmtId="172" fontId="21" fillId="0" borderId="0" xfId="2" applyNumberFormat="1" applyFont="1" applyFill="1" applyBorder="1" applyAlignment="1">
      <alignment horizontal="right" vertical="center"/>
    </xf>
    <xf numFmtId="173" fontId="21" fillId="0" borderId="0" xfId="0" applyNumberFormat="1" applyFont="1" applyAlignment="1">
      <alignment horizontal="center"/>
    </xf>
    <xf numFmtId="37" fontId="20" fillId="0" borderId="1" xfId="0" quotePrefix="1" applyFont="1" applyBorder="1" applyAlignment="1">
      <alignment horizontal="left" vertical="center"/>
    </xf>
    <xf numFmtId="166" fontId="20" fillId="0" borderId="1" xfId="0" applyNumberFormat="1" applyFont="1" applyBorder="1" applyAlignment="1">
      <alignment vertical="center"/>
    </xf>
    <xf numFmtId="37" fontId="20" fillId="0" borderId="0" xfId="0" applyFont="1"/>
    <xf numFmtId="39" fontId="19" fillId="0" borderId="0" xfId="13" applyNumberFormat="1" applyFont="1" applyAlignment="1">
      <alignment horizontal="left" vertical="center"/>
    </xf>
    <xf numFmtId="39" fontId="20" fillId="0" borderId="0" xfId="13" applyNumberFormat="1" applyFont="1" applyAlignment="1">
      <alignment horizontal="centerContinuous" vertical="center"/>
    </xf>
    <xf numFmtId="165" fontId="20" fillId="0" borderId="0" xfId="13" applyNumberFormat="1" applyFont="1" applyAlignment="1">
      <alignment horizontal="centerContinuous" vertical="center"/>
    </xf>
    <xf numFmtId="39" fontId="20" fillId="0" borderId="0" xfId="13" applyNumberFormat="1" applyFont="1" applyAlignment="1">
      <alignment vertical="center"/>
    </xf>
    <xf numFmtId="39" fontId="19" fillId="0" borderId="1" xfId="7" applyNumberFormat="1" applyFont="1" applyBorder="1" applyAlignment="1">
      <alignment horizontal="left" vertical="center"/>
    </xf>
    <xf numFmtId="39" fontId="20" fillId="0" borderId="1" xfId="13" applyNumberFormat="1" applyFont="1" applyBorder="1" applyAlignment="1">
      <alignment horizontal="centerContinuous" vertical="center"/>
    </xf>
    <xf numFmtId="165" fontId="20" fillId="0" borderId="1" xfId="13" applyNumberFormat="1" applyFont="1" applyBorder="1" applyAlignment="1">
      <alignment horizontal="centerContinuous" vertical="center"/>
    </xf>
    <xf numFmtId="39" fontId="19" fillId="0" borderId="0" xfId="7" applyNumberFormat="1" applyFont="1" applyAlignment="1">
      <alignment horizontal="left" vertical="center"/>
    </xf>
    <xf numFmtId="39" fontId="23" fillId="0" borderId="0" xfId="13" applyNumberFormat="1" applyFont="1" applyAlignment="1">
      <alignment horizontal="center" vertical="center"/>
    </xf>
    <xf numFmtId="165" fontId="20" fillId="0" borderId="0" xfId="13" applyNumberFormat="1" applyFont="1" applyAlignment="1">
      <alignment vertical="center"/>
    </xf>
    <xf numFmtId="39" fontId="19" fillId="0" borderId="0" xfId="13" applyNumberFormat="1" applyFont="1" applyAlignment="1">
      <alignment vertical="center"/>
    </xf>
    <xf numFmtId="0" fontId="20" fillId="0" borderId="0" xfId="13" applyFont="1" applyAlignment="1">
      <alignment vertical="center"/>
    </xf>
    <xf numFmtId="165" fontId="20" fillId="0" borderId="0" xfId="0" applyNumberFormat="1" applyFont="1" applyAlignment="1">
      <alignment horizontal="center" vertical="center"/>
    </xf>
    <xf numFmtId="165" fontId="20" fillId="0" borderId="0" xfId="14" applyNumberFormat="1" applyFont="1" applyFill="1" applyAlignment="1">
      <alignment vertical="center"/>
    </xf>
    <xf numFmtId="37" fontId="20" fillId="0" borderId="0" xfId="7" applyNumberFormat="1" applyFont="1" applyAlignment="1">
      <alignment horizontal="center" vertical="center" shrinkToFit="1"/>
    </xf>
    <xf numFmtId="165" fontId="20" fillId="0" borderId="1" xfId="13" applyNumberFormat="1" applyFont="1" applyBorder="1" applyAlignment="1">
      <alignment vertical="center"/>
    </xf>
    <xf numFmtId="39" fontId="20" fillId="0" borderId="0" xfId="13" applyNumberFormat="1" applyFont="1" applyAlignment="1">
      <alignment horizontal="center" vertical="center"/>
    </xf>
    <xf numFmtId="165" fontId="20" fillId="0" borderId="0" xfId="14" applyNumberFormat="1" applyFont="1" applyFill="1" applyBorder="1" applyAlignment="1">
      <alignment vertical="center"/>
    </xf>
    <xf numFmtId="39" fontId="20" fillId="0" borderId="1" xfId="13" applyNumberFormat="1" applyFont="1" applyBorder="1" applyAlignment="1">
      <alignment vertical="center"/>
    </xf>
    <xf numFmtId="165" fontId="20" fillId="0" borderId="0" xfId="13" applyNumberFormat="1" applyFont="1" applyAlignment="1">
      <alignment horizontal="center" vertical="center"/>
    </xf>
    <xf numFmtId="39" fontId="20" fillId="0" borderId="1" xfId="7" applyNumberFormat="1" applyFont="1" applyBorder="1" applyAlignment="1">
      <alignment horizontal="center" vertical="center"/>
    </xf>
    <xf numFmtId="39" fontId="20" fillId="0" borderId="1" xfId="13" applyNumberFormat="1" applyFont="1" applyBorder="1" applyAlignment="1">
      <alignment horizontal="center" vertical="center"/>
    </xf>
    <xf numFmtId="165" fontId="20" fillId="0" borderId="1" xfId="13" applyNumberFormat="1" applyFont="1" applyBorder="1" applyAlignment="1">
      <alignment horizontal="center" vertical="center"/>
    </xf>
    <xf numFmtId="39" fontId="20" fillId="0" borderId="0" xfId="7" applyNumberFormat="1" applyFont="1" applyAlignment="1">
      <alignment horizontal="centerContinuous" vertical="center"/>
    </xf>
    <xf numFmtId="39" fontId="25" fillId="0" borderId="0" xfId="13" applyNumberFormat="1" applyFont="1" applyAlignment="1">
      <alignment vertical="center"/>
    </xf>
    <xf numFmtId="165" fontId="20" fillId="0" borderId="1" xfId="14" applyNumberFormat="1" applyFont="1" applyFill="1" applyBorder="1" applyAlignment="1">
      <alignment vertical="center"/>
    </xf>
    <xf numFmtId="173" fontId="20" fillId="0" borderId="0" xfId="0" applyNumberFormat="1" applyFont="1" applyAlignment="1">
      <alignment horizontal="center" vertical="center"/>
    </xf>
    <xf numFmtId="37" fontId="20" fillId="0" borderId="0" xfId="13" applyNumberFormat="1" applyFont="1" applyAlignment="1">
      <alignment vertical="center"/>
    </xf>
    <xf numFmtId="165" fontId="20" fillId="0" borderId="2" xfId="14" applyNumberFormat="1" applyFont="1" applyFill="1" applyBorder="1" applyAlignment="1">
      <alignment vertical="center"/>
    </xf>
    <xf numFmtId="39" fontId="20" fillId="0" borderId="1" xfId="13" quotePrefix="1" applyNumberFormat="1" applyFont="1" applyBorder="1" applyAlignment="1">
      <alignment vertical="center"/>
    </xf>
    <xf numFmtId="165" fontId="20" fillId="0" borderId="1" xfId="13" applyNumberFormat="1" applyFont="1" applyBorder="1" applyAlignment="1">
      <alignment horizontal="right" vertical="center"/>
    </xf>
  </cellXfs>
  <cellStyles count="62">
    <cellStyle name="Comma" xfId="61" builtinId="3"/>
    <cellStyle name="Comma 10" xfId="17" xr:uid="{EB3AF87B-0E23-4781-81FA-8C4430BE4183}"/>
    <cellStyle name="Comma 10 2" xfId="18" xr:uid="{85A11B72-641D-48AD-848C-85F86FE19D9A}"/>
    <cellStyle name="Comma 2" xfId="19" xr:uid="{81075B0E-E6E4-42EE-86CF-8B11F25D9130}"/>
    <cellStyle name="Comma 2 10" xfId="10" xr:uid="{F3BE9843-EB90-4551-A4BA-EB005AFA0346}"/>
    <cellStyle name="Comma 2 2" xfId="20" xr:uid="{F5F84CC3-1629-4A58-998F-BC244A59618C}"/>
    <cellStyle name="Comma 2 2 12 2" xfId="2" xr:uid="{3AC56D49-2BBD-4A93-8BFF-EF384A666F78}"/>
    <cellStyle name="Comma 3" xfId="21" xr:uid="{2CBC7363-8B21-4741-8932-F138175674C7}"/>
    <cellStyle name="Comma 38" xfId="15" xr:uid="{30F81C4C-FA2A-4E66-86AC-9269B86A22E7}"/>
    <cellStyle name="Comma 38 2" xfId="58" xr:uid="{406E114B-4D86-4AA9-AAFA-4C85AD8A10B4}"/>
    <cellStyle name="Comma 4" xfId="16" xr:uid="{99FFDC9F-F461-4661-8CB2-753D57E56F76}"/>
    <cellStyle name="Comma 5" xfId="22" xr:uid="{AF53532C-B653-45E6-8C86-C8176FA09F7C}"/>
    <cellStyle name="Comma 6" xfId="23" xr:uid="{D498E354-BC8E-438F-B2F6-4DCB91965F23}"/>
    <cellStyle name="comma zerodec" xfId="24" xr:uid="{556D3470-8C52-4E78-8B0C-540F4BACA32E}"/>
    <cellStyle name="Currency1" xfId="25" xr:uid="{C120843A-D895-427B-9A62-BEA616559B1C}"/>
    <cellStyle name="Dollar (zero dec)" xfId="26" xr:uid="{EDA4C21A-10A3-4F9B-BD69-FEAC0DA6D845}"/>
    <cellStyle name="Grey" xfId="27" xr:uid="{0026800D-6396-4EA4-BA70-DC4632250798}"/>
    <cellStyle name="Input [yellow]" xfId="28" xr:uid="{7DFFD9B1-19A5-4DD4-8344-D0EDAC59ED6F}"/>
    <cellStyle name="no dec" xfId="29" xr:uid="{15ACDFB6-0197-4C63-B807-015110D67FB2}"/>
    <cellStyle name="no dec 2" xfId="30" xr:uid="{BF92AB26-C92F-4ED5-9ABF-4602B59FF889}"/>
    <cellStyle name="no dec 3" xfId="31" xr:uid="{6D2ADDE1-FF13-427B-8F51-87E14E585079}"/>
    <cellStyle name="Normal" xfId="0" builtinId="0"/>
    <cellStyle name="Normal - Style1" xfId="32" xr:uid="{4942B80B-43C4-4D05-8816-87FDBAAB9A57}"/>
    <cellStyle name="Normal 2" xfId="4" xr:uid="{D2D11DA0-9B2A-46B3-9434-BE163E82AAC9}"/>
    <cellStyle name="Normal 2 10" xfId="9" xr:uid="{0A81F942-A8DC-40C7-98A0-F3AD71B03131}"/>
    <cellStyle name="Normal 2 2 2 2 2" xfId="1" xr:uid="{5C74A811-653D-4773-BA7A-2FEEF370BD8B}"/>
    <cellStyle name="Normal 2 2 3 2" xfId="6" xr:uid="{09DE34BA-A1FC-4DBC-B102-7765F74CF062}"/>
    <cellStyle name="Normal 2 5" xfId="7" xr:uid="{114CBA9D-9FC0-4787-B1B2-650366B233A0}"/>
    <cellStyle name="Normal 3" xfId="33" xr:uid="{0A60C28B-5572-4C4F-A4B2-1B876087F5A8}"/>
    <cellStyle name="Normal 3 3 3 4" xfId="11" xr:uid="{9C7628B1-AE16-4054-A1FA-E6777436758C}"/>
    <cellStyle name="Normal 4" xfId="49" xr:uid="{4B542119-E8F0-4609-8527-0F54D284C818}"/>
    <cellStyle name="Normal 5" xfId="34" xr:uid="{CE8422BD-246F-4D5B-979B-73B651282AA2}"/>
    <cellStyle name="Normal 54 3 4" xfId="5" xr:uid="{37611E2A-C00D-40FE-BD33-A811F502FD9B}"/>
    <cellStyle name="Normal 54 3 4 2" xfId="53" xr:uid="{BC86119A-B907-4FE9-BF52-F176A04B729D}"/>
    <cellStyle name="Normal 54 3 4 3" xfId="55" xr:uid="{C1B8D014-F079-4458-990C-EA7760FD1A42}"/>
    <cellStyle name="Normal 56" xfId="13" xr:uid="{35AD1B6E-931E-4E4E-9833-8151DC5BF586}"/>
    <cellStyle name="Normal 6" xfId="50" xr:uid="{A01F1D81-92FE-4A02-BD04-2E83FB7FFE40}"/>
    <cellStyle name="Normal 69" xfId="35" xr:uid="{EAFCE560-63E9-45CB-A6BC-F639F20157A9}"/>
    <cellStyle name="Normal 7" xfId="51" xr:uid="{A435F9FF-B4A8-43BA-ABF2-EF87CE32EB09}"/>
    <cellStyle name="Normal 70" xfId="36" xr:uid="{9290DE7D-9F99-4344-9C14-560999AC330E}"/>
    <cellStyle name="Normal 8" xfId="52" xr:uid="{4F897931-E144-4563-84F9-36FCD1E43381}"/>
    <cellStyle name="Normal 9 5" xfId="12" xr:uid="{FFD526BB-50AD-4337-B906-3636934BE67A}"/>
    <cellStyle name="Normal 9 5 2" xfId="54" xr:uid="{A9B00D9F-D2AD-4951-A3D3-B147BB0A9A8D}"/>
    <cellStyle name="Normal 9 5 3" xfId="56" xr:uid="{1B254FBE-479A-4D53-A3C4-302DF0268BCE}"/>
    <cellStyle name="Normal 92" xfId="59" xr:uid="{094CA0DE-69E5-4F9D-A9F8-6CBDB5F2A6C8}"/>
    <cellStyle name="Normal_SMK45Q1" xfId="3" xr:uid="{A51D26E4-2903-437A-ADA8-B99A637D2842}"/>
    <cellStyle name="Normal_SMK45Q1 2 2" xfId="8" xr:uid="{97511E27-06BD-4F4A-AD52-2B3CBED143CB}"/>
    <cellStyle name="Percent" xfId="60" builtinId="5"/>
    <cellStyle name="Percent [2]" xfId="37" xr:uid="{4FDD8D34-F79E-4C8E-A3B0-5857D19A6884}"/>
    <cellStyle name="Percent [2] 2" xfId="38" xr:uid="{E642425A-A0BE-43E4-8DFA-FCF19D77A591}"/>
    <cellStyle name="Percent [2] 3" xfId="39" xr:uid="{89CF1C33-FBF8-468D-84F7-D4C7FF22F9D5}"/>
    <cellStyle name="Quantity" xfId="40" xr:uid="{5496D94B-6511-4D77-8700-97880C8BDF52}"/>
    <cellStyle name="Quantity 2" xfId="41" xr:uid="{952A81FC-5FFD-493D-91F7-60B6A103CA2A}"/>
    <cellStyle name="Quantity 3" xfId="42" xr:uid="{1ABCEF9D-CB62-4351-99C3-F4E563008914}"/>
    <cellStyle name="เครื่องหมายจุลภาค 2" xfId="14" xr:uid="{AA1F34EF-53CB-4D6D-9C86-5EB0C2287E63}"/>
    <cellStyle name="เครื่องหมายจุลภาค 2 2" xfId="44" xr:uid="{43F2977E-6160-4B46-8846-0D743F3FEB46}"/>
    <cellStyle name="เครื่องหมายจุลภาค 2 3" xfId="43" xr:uid="{129A63FC-A820-4E4C-9141-F914F50B927F}"/>
    <cellStyle name="เครื่องหมายจุลภาค 2 4" xfId="57" xr:uid="{62C0A61E-9235-424F-97EF-120198C5E999}"/>
    <cellStyle name="ปกติ 2" xfId="45" xr:uid="{83EF4B53-2FD4-440B-8733-F9141140CACD}"/>
    <cellStyle name="ปกติ 3" xfId="46" xr:uid="{2F3F3EA4-5FE2-44F6-8BC6-8E1757E5FE2D}"/>
    <cellStyle name="ปกติ 4" xfId="47" xr:uid="{E75C6E1A-F3C9-4472-8514-207361D35F7E}"/>
    <cellStyle name="ปกติ 5" xfId="48" xr:uid="{68CED724-1385-4F6D-8B2F-A3D8C029CA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2B586-620D-432F-A967-1AD3E66217A6}">
  <dimension ref="A1:N144"/>
  <sheetViews>
    <sheetView tabSelected="1" topLeftCell="D1" zoomScaleNormal="100" zoomScaleSheetLayoutView="100" workbookViewId="0">
      <selection activeCell="T12" sqref="T12"/>
    </sheetView>
  </sheetViews>
  <sheetFormatPr defaultColWidth="8.85546875" defaultRowHeight="20.85" customHeight="1" x14ac:dyDescent="0.45"/>
  <cols>
    <col min="1" max="2" width="1.42578125" style="131" customWidth="1"/>
    <col min="3" max="3" width="31.85546875" style="132" customWidth="1"/>
    <col min="4" max="4" width="8.7109375" style="129" customWidth="1"/>
    <col min="5" max="5" width="0.7109375" style="129" customWidth="1"/>
    <col min="6" max="6" width="16.42578125" style="133" bestFit="1" customWidth="1"/>
    <col min="7" max="7" width="0.7109375" style="121" customWidth="1"/>
    <col min="8" max="8" width="15.5703125" style="133" customWidth="1"/>
    <col min="9" max="9" width="0.7109375" style="111" customWidth="1"/>
    <col min="10" max="10" width="15.5703125" style="111" customWidth="1"/>
    <col min="11" max="11" width="0.7109375" style="129" customWidth="1"/>
    <col min="12" max="12" width="15.5703125" style="133" customWidth="1"/>
    <col min="13" max="13" width="0.7109375" style="121" customWidth="1"/>
    <col min="14" max="14" width="15.5703125" style="133" customWidth="1"/>
    <col min="15" max="16384" width="8.85546875" style="111"/>
  </cols>
  <sheetData>
    <row r="1" spans="1:14" ht="18.75" x14ac:dyDescent="0.45">
      <c r="A1" s="110" t="s">
        <v>0</v>
      </c>
      <c r="B1" s="110"/>
      <c r="C1" s="110"/>
      <c r="D1" s="110"/>
      <c r="E1" s="110"/>
      <c r="F1" s="110"/>
      <c r="G1" s="110"/>
      <c r="H1" s="110"/>
      <c r="K1" s="111"/>
      <c r="L1" s="111"/>
      <c r="M1" s="111"/>
      <c r="N1" s="111"/>
    </row>
    <row r="2" spans="1:14" ht="18.75" x14ac:dyDescent="0.45">
      <c r="A2" s="112" t="s">
        <v>1</v>
      </c>
      <c r="B2" s="112"/>
      <c r="C2" s="113"/>
      <c r="D2" s="114"/>
      <c r="E2" s="114"/>
      <c r="F2" s="113"/>
      <c r="G2" s="113"/>
      <c r="H2" s="113"/>
      <c r="K2" s="114"/>
      <c r="L2" s="113"/>
      <c r="M2" s="113"/>
      <c r="N2" s="113"/>
    </row>
    <row r="3" spans="1:14" ht="18.75" x14ac:dyDescent="0.45">
      <c r="A3" s="115" t="s">
        <v>2</v>
      </c>
      <c r="B3" s="116"/>
      <c r="C3" s="117"/>
      <c r="D3" s="118"/>
      <c r="E3" s="118"/>
      <c r="F3" s="117"/>
      <c r="G3" s="117"/>
      <c r="H3" s="117"/>
      <c r="I3" s="119"/>
      <c r="J3" s="119"/>
      <c r="K3" s="118"/>
      <c r="L3" s="117"/>
      <c r="M3" s="117"/>
      <c r="N3" s="117"/>
    </row>
    <row r="4" spans="1:14" ht="18.75" x14ac:dyDescent="0.45">
      <c r="A4" s="112"/>
      <c r="B4" s="112"/>
      <c r="C4" s="113"/>
      <c r="D4" s="114"/>
      <c r="E4" s="114"/>
      <c r="F4" s="113"/>
      <c r="G4" s="113"/>
      <c r="H4" s="113"/>
      <c r="K4" s="114"/>
      <c r="L4" s="113"/>
      <c r="M4" s="113"/>
      <c r="N4" s="113"/>
    </row>
    <row r="5" spans="1:14" ht="18.75" x14ac:dyDescent="0.45">
      <c r="A5" s="112"/>
      <c r="B5" s="112"/>
      <c r="C5" s="113"/>
      <c r="D5" s="114"/>
      <c r="E5" s="114"/>
      <c r="F5" s="120" t="s">
        <v>3</v>
      </c>
      <c r="G5" s="120"/>
      <c r="H5" s="120"/>
      <c r="I5" s="120"/>
      <c r="J5" s="120"/>
      <c r="K5" s="114"/>
      <c r="L5" s="120" t="s">
        <v>4</v>
      </c>
      <c r="M5" s="120"/>
      <c r="N5" s="120"/>
    </row>
    <row r="6" spans="1:14" ht="18.75" x14ac:dyDescent="0.45">
      <c r="A6" s="112"/>
      <c r="B6" s="112"/>
      <c r="C6" s="113"/>
      <c r="D6" s="114"/>
      <c r="E6" s="114"/>
      <c r="F6" s="114"/>
      <c r="G6" s="114"/>
      <c r="H6" s="95" t="s">
        <v>5</v>
      </c>
      <c r="I6" s="114"/>
      <c r="J6" s="95" t="s">
        <v>5</v>
      </c>
      <c r="K6" s="114"/>
      <c r="L6" s="114"/>
      <c r="M6" s="114"/>
      <c r="N6" s="95"/>
    </row>
    <row r="7" spans="1:14" ht="18.75" x14ac:dyDescent="0.45">
      <c r="A7" s="112"/>
      <c r="B7" s="112"/>
      <c r="C7" s="113"/>
      <c r="D7" s="121"/>
      <c r="E7" s="121"/>
      <c r="F7" s="122" t="s">
        <v>6</v>
      </c>
      <c r="G7" s="113"/>
      <c r="H7" s="123" t="s">
        <v>6</v>
      </c>
      <c r="J7" s="123" t="s">
        <v>7</v>
      </c>
      <c r="K7" s="121"/>
      <c r="L7" s="122" t="s">
        <v>6</v>
      </c>
      <c r="M7" s="113"/>
      <c r="N7" s="123" t="s">
        <v>6</v>
      </c>
    </row>
    <row r="8" spans="1:14" ht="18.75" x14ac:dyDescent="0.45">
      <c r="A8" s="112"/>
      <c r="B8" s="112"/>
      <c r="C8" s="113"/>
      <c r="D8" s="121"/>
      <c r="E8" s="121"/>
      <c r="F8" s="95" t="s">
        <v>8</v>
      </c>
      <c r="G8" s="111"/>
      <c r="H8" s="95" t="s">
        <v>9</v>
      </c>
      <c r="J8" s="95" t="s">
        <v>9</v>
      </c>
      <c r="K8" s="121"/>
      <c r="L8" s="95" t="s">
        <v>8</v>
      </c>
      <c r="M8" s="111"/>
      <c r="N8" s="95" t="s">
        <v>9</v>
      </c>
    </row>
    <row r="9" spans="1:14" ht="18.75" x14ac:dyDescent="0.45">
      <c r="A9" s="124"/>
      <c r="B9" s="124"/>
      <c r="C9" s="125"/>
      <c r="D9" s="118" t="s">
        <v>10</v>
      </c>
      <c r="E9" s="114"/>
      <c r="F9" s="126" t="s">
        <v>11</v>
      </c>
      <c r="G9" s="113"/>
      <c r="H9" s="126" t="s">
        <v>11</v>
      </c>
      <c r="J9" s="126" t="s">
        <v>11</v>
      </c>
      <c r="K9" s="114"/>
      <c r="L9" s="126" t="s">
        <v>11</v>
      </c>
      <c r="M9" s="113"/>
      <c r="N9" s="126" t="s">
        <v>11</v>
      </c>
    </row>
    <row r="10" spans="1:14" ht="18.75" x14ac:dyDescent="0.45">
      <c r="A10" s="124"/>
      <c r="B10" s="124"/>
      <c r="C10" s="125"/>
      <c r="D10" s="114"/>
      <c r="E10" s="114"/>
      <c r="F10" s="127"/>
      <c r="G10" s="114"/>
      <c r="H10" s="127"/>
      <c r="K10" s="114"/>
      <c r="L10" s="127"/>
      <c r="M10" s="114"/>
      <c r="N10" s="127"/>
    </row>
    <row r="11" spans="1:14" ht="18.75" x14ac:dyDescent="0.45">
      <c r="A11" s="124" t="s">
        <v>12</v>
      </c>
      <c r="B11" s="124"/>
      <c r="C11" s="128"/>
      <c r="F11" s="130"/>
      <c r="H11" s="130"/>
      <c r="L11" s="130"/>
      <c r="N11" s="130"/>
    </row>
    <row r="12" spans="1:14" ht="18.75" x14ac:dyDescent="0.45">
      <c r="F12" s="130"/>
      <c r="H12" s="130"/>
      <c r="L12" s="130"/>
      <c r="N12" s="130"/>
    </row>
    <row r="13" spans="1:14" ht="21.75" customHeight="1" x14ac:dyDescent="0.45">
      <c r="A13" s="131" t="s">
        <v>13</v>
      </c>
      <c r="D13" s="129" t="s">
        <v>14</v>
      </c>
      <c r="F13" s="133">
        <v>2305904488</v>
      </c>
      <c r="H13" s="133">
        <v>1781041573</v>
      </c>
      <c r="J13" s="133">
        <v>2607629149</v>
      </c>
      <c r="L13" s="134">
        <v>98803640</v>
      </c>
      <c r="N13" s="134">
        <v>50878713</v>
      </c>
    </row>
    <row r="14" spans="1:14" ht="21.75" customHeight="1" x14ac:dyDescent="0.45">
      <c r="A14" s="131" t="s">
        <v>15</v>
      </c>
      <c r="F14" s="133">
        <v>36791177</v>
      </c>
      <c r="H14" s="133">
        <v>43895246</v>
      </c>
      <c r="J14" s="133">
        <v>44976973</v>
      </c>
      <c r="L14" s="134">
        <v>17892698</v>
      </c>
      <c r="N14" s="134">
        <v>5292230</v>
      </c>
    </row>
    <row r="15" spans="1:14" ht="21.75" customHeight="1" x14ac:dyDescent="0.45">
      <c r="A15" s="131" t="s">
        <v>16</v>
      </c>
      <c r="D15" s="129" t="s">
        <v>17</v>
      </c>
      <c r="F15" s="133">
        <v>15048125730</v>
      </c>
      <c r="H15" s="133">
        <v>12719719144</v>
      </c>
      <c r="J15" s="133">
        <v>13752843204</v>
      </c>
      <c r="L15" s="133">
        <v>0</v>
      </c>
      <c r="N15" s="133">
        <v>0</v>
      </c>
    </row>
    <row r="16" spans="1:14" ht="21.75" customHeight="1" x14ac:dyDescent="0.45">
      <c r="A16" s="131" t="s">
        <v>18</v>
      </c>
      <c r="D16" s="129" t="s">
        <v>19</v>
      </c>
      <c r="F16" s="133">
        <v>8444198</v>
      </c>
      <c r="H16" s="133">
        <v>11417098</v>
      </c>
      <c r="J16" s="133">
        <v>3934059</v>
      </c>
      <c r="L16" s="133">
        <v>54519991</v>
      </c>
      <c r="N16" s="133">
        <v>95124493</v>
      </c>
    </row>
    <row r="17" spans="1:14" ht="21.75" customHeight="1" x14ac:dyDescent="0.45">
      <c r="A17" s="131" t="s">
        <v>20</v>
      </c>
      <c r="D17" s="129" t="s">
        <v>21</v>
      </c>
      <c r="F17" s="133">
        <v>6541638129</v>
      </c>
      <c r="H17" s="133">
        <v>7769118411</v>
      </c>
      <c r="J17" s="133">
        <v>7400649560</v>
      </c>
      <c r="L17" s="133">
        <v>0</v>
      </c>
      <c r="N17" s="133">
        <v>0</v>
      </c>
    </row>
    <row r="18" spans="1:14" ht="21.75" customHeight="1" x14ac:dyDescent="0.45">
      <c r="A18" s="131" t="s">
        <v>22</v>
      </c>
      <c r="D18" s="129" t="s">
        <v>23</v>
      </c>
      <c r="F18" s="133">
        <v>8474389102</v>
      </c>
      <c r="H18" s="133">
        <v>7445630017</v>
      </c>
      <c r="J18" s="111">
        <v>7641116394</v>
      </c>
      <c r="L18" s="133">
        <v>0</v>
      </c>
      <c r="N18" s="133">
        <v>0</v>
      </c>
    </row>
    <row r="19" spans="1:14" ht="21.75" customHeight="1" x14ac:dyDescent="0.45">
      <c r="A19" s="131" t="s">
        <v>24</v>
      </c>
      <c r="D19" s="129" t="s">
        <v>25</v>
      </c>
      <c r="F19" s="133">
        <v>2322663842</v>
      </c>
      <c r="H19" s="133">
        <v>359985523</v>
      </c>
      <c r="J19" s="135">
        <v>319814413</v>
      </c>
      <c r="L19" s="133">
        <v>0</v>
      </c>
      <c r="N19" s="133">
        <v>0</v>
      </c>
    </row>
    <row r="20" spans="1:14" ht="21.75" customHeight="1" x14ac:dyDescent="0.45">
      <c r="A20" s="131" t="s">
        <v>26</v>
      </c>
      <c r="D20" s="129" t="s">
        <v>27</v>
      </c>
      <c r="F20" s="136">
        <v>0</v>
      </c>
      <c r="H20" s="133">
        <v>0</v>
      </c>
      <c r="J20" s="133">
        <v>0</v>
      </c>
      <c r="L20" s="134">
        <v>9889387350</v>
      </c>
      <c r="N20" s="134">
        <v>9889387350</v>
      </c>
    </row>
    <row r="21" spans="1:14" ht="21.75" customHeight="1" x14ac:dyDescent="0.45">
      <c r="A21" s="137" t="s">
        <v>28</v>
      </c>
      <c r="B21" s="137"/>
      <c r="D21" s="129" t="s">
        <v>29</v>
      </c>
      <c r="F21" s="134">
        <v>151945698</v>
      </c>
      <c r="H21" s="133">
        <v>149875464</v>
      </c>
      <c r="J21" s="134">
        <v>151863901</v>
      </c>
      <c r="L21" s="133">
        <v>0</v>
      </c>
      <c r="N21" s="133">
        <v>0</v>
      </c>
    </row>
    <row r="22" spans="1:14" ht="21.75" customHeight="1" x14ac:dyDescent="0.45">
      <c r="A22" s="131" t="s">
        <v>30</v>
      </c>
      <c r="C22" s="131"/>
      <c r="D22" s="129" t="s">
        <v>31</v>
      </c>
      <c r="F22" s="134">
        <v>1363324866</v>
      </c>
      <c r="H22" s="134">
        <v>1408852755</v>
      </c>
      <c r="J22" s="134">
        <v>1471649077</v>
      </c>
      <c r="L22" s="133">
        <v>15019816</v>
      </c>
      <c r="N22" s="134">
        <v>22634825</v>
      </c>
    </row>
    <row r="23" spans="1:14" ht="21.75" customHeight="1" x14ac:dyDescent="0.45">
      <c r="A23" s="131" t="s">
        <v>32</v>
      </c>
      <c r="C23" s="131"/>
      <c r="D23" s="129" t="s">
        <v>33</v>
      </c>
      <c r="F23" s="134">
        <v>248455379</v>
      </c>
      <c r="H23" s="134">
        <v>248455379</v>
      </c>
      <c r="J23" s="134">
        <v>248455379</v>
      </c>
      <c r="L23" s="133">
        <v>0</v>
      </c>
      <c r="N23" s="134">
        <v>0</v>
      </c>
    </row>
    <row r="24" spans="1:14" ht="21.75" customHeight="1" x14ac:dyDescent="0.45">
      <c r="A24" s="131" t="s">
        <v>34</v>
      </c>
      <c r="C24" s="131"/>
      <c r="D24" s="138" t="s">
        <v>35</v>
      </c>
      <c r="F24" s="134">
        <v>167828472</v>
      </c>
      <c r="H24" s="134">
        <v>96917767</v>
      </c>
      <c r="J24" s="134">
        <v>79580765</v>
      </c>
      <c r="L24" s="133">
        <v>504484</v>
      </c>
      <c r="N24" s="134">
        <v>672644</v>
      </c>
    </row>
    <row r="25" spans="1:14" ht="21.75" customHeight="1" x14ac:dyDescent="0.45">
      <c r="A25" s="137" t="s">
        <v>36</v>
      </c>
      <c r="B25" s="137"/>
      <c r="C25" s="137"/>
      <c r="F25" s="139">
        <v>247512398</v>
      </c>
      <c r="H25" s="134">
        <v>181826142</v>
      </c>
      <c r="J25" s="134">
        <v>49335645</v>
      </c>
      <c r="L25" s="133">
        <v>7720978</v>
      </c>
      <c r="N25" s="134">
        <v>447147</v>
      </c>
    </row>
    <row r="26" spans="1:14" ht="21.75" customHeight="1" x14ac:dyDescent="0.45">
      <c r="A26" s="137" t="s">
        <v>37</v>
      </c>
      <c r="B26" s="137"/>
      <c r="C26" s="137"/>
      <c r="D26" s="138" t="s">
        <v>38</v>
      </c>
      <c r="F26" s="76">
        <v>1087376126</v>
      </c>
      <c r="H26" s="134">
        <v>1687370032</v>
      </c>
      <c r="J26" s="134">
        <v>1735156832</v>
      </c>
      <c r="L26" s="133">
        <v>0</v>
      </c>
      <c r="N26" s="133">
        <v>0</v>
      </c>
    </row>
    <row r="27" spans="1:14" ht="21.75" customHeight="1" x14ac:dyDescent="0.45">
      <c r="A27" s="137" t="s">
        <v>39</v>
      </c>
      <c r="B27" s="137"/>
      <c r="C27" s="137"/>
      <c r="D27" s="138" t="s">
        <v>40</v>
      </c>
      <c r="F27" s="133">
        <v>0</v>
      </c>
      <c r="H27" s="133">
        <v>0</v>
      </c>
      <c r="J27" s="133">
        <v>0</v>
      </c>
      <c r="L27" s="133">
        <v>505470000</v>
      </c>
      <c r="N27" s="134">
        <v>213500000</v>
      </c>
    </row>
    <row r="28" spans="1:14" ht="21.75" customHeight="1" x14ac:dyDescent="0.45">
      <c r="A28" s="137" t="s">
        <v>41</v>
      </c>
      <c r="B28" s="137"/>
      <c r="C28" s="137"/>
      <c r="D28" s="129" t="s">
        <v>42</v>
      </c>
      <c r="F28" s="140">
        <v>1072254996</v>
      </c>
      <c r="H28" s="141">
        <v>1279485684</v>
      </c>
      <c r="J28" s="142">
        <v>1076889368</v>
      </c>
      <c r="L28" s="141">
        <v>63925191</v>
      </c>
      <c r="N28" s="142">
        <v>29052187</v>
      </c>
    </row>
    <row r="29" spans="1:14" ht="18.75" x14ac:dyDescent="0.45">
      <c r="F29" s="130"/>
      <c r="H29" s="130"/>
      <c r="J29" s="130"/>
      <c r="L29" s="130"/>
      <c r="N29" s="130"/>
    </row>
    <row r="30" spans="1:14" ht="19.5" thickBot="1" x14ac:dyDescent="0.5">
      <c r="A30" s="112" t="s">
        <v>43</v>
      </c>
      <c r="B30" s="112"/>
      <c r="C30" s="143"/>
      <c r="D30" s="144"/>
      <c r="E30" s="144"/>
      <c r="F30" s="145">
        <f>SUM(F13:F28)</f>
        <v>39076654601</v>
      </c>
      <c r="H30" s="145">
        <f>SUM(H13:H28)</f>
        <v>35183590235</v>
      </c>
      <c r="J30" s="145">
        <f>SUM(J13:J28)</f>
        <v>36583894719</v>
      </c>
      <c r="K30" s="144"/>
      <c r="L30" s="145">
        <f>SUM(L13:L28)</f>
        <v>10653244148</v>
      </c>
      <c r="N30" s="145">
        <f>SUM(N13:N28)</f>
        <v>10306989589</v>
      </c>
    </row>
    <row r="31" spans="1:14" ht="21.75" customHeight="1" thickTop="1" x14ac:dyDescent="0.45"/>
    <row r="32" spans="1:14" ht="21.75" customHeight="1" x14ac:dyDescent="0.45">
      <c r="F32" s="146"/>
    </row>
    <row r="33" spans="1:14" ht="21.75" customHeight="1" x14ac:dyDescent="0.45"/>
    <row r="34" spans="1:14" ht="22.5" customHeight="1" x14ac:dyDescent="0.45"/>
    <row r="35" spans="1:14" ht="21.75" customHeight="1" x14ac:dyDescent="0.45"/>
    <row r="36" spans="1:14" ht="21.75" customHeight="1" x14ac:dyDescent="0.45"/>
    <row r="37" spans="1:14" ht="24" customHeight="1" x14ac:dyDescent="0.45"/>
    <row r="38" spans="1:14" ht="21.75" customHeight="1" x14ac:dyDescent="0.45"/>
    <row r="39" spans="1:14" ht="21.75" customHeight="1" x14ac:dyDescent="0.45"/>
    <row r="40" spans="1:14" ht="21.75" customHeight="1" x14ac:dyDescent="0.45"/>
    <row r="41" spans="1:14" ht="21.75" customHeight="1" x14ac:dyDescent="0.45"/>
    <row r="42" spans="1:14" ht="24.75" customHeight="1" x14ac:dyDescent="0.45"/>
    <row r="43" spans="1:14" ht="21.75" customHeight="1" x14ac:dyDescent="0.45"/>
    <row r="44" spans="1:14" ht="21.75" customHeight="1" x14ac:dyDescent="0.45"/>
    <row r="45" spans="1:14" ht="21.75" customHeight="1" x14ac:dyDescent="0.45"/>
    <row r="46" spans="1:14" ht="10.5" customHeight="1" x14ac:dyDescent="0.45"/>
    <row r="47" spans="1:14" ht="21.75" customHeight="1" x14ac:dyDescent="0.45">
      <c r="A47" s="147" t="s">
        <v>44</v>
      </c>
      <c r="B47" s="148"/>
      <c r="C47" s="149"/>
      <c r="D47" s="150"/>
      <c r="E47" s="150"/>
      <c r="F47" s="141"/>
      <c r="G47" s="151"/>
      <c r="H47" s="141"/>
      <c r="I47" s="119"/>
      <c r="J47" s="119"/>
      <c r="K47" s="150"/>
      <c r="L47" s="141"/>
      <c r="M47" s="151"/>
      <c r="N47" s="141"/>
    </row>
    <row r="48" spans="1:14" ht="14.25" customHeight="1" x14ac:dyDescent="0.45">
      <c r="A48" s="152" t="str">
        <f>A1</f>
        <v>บริษัท ทิพย กรุ๊ป โฮลดิ้งส์ จำกัด (มหาชน)</v>
      </c>
      <c r="B48" s="152"/>
      <c r="C48" s="152"/>
      <c r="D48" s="152"/>
      <c r="E48" s="152"/>
      <c r="F48" s="152"/>
      <c r="G48" s="152"/>
      <c r="H48" s="152"/>
      <c r="K48" s="111"/>
      <c r="L48" s="111"/>
      <c r="M48" s="111"/>
      <c r="N48" s="111"/>
    </row>
    <row r="49" spans="1:14" ht="21.75" customHeight="1" x14ac:dyDescent="0.45">
      <c r="A49" s="112" t="s">
        <v>237</v>
      </c>
      <c r="B49" s="112"/>
      <c r="C49" s="113"/>
      <c r="D49" s="114"/>
      <c r="E49" s="114"/>
      <c r="F49" s="113"/>
      <c r="G49" s="113"/>
      <c r="H49" s="113"/>
      <c r="K49" s="114"/>
      <c r="L49" s="113"/>
      <c r="M49" s="113"/>
      <c r="N49" s="113"/>
    </row>
    <row r="50" spans="1:14" ht="21.75" customHeight="1" x14ac:dyDescent="0.45">
      <c r="A50" s="116" t="str">
        <f>+A3</f>
        <v>ณ วันที่ 31 ธันวาคม พ.ศ. 2568</v>
      </c>
      <c r="B50" s="116"/>
      <c r="C50" s="117"/>
      <c r="D50" s="118"/>
      <c r="E50" s="118"/>
      <c r="F50" s="117"/>
      <c r="G50" s="117"/>
      <c r="H50" s="117"/>
      <c r="I50" s="119"/>
      <c r="J50" s="119"/>
      <c r="K50" s="118"/>
      <c r="L50" s="117"/>
      <c r="M50" s="117"/>
      <c r="N50" s="117"/>
    </row>
    <row r="51" spans="1:14" ht="21.75" customHeight="1" x14ac:dyDescent="0.45">
      <c r="A51" s="112"/>
      <c r="B51" s="112"/>
      <c r="C51" s="113"/>
      <c r="D51" s="114"/>
      <c r="E51" s="114"/>
      <c r="F51" s="113"/>
      <c r="G51" s="113"/>
      <c r="H51" s="113"/>
      <c r="K51" s="114"/>
      <c r="L51" s="113"/>
      <c r="M51" s="113"/>
      <c r="N51" s="113"/>
    </row>
    <row r="52" spans="1:14" ht="21.75" customHeight="1" x14ac:dyDescent="0.45">
      <c r="A52" s="112"/>
      <c r="B52" s="112"/>
      <c r="C52" s="113"/>
      <c r="D52" s="114"/>
      <c r="E52" s="114"/>
      <c r="F52" s="120" t="s">
        <v>3</v>
      </c>
      <c r="G52" s="120"/>
      <c r="H52" s="120"/>
      <c r="I52" s="120"/>
      <c r="J52" s="120"/>
      <c r="K52" s="114"/>
      <c r="L52" s="120" t="s">
        <v>4</v>
      </c>
      <c r="M52" s="120"/>
      <c r="N52" s="120"/>
    </row>
    <row r="53" spans="1:14" ht="21.75" customHeight="1" x14ac:dyDescent="0.45">
      <c r="A53" s="112"/>
      <c r="B53" s="112"/>
      <c r="C53" s="113"/>
      <c r="D53" s="114"/>
      <c r="E53" s="114"/>
      <c r="F53" s="114"/>
      <c r="G53" s="114"/>
      <c r="H53" s="95" t="s">
        <v>5</v>
      </c>
      <c r="I53" s="114"/>
      <c r="J53" s="95" t="s">
        <v>5</v>
      </c>
      <c r="K53" s="114"/>
      <c r="L53" s="114"/>
      <c r="M53" s="114"/>
      <c r="N53" s="95"/>
    </row>
    <row r="54" spans="1:14" ht="21.75" customHeight="1" x14ac:dyDescent="0.45">
      <c r="A54" s="112"/>
      <c r="B54" s="112"/>
      <c r="C54" s="113"/>
      <c r="D54" s="121"/>
      <c r="E54" s="121"/>
      <c r="F54" s="122" t="s">
        <v>6</v>
      </c>
      <c r="G54" s="113"/>
      <c r="H54" s="123" t="s">
        <v>6</v>
      </c>
      <c r="J54" s="123" t="s">
        <v>7</v>
      </c>
      <c r="K54" s="121"/>
      <c r="L54" s="122" t="s">
        <v>6</v>
      </c>
      <c r="M54" s="113"/>
      <c r="N54" s="123" t="s">
        <v>6</v>
      </c>
    </row>
    <row r="55" spans="1:14" ht="21.75" customHeight="1" x14ac:dyDescent="0.45">
      <c r="A55" s="112"/>
      <c r="B55" s="112"/>
      <c r="C55" s="113"/>
      <c r="D55" s="121"/>
      <c r="E55" s="121"/>
      <c r="F55" s="95" t="s">
        <v>8</v>
      </c>
      <c r="G55" s="111"/>
      <c r="H55" s="95" t="s">
        <v>9</v>
      </c>
      <c r="J55" s="95" t="s">
        <v>9</v>
      </c>
      <c r="K55" s="121"/>
      <c r="L55" s="95" t="s">
        <v>8</v>
      </c>
      <c r="M55" s="111"/>
      <c r="N55" s="95" t="s">
        <v>9</v>
      </c>
    </row>
    <row r="56" spans="1:14" ht="21.75" customHeight="1" x14ac:dyDescent="0.45">
      <c r="A56" s="124"/>
      <c r="B56" s="124"/>
      <c r="C56" s="125"/>
      <c r="D56" s="118" t="s">
        <v>10</v>
      </c>
      <c r="E56" s="114"/>
      <c r="F56" s="126" t="s">
        <v>11</v>
      </c>
      <c r="G56" s="113"/>
      <c r="H56" s="126" t="s">
        <v>11</v>
      </c>
      <c r="J56" s="126" t="s">
        <v>11</v>
      </c>
      <c r="K56" s="114"/>
      <c r="L56" s="126" t="s">
        <v>11</v>
      </c>
      <c r="M56" s="113"/>
      <c r="N56" s="126" t="s">
        <v>11</v>
      </c>
    </row>
    <row r="57" spans="1:14" ht="21.75" customHeight="1" x14ac:dyDescent="0.45">
      <c r="A57" s="124"/>
      <c r="B57" s="124"/>
      <c r="C57" s="125"/>
      <c r="D57" s="114"/>
      <c r="E57" s="114"/>
      <c r="F57" s="127"/>
      <c r="G57" s="114"/>
      <c r="H57" s="127"/>
      <c r="K57" s="114"/>
      <c r="L57" s="127"/>
      <c r="M57" s="114"/>
      <c r="N57" s="127"/>
    </row>
    <row r="58" spans="1:14" ht="21.75" customHeight="1" x14ac:dyDescent="0.45">
      <c r="A58" s="124" t="s">
        <v>45</v>
      </c>
      <c r="B58" s="124"/>
      <c r="C58" s="125"/>
    </row>
    <row r="59" spans="1:14" ht="8.1" customHeight="1" x14ac:dyDescent="0.45">
      <c r="A59" s="153"/>
      <c r="B59" s="153"/>
      <c r="C59" s="154"/>
      <c r="F59" s="127"/>
      <c r="H59" s="127"/>
      <c r="L59" s="127"/>
      <c r="N59" s="127"/>
    </row>
    <row r="60" spans="1:14" ht="18.75" x14ac:dyDescent="0.45">
      <c r="A60" s="124" t="s">
        <v>46</v>
      </c>
      <c r="B60" s="124"/>
      <c r="C60" s="125"/>
    </row>
    <row r="61" spans="1:14" ht="8.1" customHeight="1" x14ac:dyDescent="0.45">
      <c r="A61" s="153"/>
      <c r="B61" s="153"/>
      <c r="C61" s="155"/>
    </row>
    <row r="62" spans="1:14" ht="21.75" customHeight="1" x14ac:dyDescent="0.45">
      <c r="A62" s="153" t="s">
        <v>47</v>
      </c>
      <c r="B62" s="153"/>
      <c r="C62" s="155"/>
      <c r="D62" s="129" t="s">
        <v>48</v>
      </c>
      <c r="F62" s="134">
        <v>26098580530</v>
      </c>
      <c r="H62" s="134">
        <v>23930442292</v>
      </c>
      <c r="J62" s="134">
        <v>25797368040</v>
      </c>
      <c r="L62" s="134" t="s">
        <v>49</v>
      </c>
      <c r="N62" s="134" t="s">
        <v>49</v>
      </c>
    </row>
    <row r="63" spans="1:14" ht="21.75" customHeight="1" x14ac:dyDescent="0.45">
      <c r="A63" s="153" t="s">
        <v>50</v>
      </c>
      <c r="B63" s="153"/>
      <c r="C63" s="155"/>
      <c r="D63" s="129" t="s">
        <v>17</v>
      </c>
      <c r="F63" s="76">
        <v>23920910</v>
      </c>
      <c r="H63" s="134">
        <v>2295</v>
      </c>
      <c r="J63" s="134">
        <v>4079100</v>
      </c>
      <c r="L63" s="134" t="s">
        <v>49</v>
      </c>
      <c r="N63" s="134" t="s">
        <v>49</v>
      </c>
    </row>
    <row r="64" spans="1:14" ht="21.75" customHeight="1" x14ac:dyDescent="0.45">
      <c r="A64" s="131" t="s">
        <v>51</v>
      </c>
      <c r="D64" s="129" t="s">
        <v>52</v>
      </c>
      <c r="F64" s="133">
        <v>291970000</v>
      </c>
      <c r="H64" s="133">
        <v>0</v>
      </c>
      <c r="J64" s="133">
        <v>0</v>
      </c>
      <c r="L64" s="134">
        <v>291970000</v>
      </c>
      <c r="N64" s="134" t="s">
        <v>49</v>
      </c>
    </row>
    <row r="65" spans="1:14" ht="21.75" customHeight="1" x14ac:dyDescent="0.45">
      <c r="A65" s="153" t="s">
        <v>53</v>
      </c>
      <c r="B65" s="153"/>
      <c r="C65" s="155"/>
      <c r="D65" s="156">
        <v>23</v>
      </c>
      <c r="F65" s="134">
        <v>999557186</v>
      </c>
      <c r="H65" s="134">
        <v>998868199</v>
      </c>
      <c r="J65" s="134">
        <v>998201165</v>
      </c>
      <c r="L65" s="134">
        <v>999557186</v>
      </c>
      <c r="N65" s="134">
        <v>998868199</v>
      </c>
    </row>
    <row r="66" spans="1:14" ht="21.75" customHeight="1" x14ac:dyDescent="0.45">
      <c r="A66" s="131" t="s">
        <v>54</v>
      </c>
      <c r="C66" s="111"/>
      <c r="D66" s="129" t="s">
        <v>55</v>
      </c>
      <c r="F66" s="134">
        <v>510463990</v>
      </c>
      <c r="H66" s="134">
        <v>469193826</v>
      </c>
      <c r="J66" s="134">
        <v>502571272</v>
      </c>
      <c r="L66" s="134">
        <v>29228547</v>
      </c>
      <c r="N66" s="134">
        <v>25082948</v>
      </c>
    </row>
    <row r="67" spans="1:14" ht="21.75" customHeight="1" x14ac:dyDescent="0.45">
      <c r="A67" s="131" t="s">
        <v>56</v>
      </c>
      <c r="C67" s="111"/>
      <c r="D67" s="129" t="s">
        <v>57</v>
      </c>
      <c r="F67" s="142">
        <v>1583321608</v>
      </c>
      <c r="H67" s="142">
        <v>1559519417</v>
      </c>
      <c r="J67" s="142">
        <v>1472571870</v>
      </c>
      <c r="L67" s="142">
        <v>117886632</v>
      </c>
      <c r="N67" s="142">
        <v>74803588</v>
      </c>
    </row>
    <row r="68" spans="1:14" ht="8.1" customHeight="1" x14ac:dyDescent="0.45">
      <c r="A68" s="153"/>
      <c r="B68" s="153"/>
      <c r="C68" s="155"/>
      <c r="J68" s="133"/>
    </row>
    <row r="69" spans="1:14" ht="21.75" customHeight="1" x14ac:dyDescent="0.45">
      <c r="A69" s="124" t="s">
        <v>58</v>
      </c>
      <c r="B69" s="124"/>
      <c r="C69" s="125"/>
      <c r="D69" s="144"/>
      <c r="E69" s="144"/>
      <c r="F69" s="142">
        <f>SUM(F62:F67)</f>
        <v>29507814224</v>
      </c>
      <c r="H69" s="142">
        <f>SUM(H62:H67)</f>
        <v>26958026029</v>
      </c>
      <c r="J69" s="142">
        <f>SUM(J62:J67)</f>
        <v>28774791447</v>
      </c>
      <c r="K69" s="144"/>
      <c r="L69" s="142">
        <f>SUM(L62:L67)</f>
        <v>1438642365</v>
      </c>
      <c r="N69" s="142">
        <f>SUM(N62:N67)</f>
        <v>1098754735</v>
      </c>
    </row>
    <row r="70" spans="1:14" ht="21.75" customHeight="1" x14ac:dyDescent="0.45">
      <c r="A70" s="153"/>
      <c r="B70" s="153"/>
      <c r="C70" s="155"/>
    </row>
    <row r="71" spans="1:14" ht="21.75" customHeight="1" x14ac:dyDescent="0.45">
      <c r="A71" s="153"/>
      <c r="B71" s="153"/>
      <c r="C71" s="155"/>
    </row>
    <row r="72" spans="1:14" ht="21.75" customHeight="1" x14ac:dyDescent="0.45">
      <c r="A72" s="153"/>
      <c r="B72" s="133"/>
      <c r="C72" s="121"/>
      <c r="G72" s="133"/>
    </row>
    <row r="73" spans="1:14" ht="21.75" customHeight="1" x14ac:dyDescent="0.45">
      <c r="A73" s="153"/>
      <c r="B73" s="153"/>
      <c r="C73" s="155"/>
      <c r="G73" s="133"/>
    </row>
    <row r="74" spans="1:14" ht="21.75" customHeight="1" x14ac:dyDescent="0.45">
      <c r="A74" s="153"/>
      <c r="B74" s="153"/>
      <c r="C74" s="155"/>
    </row>
    <row r="75" spans="1:14" ht="21.75" customHeight="1" x14ac:dyDescent="0.45">
      <c r="A75" s="153"/>
      <c r="B75" s="153"/>
      <c r="C75" s="155"/>
    </row>
    <row r="76" spans="1:14" ht="21.75" customHeight="1" x14ac:dyDescent="0.45">
      <c r="A76" s="153"/>
      <c r="B76" s="153"/>
      <c r="C76" s="155"/>
    </row>
    <row r="77" spans="1:14" ht="21.75" customHeight="1" x14ac:dyDescent="0.45">
      <c r="A77" s="153"/>
      <c r="B77" s="153"/>
      <c r="C77" s="155"/>
    </row>
    <row r="78" spans="1:14" ht="21.75" customHeight="1" x14ac:dyDescent="0.45">
      <c r="A78" s="153"/>
      <c r="B78" s="153"/>
      <c r="C78" s="155"/>
    </row>
    <row r="79" spans="1:14" ht="21.75" customHeight="1" x14ac:dyDescent="0.45">
      <c r="A79" s="153"/>
      <c r="B79" s="153"/>
      <c r="C79" s="155"/>
    </row>
    <row r="80" spans="1:14" ht="21.75" customHeight="1" x14ac:dyDescent="0.45">
      <c r="A80" s="153"/>
      <c r="B80" s="153"/>
      <c r="C80" s="155"/>
    </row>
    <row r="81" spans="1:14" ht="21.75" customHeight="1" x14ac:dyDescent="0.45">
      <c r="A81" s="153"/>
      <c r="B81" s="153"/>
      <c r="C81" s="155"/>
    </row>
    <row r="82" spans="1:14" ht="21.75" customHeight="1" x14ac:dyDescent="0.45">
      <c r="A82" s="153"/>
      <c r="B82" s="153"/>
      <c r="C82" s="155"/>
    </row>
    <row r="83" spans="1:14" ht="21.75" customHeight="1" x14ac:dyDescent="0.45">
      <c r="A83" s="153"/>
      <c r="B83" s="153"/>
      <c r="C83" s="155"/>
    </row>
    <row r="84" spans="1:14" ht="21.75" customHeight="1" x14ac:dyDescent="0.45">
      <c r="A84" s="153"/>
      <c r="B84" s="153"/>
      <c r="C84" s="155"/>
    </row>
    <row r="85" spans="1:14" ht="21.75" customHeight="1" x14ac:dyDescent="0.45">
      <c r="A85" s="153"/>
      <c r="B85" s="153"/>
      <c r="C85" s="155"/>
    </row>
    <row r="86" spans="1:14" ht="21.75" customHeight="1" x14ac:dyDescent="0.45">
      <c r="A86" s="153"/>
      <c r="B86" s="153"/>
      <c r="C86" s="155"/>
    </row>
    <row r="87" spans="1:14" ht="21.75" customHeight="1" x14ac:dyDescent="0.45">
      <c r="A87" s="153"/>
      <c r="B87" s="153"/>
      <c r="C87" s="155"/>
    </row>
    <row r="88" spans="1:14" ht="21.75" customHeight="1" x14ac:dyDescent="0.45">
      <c r="A88" s="153"/>
      <c r="B88" s="153"/>
      <c r="C88" s="155"/>
    </row>
    <row r="89" spans="1:14" ht="21.75" customHeight="1" x14ac:dyDescent="0.45">
      <c r="A89" s="153"/>
      <c r="B89" s="153"/>
      <c r="C89" s="155"/>
    </row>
    <row r="90" spans="1:14" ht="24" customHeight="1" x14ac:dyDescent="0.45">
      <c r="A90" s="153"/>
      <c r="B90" s="153"/>
      <c r="C90" s="155"/>
    </row>
    <row r="91" spans="1:14" ht="18" customHeight="1" x14ac:dyDescent="0.45">
      <c r="A91" s="153"/>
      <c r="B91" s="153"/>
      <c r="C91" s="155"/>
    </row>
    <row r="92" spans="1:14" ht="21.75" customHeight="1" x14ac:dyDescent="0.45">
      <c r="A92" s="153"/>
      <c r="B92" s="153"/>
      <c r="C92" s="155"/>
    </row>
    <row r="93" spans="1:14" ht="21.75" customHeight="1" x14ac:dyDescent="0.45">
      <c r="A93" s="153"/>
      <c r="B93" s="153"/>
      <c r="C93" s="155"/>
    </row>
    <row r="94" spans="1:14" ht="6.75" customHeight="1" x14ac:dyDescent="0.45">
      <c r="A94" s="153"/>
      <c r="B94" s="153"/>
      <c r="C94" s="155"/>
    </row>
    <row r="95" spans="1:14" ht="22.35" customHeight="1" x14ac:dyDescent="0.45">
      <c r="A95" s="157" t="str">
        <f>+A47</f>
        <v>หมายเหตุประกอบงบการเงินเป็นส่วนหนึ่งของงบการเงินนี้</v>
      </c>
      <c r="B95" s="158"/>
      <c r="C95" s="157"/>
      <c r="D95" s="150"/>
      <c r="E95" s="150"/>
      <c r="F95" s="141"/>
      <c r="G95" s="151"/>
      <c r="H95" s="141"/>
      <c r="I95" s="119"/>
      <c r="J95" s="119"/>
      <c r="K95" s="150"/>
      <c r="L95" s="141"/>
      <c r="M95" s="151"/>
      <c r="N95" s="141"/>
    </row>
    <row r="96" spans="1:14" ht="21.75" customHeight="1" x14ac:dyDescent="0.45">
      <c r="A96" s="152" t="str">
        <f>A48</f>
        <v>บริษัท ทิพย กรุ๊ป โฮลดิ้งส์ จำกัด (มหาชน)</v>
      </c>
      <c r="B96" s="152"/>
      <c r="C96" s="152"/>
      <c r="D96" s="152"/>
      <c r="E96" s="152"/>
      <c r="F96" s="152"/>
      <c r="G96" s="152"/>
      <c r="H96" s="152"/>
      <c r="K96" s="111"/>
      <c r="L96" s="111"/>
      <c r="M96" s="111"/>
      <c r="N96" s="111"/>
    </row>
    <row r="97" spans="1:14" ht="21.75" customHeight="1" x14ac:dyDescent="0.45">
      <c r="A97" s="112" t="s">
        <v>237</v>
      </c>
      <c r="B97" s="112"/>
      <c r="C97" s="113"/>
      <c r="D97" s="114"/>
      <c r="E97" s="114"/>
      <c r="F97" s="113"/>
      <c r="G97" s="113"/>
      <c r="H97" s="113"/>
      <c r="K97" s="114"/>
      <c r="L97" s="113"/>
      <c r="M97" s="113"/>
      <c r="N97" s="113"/>
    </row>
    <row r="98" spans="1:14" ht="21.75" customHeight="1" x14ac:dyDescent="0.45">
      <c r="A98" s="116" t="str">
        <f>+A3</f>
        <v>ณ วันที่ 31 ธันวาคม พ.ศ. 2568</v>
      </c>
      <c r="B98" s="116"/>
      <c r="C98" s="117"/>
      <c r="D98" s="118"/>
      <c r="E98" s="118"/>
      <c r="F98" s="117"/>
      <c r="G98" s="117"/>
      <c r="H98" s="117"/>
      <c r="I98" s="119"/>
      <c r="J98" s="119"/>
      <c r="K98" s="118"/>
      <c r="L98" s="117"/>
      <c r="M98" s="117"/>
      <c r="N98" s="117"/>
    </row>
    <row r="99" spans="1:14" ht="21.75" customHeight="1" x14ac:dyDescent="0.45">
      <c r="A99" s="112"/>
      <c r="B99" s="112"/>
      <c r="C99" s="113"/>
      <c r="D99" s="114"/>
      <c r="E99" s="114"/>
      <c r="F99" s="113"/>
      <c r="G99" s="113"/>
      <c r="H99" s="113"/>
      <c r="K99" s="114"/>
      <c r="L99" s="113"/>
      <c r="M99" s="113"/>
      <c r="N99" s="113"/>
    </row>
    <row r="100" spans="1:14" ht="21.75" customHeight="1" x14ac:dyDescent="0.45">
      <c r="A100" s="112"/>
      <c r="B100" s="112"/>
      <c r="C100" s="113"/>
      <c r="D100" s="114"/>
      <c r="E100" s="114"/>
      <c r="F100" s="120" t="s">
        <v>3</v>
      </c>
      <c r="G100" s="120"/>
      <c r="H100" s="120"/>
      <c r="I100" s="120"/>
      <c r="J100" s="120"/>
      <c r="K100" s="114"/>
      <c r="L100" s="120" t="s">
        <v>4</v>
      </c>
      <c r="M100" s="120"/>
      <c r="N100" s="120"/>
    </row>
    <row r="101" spans="1:14" ht="21.75" customHeight="1" x14ac:dyDescent="0.45">
      <c r="A101" s="112"/>
      <c r="B101" s="112"/>
      <c r="C101" s="113"/>
      <c r="D101" s="114"/>
      <c r="E101" s="114"/>
      <c r="F101" s="114"/>
      <c r="G101" s="114"/>
      <c r="H101" s="95" t="s">
        <v>5</v>
      </c>
      <c r="I101" s="114"/>
      <c r="J101" s="95" t="s">
        <v>5</v>
      </c>
      <c r="K101" s="114"/>
      <c r="L101" s="114"/>
      <c r="M101" s="114"/>
      <c r="N101" s="95"/>
    </row>
    <row r="102" spans="1:14" ht="21.75" customHeight="1" x14ac:dyDescent="0.45">
      <c r="A102" s="112"/>
      <c r="B102" s="112"/>
      <c r="C102" s="113"/>
      <c r="D102" s="121"/>
      <c r="E102" s="121"/>
      <c r="F102" s="122" t="s">
        <v>6</v>
      </c>
      <c r="G102" s="113"/>
      <c r="H102" s="123" t="s">
        <v>6</v>
      </c>
      <c r="J102" s="123" t="s">
        <v>7</v>
      </c>
      <c r="K102" s="121"/>
      <c r="L102" s="122" t="s">
        <v>6</v>
      </c>
      <c r="M102" s="113"/>
      <c r="N102" s="123" t="s">
        <v>6</v>
      </c>
    </row>
    <row r="103" spans="1:14" ht="21.75" customHeight="1" x14ac:dyDescent="0.45">
      <c r="A103" s="112"/>
      <c r="B103" s="112"/>
      <c r="C103" s="113"/>
      <c r="D103" s="121"/>
      <c r="E103" s="121"/>
      <c r="F103" s="95" t="s">
        <v>8</v>
      </c>
      <c r="G103" s="111"/>
      <c r="H103" s="95" t="s">
        <v>9</v>
      </c>
      <c r="J103" s="95" t="s">
        <v>9</v>
      </c>
      <c r="K103" s="121"/>
      <c r="L103" s="95" t="s">
        <v>8</v>
      </c>
      <c r="M103" s="111"/>
      <c r="N103" s="95" t="s">
        <v>9</v>
      </c>
    </row>
    <row r="104" spans="1:14" ht="21.75" customHeight="1" x14ac:dyDescent="0.45">
      <c r="A104" s="124"/>
      <c r="B104" s="124"/>
      <c r="C104" s="125"/>
      <c r="D104" s="118" t="s">
        <v>10</v>
      </c>
      <c r="E104" s="114"/>
      <c r="F104" s="126" t="s">
        <v>11</v>
      </c>
      <c r="G104" s="113"/>
      <c r="H104" s="126" t="s">
        <v>11</v>
      </c>
      <c r="J104" s="126" t="s">
        <v>11</v>
      </c>
      <c r="K104" s="114"/>
      <c r="L104" s="126" t="s">
        <v>11</v>
      </c>
      <c r="M104" s="113"/>
      <c r="N104" s="126" t="s">
        <v>11</v>
      </c>
    </row>
    <row r="105" spans="1:14" ht="21.75" customHeight="1" x14ac:dyDescent="0.45">
      <c r="A105" s="153"/>
      <c r="B105" s="153"/>
      <c r="C105" s="154"/>
      <c r="F105" s="159"/>
      <c r="H105" s="159"/>
      <c r="L105" s="159"/>
      <c r="N105" s="159"/>
    </row>
    <row r="106" spans="1:14" ht="21.75" customHeight="1" x14ac:dyDescent="0.45">
      <c r="A106" s="124" t="s">
        <v>59</v>
      </c>
      <c r="B106" s="153"/>
      <c r="C106" s="155"/>
    </row>
    <row r="107" spans="1:14" ht="8.1" customHeight="1" x14ac:dyDescent="0.45">
      <c r="A107" s="153"/>
      <c r="B107" s="153"/>
      <c r="C107" s="155"/>
      <c r="F107" s="159"/>
      <c r="H107" s="159"/>
      <c r="L107" s="159"/>
      <c r="N107" s="159"/>
    </row>
    <row r="108" spans="1:14" ht="21.75" customHeight="1" x14ac:dyDescent="0.45">
      <c r="A108" s="137" t="s">
        <v>60</v>
      </c>
      <c r="B108" s="137"/>
      <c r="C108" s="137"/>
      <c r="F108" s="127"/>
      <c r="H108" s="127"/>
      <c r="L108" s="127"/>
      <c r="N108" s="127"/>
    </row>
    <row r="109" spans="1:14" ht="21.75" customHeight="1" x14ac:dyDescent="0.45">
      <c r="A109" s="137"/>
      <c r="B109" s="137" t="s">
        <v>61</v>
      </c>
      <c r="C109" s="137"/>
      <c r="F109" s="127"/>
      <c r="H109" s="127"/>
      <c r="L109" s="127"/>
      <c r="N109" s="127"/>
    </row>
    <row r="110" spans="1:14" ht="21.75" customHeight="1" x14ac:dyDescent="0.45">
      <c r="A110" s="137"/>
      <c r="B110" s="137"/>
      <c r="C110" s="137" t="s">
        <v>62</v>
      </c>
      <c r="F110" s="127"/>
      <c r="H110" s="127"/>
      <c r="L110" s="127"/>
      <c r="N110" s="127"/>
    </row>
    <row r="111" spans="1:14" ht="21.75" customHeight="1" thickBot="1" x14ac:dyDescent="0.5">
      <c r="A111" s="137"/>
      <c r="B111" s="137"/>
      <c r="C111" s="137" t="s">
        <v>63</v>
      </c>
      <c r="D111" s="129" t="s">
        <v>64</v>
      </c>
      <c r="F111" s="160">
        <v>600010000</v>
      </c>
      <c r="H111" s="160">
        <v>600010000</v>
      </c>
      <c r="J111" s="160">
        <v>600010000</v>
      </c>
      <c r="L111" s="160">
        <v>600010000</v>
      </c>
      <c r="N111" s="160">
        <v>600010000</v>
      </c>
    </row>
    <row r="112" spans="1:14" ht="8.1" customHeight="1" thickTop="1" x14ac:dyDescent="0.45">
      <c r="A112" s="137"/>
      <c r="B112" s="137"/>
      <c r="C112" s="137"/>
      <c r="F112" s="159"/>
      <c r="H112" s="159"/>
      <c r="J112" s="159"/>
      <c r="L112" s="159"/>
    </row>
    <row r="113" spans="1:14" ht="21.75" customHeight="1" x14ac:dyDescent="0.45">
      <c r="A113" s="137"/>
      <c r="B113" s="137" t="s">
        <v>65</v>
      </c>
      <c r="C113" s="137"/>
      <c r="F113" s="159"/>
      <c r="H113" s="159"/>
      <c r="J113" s="159"/>
      <c r="L113" s="159"/>
      <c r="N113" s="159"/>
    </row>
    <row r="114" spans="1:14" ht="21.75" customHeight="1" x14ac:dyDescent="0.45">
      <c r="A114" s="137"/>
      <c r="B114" s="137"/>
      <c r="C114" s="137" t="s">
        <v>66</v>
      </c>
      <c r="F114" s="159"/>
      <c r="H114" s="159"/>
      <c r="J114" s="159"/>
      <c r="L114" s="159"/>
      <c r="N114" s="159"/>
    </row>
    <row r="115" spans="1:14" ht="21.75" customHeight="1" x14ac:dyDescent="0.45">
      <c r="A115" s="137"/>
      <c r="B115" s="137"/>
      <c r="C115" s="137" t="s">
        <v>67</v>
      </c>
      <c r="D115" s="129" t="s">
        <v>64</v>
      </c>
      <c r="F115" s="159">
        <v>594292336</v>
      </c>
      <c r="H115" s="159">
        <v>594292336</v>
      </c>
      <c r="J115" s="159">
        <v>594292336</v>
      </c>
      <c r="L115" s="159">
        <v>594292336</v>
      </c>
      <c r="N115" s="159">
        <v>594292336</v>
      </c>
    </row>
    <row r="116" spans="1:14" ht="21.75" customHeight="1" x14ac:dyDescent="0.45">
      <c r="A116" s="137" t="s">
        <v>68</v>
      </c>
      <c r="B116" s="137"/>
      <c r="C116" s="137"/>
      <c r="F116" s="159">
        <v>895385444</v>
      </c>
      <c r="H116" s="159">
        <v>895385444</v>
      </c>
      <c r="J116" s="159">
        <v>895385444</v>
      </c>
      <c r="L116" s="159">
        <v>8541105044</v>
      </c>
      <c r="N116" s="159">
        <v>8541105044</v>
      </c>
    </row>
    <row r="117" spans="1:14" ht="21.75" customHeight="1" x14ac:dyDescent="0.45">
      <c r="A117" s="137" t="s">
        <v>69</v>
      </c>
      <c r="B117" s="137"/>
      <c r="C117" s="137"/>
      <c r="F117" s="159"/>
      <c r="G117" s="159"/>
      <c r="J117" s="159"/>
      <c r="L117" s="159"/>
      <c r="N117" s="159"/>
    </row>
    <row r="118" spans="1:14" ht="21.75" customHeight="1" x14ac:dyDescent="0.45">
      <c r="A118" s="137"/>
      <c r="B118" s="137" t="s">
        <v>70</v>
      </c>
      <c r="C118" s="137"/>
      <c r="F118" s="159">
        <v>1354834</v>
      </c>
      <c r="H118" s="159">
        <v>1354834</v>
      </c>
      <c r="J118" s="159">
        <v>1354834</v>
      </c>
      <c r="L118" s="159">
        <v>0</v>
      </c>
      <c r="N118" s="159">
        <v>0</v>
      </c>
    </row>
    <row r="119" spans="1:14" ht="21.75" customHeight="1" x14ac:dyDescent="0.45">
      <c r="A119" s="137" t="s">
        <v>71</v>
      </c>
      <c r="B119" s="137"/>
      <c r="C119" s="137"/>
      <c r="F119" s="159"/>
      <c r="H119" s="159"/>
      <c r="J119" s="134"/>
      <c r="L119" s="159"/>
      <c r="N119" s="159"/>
    </row>
    <row r="120" spans="1:14" ht="21.75" customHeight="1" x14ac:dyDescent="0.45">
      <c r="A120" s="137"/>
      <c r="B120" s="137" t="s">
        <v>72</v>
      </c>
      <c r="C120" s="137"/>
      <c r="J120" s="133"/>
    </row>
    <row r="121" spans="1:14" ht="21.75" customHeight="1" x14ac:dyDescent="0.45">
      <c r="A121" s="137"/>
      <c r="B121" s="137"/>
      <c r="C121" s="137" t="s">
        <v>73</v>
      </c>
      <c r="D121" s="129" t="s">
        <v>74</v>
      </c>
      <c r="F121" s="97">
        <v>123160397</v>
      </c>
      <c r="H121" s="159">
        <v>121473834</v>
      </c>
      <c r="J121" s="159">
        <v>119920324</v>
      </c>
      <c r="L121" s="159">
        <v>59429234</v>
      </c>
      <c r="N121" s="159">
        <v>59429234</v>
      </c>
    </row>
    <row r="122" spans="1:14" ht="21.75" customHeight="1" x14ac:dyDescent="0.45">
      <c r="A122" s="137"/>
      <c r="B122" s="137"/>
      <c r="C122" s="137" t="s">
        <v>75</v>
      </c>
      <c r="D122" s="129" t="s">
        <v>74</v>
      </c>
      <c r="F122" s="97">
        <v>1368882389</v>
      </c>
      <c r="H122" s="159">
        <v>1289473447</v>
      </c>
      <c r="J122" s="111">
        <v>1197602141</v>
      </c>
      <c r="L122" s="159">
        <v>0</v>
      </c>
      <c r="N122" s="159">
        <v>0</v>
      </c>
    </row>
    <row r="123" spans="1:14" ht="21.75" customHeight="1" x14ac:dyDescent="0.45">
      <c r="A123" s="137"/>
      <c r="B123" s="137" t="s">
        <v>76</v>
      </c>
      <c r="C123" s="137"/>
      <c r="D123" s="156">
        <v>4</v>
      </c>
      <c r="F123" s="100">
        <v>8754240699</v>
      </c>
      <c r="H123" s="159">
        <v>8634405685</v>
      </c>
      <c r="J123" s="111">
        <v>8100733696</v>
      </c>
      <c r="L123" s="159">
        <v>18202116</v>
      </c>
      <c r="N123" s="159">
        <v>11835187</v>
      </c>
    </row>
    <row r="124" spans="1:14" ht="21.75" customHeight="1" x14ac:dyDescent="0.45">
      <c r="A124" s="137" t="s">
        <v>77</v>
      </c>
      <c r="B124" s="137"/>
      <c r="C124" s="137"/>
      <c r="D124" s="156">
        <v>4</v>
      </c>
      <c r="F124" s="101">
        <v>-2366283728</v>
      </c>
      <c r="H124" s="161">
        <v>-3493408334</v>
      </c>
      <c r="J124" s="161">
        <v>-3245056518</v>
      </c>
      <c r="L124" s="161">
        <v>1573053</v>
      </c>
      <c r="N124" s="161">
        <v>1573053</v>
      </c>
    </row>
    <row r="125" spans="1:14" ht="8.1" customHeight="1" x14ac:dyDescent="0.45">
      <c r="A125" s="124"/>
      <c r="B125" s="124"/>
      <c r="C125" s="125"/>
      <c r="F125" s="162"/>
      <c r="H125" s="163"/>
      <c r="J125" s="163"/>
      <c r="L125" s="163"/>
      <c r="N125" s="163"/>
    </row>
    <row r="126" spans="1:14" ht="21.75" customHeight="1" x14ac:dyDescent="0.45">
      <c r="A126" s="124" t="s">
        <v>78</v>
      </c>
      <c r="B126" s="124"/>
      <c r="C126" s="125"/>
      <c r="F126" s="76">
        <f>SUM(F115:F124)</f>
        <v>9371032371</v>
      </c>
      <c r="G126" s="114"/>
      <c r="H126" s="134">
        <f>SUM(H115:H124)</f>
        <v>8042977246</v>
      </c>
      <c r="J126" s="134">
        <f>SUM(J115:J124)</f>
        <v>7664232257</v>
      </c>
      <c r="L126" s="134">
        <f>SUM(L115:L124)</f>
        <v>9214601783</v>
      </c>
      <c r="M126" s="114"/>
      <c r="N126" s="134">
        <f>SUM(N115:N124)</f>
        <v>9208234854</v>
      </c>
    </row>
    <row r="127" spans="1:14" ht="18.75" x14ac:dyDescent="0.45">
      <c r="A127" s="153" t="s">
        <v>79</v>
      </c>
      <c r="B127" s="124"/>
      <c r="C127" s="125"/>
      <c r="D127" s="156">
        <v>4</v>
      </c>
      <c r="F127" s="164">
        <v>197808006</v>
      </c>
      <c r="H127" s="142">
        <v>182586960</v>
      </c>
      <c r="J127" s="142">
        <v>144871015</v>
      </c>
      <c r="L127" s="142">
        <v>0</v>
      </c>
      <c r="N127" s="142">
        <v>0</v>
      </c>
    </row>
    <row r="128" spans="1:14" ht="8.1" customHeight="1" x14ac:dyDescent="0.45">
      <c r="A128" s="124"/>
      <c r="B128" s="124"/>
      <c r="C128" s="125"/>
      <c r="F128" s="76"/>
      <c r="H128" s="134"/>
      <c r="J128" s="134"/>
      <c r="L128" s="134"/>
      <c r="N128" s="134"/>
    </row>
    <row r="129" spans="1:14" ht="21.75" customHeight="1" x14ac:dyDescent="0.45">
      <c r="A129" s="124" t="s">
        <v>80</v>
      </c>
      <c r="B129" s="124"/>
      <c r="C129" s="125"/>
      <c r="F129" s="164">
        <f>F126+F127</f>
        <v>9568840377</v>
      </c>
      <c r="H129" s="142">
        <f>H126+H127</f>
        <v>8225564206</v>
      </c>
      <c r="J129" s="142">
        <f>J126+J127</f>
        <v>7809103272</v>
      </c>
      <c r="L129" s="142">
        <f>L126+L127</f>
        <v>9214601783</v>
      </c>
      <c r="N129" s="142">
        <f>N126+N127</f>
        <v>9208234854</v>
      </c>
    </row>
    <row r="130" spans="1:14" ht="8.1" customHeight="1" x14ac:dyDescent="0.45">
      <c r="A130" s="124"/>
      <c r="B130" s="124"/>
      <c r="C130" s="125"/>
      <c r="F130" s="76"/>
      <c r="H130" s="134"/>
      <c r="J130" s="134"/>
      <c r="L130" s="134"/>
      <c r="N130" s="134"/>
    </row>
    <row r="131" spans="1:14" ht="19.5" thickBot="1" x14ac:dyDescent="0.5">
      <c r="A131" s="124" t="s">
        <v>81</v>
      </c>
      <c r="B131" s="124"/>
      <c r="C131" s="125"/>
      <c r="F131" s="165">
        <f>+F69+F129</f>
        <v>39076654601</v>
      </c>
      <c r="H131" s="145">
        <f>+H69+H129</f>
        <v>35183590235</v>
      </c>
      <c r="J131" s="145">
        <f>+J69+J129</f>
        <v>36583894719</v>
      </c>
      <c r="L131" s="145">
        <f>+L69+L129</f>
        <v>10653244148</v>
      </c>
      <c r="N131" s="145">
        <f>+N69+N129</f>
        <v>10306989589</v>
      </c>
    </row>
    <row r="132" spans="1:14" s="96" customFormat="1" ht="21.75" customHeight="1" thickTop="1" x14ac:dyDescent="0.4"/>
    <row r="133" spans="1:14" ht="21.75" customHeight="1" x14ac:dyDescent="0.45">
      <c r="F133" s="134"/>
      <c r="G133" s="134"/>
      <c r="H133" s="134"/>
      <c r="I133" s="134"/>
      <c r="J133" s="134"/>
      <c r="K133" s="134"/>
      <c r="L133" s="134"/>
      <c r="M133" s="134"/>
      <c r="N133" s="134"/>
    </row>
    <row r="134" spans="1:14" ht="21.75" customHeight="1" x14ac:dyDescent="0.45">
      <c r="F134" s="134"/>
      <c r="H134" s="134"/>
      <c r="L134" s="134"/>
      <c r="N134" s="134"/>
    </row>
    <row r="135" spans="1:14" ht="24" customHeight="1" x14ac:dyDescent="0.45">
      <c r="F135" s="134"/>
      <c r="H135" s="134"/>
      <c r="L135" s="134"/>
      <c r="N135" s="134"/>
    </row>
    <row r="136" spans="1:14" ht="21.75" customHeight="1" x14ac:dyDescent="0.45">
      <c r="F136" s="134"/>
      <c r="H136" s="134"/>
      <c r="L136" s="134"/>
      <c r="N136" s="134"/>
    </row>
    <row r="137" spans="1:14" ht="21.75" customHeight="1" x14ac:dyDescent="0.45">
      <c r="F137" s="134"/>
      <c r="H137" s="134"/>
      <c r="L137" s="134"/>
      <c r="N137" s="134"/>
    </row>
    <row r="138" spans="1:14" ht="21.75" customHeight="1" x14ac:dyDescent="0.45">
      <c r="F138" s="134"/>
      <c r="H138" s="134"/>
      <c r="L138" s="134"/>
      <c r="N138" s="134"/>
    </row>
    <row r="139" spans="1:14" ht="21.75" customHeight="1" x14ac:dyDescent="0.45">
      <c r="F139" s="134"/>
      <c r="H139" s="134"/>
      <c r="L139" s="134"/>
      <c r="N139" s="134"/>
    </row>
    <row r="140" spans="1:14" ht="21.75" customHeight="1" x14ac:dyDescent="0.45">
      <c r="F140" s="134"/>
      <c r="H140" s="134"/>
      <c r="L140" s="134"/>
      <c r="N140" s="134"/>
    </row>
    <row r="141" spans="1:14" ht="21.75" customHeight="1" x14ac:dyDescent="0.45">
      <c r="F141" s="134"/>
      <c r="H141" s="134"/>
      <c r="L141" s="134"/>
      <c r="N141" s="134"/>
    </row>
    <row r="142" spans="1:14" ht="21.75" customHeight="1" x14ac:dyDescent="0.45">
      <c r="F142" s="134"/>
      <c r="H142" s="134"/>
      <c r="L142" s="134"/>
      <c r="N142" s="134"/>
    </row>
    <row r="143" spans="1:14" ht="4.5" customHeight="1" x14ac:dyDescent="0.45">
      <c r="F143" s="134"/>
      <c r="H143" s="134"/>
      <c r="L143" s="134"/>
      <c r="N143" s="134"/>
    </row>
    <row r="144" spans="1:14" ht="22.35" customHeight="1" x14ac:dyDescent="0.45">
      <c r="A144" s="119" t="str">
        <f>+A47</f>
        <v>หมายเหตุประกอบงบการเงินเป็นส่วนหนึ่งของงบการเงินนี้</v>
      </c>
      <c r="B144" s="148"/>
      <c r="C144" s="149"/>
      <c r="D144" s="150"/>
      <c r="E144" s="150"/>
      <c r="F144" s="141"/>
      <c r="G144" s="151"/>
      <c r="H144" s="141"/>
      <c r="I144" s="119"/>
      <c r="J144" s="119"/>
      <c r="K144" s="150"/>
      <c r="L144" s="141"/>
      <c r="M144" s="151"/>
      <c r="N144" s="141"/>
    </row>
  </sheetData>
  <mergeCells count="9">
    <mergeCell ref="A96:H96"/>
    <mergeCell ref="F100:J100"/>
    <mergeCell ref="L100:N100"/>
    <mergeCell ref="A1:H1"/>
    <mergeCell ref="F5:J5"/>
    <mergeCell ref="L5:N5"/>
    <mergeCell ref="A48:H48"/>
    <mergeCell ref="F52:J52"/>
    <mergeCell ref="L52:N52"/>
  </mergeCells>
  <pageMargins left="0.8" right="0.5" top="0.5" bottom="0.6" header="0.49" footer="0.4"/>
  <pageSetup paperSize="9" scale="80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13A91-FE8C-451C-AAB2-E314AB1BF3F6}">
  <dimension ref="A1:L102"/>
  <sheetViews>
    <sheetView topLeftCell="D82" zoomScale="130" zoomScaleNormal="130" zoomScaleSheetLayoutView="85" workbookViewId="0">
      <selection activeCell="P97" sqref="P97"/>
    </sheetView>
  </sheetViews>
  <sheetFormatPr defaultRowHeight="23.25" customHeight="1" x14ac:dyDescent="0.45"/>
  <cols>
    <col min="1" max="2" width="1.42578125" style="187" customWidth="1"/>
    <col min="3" max="3" width="47.28515625" style="187" customWidth="1"/>
    <col min="4" max="4" width="9.140625" style="197" customWidth="1"/>
    <col min="5" max="5" width="0.85546875" style="176" customWidth="1"/>
    <col min="6" max="6" width="15.7109375" style="176" customWidth="1"/>
    <col min="7" max="7" width="0.85546875" style="176" customWidth="1"/>
    <col min="8" max="8" width="15.7109375" style="176" customWidth="1"/>
    <col min="9" max="9" width="0.85546875" style="176" customWidth="1"/>
    <col min="10" max="10" width="15.7109375" style="176" customWidth="1"/>
    <col min="11" max="11" width="0.85546875" style="176" customWidth="1"/>
    <col min="12" max="12" width="15.7109375" style="176" customWidth="1"/>
    <col min="13" max="236" width="9.140625" style="176"/>
    <col min="237" max="238" width="1.7109375" style="176" customWidth="1"/>
    <col min="239" max="239" width="54.42578125" style="176" customWidth="1"/>
    <col min="240" max="240" width="7.7109375" style="176" customWidth="1"/>
    <col min="241" max="241" width="1.42578125" style="176" customWidth="1"/>
    <col min="242" max="242" width="12.7109375" style="176" customWidth="1"/>
    <col min="243" max="243" width="1.42578125" style="176" customWidth="1"/>
    <col min="244" max="244" width="12.7109375" style="176" customWidth="1"/>
    <col min="245" max="492" width="9.140625" style="176"/>
    <col min="493" max="494" width="1.7109375" style="176" customWidth="1"/>
    <col min="495" max="495" width="54.42578125" style="176" customWidth="1"/>
    <col min="496" max="496" width="7.7109375" style="176" customWidth="1"/>
    <col min="497" max="497" width="1.42578125" style="176" customWidth="1"/>
    <col min="498" max="498" width="12.7109375" style="176" customWidth="1"/>
    <col min="499" max="499" width="1.42578125" style="176" customWidth="1"/>
    <col min="500" max="500" width="12.7109375" style="176" customWidth="1"/>
    <col min="501" max="748" width="9.140625" style="176"/>
    <col min="749" max="750" width="1.7109375" style="176" customWidth="1"/>
    <col min="751" max="751" width="54.42578125" style="176" customWidth="1"/>
    <col min="752" max="752" width="7.7109375" style="176" customWidth="1"/>
    <col min="753" max="753" width="1.42578125" style="176" customWidth="1"/>
    <col min="754" max="754" width="12.7109375" style="176" customWidth="1"/>
    <col min="755" max="755" width="1.42578125" style="176" customWidth="1"/>
    <col min="756" max="756" width="12.7109375" style="176" customWidth="1"/>
    <col min="757" max="1004" width="9.140625" style="176"/>
    <col min="1005" max="1006" width="1.7109375" style="176" customWidth="1"/>
    <col min="1007" max="1007" width="54.42578125" style="176" customWidth="1"/>
    <col min="1008" max="1008" width="7.7109375" style="176" customWidth="1"/>
    <col min="1009" max="1009" width="1.42578125" style="176" customWidth="1"/>
    <col min="1010" max="1010" width="12.7109375" style="176" customWidth="1"/>
    <col min="1011" max="1011" width="1.42578125" style="176" customWidth="1"/>
    <col min="1012" max="1012" width="12.7109375" style="176" customWidth="1"/>
    <col min="1013" max="1260" width="9.140625" style="176"/>
    <col min="1261" max="1262" width="1.7109375" style="176" customWidth="1"/>
    <col min="1263" max="1263" width="54.42578125" style="176" customWidth="1"/>
    <col min="1264" max="1264" width="7.7109375" style="176" customWidth="1"/>
    <col min="1265" max="1265" width="1.42578125" style="176" customWidth="1"/>
    <col min="1266" max="1266" width="12.7109375" style="176" customWidth="1"/>
    <col min="1267" max="1267" width="1.42578125" style="176" customWidth="1"/>
    <col min="1268" max="1268" width="12.7109375" style="176" customWidth="1"/>
    <col min="1269" max="1516" width="9.140625" style="176"/>
    <col min="1517" max="1518" width="1.7109375" style="176" customWidth="1"/>
    <col min="1519" max="1519" width="54.42578125" style="176" customWidth="1"/>
    <col min="1520" max="1520" width="7.7109375" style="176" customWidth="1"/>
    <col min="1521" max="1521" width="1.42578125" style="176" customWidth="1"/>
    <col min="1522" max="1522" width="12.7109375" style="176" customWidth="1"/>
    <col min="1523" max="1523" width="1.42578125" style="176" customWidth="1"/>
    <col min="1524" max="1524" width="12.7109375" style="176" customWidth="1"/>
    <col min="1525" max="1772" width="9.140625" style="176"/>
    <col min="1773" max="1774" width="1.7109375" style="176" customWidth="1"/>
    <col min="1775" max="1775" width="54.42578125" style="176" customWidth="1"/>
    <col min="1776" max="1776" width="7.7109375" style="176" customWidth="1"/>
    <col min="1777" max="1777" width="1.42578125" style="176" customWidth="1"/>
    <col min="1778" max="1778" width="12.7109375" style="176" customWidth="1"/>
    <col min="1779" max="1779" width="1.42578125" style="176" customWidth="1"/>
    <col min="1780" max="1780" width="12.7109375" style="176" customWidth="1"/>
    <col min="1781" max="2028" width="9.140625" style="176"/>
    <col min="2029" max="2030" width="1.7109375" style="176" customWidth="1"/>
    <col min="2031" max="2031" width="54.42578125" style="176" customWidth="1"/>
    <col min="2032" max="2032" width="7.7109375" style="176" customWidth="1"/>
    <col min="2033" max="2033" width="1.42578125" style="176" customWidth="1"/>
    <col min="2034" max="2034" width="12.7109375" style="176" customWidth="1"/>
    <col min="2035" max="2035" width="1.42578125" style="176" customWidth="1"/>
    <col min="2036" max="2036" width="12.7109375" style="176" customWidth="1"/>
    <col min="2037" max="2284" width="9.140625" style="176"/>
    <col min="2285" max="2286" width="1.7109375" style="176" customWidth="1"/>
    <col min="2287" max="2287" width="54.42578125" style="176" customWidth="1"/>
    <col min="2288" max="2288" width="7.7109375" style="176" customWidth="1"/>
    <col min="2289" max="2289" width="1.42578125" style="176" customWidth="1"/>
    <col min="2290" max="2290" width="12.7109375" style="176" customWidth="1"/>
    <col min="2291" max="2291" width="1.42578125" style="176" customWidth="1"/>
    <col min="2292" max="2292" width="12.7109375" style="176" customWidth="1"/>
    <col min="2293" max="2540" width="9.140625" style="176"/>
    <col min="2541" max="2542" width="1.7109375" style="176" customWidth="1"/>
    <col min="2543" max="2543" width="54.42578125" style="176" customWidth="1"/>
    <col min="2544" max="2544" width="7.7109375" style="176" customWidth="1"/>
    <col min="2545" max="2545" width="1.42578125" style="176" customWidth="1"/>
    <col min="2546" max="2546" width="12.7109375" style="176" customWidth="1"/>
    <col min="2547" max="2547" width="1.42578125" style="176" customWidth="1"/>
    <col min="2548" max="2548" width="12.7109375" style="176" customWidth="1"/>
    <col min="2549" max="2796" width="9.140625" style="176"/>
    <col min="2797" max="2798" width="1.7109375" style="176" customWidth="1"/>
    <col min="2799" max="2799" width="54.42578125" style="176" customWidth="1"/>
    <col min="2800" max="2800" width="7.7109375" style="176" customWidth="1"/>
    <col min="2801" max="2801" width="1.42578125" style="176" customWidth="1"/>
    <col min="2802" max="2802" width="12.7109375" style="176" customWidth="1"/>
    <col min="2803" max="2803" width="1.42578125" style="176" customWidth="1"/>
    <col min="2804" max="2804" width="12.7109375" style="176" customWidth="1"/>
    <col min="2805" max="3052" width="9.140625" style="176"/>
    <col min="3053" max="3054" width="1.7109375" style="176" customWidth="1"/>
    <col min="3055" max="3055" width="54.42578125" style="176" customWidth="1"/>
    <col min="3056" max="3056" width="7.7109375" style="176" customWidth="1"/>
    <col min="3057" max="3057" width="1.42578125" style="176" customWidth="1"/>
    <col min="3058" max="3058" width="12.7109375" style="176" customWidth="1"/>
    <col min="3059" max="3059" width="1.42578125" style="176" customWidth="1"/>
    <col min="3060" max="3060" width="12.7109375" style="176" customWidth="1"/>
    <col min="3061" max="3308" width="9.140625" style="176"/>
    <col min="3309" max="3310" width="1.7109375" style="176" customWidth="1"/>
    <col min="3311" max="3311" width="54.42578125" style="176" customWidth="1"/>
    <col min="3312" max="3312" width="7.7109375" style="176" customWidth="1"/>
    <col min="3313" max="3313" width="1.42578125" style="176" customWidth="1"/>
    <col min="3314" max="3314" width="12.7109375" style="176" customWidth="1"/>
    <col min="3315" max="3315" width="1.42578125" style="176" customWidth="1"/>
    <col min="3316" max="3316" width="12.7109375" style="176" customWidth="1"/>
    <col min="3317" max="3564" width="9.140625" style="176"/>
    <col min="3565" max="3566" width="1.7109375" style="176" customWidth="1"/>
    <col min="3567" max="3567" width="54.42578125" style="176" customWidth="1"/>
    <col min="3568" max="3568" width="7.7109375" style="176" customWidth="1"/>
    <col min="3569" max="3569" width="1.42578125" style="176" customWidth="1"/>
    <col min="3570" max="3570" width="12.7109375" style="176" customWidth="1"/>
    <col min="3571" max="3571" width="1.42578125" style="176" customWidth="1"/>
    <col min="3572" max="3572" width="12.7109375" style="176" customWidth="1"/>
    <col min="3573" max="3820" width="9.140625" style="176"/>
    <col min="3821" max="3822" width="1.7109375" style="176" customWidth="1"/>
    <col min="3823" max="3823" width="54.42578125" style="176" customWidth="1"/>
    <col min="3824" max="3824" width="7.7109375" style="176" customWidth="1"/>
    <col min="3825" max="3825" width="1.42578125" style="176" customWidth="1"/>
    <col min="3826" max="3826" width="12.7109375" style="176" customWidth="1"/>
    <col min="3827" max="3827" width="1.42578125" style="176" customWidth="1"/>
    <col min="3828" max="3828" width="12.7109375" style="176" customWidth="1"/>
    <col min="3829" max="4076" width="9.140625" style="176"/>
    <col min="4077" max="4078" width="1.7109375" style="176" customWidth="1"/>
    <col min="4079" max="4079" width="54.42578125" style="176" customWidth="1"/>
    <col min="4080" max="4080" width="7.7109375" style="176" customWidth="1"/>
    <col min="4081" max="4081" width="1.42578125" style="176" customWidth="1"/>
    <col min="4082" max="4082" width="12.7109375" style="176" customWidth="1"/>
    <col min="4083" max="4083" width="1.42578125" style="176" customWidth="1"/>
    <col min="4084" max="4084" width="12.7109375" style="176" customWidth="1"/>
    <col min="4085" max="4332" width="9.140625" style="176"/>
    <col min="4333" max="4334" width="1.7109375" style="176" customWidth="1"/>
    <col min="4335" max="4335" width="54.42578125" style="176" customWidth="1"/>
    <col min="4336" max="4336" width="7.7109375" style="176" customWidth="1"/>
    <col min="4337" max="4337" width="1.42578125" style="176" customWidth="1"/>
    <col min="4338" max="4338" width="12.7109375" style="176" customWidth="1"/>
    <col min="4339" max="4339" width="1.42578125" style="176" customWidth="1"/>
    <col min="4340" max="4340" width="12.7109375" style="176" customWidth="1"/>
    <col min="4341" max="4588" width="9.140625" style="176"/>
    <col min="4589" max="4590" width="1.7109375" style="176" customWidth="1"/>
    <col min="4591" max="4591" width="54.42578125" style="176" customWidth="1"/>
    <col min="4592" max="4592" width="7.7109375" style="176" customWidth="1"/>
    <col min="4593" max="4593" width="1.42578125" style="176" customWidth="1"/>
    <col min="4594" max="4594" width="12.7109375" style="176" customWidth="1"/>
    <col min="4595" max="4595" width="1.42578125" style="176" customWidth="1"/>
    <col min="4596" max="4596" width="12.7109375" style="176" customWidth="1"/>
    <col min="4597" max="4844" width="9.140625" style="176"/>
    <col min="4845" max="4846" width="1.7109375" style="176" customWidth="1"/>
    <col min="4847" max="4847" width="54.42578125" style="176" customWidth="1"/>
    <col min="4848" max="4848" width="7.7109375" style="176" customWidth="1"/>
    <col min="4849" max="4849" width="1.42578125" style="176" customWidth="1"/>
    <col min="4850" max="4850" width="12.7109375" style="176" customWidth="1"/>
    <col min="4851" max="4851" width="1.42578125" style="176" customWidth="1"/>
    <col min="4852" max="4852" width="12.7109375" style="176" customWidth="1"/>
    <col min="4853" max="5100" width="9.140625" style="176"/>
    <col min="5101" max="5102" width="1.7109375" style="176" customWidth="1"/>
    <col min="5103" max="5103" width="54.42578125" style="176" customWidth="1"/>
    <col min="5104" max="5104" width="7.7109375" style="176" customWidth="1"/>
    <col min="5105" max="5105" width="1.42578125" style="176" customWidth="1"/>
    <col min="5106" max="5106" width="12.7109375" style="176" customWidth="1"/>
    <col min="5107" max="5107" width="1.42578125" style="176" customWidth="1"/>
    <col min="5108" max="5108" width="12.7109375" style="176" customWidth="1"/>
    <col min="5109" max="5356" width="9.140625" style="176"/>
    <col min="5357" max="5358" width="1.7109375" style="176" customWidth="1"/>
    <col min="5359" max="5359" width="54.42578125" style="176" customWidth="1"/>
    <col min="5360" max="5360" width="7.7109375" style="176" customWidth="1"/>
    <col min="5361" max="5361" width="1.42578125" style="176" customWidth="1"/>
    <col min="5362" max="5362" width="12.7109375" style="176" customWidth="1"/>
    <col min="5363" max="5363" width="1.42578125" style="176" customWidth="1"/>
    <col min="5364" max="5364" width="12.7109375" style="176" customWidth="1"/>
    <col min="5365" max="5612" width="9.140625" style="176"/>
    <col min="5613" max="5614" width="1.7109375" style="176" customWidth="1"/>
    <col min="5615" max="5615" width="54.42578125" style="176" customWidth="1"/>
    <col min="5616" max="5616" width="7.7109375" style="176" customWidth="1"/>
    <col min="5617" max="5617" width="1.42578125" style="176" customWidth="1"/>
    <col min="5618" max="5618" width="12.7109375" style="176" customWidth="1"/>
    <col min="5619" max="5619" width="1.42578125" style="176" customWidth="1"/>
    <col min="5620" max="5620" width="12.7109375" style="176" customWidth="1"/>
    <col min="5621" max="5868" width="9.140625" style="176"/>
    <col min="5869" max="5870" width="1.7109375" style="176" customWidth="1"/>
    <col min="5871" max="5871" width="54.42578125" style="176" customWidth="1"/>
    <col min="5872" max="5872" width="7.7109375" style="176" customWidth="1"/>
    <col min="5873" max="5873" width="1.42578125" style="176" customWidth="1"/>
    <col min="5874" max="5874" width="12.7109375" style="176" customWidth="1"/>
    <col min="5875" max="5875" width="1.42578125" style="176" customWidth="1"/>
    <col min="5876" max="5876" width="12.7109375" style="176" customWidth="1"/>
    <col min="5877" max="6124" width="9.140625" style="176"/>
    <col min="6125" max="6126" width="1.7109375" style="176" customWidth="1"/>
    <col min="6127" max="6127" width="54.42578125" style="176" customWidth="1"/>
    <col min="6128" max="6128" width="7.7109375" style="176" customWidth="1"/>
    <col min="6129" max="6129" width="1.42578125" style="176" customWidth="1"/>
    <col min="6130" max="6130" width="12.7109375" style="176" customWidth="1"/>
    <col min="6131" max="6131" width="1.42578125" style="176" customWidth="1"/>
    <col min="6132" max="6132" width="12.7109375" style="176" customWidth="1"/>
    <col min="6133" max="6380" width="9.140625" style="176"/>
    <col min="6381" max="6382" width="1.7109375" style="176" customWidth="1"/>
    <col min="6383" max="6383" width="54.42578125" style="176" customWidth="1"/>
    <col min="6384" max="6384" width="7.7109375" style="176" customWidth="1"/>
    <col min="6385" max="6385" width="1.42578125" style="176" customWidth="1"/>
    <col min="6386" max="6386" width="12.7109375" style="176" customWidth="1"/>
    <col min="6387" max="6387" width="1.42578125" style="176" customWidth="1"/>
    <col min="6388" max="6388" width="12.7109375" style="176" customWidth="1"/>
    <col min="6389" max="6636" width="9.140625" style="176"/>
    <col min="6637" max="6638" width="1.7109375" style="176" customWidth="1"/>
    <col min="6639" max="6639" width="54.42578125" style="176" customWidth="1"/>
    <col min="6640" max="6640" width="7.7109375" style="176" customWidth="1"/>
    <col min="6641" max="6641" width="1.42578125" style="176" customWidth="1"/>
    <col min="6642" max="6642" width="12.7109375" style="176" customWidth="1"/>
    <col min="6643" max="6643" width="1.42578125" style="176" customWidth="1"/>
    <col min="6644" max="6644" width="12.7109375" style="176" customWidth="1"/>
    <col min="6645" max="6892" width="9.140625" style="176"/>
    <col min="6893" max="6894" width="1.7109375" style="176" customWidth="1"/>
    <col min="6895" max="6895" width="54.42578125" style="176" customWidth="1"/>
    <col min="6896" max="6896" width="7.7109375" style="176" customWidth="1"/>
    <col min="6897" max="6897" width="1.42578125" style="176" customWidth="1"/>
    <col min="6898" max="6898" width="12.7109375" style="176" customWidth="1"/>
    <col min="6899" max="6899" width="1.42578125" style="176" customWidth="1"/>
    <col min="6900" max="6900" width="12.7109375" style="176" customWidth="1"/>
    <col min="6901" max="7148" width="9.140625" style="176"/>
    <col min="7149" max="7150" width="1.7109375" style="176" customWidth="1"/>
    <col min="7151" max="7151" width="54.42578125" style="176" customWidth="1"/>
    <col min="7152" max="7152" width="7.7109375" style="176" customWidth="1"/>
    <col min="7153" max="7153" width="1.42578125" style="176" customWidth="1"/>
    <col min="7154" max="7154" width="12.7109375" style="176" customWidth="1"/>
    <col min="7155" max="7155" width="1.42578125" style="176" customWidth="1"/>
    <col min="7156" max="7156" width="12.7109375" style="176" customWidth="1"/>
    <col min="7157" max="7404" width="9.140625" style="176"/>
    <col min="7405" max="7406" width="1.7109375" style="176" customWidth="1"/>
    <col min="7407" max="7407" width="54.42578125" style="176" customWidth="1"/>
    <col min="7408" max="7408" width="7.7109375" style="176" customWidth="1"/>
    <col min="7409" max="7409" width="1.42578125" style="176" customWidth="1"/>
    <col min="7410" max="7410" width="12.7109375" style="176" customWidth="1"/>
    <col min="7411" max="7411" width="1.42578125" style="176" customWidth="1"/>
    <col min="7412" max="7412" width="12.7109375" style="176" customWidth="1"/>
    <col min="7413" max="7660" width="9.140625" style="176"/>
    <col min="7661" max="7662" width="1.7109375" style="176" customWidth="1"/>
    <col min="7663" max="7663" width="54.42578125" style="176" customWidth="1"/>
    <col min="7664" max="7664" width="7.7109375" style="176" customWidth="1"/>
    <col min="7665" max="7665" width="1.42578125" style="176" customWidth="1"/>
    <col min="7666" max="7666" width="12.7109375" style="176" customWidth="1"/>
    <col min="7667" max="7667" width="1.42578125" style="176" customWidth="1"/>
    <col min="7668" max="7668" width="12.7109375" style="176" customWidth="1"/>
    <col min="7669" max="7916" width="9.140625" style="176"/>
    <col min="7917" max="7918" width="1.7109375" style="176" customWidth="1"/>
    <col min="7919" max="7919" width="54.42578125" style="176" customWidth="1"/>
    <col min="7920" max="7920" width="7.7109375" style="176" customWidth="1"/>
    <col min="7921" max="7921" width="1.42578125" style="176" customWidth="1"/>
    <col min="7922" max="7922" width="12.7109375" style="176" customWidth="1"/>
    <col min="7923" max="7923" width="1.42578125" style="176" customWidth="1"/>
    <col min="7924" max="7924" width="12.7109375" style="176" customWidth="1"/>
    <col min="7925" max="8172" width="9.140625" style="176"/>
    <col min="8173" max="8174" width="1.7109375" style="176" customWidth="1"/>
    <col min="8175" max="8175" width="54.42578125" style="176" customWidth="1"/>
    <col min="8176" max="8176" width="7.7109375" style="176" customWidth="1"/>
    <col min="8177" max="8177" width="1.42578125" style="176" customWidth="1"/>
    <col min="8178" max="8178" width="12.7109375" style="176" customWidth="1"/>
    <col min="8179" max="8179" width="1.42578125" style="176" customWidth="1"/>
    <col min="8180" max="8180" width="12.7109375" style="176" customWidth="1"/>
    <col min="8181" max="8428" width="9.140625" style="176"/>
    <col min="8429" max="8430" width="1.7109375" style="176" customWidth="1"/>
    <col min="8431" max="8431" width="54.42578125" style="176" customWidth="1"/>
    <col min="8432" max="8432" width="7.7109375" style="176" customWidth="1"/>
    <col min="8433" max="8433" width="1.42578125" style="176" customWidth="1"/>
    <col min="8434" max="8434" width="12.7109375" style="176" customWidth="1"/>
    <col min="8435" max="8435" width="1.42578125" style="176" customWidth="1"/>
    <col min="8436" max="8436" width="12.7109375" style="176" customWidth="1"/>
    <col min="8437" max="8684" width="9.140625" style="176"/>
    <col min="8685" max="8686" width="1.7109375" style="176" customWidth="1"/>
    <col min="8687" max="8687" width="54.42578125" style="176" customWidth="1"/>
    <col min="8688" max="8688" width="7.7109375" style="176" customWidth="1"/>
    <col min="8689" max="8689" width="1.42578125" style="176" customWidth="1"/>
    <col min="8690" max="8690" width="12.7109375" style="176" customWidth="1"/>
    <col min="8691" max="8691" width="1.42578125" style="176" customWidth="1"/>
    <col min="8692" max="8692" width="12.7109375" style="176" customWidth="1"/>
    <col min="8693" max="8940" width="9.140625" style="176"/>
    <col min="8941" max="8942" width="1.7109375" style="176" customWidth="1"/>
    <col min="8943" max="8943" width="54.42578125" style="176" customWidth="1"/>
    <col min="8944" max="8944" width="7.7109375" style="176" customWidth="1"/>
    <col min="8945" max="8945" width="1.42578125" style="176" customWidth="1"/>
    <col min="8946" max="8946" width="12.7109375" style="176" customWidth="1"/>
    <col min="8947" max="8947" width="1.42578125" style="176" customWidth="1"/>
    <col min="8948" max="8948" width="12.7109375" style="176" customWidth="1"/>
    <col min="8949" max="9196" width="9.140625" style="176"/>
    <col min="9197" max="9198" width="1.7109375" style="176" customWidth="1"/>
    <col min="9199" max="9199" width="54.42578125" style="176" customWidth="1"/>
    <col min="9200" max="9200" width="7.7109375" style="176" customWidth="1"/>
    <col min="9201" max="9201" width="1.42578125" style="176" customWidth="1"/>
    <col min="9202" max="9202" width="12.7109375" style="176" customWidth="1"/>
    <col min="9203" max="9203" width="1.42578125" style="176" customWidth="1"/>
    <col min="9204" max="9204" width="12.7109375" style="176" customWidth="1"/>
    <col min="9205" max="9452" width="9.140625" style="176"/>
    <col min="9453" max="9454" width="1.7109375" style="176" customWidth="1"/>
    <col min="9455" max="9455" width="54.42578125" style="176" customWidth="1"/>
    <col min="9456" max="9456" width="7.7109375" style="176" customWidth="1"/>
    <col min="9457" max="9457" width="1.42578125" style="176" customWidth="1"/>
    <col min="9458" max="9458" width="12.7109375" style="176" customWidth="1"/>
    <col min="9459" max="9459" width="1.42578125" style="176" customWidth="1"/>
    <col min="9460" max="9460" width="12.7109375" style="176" customWidth="1"/>
    <col min="9461" max="9708" width="9.140625" style="176"/>
    <col min="9709" max="9710" width="1.7109375" style="176" customWidth="1"/>
    <col min="9711" max="9711" width="54.42578125" style="176" customWidth="1"/>
    <col min="9712" max="9712" width="7.7109375" style="176" customWidth="1"/>
    <col min="9713" max="9713" width="1.42578125" style="176" customWidth="1"/>
    <col min="9714" max="9714" width="12.7109375" style="176" customWidth="1"/>
    <col min="9715" max="9715" width="1.42578125" style="176" customWidth="1"/>
    <col min="9716" max="9716" width="12.7109375" style="176" customWidth="1"/>
    <col min="9717" max="9964" width="9.140625" style="176"/>
    <col min="9965" max="9966" width="1.7109375" style="176" customWidth="1"/>
    <col min="9967" max="9967" width="54.42578125" style="176" customWidth="1"/>
    <col min="9968" max="9968" width="7.7109375" style="176" customWidth="1"/>
    <col min="9969" max="9969" width="1.42578125" style="176" customWidth="1"/>
    <col min="9970" max="9970" width="12.7109375" style="176" customWidth="1"/>
    <col min="9971" max="9971" width="1.42578125" style="176" customWidth="1"/>
    <col min="9972" max="9972" width="12.7109375" style="176" customWidth="1"/>
    <col min="9973" max="10220" width="9.140625" style="176"/>
    <col min="10221" max="10222" width="1.7109375" style="176" customWidth="1"/>
    <col min="10223" max="10223" width="54.42578125" style="176" customWidth="1"/>
    <col min="10224" max="10224" width="7.7109375" style="176" customWidth="1"/>
    <col min="10225" max="10225" width="1.42578125" style="176" customWidth="1"/>
    <col min="10226" max="10226" width="12.7109375" style="176" customWidth="1"/>
    <col min="10227" max="10227" width="1.42578125" style="176" customWidth="1"/>
    <col min="10228" max="10228" width="12.7109375" style="176" customWidth="1"/>
    <col min="10229" max="10476" width="9.140625" style="176"/>
    <col min="10477" max="10478" width="1.7109375" style="176" customWidth="1"/>
    <col min="10479" max="10479" width="54.42578125" style="176" customWidth="1"/>
    <col min="10480" max="10480" width="7.7109375" style="176" customWidth="1"/>
    <col min="10481" max="10481" width="1.42578125" style="176" customWidth="1"/>
    <col min="10482" max="10482" width="12.7109375" style="176" customWidth="1"/>
    <col min="10483" max="10483" width="1.42578125" style="176" customWidth="1"/>
    <col min="10484" max="10484" width="12.7109375" style="176" customWidth="1"/>
    <col min="10485" max="10732" width="9.140625" style="176"/>
    <col min="10733" max="10734" width="1.7109375" style="176" customWidth="1"/>
    <col min="10735" max="10735" width="54.42578125" style="176" customWidth="1"/>
    <col min="10736" max="10736" width="7.7109375" style="176" customWidth="1"/>
    <col min="10737" max="10737" width="1.42578125" style="176" customWidth="1"/>
    <col min="10738" max="10738" width="12.7109375" style="176" customWidth="1"/>
    <col min="10739" max="10739" width="1.42578125" style="176" customWidth="1"/>
    <col min="10740" max="10740" width="12.7109375" style="176" customWidth="1"/>
    <col min="10741" max="10988" width="9.140625" style="176"/>
    <col min="10989" max="10990" width="1.7109375" style="176" customWidth="1"/>
    <col min="10991" max="10991" width="54.42578125" style="176" customWidth="1"/>
    <col min="10992" max="10992" width="7.7109375" style="176" customWidth="1"/>
    <col min="10993" max="10993" width="1.42578125" style="176" customWidth="1"/>
    <col min="10994" max="10994" width="12.7109375" style="176" customWidth="1"/>
    <col min="10995" max="10995" width="1.42578125" style="176" customWidth="1"/>
    <col min="10996" max="10996" width="12.7109375" style="176" customWidth="1"/>
    <col min="10997" max="11244" width="9.140625" style="176"/>
    <col min="11245" max="11246" width="1.7109375" style="176" customWidth="1"/>
    <col min="11247" max="11247" width="54.42578125" style="176" customWidth="1"/>
    <col min="11248" max="11248" width="7.7109375" style="176" customWidth="1"/>
    <col min="11249" max="11249" width="1.42578125" style="176" customWidth="1"/>
    <col min="11250" max="11250" width="12.7109375" style="176" customWidth="1"/>
    <col min="11251" max="11251" width="1.42578125" style="176" customWidth="1"/>
    <col min="11252" max="11252" width="12.7109375" style="176" customWidth="1"/>
    <col min="11253" max="11500" width="9.140625" style="176"/>
    <col min="11501" max="11502" width="1.7109375" style="176" customWidth="1"/>
    <col min="11503" max="11503" width="54.42578125" style="176" customWidth="1"/>
    <col min="11504" max="11504" width="7.7109375" style="176" customWidth="1"/>
    <col min="11505" max="11505" width="1.42578125" style="176" customWidth="1"/>
    <col min="11506" max="11506" width="12.7109375" style="176" customWidth="1"/>
    <col min="11507" max="11507" width="1.42578125" style="176" customWidth="1"/>
    <col min="11508" max="11508" width="12.7109375" style="176" customWidth="1"/>
    <col min="11509" max="11756" width="9.140625" style="176"/>
    <col min="11757" max="11758" width="1.7109375" style="176" customWidth="1"/>
    <col min="11759" max="11759" width="54.42578125" style="176" customWidth="1"/>
    <col min="11760" max="11760" width="7.7109375" style="176" customWidth="1"/>
    <col min="11761" max="11761" width="1.42578125" style="176" customWidth="1"/>
    <col min="11762" max="11762" width="12.7109375" style="176" customWidth="1"/>
    <col min="11763" max="11763" width="1.42578125" style="176" customWidth="1"/>
    <col min="11764" max="11764" width="12.7109375" style="176" customWidth="1"/>
    <col min="11765" max="12012" width="9.140625" style="176"/>
    <col min="12013" max="12014" width="1.7109375" style="176" customWidth="1"/>
    <col min="12015" max="12015" width="54.42578125" style="176" customWidth="1"/>
    <col min="12016" max="12016" width="7.7109375" style="176" customWidth="1"/>
    <col min="12017" max="12017" width="1.42578125" style="176" customWidth="1"/>
    <col min="12018" max="12018" width="12.7109375" style="176" customWidth="1"/>
    <col min="12019" max="12019" width="1.42578125" style="176" customWidth="1"/>
    <col min="12020" max="12020" width="12.7109375" style="176" customWidth="1"/>
    <col min="12021" max="12268" width="9.140625" style="176"/>
    <col min="12269" max="12270" width="1.7109375" style="176" customWidth="1"/>
    <col min="12271" max="12271" width="54.42578125" style="176" customWidth="1"/>
    <col min="12272" max="12272" width="7.7109375" style="176" customWidth="1"/>
    <col min="12273" max="12273" width="1.42578125" style="176" customWidth="1"/>
    <col min="12274" max="12274" width="12.7109375" style="176" customWidth="1"/>
    <col min="12275" max="12275" width="1.42578125" style="176" customWidth="1"/>
    <col min="12276" max="12276" width="12.7109375" style="176" customWidth="1"/>
    <col min="12277" max="12524" width="9.140625" style="176"/>
    <col min="12525" max="12526" width="1.7109375" style="176" customWidth="1"/>
    <col min="12527" max="12527" width="54.42578125" style="176" customWidth="1"/>
    <col min="12528" max="12528" width="7.7109375" style="176" customWidth="1"/>
    <col min="12529" max="12529" width="1.42578125" style="176" customWidth="1"/>
    <col min="12530" max="12530" width="12.7109375" style="176" customWidth="1"/>
    <col min="12531" max="12531" width="1.42578125" style="176" customWidth="1"/>
    <col min="12532" max="12532" width="12.7109375" style="176" customWidth="1"/>
    <col min="12533" max="12780" width="9.140625" style="176"/>
    <col min="12781" max="12782" width="1.7109375" style="176" customWidth="1"/>
    <col min="12783" max="12783" width="54.42578125" style="176" customWidth="1"/>
    <col min="12784" max="12784" width="7.7109375" style="176" customWidth="1"/>
    <col min="12785" max="12785" width="1.42578125" style="176" customWidth="1"/>
    <col min="12786" max="12786" width="12.7109375" style="176" customWidth="1"/>
    <col min="12787" max="12787" width="1.42578125" style="176" customWidth="1"/>
    <col min="12788" max="12788" width="12.7109375" style="176" customWidth="1"/>
    <col min="12789" max="13036" width="9.140625" style="176"/>
    <col min="13037" max="13038" width="1.7109375" style="176" customWidth="1"/>
    <col min="13039" max="13039" width="54.42578125" style="176" customWidth="1"/>
    <col min="13040" max="13040" width="7.7109375" style="176" customWidth="1"/>
    <col min="13041" max="13041" width="1.42578125" style="176" customWidth="1"/>
    <col min="13042" max="13042" width="12.7109375" style="176" customWidth="1"/>
    <col min="13043" max="13043" width="1.42578125" style="176" customWidth="1"/>
    <col min="13044" max="13044" width="12.7109375" style="176" customWidth="1"/>
    <col min="13045" max="13292" width="9.140625" style="176"/>
    <col min="13293" max="13294" width="1.7109375" style="176" customWidth="1"/>
    <col min="13295" max="13295" width="54.42578125" style="176" customWidth="1"/>
    <col min="13296" max="13296" width="7.7109375" style="176" customWidth="1"/>
    <col min="13297" max="13297" width="1.42578125" style="176" customWidth="1"/>
    <col min="13298" max="13298" width="12.7109375" style="176" customWidth="1"/>
    <col min="13299" max="13299" width="1.42578125" style="176" customWidth="1"/>
    <col min="13300" max="13300" width="12.7109375" style="176" customWidth="1"/>
    <col min="13301" max="13548" width="9.140625" style="176"/>
    <col min="13549" max="13550" width="1.7109375" style="176" customWidth="1"/>
    <col min="13551" max="13551" width="54.42578125" style="176" customWidth="1"/>
    <col min="13552" max="13552" width="7.7109375" style="176" customWidth="1"/>
    <col min="13553" max="13553" width="1.42578125" style="176" customWidth="1"/>
    <col min="13554" max="13554" width="12.7109375" style="176" customWidth="1"/>
    <col min="13555" max="13555" width="1.42578125" style="176" customWidth="1"/>
    <col min="13556" max="13556" width="12.7109375" style="176" customWidth="1"/>
    <col min="13557" max="13804" width="9.140625" style="176"/>
    <col min="13805" max="13806" width="1.7109375" style="176" customWidth="1"/>
    <col min="13807" max="13807" width="54.42578125" style="176" customWidth="1"/>
    <col min="13808" max="13808" width="7.7109375" style="176" customWidth="1"/>
    <col min="13809" max="13809" width="1.42578125" style="176" customWidth="1"/>
    <col min="13810" max="13810" width="12.7109375" style="176" customWidth="1"/>
    <col min="13811" max="13811" width="1.42578125" style="176" customWidth="1"/>
    <col min="13812" max="13812" width="12.7109375" style="176" customWidth="1"/>
    <col min="13813" max="14060" width="9.140625" style="176"/>
    <col min="14061" max="14062" width="1.7109375" style="176" customWidth="1"/>
    <col min="14063" max="14063" width="54.42578125" style="176" customWidth="1"/>
    <col min="14064" max="14064" width="7.7109375" style="176" customWidth="1"/>
    <col min="14065" max="14065" width="1.42578125" style="176" customWidth="1"/>
    <col min="14066" max="14066" width="12.7109375" style="176" customWidth="1"/>
    <col min="14067" max="14067" width="1.42578125" style="176" customWidth="1"/>
    <col min="14068" max="14068" width="12.7109375" style="176" customWidth="1"/>
    <col min="14069" max="14316" width="9.140625" style="176"/>
    <col min="14317" max="14318" width="1.7109375" style="176" customWidth="1"/>
    <col min="14319" max="14319" width="54.42578125" style="176" customWidth="1"/>
    <col min="14320" max="14320" width="7.7109375" style="176" customWidth="1"/>
    <col min="14321" max="14321" width="1.42578125" style="176" customWidth="1"/>
    <col min="14322" max="14322" width="12.7109375" style="176" customWidth="1"/>
    <col min="14323" max="14323" width="1.42578125" style="176" customWidth="1"/>
    <col min="14324" max="14324" width="12.7109375" style="176" customWidth="1"/>
    <col min="14325" max="14572" width="9.140625" style="176"/>
    <col min="14573" max="14574" width="1.7109375" style="176" customWidth="1"/>
    <col min="14575" max="14575" width="54.42578125" style="176" customWidth="1"/>
    <col min="14576" max="14576" width="7.7109375" style="176" customWidth="1"/>
    <col min="14577" max="14577" width="1.42578125" style="176" customWidth="1"/>
    <col min="14578" max="14578" width="12.7109375" style="176" customWidth="1"/>
    <col min="14579" max="14579" width="1.42578125" style="176" customWidth="1"/>
    <col min="14580" max="14580" width="12.7109375" style="176" customWidth="1"/>
    <col min="14581" max="14828" width="9.140625" style="176"/>
    <col min="14829" max="14830" width="1.7109375" style="176" customWidth="1"/>
    <col min="14831" max="14831" width="54.42578125" style="176" customWidth="1"/>
    <col min="14832" max="14832" width="7.7109375" style="176" customWidth="1"/>
    <col min="14833" max="14833" width="1.42578125" style="176" customWidth="1"/>
    <col min="14834" max="14834" width="12.7109375" style="176" customWidth="1"/>
    <col min="14835" max="14835" width="1.42578125" style="176" customWidth="1"/>
    <col min="14836" max="14836" width="12.7109375" style="176" customWidth="1"/>
    <col min="14837" max="15084" width="9.140625" style="176"/>
    <col min="15085" max="15086" width="1.7109375" style="176" customWidth="1"/>
    <col min="15087" max="15087" width="54.42578125" style="176" customWidth="1"/>
    <col min="15088" max="15088" width="7.7109375" style="176" customWidth="1"/>
    <col min="15089" max="15089" width="1.42578125" style="176" customWidth="1"/>
    <col min="15090" max="15090" width="12.7109375" style="176" customWidth="1"/>
    <col min="15091" max="15091" width="1.42578125" style="176" customWidth="1"/>
    <col min="15092" max="15092" width="12.7109375" style="176" customWidth="1"/>
    <col min="15093" max="15340" width="9.140625" style="176"/>
    <col min="15341" max="15342" width="1.7109375" style="176" customWidth="1"/>
    <col min="15343" max="15343" width="54.42578125" style="176" customWidth="1"/>
    <col min="15344" max="15344" width="7.7109375" style="176" customWidth="1"/>
    <col min="15345" max="15345" width="1.42578125" style="176" customWidth="1"/>
    <col min="15346" max="15346" width="12.7109375" style="176" customWidth="1"/>
    <col min="15347" max="15347" width="1.42578125" style="176" customWidth="1"/>
    <col min="15348" max="15348" width="12.7109375" style="176" customWidth="1"/>
    <col min="15349" max="15596" width="9.140625" style="176"/>
    <col min="15597" max="15598" width="1.7109375" style="176" customWidth="1"/>
    <col min="15599" max="15599" width="54.42578125" style="176" customWidth="1"/>
    <col min="15600" max="15600" width="7.7109375" style="176" customWidth="1"/>
    <col min="15601" max="15601" width="1.42578125" style="176" customWidth="1"/>
    <col min="15602" max="15602" width="12.7109375" style="176" customWidth="1"/>
    <col min="15603" max="15603" width="1.42578125" style="176" customWidth="1"/>
    <col min="15604" max="15604" width="12.7109375" style="176" customWidth="1"/>
    <col min="15605" max="15852" width="9.140625" style="176"/>
    <col min="15853" max="15854" width="1.7109375" style="176" customWidth="1"/>
    <col min="15855" max="15855" width="54.42578125" style="176" customWidth="1"/>
    <col min="15856" max="15856" width="7.7109375" style="176" customWidth="1"/>
    <col min="15857" max="15857" width="1.42578125" style="176" customWidth="1"/>
    <col min="15858" max="15858" width="12.7109375" style="176" customWidth="1"/>
    <col min="15859" max="15859" width="1.42578125" style="176" customWidth="1"/>
    <col min="15860" max="15860" width="12.7109375" style="176" customWidth="1"/>
    <col min="15861" max="16108" width="9.140625" style="176"/>
    <col min="16109" max="16110" width="1.7109375" style="176" customWidth="1"/>
    <col min="16111" max="16111" width="54.42578125" style="176" customWidth="1"/>
    <col min="16112" max="16112" width="7.7109375" style="176" customWidth="1"/>
    <col min="16113" max="16113" width="1.42578125" style="176" customWidth="1"/>
    <col min="16114" max="16114" width="12.7109375" style="176" customWidth="1"/>
    <col min="16115" max="16115" width="1.42578125" style="176" customWidth="1"/>
    <col min="16116" max="16116" width="12.7109375" style="176" customWidth="1"/>
    <col min="16117" max="16384" width="9.140625" style="176"/>
  </cols>
  <sheetData>
    <row r="1" spans="1:12" s="167" customFormat="1" ht="21.75" customHeight="1" x14ac:dyDescent="0.4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</row>
    <row r="2" spans="1:12" s="167" customFormat="1" ht="21.75" customHeight="1" x14ac:dyDescent="0.45">
      <c r="A2" s="168" t="s">
        <v>82</v>
      </c>
      <c r="B2" s="168"/>
      <c r="C2" s="169"/>
      <c r="D2" s="169"/>
      <c r="E2" s="170"/>
      <c r="F2" s="170"/>
      <c r="G2" s="170"/>
      <c r="H2" s="170"/>
      <c r="I2" s="170"/>
      <c r="J2" s="170"/>
      <c r="K2" s="170"/>
      <c r="L2" s="170"/>
    </row>
    <row r="3" spans="1:12" s="167" customFormat="1" ht="21.75" customHeight="1" x14ac:dyDescent="0.4">
      <c r="A3" s="171" t="s">
        <v>83</v>
      </c>
      <c r="B3" s="172"/>
      <c r="C3" s="173"/>
      <c r="D3" s="173"/>
      <c r="E3" s="174"/>
      <c r="F3" s="174"/>
      <c r="G3" s="174"/>
      <c r="H3" s="174"/>
      <c r="I3" s="174"/>
      <c r="J3" s="174"/>
      <c r="K3" s="174"/>
      <c r="L3" s="174"/>
    </row>
    <row r="4" spans="1:12" s="177" customFormat="1" ht="21.75" customHeight="1" x14ac:dyDescent="0.45">
      <c r="A4" s="175"/>
      <c r="B4" s="175"/>
      <c r="C4" s="175"/>
      <c r="D4" s="176"/>
      <c r="E4" s="169"/>
      <c r="F4" s="169"/>
      <c r="G4" s="169"/>
      <c r="H4" s="169"/>
      <c r="I4" s="169"/>
      <c r="J4" s="169"/>
      <c r="K4" s="169"/>
      <c r="L4" s="169"/>
    </row>
    <row r="5" spans="1:12" s="177" customFormat="1" ht="21.75" customHeight="1" x14ac:dyDescent="0.45">
      <c r="A5" s="175"/>
      <c r="B5" s="175"/>
      <c r="C5" s="175"/>
      <c r="D5" s="176"/>
      <c r="E5" s="169"/>
      <c r="F5" s="178" t="s">
        <v>3</v>
      </c>
      <c r="G5" s="178"/>
      <c r="H5" s="178"/>
      <c r="I5" s="169"/>
      <c r="J5" s="178" t="s">
        <v>4</v>
      </c>
      <c r="K5" s="178"/>
      <c r="L5" s="178"/>
    </row>
    <row r="6" spans="1:12" s="177" customFormat="1" ht="21.75" customHeight="1" x14ac:dyDescent="0.45">
      <c r="A6" s="175"/>
      <c r="B6" s="175"/>
      <c r="C6" s="175"/>
      <c r="D6" s="176"/>
      <c r="E6" s="169"/>
      <c r="F6" s="179"/>
      <c r="G6" s="179"/>
      <c r="H6" s="74" t="s">
        <v>5</v>
      </c>
      <c r="I6" s="169"/>
      <c r="J6" s="179"/>
      <c r="K6" s="179"/>
      <c r="L6" s="179"/>
    </row>
    <row r="7" spans="1:12" s="176" customFormat="1" ht="21.75" customHeight="1" x14ac:dyDescent="0.45">
      <c r="A7" s="175"/>
      <c r="B7" s="175"/>
      <c r="C7" s="175"/>
      <c r="D7" s="170"/>
      <c r="E7" s="167"/>
      <c r="F7" s="180" t="s">
        <v>8</v>
      </c>
      <c r="G7" s="167"/>
      <c r="H7" s="180" t="s">
        <v>9</v>
      </c>
      <c r="I7" s="167"/>
      <c r="J7" s="180" t="s">
        <v>8</v>
      </c>
      <c r="K7" s="167"/>
      <c r="L7" s="180" t="s">
        <v>9</v>
      </c>
    </row>
    <row r="8" spans="1:12" s="176" customFormat="1" ht="21.75" customHeight="1" x14ac:dyDescent="0.45">
      <c r="A8" s="175"/>
      <c r="B8" s="175"/>
      <c r="C8" s="175"/>
      <c r="D8" s="92" t="s">
        <v>10</v>
      </c>
      <c r="E8" s="169"/>
      <c r="F8" s="181" t="s">
        <v>11</v>
      </c>
      <c r="G8" s="169"/>
      <c r="H8" s="181" t="s">
        <v>11</v>
      </c>
      <c r="I8" s="169"/>
      <c r="J8" s="181" t="s">
        <v>11</v>
      </c>
      <c r="K8" s="169"/>
      <c r="L8" s="181" t="s">
        <v>11</v>
      </c>
    </row>
    <row r="9" spans="1:12" s="176" customFormat="1" ht="21.75" customHeight="1" x14ac:dyDescent="0.45">
      <c r="A9" s="166"/>
      <c r="B9" s="182"/>
      <c r="C9" s="182"/>
      <c r="D9" s="183"/>
      <c r="E9" s="184"/>
      <c r="F9" s="185"/>
      <c r="G9" s="184"/>
      <c r="H9" s="185"/>
      <c r="I9" s="184"/>
      <c r="J9" s="185"/>
      <c r="K9" s="184"/>
      <c r="L9" s="185"/>
    </row>
    <row r="10" spans="1:12" s="176" customFormat="1" ht="21.75" customHeight="1" x14ac:dyDescent="0.45">
      <c r="A10" s="186" t="s">
        <v>84</v>
      </c>
      <c r="B10" s="187"/>
      <c r="D10" s="170">
        <v>30</v>
      </c>
      <c r="E10" s="188"/>
      <c r="F10" s="185">
        <v>33262649693</v>
      </c>
      <c r="G10" s="188"/>
      <c r="H10" s="185">
        <v>34407710214</v>
      </c>
      <c r="I10" s="188"/>
      <c r="J10" s="185">
        <v>0</v>
      </c>
      <c r="K10" s="188"/>
      <c r="L10" s="185">
        <v>0</v>
      </c>
    </row>
    <row r="11" spans="1:12" s="176" customFormat="1" ht="21.75" customHeight="1" x14ac:dyDescent="0.45">
      <c r="A11" s="186" t="s">
        <v>85</v>
      </c>
      <c r="B11" s="187"/>
      <c r="D11" s="170">
        <v>30</v>
      </c>
      <c r="E11" s="188"/>
      <c r="F11" s="185">
        <v>-26625892562</v>
      </c>
      <c r="G11" s="188"/>
      <c r="H11" s="185">
        <v>-22606767353</v>
      </c>
      <c r="I11" s="188"/>
      <c r="J11" s="185">
        <v>0</v>
      </c>
      <c r="K11" s="188"/>
      <c r="L11" s="185">
        <v>0</v>
      </c>
    </row>
    <row r="12" spans="1:12" s="176" customFormat="1" ht="21.75" customHeight="1" x14ac:dyDescent="0.45">
      <c r="A12" s="186" t="s">
        <v>86</v>
      </c>
      <c r="B12" s="187"/>
      <c r="D12" s="170">
        <v>30</v>
      </c>
      <c r="E12" s="188"/>
      <c r="F12" s="189">
        <v>-4706402720</v>
      </c>
      <c r="G12" s="188"/>
      <c r="H12" s="189">
        <v>-9275496059</v>
      </c>
      <c r="I12" s="188"/>
      <c r="J12" s="189">
        <v>0</v>
      </c>
      <c r="K12" s="188"/>
      <c r="L12" s="189">
        <v>0</v>
      </c>
    </row>
    <row r="13" spans="1:12" s="176" customFormat="1" ht="8.1" customHeight="1" x14ac:dyDescent="0.45">
      <c r="A13" s="190"/>
      <c r="B13" s="190"/>
      <c r="C13" s="190"/>
      <c r="D13" s="191"/>
      <c r="E13" s="188"/>
      <c r="F13" s="185"/>
      <c r="G13" s="188"/>
      <c r="H13" s="185"/>
      <c r="I13" s="188"/>
      <c r="J13" s="185"/>
      <c r="K13" s="188"/>
      <c r="L13" s="185"/>
    </row>
    <row r="14" spans="1:12" s="176" customFormat="1" ht="21.75" customHeight="1" x14ac:dyDescent="0.45">
      <c r="A14" s="192" t="s">
        <v>87</v>
      </c>
      <c r="B14" s="182"/>
      <c r="D14" s="170"/>
      <c r="E14" s="188"/>
      <c r="F14" s="189">
        <f>SUM(F10:F12)</f>
        <v>1930354411</v>
      </c>
      <c r="G14" s="188"/>
      <c r="H14" s="189">
        <f>SUM(H10:H12)</f>
        <v>2525446802</v>
      </c>
      <c r="I14" s="188"/>
      <c r="J14" s="189">
        <f>SUM(J10:J12)</f>
        <v>0</v>
      </c>
      <c r="K14" s="188"/>
      <c r="L14" s="189">
        <f>SUM(L10:L12)</f>
        <v>0</v>
      </c>
    </row>
    <row r="15" spans="1:12" s="176" customFormat="1" ht="8.1" customHeight="1" x14ac:dyDescent="0.45">
      <c r="A15" s="190"/>
      <c r="B15" s="190"/>
      <c r="C15" s="190"/>
      <c r="D15" s="191"/>
      <c r="E15" s="188"/>
      <c r="F15" s="185"/>
      <c r="G15" s="188"/>
      <c r="H15" s="185"/>
      <c r="I15" s="188"/>
      <c r="J15" s="185"/>
      <c r="K15" s="188"/>
      <c r="L15" s="185"/>
    </row>
    <row r="16" spans="1:12" s="176" customFormat="1" ht="21.75" customHeight="1" x14ac:dyDescent="0.45">
      <c r="A16" s="193" t="s">
        <v>88</v>
      </c>
      <c r="B16" s="187"/>
      <c r="C16" s="194"/>
      <c r="D16" s="170" t="s">
        <v>89</v>
      </c>
      <c r="E16" s="188"/>
      <c r="F16" s="185">
        <v>764577999</v>
      </c>
      <c r="G16" s="188"/>
      <c r="H16" s="185">
        <v>701208347</v>
      </c>
      <c r="I16" s="188"/>
      <c r="J16" s="185">
        <v>992490275</v>
      </c>
      <c r="K16" s="188"/>
      <c r="L16" s="185">
        <v>980850246</v>
      </c>
    </row>
    <row r="17" spans="1:12" s="176" customFormat="1" ht="21.75" customHeight="1" x14ac:dyDescent="0.45">
      <c r="A17" s="194" t="s">
        <v>90</v>
      </c>
      <c r="B17" s="187"/>
      <c r="D17" s="170" t="s">
        <v>91</v>
      </c>
      <c r="E17" s="188"/>
      <c r="F17" s="185">
        <v>23655928</v>
      </c>
      <c r="G17" s="188"/>
      <c r="H17" s="185">
        <v>24039971</v>
      </c>
      <c r="I17" s="188"/>
      <c r="J17" s="185">
        <v>0</v>
      </c>
      <c r="K17" s="188"/>
      <c r="L17" s="185">
        <v>0</v>
      </c>
    </row>
    <row r="18" spans="1:12" s="176" customFormat="1" ht="21.75" customHeight="1" x14ac:dyDescent="0.45">
      <c r="A18" s="194" t="s">
        <v>235</v>
      </c>
      <c r="B18" s="187"/>
      <c r="C18" s="194"/>
      <c r="D18" s="170" t="s">
        <v>92</v>
      </c>
      <c r="E18" s="188"/>
      <c r="F18" s="185">
        <v>21854675</v>
      </c>
      <c r="G18" s="188"/>
      <c r="H18" s="185">
        <v>-1751427</v>
      </c>
      <c r="I18" s="188"/>
      <c r="J18" s="185">
        <v>0</v>
      </c>
      <c r="K18" s="188"/>
      <c r="L18" s="185">
        <v>0</v>
      </c>
    </row>
    <row r="19" spans="1:12" s="176" customFormat="1" ht="21.75" customHeight="1" x14ac:dyDescent="0.45">
      <c r="A19" s="176" t="s">
        <v>93</v>
      </c>
      <c r="B19" s="187"/>
      <c r="C19" s="190"/>
      <c r="D19" s="170" t="s">
        <v>94</v>
      </c>
      <c r="E19" s="188"/>
      <c r="F19" s="195">
        <v>1259131</v>
      </c>
      <c r="G19" s="188"/>
      <c r="H19" s="195">
        <v>-440512</v>
      </c>
      <c r="I19" s="188"/>
      <c r="J19" s="195">
        <v>0</v>
      </c>
      <c r="K19" s="188"/>
      <c r="L19" s="195">
        <v>0</v>
      </c>
    </row>
    <row r="20" spans="1:12" s="176" customFormat="1" ht="8.1" customHeight="1" x14ac:dyDescent="0.45">
      <c r="A20" s="190"/>
      <c r="B20" s="186"/>
      <c r="C20" s="190"/>
      <c r="D20" s="191"/>
      <c r="E20" s="188"/>
      <c r="F20" s="185"/>
      <c r="G20" s="188"/>
      <c r="H20" s="185"/>
      <c r="I20" s="188"/>
      <c r="J20" s="185"/>
      <c r="K20" s="188"/>
      <c r="L20" s="185"/>
    </row>
    <row r="21" spans="1:12" s="176" customFormat="1" ht="21.75" customHeight="1" x14ac:dyDescent="0.45">
      <c r="A21" s="166" t="s">
        <v>95</v>
      </c>
      <c r="B21" s="186"/>
      <c r="C21" s="190"/>
      <c r="D21" s="170"/>
      <c r="E21" s="188"/>
      <c r="F21" s="189">
        <f>SUM(F16:F19)</f>
        <v>811347733</v>
      </c>
      <c r="G21" s="188"/>
      <c r="H21" s="189">
        <f>SUM(H16:H19)</f>
        <v>723056379</v>
      </c>
      <c r="I21" s="188"/>
      <c r="J21" s="189">
        <f>SUM(J16:J19)</f>
        <v>992490275</v>
      </c>
      <c r="K21" s="188"/>
      <c r="L21" s="189">
        <f>SUM(L16:L19)</f>
        <v>980850246</v>
      </c>
    </row>
    <row r="22" spans="1:12" s="176" customFormat="1" ht="8.1" customHeight="1" x14ac:dyDescent="0.45">
      <c r="A22" s="190"/>
      <c r="B22" s="186"/>
      <c r="C22" s="190"/>
      <c r="D22" s="191"/>
      <c r="E22" s="188"/>
      <c r="F22" s="185"/>
      <c r="G22" s="188"/>
      <c r="H22" s="185"/>
      <c r="I22" s="188"/>
      <c r="J22" s="185"/>
      <c r="K22" s="188"/>
      <c r="L22" s="185"/>
    </row>
    <row r="23" spans="1:12" s="176" customFormat="1" ht="21.75" customHeight="1" x14ac:dyDescent="0.45">
      <c r="A23" s="186" t="s">
        <v>96</v>
      </c>
      <c r="B23" s="187"/>
      <c r="C23" s="182"/>
      <c r="D23" s="170">
        <v>31</v>
      </c>
      <c r="E23" s="188"/>
      <c r="F23" s="185">
        <v>-757707457</v>
      </c>
      <c r="G23" s="188"/>
      <c r="H23" s="185">
        <v>-557368445</v>
      </c>
      <c r="I23" s="188"/>
      <c r="J23" s="185">
        <v>0</v>
      </c>
      <c r="K23" s="188"/>
      <c r="L23" s="185">
        <v>0</v>
      </c>
    </row>
    <row r="24" spans="1:12" s="176" customFormat="1" ht="21.75" customHeight="1" x14ac:dyDescent="0.45">
      <c r="A24" s="186" t="s">
        <v>97</v>
      </c>
      <c r="B24" s="187"/>
      <c r="C24" s="182"/>
      <c r="D24" s="170">
        <v>31</v>
      </c>
      <c r="E24" s="188"/>
      <c r="F24" s="189">
        <v>339362766</v>
      </c>
      <c r="G24" s="188"/>
      <c r="H24" s="189">
        <v>280013859</v>
      </c>
      <c r="I24" s="188"/>
      <c r="J24" s="189">
        <v>0</v>
      </c>
      <c r="K24" s="188"/>
      <c r="L24" s="189">
        <v>0</v>
      </c>
    </row>
    <row r="25" spans="1:12" s="176" customFormat="1" ht="8.1" customHeight="1" x14ac:dyDescent="0.45">
      <c r="A25" s="190"/>
      <c r="B25" s="186"/>
      <c r="C25" s="190"/>
      <c r="D25" s="191" t="s">
        <v>98</v>
      </c>
      <c r="E25" s="188"/>
      <c r="F25" s="185"/>
      <c r="G25" s="188"/>
      <c r="H25" s="185"/>
      <c r="I25" s="188"/>
      <c r="J25" s="185"/>
      <c r="K25" s="188"/>
      <c r="L25" s="185"/>
    </row>
    <row r="26" spans="1:12" s="176" customFormat="1" ht="21.75" customHeight="1" x14ac:dyDescent="0.45">
      <c r="A26" s="196" t="s">
        <v>99</v>
      </c>
      <c r="B26" s="186"/>
      <c r="C26" s="182"/>
      <c r="D26" s="197"/>
      <c r="E26" s="188"/>
      <c r="F26" s="189">
        <f>SUM(F23:F24)</f>
        <v>-418344691</v>
      </c>
      <c r="G26" s="188"/>
      <c r="H26" s="189">
        <f>SUM(H23:H24)</f>
        <v>-277354586</v>
      </c>
      <c r="I26" s="188"/>
      <c r="J26" s="189">
        <f>SUM(J23:J24)</f>
        <v>0</v>
      </c>
      <c r="K26" s="188"/>
      <c r="L26" s="189">
        <f>SUM(L23:L24)</f>
        <v>0</v>
      </c>
    </row>
    <row r="27" spans="1:12" s="176" customFormat="1" ht="8.1" customHeight="1" x14ac:dyDescent="0.45">
      <c r="A27" s="190"/>
      <c r="B27" s="186"/>
      <c r="C27" s="190"/>
      <c r="D27" s="191"/>
      <c r="E27" s="188"/>
      <c r="F27" s="185"/>
      <c r="G27" s="188"/>
      <c r="H27" s="185"/>
      <c r="I27" s="188"/>
      <c r="J27" s="185"/>
      <c r="K27" s="188"/>
      <c r="L27" s="185"/>
    </row>
    <row r="28" spans="1:12" s="176" customFormat="1" ht="18.75" x14ac:dyDescent="0.45">
      <c r="A28" s="196" t="s">
        <v>100</v>
      </c>
      <c r="B28" s="186"/>
      <c r="C28" s="190"/>
      <c r="D28" s="191"/>
      <c r="E28" s="188"/>
      <c r="F28" s="185"/>
      <c r="G28" s="188"/>
      <c r="H28" s="185"/>
      <c r="I28" s="188"/>
      <c r="J28" s="185"/>
      <c r="K28" s="188"/>
      <c r="L28" s="185"/>
    </row>
    <row r="29" spans="1:12" s="176" customFormat="1" ht="21.75" customHeight="1" x14ac:dyDescent="0.45">
      <c r="A29" s="196"/>
      <c r="B29" s="196" t="s">
        <v>101</v>
      </c>
      <c r="C29" s="182"/>
      <c r="D29" s="197"/>
      <c r="E29" s="188"/>
      <c r="F29" s="189">
        <f>SUM(F21,F26)</f>
        <v>393003042</v>
      </c>
      <c r="G29" s="188"/>
      <c r="H29" s="189">
        <f>SUM(H21,H26)</f>
        <v>445701793</v>
      </c>
      <c r="I29" s="188"/>
      <c r="J29" s="189">
        <f>SUM(J21,J26)</f>
        <v>992490275</v>
      </c>
      <c r="K29" s="188"/>
      <c r="L29" s="189">
        <f>SUM(L21,L26)</f>
        <v>980850246</v>
      </c>
    </row>
    <row r="30" spans="1:12" s="176" customFormat="1" ht="8.1" customHeight="1" x14ac:dyDescent="0.45">
      <c r="A30" s="190"/>
      <c r="B30" s="186"/>
      <c r="C30" s="190"/>
      <c r="D30" s="191"/>
      <c r="E30" s="188"/>
      <c r="F30" s="185"/>
      <c r="G30" s="188"/>
      <c r="H30" s="185"/>
      <c r="I30" s="188"/>
      <c r="J30" s="185"/>
      <c r="K30" s="188"/>
      <c r="L30" s="185"/>
    </row>
    <row r="31" spans="1:12" s="167" customFormat="1" ht="21.75" customHeight="1" x14ac:dyDescent="0.45">
      <c r="A31" s="196"/>
      <c r="B31" s="198" t="s">
        <v>102</v>
      </c>
      <c r="C31" s="198"/>
      <c r="D31" s="199"/>
      <c r="F31" s="185">
        <v>-38966550</v>
      </c>
      <c r="H31" s="185">
        <v>-35161280</v>
      </c>
      <c r="J31" s="185">
        <v>-38966550</v>
      </c>
      <c r="L31" s="185">
        <v>-35161280</v>
      </c>
    </row>
    <row r="32" spans="1:12" s="167" customFormat="1" ht="21.75" customHeight="1" x14ac:dyDescent="0.45">
      <c r="A32" s="196"/>
      <c r="B32" s="198" t="s">
        <v>103</v>
      </c>
      <c r="C32" s="198"/>
      <c r="D32" s="199"/>
      <c r="F32" s="185">
        <v>-60878940</v>
      </c>
      <c r="H32" s="185">
        <v>-49730849</v>
      </c>
      <c r="J32" s="185">
        <v>-71559621</v>
      </c>
      <c r="L32" s="185">
        <v>-41283070</v>
      </c>
    </row>
    <row r="33" spans="1:12" s="167" customFormat="1" ht="21.75" customHeight="1" x14ac:dyDescent="0.45">
      <c r="A33" s="196"/>
      <c r="B33" s="198" t="s">
        <v>104</v>
      </c>
      <c r="C33" s="198"/>
      <c r="D33" s="191">
        <v>35</v>
      </c>
      <c r="F33" s="185">
        <v>-1229341663</v>
      </c>
      <c r="H33" s="185">
        <v>-1201296027</v>
      </c>
      <c r="J33" s="185">
        <v>-107176080</v>
      </c>
      <c r="L33" s="185">
        <v>-89907467</v>
      </c>
    </row>
    <row r="34" spans="1:12" s="167" customFormat="1" ht="21.75" customHeight="1" x14ac:dyDescent="0.45">
      <c r="A34" s="166"/>
      <c r="B34" s="198" t="s">
        <v>105</v>
      </c>
      <c r="C34" s="198"/>
      <c r="D34" s="191" t="s">
        <v>25</v>
      </c>
      <c r="F34" s="185">
        <v>158137661</v>
      </c>
      <c r="H34" s="185">
        <v>40171110</v>
      </c>
      <c r="J34" s="185">
        <v>0</v>
      </c>
      <c r="L34" s="185">
        <v>0</v>
      </c>
    </row>
    <row r="35" spans="1:12" s="167" customFormat="1" ht="21.75" customHeight="1" x14ac:dyDescent="0.45">
      <c r="A35" s="198"/>
      <c r="B35" s="198" t="s">
        <v>106</v>
      </c>
      <c r="C35" s="198"/>
      <c r="D35" s="199"/>
      <c r="F35" s="185">
        <v>55828958</v>
      </c>
      <c r="H35" s="185">
        <v>45087287</v>
      </c>
      <c r="J35" s="185">
        <v>123016960</v>
      </c>
      <c r="L35" s="185">
        <v>100046933</v>
      </c>
    </row>
    <row r="36" spans="1:12" s="167" customFormat="1" ht="21.75" customHeight="1" x14ac:dyDescent="0.45">
      <c r="A36" s="198"/>
      <c r="B36" s="198" t="s">
        <v>107</v>
      </c>
      <c r="C36" s="198"/>
      <c r="D36" s="199"/>
      <c r="F36" s="189">
        <v>110519033</v>
      </c>
      <c r="H36" s="189">
        <v>119537254</v>
      </c>
      <c r="J36" s="189">
        <v>0</v>
      </c>
      <c r="L36" s="189">
        <v>30</v>
      </c>
    </row>
    <row r="37" spans="1:12" s="176" customFormat="1" ht="8.1" customHeight="1" x14ac:dyDescent="0.45">
      <c r="A37" s="190"/>
      <c r="B37" s="190"/>
      <c r="C37" s="190"/>
      <c r="D37" s="191"/>
      <c r="E37" s="188"/>
      <c r="F37" s="185"/>
      <c r="G37" s="188"/>
      <c r="H37" s="185"/>
      <c r="I37" s="188"/>
      <c r="J37" s="185"/>
      <c r="K37" s="188"/>
      <c r="L37" s="185"/>
    </row>
    <row r="38" spans="1:12" s="176" customFormat="1" ht="21.75" customHeight="1" x14ac:dyDescent="0.45">
      <c r="A38" s="166" t="s">
        <v>108</v>
      </c>
      <c r="B38" s="182"/>
      <c r="C38" s="182"/>
      <c r="D38" s="197"/>
      <c r="E38" s="188"/>
      <c r="F38" s="185">
        <f>SUM(F31:F36,F29,F14)</f>
        <v>1318655952</v>
      </c>
      <c r="G38" s="188"/>
      <c r="H38" s="185">
        <f>SUM(H31:H36,H29,H14)</f>
        <v>1889756090</v>
      </c>
      <c r="I38" s="188"/>
      <c r="J38" s="185">
        <f>SUM(J31:J36,J29,J14)</f>
        <v>897804984</v>
      </c>
      <c r="K38" s="188"/>
      <c r="L38" s="185">
        <f>SUM(L31:L36,L29,L14)</f>
        <v>914545392</v>
      </c>
    </row>
    <row r="39" spans="1:12" s="177" customFormat="1" ht="21.75" customHeight="1" x14ac:dyDescent="0.45">
      <c r="A39" s="190" t="s">
        <v>109</v>
      </c>
      <c r="B39" s="166"/>
      <c r="C39" s="166"/>
      <c r="D39" s="197">
        <v>39</v>
      </c>
      <c r="E39" s="200"/>
      <c r="F39" s="195">
        <v>-293601619</v>
      </c>
      <c r="G39" s="200"/>
      <c r="H39" s="195">
        <v>-373845285</v>
      </c>
      <c r="I39" s="200"/>
      <c r="J39" s="195">
        <v>0</v>
      </c>
      <c r="K39" s="200"/>
      <c r="L39" s="195">
        <v>0</v>
      </c>
    </row>
    <row r="40" spans="1:12" s="177" customFormat="1" ht="8.1" customHeight="1" x14ac:dyDescent="0.45">
      <c r="A40" s="190"/>
      <c r="B40" s="166"/>
      <c r="C40" s="166"/>
      <c r="D40" s="197"/>
      <c r="E40" s="200"/>
      <c r="F40" s="75"/>
      <c r="G40" s="200"/>
      <c r="H40" s="75"/>
      <c r="I40" s="200"/>
      <c r="J40" s="75"/>
      <c r="K40" s="200"/>
      <c r="L40" s="75"/>
    </row>
    <row r="41" spans="1:12" s="177" customFormat="1" ht="21.75" customHeight="1" x14ac:dyDescent="0.45">
      <c r="A41" s="166" t="s">
        <v>110</v>
      </c>
      <c r="B41" s="166"/>
      <c r="C41" s="166"/>
      <c r="D41" s="197"/>
      <c r="E41" s="200"/>
      <c r="F41" s="195">
        <f>SUM(F38:F39)</f>
        <v>1025054333</v>
      </c>
      <c r="G41" s="200"/>
      <c r="H41" s="195">
        <f>SUM(H38:H39)</f>
        <v>1515910805</v>
      </c>
      <c r="I41" s="200"/>
      <c r="J41" s="195">
        <f>SUM(J38:J39)</f>
        <v>897804984</v>
      </c>
      <c r="K41" s="200"/>
      <c r="L41" s="195">
        <f>SUM(L38:L39)</f>
        <v>914545392</v>
      </c>
    </row>
    <row r="42" spans="1:12" s="176" customFormat="1" ht="21.75" customHeight="1" x14ac:dyDescent="0.45">
      <c r="A42" s="166"/>
      <c r="B42" s="182"/>
      <c r="C42" s="182"/>
      <c r="D42" s="197"/>
      <c r="E42" s="188"/>
      <c r="F42" s="185"/>
      <c r="G42" s="188"/>
      <c r="H42" s="185"/>
      <c r="I42" s="188"/>
      <c r="J42" s="185"/>
      <c r="K42" s="188"/>
      <c r="L42" s="185"/>
    </row>
    <row r="43" spans="1:12" s="176" customFormat="1" ht="21.75" customHeight="1" x14ac:dyDescent="0.45">
      <c r="A43" s="166"/>
      <c r="B43" s="182"/>
      <c r="C43" s="182"/>
      <c r="D43" s="197"/>
      <c r="E43" s="188"/>
      <c r="F43" s="185"/>
      <c r="G43" s="188"/>
      <c r="H43" s="185"/>
      <c r="I43" s="188"/>
      <c r="J43" s="185"/>
      <c r="K43" s="188"/>
      <c r="L43" s="185"/>
    </row>
    <row r="44" spans="1:12" s="176" customFormat="1" ht="21.75" customHeight="1" x14ac:dyDescent="0.45">
      <c r="A44" s="166"/>
      <c r="B44" s="182"/>
      <c r="C44" s="182"/>
      <c r="D44" s="197"/>
      <c r="E44" s="188"/>
      <c r="F44" s="185"/>
      <c r="G44" s="188"/>
      <c r="H44" s="185"/>
      <c r="I44" s="188"/>
      <c r="J44" s="185"/>
      <c r="K44" s="188"/>
      <c r="L44" s="185"/>
    </row>
    <row r="45" spans="1:12" s="176" customFormat="1" ht="21.75" customHeight="1" x14ac:dyDescent="0.45">
      <c r="A45" s="166"/>
      <c r="B45" s="182"/>
      <c r="C45" s="182"/>
      <c r="D45" s="197"/>
      <c r="E45" s="188"/>
      <c r="F45" s="185"/>
      <c r="G45" s="188"/>
      <c r="H45" s="185"/>
      <c r="I45" s="188"/>
      <c r="J45" s="185"/>
      <c r="K45" s="188"/>
      <c r="L45" s="185"/>
    </row>
    <row r="46" spans="1:12" s="176" customFormat="1" ht="21.75" customHeight="1" x14ac:dyDescent="0.45">
      <c r="A46" s="166"/>
      <c r="B46" s="182"/>
      <c r="C46" s="182"/>
      <c r="D46" s="197"/>
      <c r="E46" s="188"/>
      <c r="F46" s="185"/>
      <c r="G46" s="188"/>
      <c r="H46" s="185"/>
      <c r="I46" s="188"/>
      <c r="J46" s="185"/>
      <c r="K46" s="188"/>
      <c r="L46" s="185"/>
    </row>
    <row r="47" spans="1:12" s="176" customFormat="1" ht="21.75" customHeight="1" x14ac:dyDescent="0.45">
      <c r="A47" s="166"/>
      <c r="B47" s="182"/>
      <c r="C47" s="182"/>
      <c r="D47" s="197"/>
      <c r="E47" s="188"/>
      <c r="F47" s="185"/>
      <c r="G47" s="188"/>
      <c r="H47" s="185"/>
      <c r="I47" s="188"/>
      <c r="J47" s="185"/>
      <c r="K47" s="188"/>
      <c r="L47" s="185"/>
    </row>
    <row r="48" spans="1:12" s="176" customFormat="1" ht="21.75" customHeight="1" x14ac:dyDescent="0.45">
      <c r="A48" s="166"/>
      <c r="B48" s="182"/>
      <c r="C48" s="182"/>
      <c r="D48" s="197"/>
      <c r="E48" s="188"/>
      <c r="F48" s="185"/>
      <c r="G48" s="188"/>
      <c r="H48" s="185"/>
      <c r="I48" s="188"/>
      <c r="J48" s="185"/>
      <c r="K48" s="188"/>
      <c r="L48" s="185"/>
    </row>
    <row r="49" spans="1:12" s="176" customFormat="1" ht="21.75" customHeight="1" x14ac:dyDescent="0.45">
      <c r="A49" s="166"/>
      <c r="B49" s="182"/>
      <c r="C49" s="182"/>
      <c r="D49" s="197"/>
      <c r="E49" s="188"/>
      <c r="F49" s="185"/>
      <c r="G49" s="188"/>
      <c r="H49" s="185"/>
      <c r="I49" s="188"/>
      <c r="J49" s="185"/>
      <c r="K49" s="188"/>
      <c r="L49" s="185"/>
    </row>
    <row r="50" spans="1:12" s="176" customFormat="1" ht="15" customHeight="1" x14ac:dyDescent="0.45">
      <c r="A50" s="166"/>
      <c r="B50" s="182"/>
      <c r="C50" s="182"/>
      <c r="D50" s="197"/>
      <c r="E50" s="188"/>
      <c r="F50" s="185"/>
      <c r="G50" s="188"/>
      <c r="H50" s="185"/>
      <c r="I50" s="188"/>
      <c r="J50" s="185"/>
      <c r="K50" s="188"/>
      <c r="L50" s="185"/>
    </row>
    <row r="51" spans="1:12" s="176" customFormat="1" ht="21.75" customHeight="1" x14ac:dyDescent="0.45">
      <c r="A51" s="201" t="s">
        <v>44</v>
      </c>
      <c r="B51" s="202"/>
      <c r="C51" s="202"/>
      <c r="D51" s="203"/>
      <c r="E51" s="204"/>
      <c r="F51" s="204"/>
      <c r="G51" s="204"/>
      <c r="H51" s="204"/>
      <c r="I51" s="204"/>
      <c r="J51" s="204"/>
      <c r="K51" s="204"/>
      <c r="L51" s="204"/>
    </row>
    <row r="52" spans="1:12" s="167" customFormat="1" ht="21.75" customHeight="1" x14ac:dyDescent="0.45">
      <c r="A52" s="169" t="str">
        <f>A1</f>
        <v>บริษัท ทิพย กรุ๊ป โฮลดิ้งส์ จำกัด (มหาชน)</v>
      </c>
      <c r="B52" s="169"/>
      <c r="C52" s="169"/>
      <c r="D52" s="169"/>
      <c r="E52" s="169"/>
      <c r="F52" s="169"/>
      <c r="G52" s="169"/>
      <c r="H52" s="169"/>
      <c r="I52" s="169"/>
      <c r="J52" s="169"/>
      <c r="K52" s="169"/>
      <c r="L52" s="169"/>
    </row>
    <row r="53" spans="1:12" s="167" customFormat="1" ht="21.75" customHeight="1" x14ac:dyDescent="0.45">
      <c r="A53" s="168" t="s">
        <v>238</v>
      </c>
      <c r="B53" s="168"/>
      <c r="C53" s="169"/>
      <c r="D53" s="169"/>
      <c r="E53" s="170"/>
      <c r="F53" s="170"/>
      <c r="G53" s="170"/>
      <c r="H53" s="170"/>
      <c r="I53" s="170"/>
      <c r="J53" s="170"/>
      <c r="K53" s="170"/>
      <c r="L53" s="170"/>
    </row>
    <row r="54" spans="1:12" s="167" customFormat="1" ht="21.75" customHeight="1" x14ac:dyDescent="0.45">
      <c r="A54" s="172" t="str">
        <f>A3</f>
        <v>สำหรับปีสิ้นสุดวันที่ 31 ธันวาคม พ.ศ. 2568</v>
      </c>
      <c r="B54" s="172"/>
      <c r="C54" s="173"/>
      <c r="D54" s="173"/>
      <c r="E54" s="174"/>
      <c r="F54" s="174"/>
      <c r="G54" s="174"/>
      <c r="H54" s="174"/>
      <c r="I54" s="174"/>
      <c r="J54" s="174"/>
      <c r="K54" s="174"/>
      <c r="L54" s="174"/>
    </row>
    <row r="55" spans="1:12" s="177" customFormat="1" ht="21.75" customHeight="1" x14ac:dyDescent="0.45">
      <c r="A55" s="175"/>
      <c r="B55" s="175"/>
      <c r="C55" s="175"/>
      <c r="D55" s="176"/>
      <c r="E55" s="169"/>
      <c r="F55" s="169"/>
      <c r="G55" s="169"/>
      <c r="H55" s="169"/>
      <c r="I55" s="169"/>
      <c r="J55" s="169"/>
      <c r="K55" s="169"/>
      <c r="L55" s="169"/>
    </row>
    <row r="56" spans="1:12" s="177" customFormat="1" ht="21.75" customHeight="1" x14ac:dyDescent="0.45">
      <c r="A56" s="175"/>
      <c r="B56" s="175"/>
      <c r="C56" s="175"/>
      <c r="D56" s="176"/>
      <c r="E56" s="169"/>
      <c r="F56" s="178" t="s">
        <v>3</v>
      </c>
      <c r="G56" s="178"/>
      <c r="H56" s="178"/>
      <c r="I56" s="169"/>
      <c r="J56" s="178" t="s">
        <v>4</v>
      </c>
      <c r="K56" s="178"/>
      <c r="L56" s="178"/>
    </row>
    <row r="57" spans="1:12" s="177" customFormat="1" ht="21.75" customHeight="1" x14ac:dyDescent="0.45">
      <c r="A57" s="175"/>
      <c r="B57" s="175"/>
      <c r="C57" s="175"/>
      <c r="D57" s="176"/>
      <c r="E57" s="169"/>
      <c r="F57" s="179"/>
      <c r="G57" s="179"/>
      <c r="H57" s="74" t="s">
        <v>5</v>
      </c>
      <c r="I57" s="169"/>
      <c r="J57" s="179"/>
      <c r="K57" s="179"/>
      <c r="L57" s="179"/>
    </row>
    <row r="58" spans="1:12" s="176" customFormat="1" ht="21.75" customHeight="1" x14ac:dyDescent="0.45">
      <c r="A58" s="175"/>
      <c r="B58" s="175"/>
      <c r="C58" s="175"/>
      <c r="D58" s="170"/>
      <c r="E58" s="167"/>
      <c r="F58" s="180" t="s">
        <v>8</v>
      </c>
      <c r="G58" s="167"/>
      <c r="H58" s="180" t="s">
        <v>9</v>
      </c>
      <c r="I58" s="167"/>
      <c r="J58" s="180" t="s">
        <v>8</v>
      </c>
      <c r="K58" s="167"/>
      <c r="L58" s="180" t="s">
        <v>9</v>
      </c>
    </row>
    <row r="59" spans="1:12" s="176" customFormat="1" ht="21.75" customHeight="1" x14ac:dyDescent="0.45">
      <c r="A59" s="175"/>
      <c r="B59" s="175"/>
      <c r="C59" s="175"/>
      <c r="D59" s="205" t="s">
        <v>10</v>
      </c>
      <c r="E59" s="169"/>
      <c r="F59" s="181" t="s">
        <v>11</v>
      </c>
      <c r="G59" s="169"/>
      <c r="H59" s="181" t="s">
        <v>11</v>
      </c>
      <c r="I59" s="169"/>
      <c r="J59" s="181" t="s">
        <v>11</v>
      </c>
      <c r="K59" s="169"/>
      <c r="L59" s="181" t="s">
        <v>11</v>
      </c>
    </row>
    <row r="60" spans="1:12" s="176" customFormat="1" ht="8.1" customHeight="1" x14ac:dyDescent="0.45">
      <c r="A60" s="175"/>
      <c r="B60" s="175"/>
      <c r="C60" s="175"/>
      <c r="D60" s="179"/>
      <c r="E60" s="169"/>
      <c r="F60" s="169"/>
      <c r="G60" s="169"/>
      <c r="H60" s="169"/>
      <c r="I60" s="169"/>
      <c r="J60" s="169"/>
      <c r="K60" s="169"/>
      <c r="L60" s="169"/>
    </row>
    <row r="61" spans="1:12" s="177" customFormat="1" ht="21.75" customHeight="1" x14ac:dyDescent="0.45">
      <c r="A61" s="166" t="s">
        <v>111</v>
      </c>
      <c r="B61" s="166"/>
      <c r="C61" s="166"/>
      <c r="D61" s="170"/>
    </row>
    <row r="62" spans="1:12" s="193" customFormat="1" ht="21.75" customHeight="1" x14ac:dyDescent="0.45">
      <c r="A62" s="206"/>
      <c r="B62" s="207" t="s">
        <v>112</v>
      </c>
      <c r="C62" s="208"/>
      <c r="D62" s="209"/>
      <c r="E62" s="209"/>
      <c r="F62" s="210"/>
      <c r="G62" s="211"/>
      <c r="H62" s="210"/>
      <c r="I62" s="209"/>
      <c r="J62" s="210"/>
      <c r="K62" s="211"/>
      <c r="L62" s="210"/>
    </row>
    <row r="63" spans="1:12" s="193" customFormat="1" ht="21.75" customHeight="1" x14ac:dyDescent="0.45">
      <c r="A63" s="206"/>
      <c r="B63" s="207"/>
      <c r="C63" s="208" t="s">
        <v>113</v>
      </c>
      <c r="D63" s="209"/>
      <c r="E63" s="209"/>
      <c r="F63" s="210"/>
      <c r="G63" s="211"/>
      <c r="H63" s="210"/>
      <c r="I63" s="209"/>
      <c r="J63" s="210"/>
      <c r="K63" s="211"/>
      <c r="L63" s="210"/>
    </row>
    <row r="64" spans="1:12" s="193" customFormat="1" ht="21.75" customHeight="1" x14ac:dyDescent="0.45">
      <c r="A64" s="206"/>
      <c r="B64" s="207"/>
      <c r="C64" s="209" t="s">
        <v>114</v>
      </c>
      <c r="D64" s="209"/>
      <c r="E64" s="209"/>
      <c r="F64" s="210"/>
      <c r="G64" s="211"/>
      <c r="H64" s="210"/>
      <c r="I64" s="209"/>
      <c r="J64" s="210"/>
      <c r="K64" s="211"/>
      <c r="L64" s="210"/>
    </row>
    <row r="65" spans="1:12" s="193" customFormat="1" ht="21.75" customHeight="1" x14ac:dyDescent="0.45">
      <c r="A65" s="206"/>
      <c r="B65" s="207"/>
      <c r="C65" s="209" t="s">
        <v>115</v>
      </c>
      <c r="D65" s="209"/>
      <c r="E65" s="209"/>
      <c r="F65" s="212">
        <v>1158947475</v>
      </c>
      <c r="G65" s="211"/>
      <c r="H65" s="210">
        <v>-244930663</v>
      </c>
      <c r="I65" s="209"/>
      <c r="J65" s="210">
        <v>0</v>
      </c>
      <c r="K65" s="211"/>
      <c r="L65" s="210">
        <v>0</v>
      </c>
    </row>
    <row r="66" spans="1:12" s="193" customFormat="1" ht="21.75" customHeight="1" x14ac:dyDescent="0.45">
      <c r="A66" s="206"/>
      <c r="B66" s="207"/>
      <c r="C66" s="209" t="s">
        <v>116</v>
      </c>
      <c r="D66" s="209"/>
      <c r="E66" s="209"/>
      <c r="F66" s="212">
        <v>244807662</v>
      </c>
      <c r="G66" s="211"/>
      <c r="H66" s="210">
        <v>0</v>
      </c>
      <c r="I66" s="209"/>
      <c r="J66" s="210">
        <v>0</v>
      </c>
      <c r="K66" s="211"/>
      <c r="L66" s="210">
        <v>0</v>
      </c>
    </row>
    <row r="67" spans="1:12" s="193" customFormat="1" ht="21.75" customHeight="1" x14ac:dyDescent="0.45">
      <c r="A67" s="206"/>
      <c r="C67" s="193" t="s">
        <v>117</v>
      </c>
      <c r="D67" s="170"/>
      <c r="E67" s="209"/>
      <c r="I67" s="209"/>
    </row>
    <row r="68" spans="1:12" s="193" customFormat="1" ht="21.75" customHeight="1" x14ac:dyDescent="0.45">
      <c r="A68" s="206"/>
      <c r="C68" s="193" t="s">
        <v>118</v>
      </c>
      <c r="D68" s="170"/>
      <c r="E68" s="209"/>
      <c r="F68" s="213">
        <v>0</v>
      </c>
      <c r="G68" s="211"/>
      <c r="H68" s="213">
        <v>56833561</v>
      </c>
      <c r="I68" s="209"/>
      <c r="J68" s="213">
        <v>0</v>
      </c>
      <c r="K68" s="211"/>
      <c r="L68" s="213">
        <v>520727</v>
      </c>
    </row>
    <row r="69" spans="1:12" s="209" customFormat="1" ht="6" customHeight="1" x14ac:dyDescent="0.45">
      <c r="D69" s="179"/>
      <c r="E69" s="214"/>
      <c r="F69" s="215"/>
      <c r="G69" s="216"/>
      <c r="H69" s="215"/>
      <c r="I69" s="214"/>
      <c r="J69" s="215"/>
      <c r="K69" s="216"/>
      <c r="L69" s="215"/>
    </row>
    <row r="70" spans="1:12" s="193" customFormat="1" ht="21.75" customHeight="1" x14ac:dyDescent="0.45">
      <c r="A70" s="206"/>
      <c r="C70" s="209" t="s">
        <v>119</v>
      </c>
      <c r="D70" s="209"/>
      <c r="E70" s="209"/>
      <c r="F70" s="217"/>
      <c r="G70" s="210"/>
      <c r="H70" s="217"/>
      <c r="I70" s="209"/>
      <c r="J70" s="217"/>
      <c r="K70" s="210"/>
      <c r="L70" s="217"/>
    </row>
    <row r="71" spans="1:12" s="193" customFormat="1" ht="21.75" customHeight="1" x14ac:dyDescent="0.45">
      <c r="A71" s="206"/>
      <c r="C71" s="209" t="s">
        <v>120</v>
      </c>
      <c r="D71" s="209"/>
      <c r="E71" s="209"/>
      <c r="F71" s="213">
        <f>SUM(F62:F68)</f>
        <v>1403755137</v>
      </c>
      <c r="G71" s="210"/>
      <c r="H71" s="213">
        <f>SUM(H62:H68)</f>
        <v>-188097102</v>
      </c>
      <c r="I71" s="209"/>
      <c r="J71" s="213">
        <f>SUM(J62:J68)</f>
        <v>0</v>
      </c>
      <c r="K71" s="210"/>
      <c r="L71" s="213">
        <f>SUM(L62:L68)</f>
        <v>520727</v>
      </c>
    </row>
    <row r="72" spans="1:12" s="209" customFormat="1" ht="6" customHeight="1" x14ac:dyDescent="0.45">
      <c r="D72" s="179"/>
      <c r="E72" s="214"/>
      <c r="F72" s="215"/>
      <c r="G72" s="216"/>
      <c r="H72" s="215"/>
      <c r="I72" s="214"/>
      <c r="J72" s="215"/>
      <c r="K72" s="216"/>
      <c r="L72" s="215"/>
    </row>
    <row r="73" spans="1:12" s="193" customFormat="1" ht="21.75" customHeight="1" x14ac:dyDescent="0.45">
      <c r="A73" s="206"/>
      <c r="B73" s="207" t="s">
        <v>121</v>
      </c>
      <c r="C73" s="208"/>
      <c r="D73" s="209"/>
      <c r="E73" s="209"/>
      <c r="F73" s="210"/>
      <c r="G73" s="211"/>
      <c r="H73" s="210"/>
      <c r="I73" s="209"/>
      <c r="J73" s="210"/>
      <c r="K73" s="211"/>
      <c r="L73" s="210"/>
    </row>
    <row r="74" spans="1:12" s="193" customFormat="1" ht="21.75" customHeight="1" x14ac:dyDescent="0.45">
      <c r="A74" s="206"/>
      <c r="B74" s="207"/>
      <c r="C74" s="208" t="s">
        <v>113</v>
      </c>
      <c r="D74" s="209"/>
      <c r="E74" s="209"/>
      <c r="F74" s="210"/>
      <c r="G74" s="211"/>
      <c r="H74" s="210"/>
      <c r="I74" s="209"/>
      <c r="J74" s="210"/>
      <c r="K74" s="211"/>
      <c r="L74" s="210"/>
    </row>
    <row r="75" spans="1:12" s="193" customFormat="1" ht="21.75" customHeight="1" x14ac:dyDescent="0.45">
      <c r="A75" s="206"/>
      <c r="B75" s="207"/>
      <c r="C75" s="218" t="s">
        <v>122</v>
      </c>
      <c r="D75" s="209"/>
      <c r="E75" s="209"/>
      <c r="F75" s="210">
        <v>-140532125</v>
      </c>
      <c r="G75" s="211"/>
      <c r="H75" s="210">
        <v>-14240361</v>
      </c>
      <c r="I75" s="209"/>
      <c r="J75" s="210">
        <v>0</v>
      </c>
      <c r="K75" s="211"/>
      <c r="L75" s="210">
        <v>0</v>
      </c>
    </row>
    <row r="76" spans="1:12" s="193" customFormat="1" ht="21.75" customHeight="1" x14ac:dyDescent="0.45">
      <c r="A76" s="206"/>
      <c r="B76" s="207"/>
      <c r="C76" s="218" t="s">
        <v>123</v>
      </c>
      <c r="D76" s="209"/>
      <c r="E76" s="209"/>
      <c r="F76" s="210">
        <v>36408509</v>
      </c>
      <c r="G76" s="211"/>
      <c r="H76" s="210">
        <v>3940494</v>
      </c>
      <c r="I76" s="209"/>
      <c r="J76" s="210">
        <v>0</v>
      </c>
      <c r="K76" s="211"/>
      <c r="L76" s="210">
        <v>0</v>
      </c>
    </row>
    <row r="77" spans="1:12" s="193" customFormat="1" ht="21.75" customHeight="1" x14ac:dyDescent="0.45">
      <c r="A77" s="206"/>
      <c r="B77" s="207"/>
      <c r="C77" s="218" t="s">
        <v>116</v>
      </c>
      <c r="D77" s="209"/>
      <c r="E77" s="209"/>
      <c r="F77" s="210">
        <v>-81046979</v>
      </c>
      <c r="G77" s="211"/>
      <c r="H77" s="210">
        <v>0</v>
      </c>
      <c r="I77" s="209"/>
      <c r="J77" s="210">
        <v>0</v>
      </c>
      <c r="K77" s="211"/>
      <c r="L77" s="210">
        <v>0</v>
      </c>
    </row>
    <row r="78" spans="1:12" s="177" customFormat="1" ht="21.75" customHeight="1" x14ac:dyDescent="0.45">
      <c r="A78" s="219"/>
      <c r="B78" s="220"/>
      <c r="C78" s="209" t="s">
        <v>124</v>
      </c>
      <c r="D78" s="197"/>
    </row>
    <row r="79" spans="1:12" s="177" customFormat="1" ht="21.75" customHeight="1" x14ac:dyDescent="0.45">
      <c r="A79" s="219"/>
      <c r="C79" s="209" t="s">
        <v>125</v>
      </c>
      <c r="D79" s="221"/>
      <c r="F79" s="189">
        <v>12727367</v>
      </c>
      <c r="H79" s="189">
        <v>33643249</v>
      </c>
      <c r="J79" s="189">
        <v>0</v>
      </c>
      <c r="L79" s="189">
        <v>0</v>
      </c>
    </row>
    <row r="80" spans="1:12" s="177" customFormat="1" ht="6" customHeight="1" x14ac:dyDescent="0.45">
      <c r="A80" s="222"/>
      <c r="B80" s="190"/>
      <c r="D80" s="221"/>
    </row>
    <row r="81" spans="1:12" s="177" customFormat="1" ht="21.75" customHeight="1" x14ac:dyDescent="0.45">
      <c r="B81" s="190" t="s">
        <v>126</v>
      </c>
      <c r="D81" s="221"/>
    </row>
    <row r="82" spans="1:12" s="177" customFormat="1" ht="21.75" customHeight="1" x14ac:dyDescent="0.45">
      <c r="B82" s="190"/>
      <c r="C82" s="176" t="s">
        <v>113</v>
      </c>
      <c r="D82" s="221"/>
      <c r="F82" s="189">
        <f>SUM(F74:F79)</f>
        <v>-172443228</v>
      </c>
      <c r="H82" s="189">
        <f>SUM(H74:H79)</f>
        <v>23343382</v>
      </c>
      <c r="J82" s="189">
        <f>SUM(J74:J79)</f>
        <v>0</v>
      </c>
      <c r="L82" s="189">
        <f>SUM(L74:L79)</f>
        <v>0</v>
      </c>
    </row>
    <row r="83" spans="1:12" s="177" customFormat="1" ht="8.1" customHeight="1" x14ac:dyDescent="0.45">
      <c r="C83" s="190"/>
      <c r="D83" s="221"/>
      <c r="F83" s="75"/>
      <c r="H83" s="75"/>
      <c r="J83" s="75"/>
      <c r="L83" s="75"/>
    </row>
    <row r="84" spans="1:12" s="177" customFormat="1" ht="21.75" customHeight="1" x14ac:dyDescent="0.45">
      <c r="A84" s="166" t="s">
        <v>127</v>
      </c>
      <c r="B84" s="166"/>
      <c r="C84" s="166"/>
      <c r="D84" s="170"/>
      <c r="E84" s="200"/>
      <c r="F84" s="195">
        <f>F71+F82</f>
        <v>1231311909</v>
      </c>
      <c r="G84" s="200"/>
      <c r="H84" s="195">
        <f>H71+H82</f>
        <v>-164753720</v>
      </c>
      <c r="I84" s="200"/>
      <c r="J84" s="195">
        <f>J71+J82</f>
        <v>0</v>
      </c>
      <c r="K84" s="200"/>
      <c r="L84" s="195">
        <f>L71+L82</f>
        <v>520727</v>
      </c>
    </row>
    <row r="85" spans="1:12" s="177" customFormat="1" ht="8.1" customHeight="1" x14ac:dyDescent="0.45">
      <c r="C85" s="190"/>
      <c r="D85" s="221"/>
      <c r="F85" s="75"/>
      <c r="H85" s="75"/>
      <c r="J85" s="75"/>
      <c r="L85" s="75"/>
    </row>
    <row r="86" spans="1:12" s="177" customFormat="1" ht="21.75" customHeight="1" thickBot="1" x14ac:dyDescent="0.5">
      <c r="A86" s="166" t="s">
        <v>236</v>
      </c>
      <c r="B86" s="166"/>
      <c r="C86" s="166"/>
      <c r="D86" s="170"/>
      <c r="E86" s="200"/>
      <c r="F86" s="223">
        <f>SUM(F41,F84)</f>
        <v>2256366242</v>
      </c>
      <c r="G86" s="200"/>
      <c r="H86" s="223">
        <f>SUM(H84,H41)</f>
        <v>1351157085</v>
      </c>
      <c r="I86" s="200"/>
      <c r="J86" s="223">
        <f>SUM(J41,J84)</f>
        <v>897804984</v>
      </c>
      <c r="K86" s="200"/>
      <c r="L86" s="223">
        <f>SUM(L41,L84)</f>
        <v>915066119</v>
      </c>
    </row>
    <row r="87" spans="1:12" s="177" customFormat="1" ht="20.85" customHeight="1" thickTop="1" x14ac:dyDescent="0.45">
      <c r="A87" s="166"/>
      <c r="B87" s="166"/>
      <c r="C87" s="166"/>
      <c r="D87" s="170"/>
      <c r="E87" s="200"/>
      <c r="F87" s="75"/>
      <c r="G87" s="200"/>
      <c r="H87" s="75"/>
      <c r="I87" s="200"/>
      <c r="J87" s="75"/>
      <c r="K87" s="200"/>
      <c r="L87" s="75"/>
    </row>
    <row r="88" spans="1:12" s="176" customFormat="1" ht="21.75" customHeight="1" thickBot="1" x14ac:dyDescent="0.5">
      <c r="A88" s="175" t="s">
        <v>128</v>
      </c>
      <c r="B88" s="175"/>
      <c r="C88" s="175"/>
      <c r="D88" s="197">
        <v>40</v>
      </c>
      <c r="F88" s="94">
        <f>ROUND(F91/594292336,2)</f>
        <v>1.69</v>
      </c>
      <c r="H88" s="94">
        <f>ROUND(H91/594292336,2)</f>
        <v>2.52</v>
      </c>
      <c r="J88" s="94">
        <f>ROUND(J91/594292336,2)</f>
        <v>1.51</v>
      </c>
      <c r="L88" s="94">
        <f>ROUND(L91/594292336,2)</f>
        <v>1.54</v>
      </c>
    </row>
    <row r="89" spans="1:12" s="176" customFormat="1" ht="20.85" customHeight="1" thickTop="1" x14ac:dyDescent="0.45">
      <c r="A89" s="187"/>
      <c r="B89" s="187"/>
      <c r="C89" s="187"/>
      <c r="D89" s="197"/>
      <c r="F89" s="199"/>
      <c r="H89" s="199"/>
    </row>
    <row r="90" spans="1:12" s="176" customFormat="1" ht="21.75" customHeight="1" x14ac:dyDescent="0.45">
      <c r="A90" s="224" t="s">
        <v>129</v>
      </c>
      <c r="B90" s="187"/>
      <c r="C90" s="187"/>
      <c r="D90" s="197"/>
      <c r="F90" s="185"/>
      <c r="J90" s="185"/>
    </row>
    <row r="91" spans="1:12" s="176" customFormat="1" ht="21.75" customHeight="1" x14ac:dyDescent="0.45">
      <c r="A91" s="225" t="s">
        <v>130</v>
      </c>
      <c r="B91" s="187"/>
      <c r="C91" s="187"/>
      <c r="D91" s="197"/>
      <c r="F91" s="185">
        <v>1003580262</v>
      </c>
      <c r="H91" s="185">
        <v>1495355517</v>
      </c>
      <c r="J91" s="185">
        <f>J41</f>
        <v>897804984</v>
      </c>
      <c r="L91" s="185">
        <f>L41</f>
        <v>914545392</v>
      </c>
    </row>
    <row r="92" spans="1:12" s="176" customFormat="1" ht="21.75" customHeight="1" x14ac:dyDescent="0.45">
      <c r="A92" s="225" t="s">
        <v>131</v>
      </c>
      <c r="B92" s="187"/>
      <c r="C92" s="187"/>
      <c r="D92" s="197"/>
      <c r="F92" s="226">
        <v>21474071</v>
      </c>
      <c r="G92" s="227"/>
      <c r="H92" s="228">
        <v>20555288</v>
      </c>
      <c r="J92" s="226">
        <v>0</v>
      </c>
      <c r="K92" s="227"/>
      <c r="L92" s="226">
        <v>0</v>
      </c>
    </row>
    <row r="93" spans="1:12" s="176" customFormat="1" ht="6" customHeight="1" x14ac:dyDescent="0.45">
      <c r="A93" s="229"/>
      <c r="B93" s="187"/>
      <c r="C93" s="187"/>
      <c r="D93" s="197"/>
      <c r="F93" s="230"/>
      <c r="G93" s="227"/>
      <c r="H93" s="227"/>
      <c r="J93" s="230"/>
      <c r="K93" s="227"/>
      <c r="L93" s="227"/>
    </row>
    <row r="94" spans="1:12" s="176" customFormat="1" ht="21.75" customHeight="1" thickBot="1" x14ac:dyDescent="0.5">
      <c r="A94" s="225"/>
      <c r="B94" s="187"/>
      <c r="C94" s="187"/>
      <c r="D94" s="197"/>
      <c r="F94" s="231">
        <f>SUM(F91:F92)</f>
        <v>1025054333</v>
      </c>
      <c r="G94" s="232"/>
      <c r="H94" s="231">
        <f>SUM(H91:H92)</f>
        <v>1515910805</v>
      </c>
      <c r="J94" s="231">
        <f>SUM(J91:J92)</f>
        <v>897804984</v>
      </c>
      <c r="K94" s="232"/>
      <c r="L94" s="233">
        <f>SUM(L91:L92)</f>
        <v>914545392</v>
      </c>
    </row>
    <row r="95" spans="1:12" s="176" customFormat="1" ht="14.65" customHeight="1" thickTop="1" x14ac:dyDescent="0.45">
      <c r="A95" s="225"/>
      <c r="B95" s="187"/>
      <c r="C95" s="187"/>
      <c r="D95" s="197"/>
      <c r="F95" s="234"/>
      <c r="H95" s="234"/>
      <c r="J95" s="234"/>
      <c r="L95" s="234"/>
    </row>
    <row r="96" spans="1:12" s="176" customFormat="1" ht="21.75" customHeight="1" x14ac:dyDescent="0.45">
      <c r="A96" s="224" t="s">
        <v>132</v>
      </c>
      <c r="B96" s="187"/>
      <c r="C96" s="187"/>
      <c r="D96" s="197"/>
      <c r="F96" s="185"/>
      <c r="J96" s="185"/>
    </row>
    <row r="97" spans="1:12" s="176" customFormat="1" ht="21.75" customHeight="1" x14ac:dyDescent="0.45">
      <c r="A97" s="225" t="s">
        <v>130</v>
      </c>
      <c r="B97" s="187"/>
      <c r="C97" s="187"/>
      <c r="D97" s="197"/>
      <c r="F97" s="185">
        <v>2219493180</v>
      </c>
      <c r="H97" s="185">
        <v>1329611597</v>
      </c>
      <c r="J97" s="185">
        <f>J86</f>
        <v>897804984</v>
      </c>
      <c r="L97" s="185">
        <f>L86</f>
        <v>915066119</v>
      </c>
    </row>
    <row r="98" spans="1:12" s="176" customFormat="1" ht="21.75" customHeight="1" x14ac:dyDescent="0.4">
      <c r="A98" s="225" t="s">
        <v>131</v>
      </c>
      <c r="B98" s="187"/>
      <c r="C98" s="187"/>
      <c r="D98" s="197"/>
      <c r="F98" s="226">
        <v>36873062</v>
      </c>
      <c r="G98" s="227"/>
      <c r="H98" s="235">
        <v>21545488</v>
      </c>
      <c r="J98" s="226">
        <v>0</v>
      </c>
      <c r="K98" s="227"/>
      <c r="L98" s="226">
        <v>0</v>
      </c>
    </row>
    <row r="99" spans="1:12" s="176" customFormat="1" ht="6" customHeight="1" x14ac:dyDescent="0.45">
      <c r="A99" s="229"/>
      <c r="B99" s="187"/>
      <c r="C99" s="187"/>
      <c r="D99" s="197"/>
      <c r="F99" s="230"/>
      <c r="G99" s="227"/>
      <c r="H99" s="227"/>
      <c r="J99" s="230"/>
      <c r="K99" s="227"/>
      <c r="L99" s="227"/>
    </row>
    <row r="100" spans="1:12" s="176" customFormat="1" ht="21.75" customHeight="1" thickBot="1" x14ac:dyDescent="0.5">
      <c r="A100" s="225"/>
      <c r="B100" s="187"/>
      <c r="C100" s="187"/>
      <c r="D100" s="197"/>
      <c r="F100" s="231">
        <f>SUM(F97:F98)</f>
        <v>2256366242</v>
      </c>
      <c r="G100" s="232"/>
      <c r="H100" s="231">
        <f>SUM(H97:H98)</f>
        <v>1351157085</v>
      </c>
      <c r="J100" s="231">
        <f>SUM(J97:J98)</f>
        <v>897804984</v>
      </c>
      <c r="K100" s="232"/>
      <c r="L100" s="233">
        <f>SUM(L97:L98)</f>
        <v>915066119</v>
      </c>
    </row>
    <row r="101" spans="1:12" s="176" customFormat="1" ht="18.75" customHeight="1" thickTop="1" x14ac:dyDescent="0.45">
      <c r="A101" s="236"/>
      <c r="B101" s="187"/>
      <c r="C101" s="187"/>
      <c r="D101" s="197"/>
      <c r="F101" s="237"/>
      <c r="H101" s="237"/>
      <c r="J101" s="237"/>
      <c r="L101" s="237"/>
    </row>
    <row r="102" spans="1:12" s="176" customFormat="1" ht="21.75" customHeight="1" x14ac:dyDescent="0.45">
      <c r="A102" s="238" t="str">
        <f>A51</f>
        <v>หมายเหตุประกอบงบการเงินเป็นส่วนหนึ่งของงบการเงินนี้</v>
      </c>
      <c r="B102" s="202"/>
      <c r="C102" s="202"/>
      <c r="D102" s="203"/>
      <c r="E102" s="204"/>
      <c r="F102" s="204"/>
      <c r="G102" s="204"/>
      <c r="H102" s="204"/>
      <c r="I102" s="204"/>
      <c r="J102" s="204"/>
      <c r="K102" s="204"/>
      <c r="L102" s="204"/>
    </row>
  </sheetData>
  <mergeCells count="4">
    <mergeCell ref="F5:H5"/>
    <mergeCell ref="J5:L5"/>
    <mergeCell ref="F56:H56"/>
    <mergeCell ref="J56:L56"/>
  </mergeCells>
  <pageMargins left="0.8" right="0.5" top="0.5" bottom="0.6" header="0.49" footer="0.4"/>
  <pageSetup paperSize="9" scale="80" firstPageNumber="14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10353-A4F8-4E07-B738-B93D150B130F}">
  <dimension ref="A1:AE49"/>
  <sheetViews>
    <sheetView showRuler="0" topLeftCell="R3" zoomScale="115" zoomScaleNormal="115" zoomScaleSheetLayoutView="70" zoomScalePageLayoutView="70" workbookViewId="0">
      <selection activeCell="Y12" sqref="Y12"/>
    </sheetView>
  </sheetViews>
  <sheetFormatPr defaultColWidth="11" defaultRowHeight="17.100000000000001" customHeight="1" x14ac:dyDescent="0.4"/>
  <cols>
    <col min="1" max="1" width="1.42578125" style="190" customWidth="1"/>
    <col min="2" max="2" width="48.85546875" style="190" customWidth="1"/>
    <col min="3" max="3" width="7.7109375" style="239" customWidth="1"/>
    <col min="4" max="4" width="0.7109375" style="288" customWidth="1"/>
    <col min="5" max="5" width="10.7109375" style="239" customWidth="1"/>
    <col min="6" max="6" width="0.7109375" style="239" customWidth="1"/>
    <col min="7" max="7" width="10.5703125" style="239" customWidth="1"/>
    <col min="8" max="8" width="0.7109375" style="239" customWidth="1"/>
    <col min="9" max="9" width="13.85546875" style="239" customWidth="1"/>
    <col min="10" max="10" width="0.7109375" style="239" customWidth="1"/>
    <col min="11" max="11" width="18.85546875" style="239" customWidth="1"/>
    <col min="12" max="12" width="0.7109375" style="239" customWidth="1"/>
    <col min="13" max="13" width="18.7109375" style="239" customWidth="1"/>
    <col min="14" max="14" width="0.7109375" style="239" customWidth="1"/>
    <col min="15" max="15" width="18.28515625" style="239" customWidth="1"/>
    <col min="16" max="16" width="0.7109375" style="239" customWidth="1"/>
    <col min="17" max="17" width="20.5703125" style="239" customWidth="1"/>
    <col min="18" max="18" width="0.7109375" style="239" customWidth="1"/>
    <col min="19" max="19" width="12.85546875" style="239" customWidth="1"/>
    <col min="20" max="20" width="0.7109375" style="239" customWidth="1"/>
    <col min="21" max="21" width="11.140625" style="239" customWidth="1"/>
    <col min="22" max="22" width="0.7109375" style="239" customWidth="1"/>
    <col min="23" max="23" width="11.28515625" style="239" customWidth="1"/>
    <col min="24" max="24" width="0.7109375" style="239" customWidth="1"/>
    <col min="25" max="25" width="12.28515625" style="239" customWidth="1"/>
    <col min="26" max="26" width="0.7109375" style="239" customWidth="1"/>
    <col min="27" max="27" width="12.140625" style="239" customWidth="1"/>
    <col min="28" max="28" width="0.7109375" style="239" customWidth="1"/>
    <col min="29" max="29" width="10.7109375" style="239" customWidth="1"/>
    <col min="30" max="30" width="0.7109375" style="239" customWidth="1"/>
    <col min="31" max="31" width="12" style="239" customWidth="1"/>
    <col min="32" max="16384" width="11" style="167"/>
  </cols>
  <sheetData>
    <row r="1" spans="1:31" ht="22.35" customHeight="1" x14ac:dyDescent="0.45">
      <c r="A1" s="166" t="s">
        <v>0</v>
      </c>
      <c r="D1" s="167"/>
    </row>
    <row r="2" spans="1:31" ht="22.35" customHeight="1" x14ac:dyDescent="0.45">
      <c r="A2" s="222" t="s">
        <v>133</v>
      </c>
      <c r="B2" s="222"/>
      <c r="C2" s="240"/>
      <c r="D2" s="167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  <c r="AC2" s="240"/>
      <c r="AD2" s="240"/>
      <c r="AE2" s="240"/>
    </row>
    <row r="3" spans="1:31" ht="22.35" customHeight="1" x14ac:dyDescent="0.45">
      <c r="A3" s="241" t="str">
        <f>'PL 14-15'!A54</f>
        <v>สำหรับปีสิ้นสุดวันที่ 31 ธันวาคม พ.ศ. 2568</v>
      </c>
      <c r="B3" s="241"/>
      <c r="C3" s="242"/>
      <c r="D3" s="243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242"/>
      <c r="AD3" s="242"/>
      <c r="AE3" s="242"/>
    </row>
    <row r="4" spans="1:31" ht="16.149999999999999" customHeight="1" x14ac:dyDescent="0.4">
      <c r="A4" s="244"/>
      <c r="B4" s="244"/>
      <c r="C4" s="245"/>
      <c r="D4" s="167"/>
      <c r="E4" s="77"/>
      <c r="F4" s="78"/>
      <c r="G4" s="77"/>
      <c r="H4" s="78"/>
      <c r="I4" s="77"/>
      <c r="J4" s="78"/>
      <c r="K4" s="77"/>
      <c r="L4" s="77"/>
      <c r="M4" s="77"/>
      <c r="N4" s="78"/>
      <c r="O4" s="77"/>
      <c r="P4" s="78"/>
      <c r="Q4" s="77"/>
      <c r="R4" s="79"/>
      <c r="S4" s="77"/>
      <c r="T4" s="79"/>
      <c r="U4" s="77"/>
      <c r="V4" s="79"/>
      <c r="W4" s="77"/>
      <c r="X4" s="78"/>
      <c r="Y4" s="77"/>
      <c r="Z4" s="79"/>
      <c r="AA4" s="77"/>
      <c r="AB4" s="79"/>
      <c r="AC4" s="77"/>
      <c r="AD4" s="79"/>
      <c r="AE4" s="77"/>
    </row>
    <row r="5" spans="1:31" s="248" customFormat="1" ht="19.149999999999999" customHeight="1" x14ac:dyDescent="0.35">
      <c r="A5" s="246"/>
      <c r="B5" s="246"/>
      <c r="C5" s="247"/>
      <c r="E5" s="249" t="s">
        <v>3</v>
      </c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  <c r="W5" s="249"/>
      <c r="X5" s="249"/>
      <c r="Y5" s="249"/>
      <c r="Z5" s="249"/>
      <c r="AA5" s="249"/>
      <c r="AB5" s="249"/>
      <c r="AC5" s="249"/>
      <c r="AD5" s="249"/>
      <c r="AE5" s="249"/>
    </row>
    <row r="6" spans="1:31" s="248" customFormat="1" ht="19.149999999999999" customHeight="1" x14ac:dyDescent="0.35">
      <c r="A6" s="246"/>
      <c r="B6" s="246"/>
      <c r="C6" s="247"/>
      <c r="E6" s="250"/>
      <c r="F6" s="250"/>
      <c r="G6" s="250"/>
      <c r="H6" s="250"/>
      <c r="I6" s="250"/>
      <c r="J6" s="250"/>
      <c r="K6" s="251" t="s">
        <v>134</v>
      </c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  <c r="W6" s="251"/>
      <c r="X6" s="251"/>
      <c r="Y6" s="251"/>
      <c r="Z6" s="251"/>
      <c r="AA6" s="251"/>
      <c r="AB6" s="250"/>
      <c r="AC6" s="250"/>
      <c r="AD6" s="250"/>
      <c r="AE6" s="250"/>
    </row>
    <row r="7" spans="1:31" s="248" customFormat="1" ht="19.149999999999999" customHeight="1" x14ac:dyDescent="0.4">
      <c r="C7" s="252"/>
      <c r="F7" s="252"/>
      <c r="H7" s="252"/>
      <c r="J7" s="252"/>
      <c r="K7" s="253" t="s">
        <v>77</v>
      </c>
      <c r="L7" s="253"/>
      <c r="M7" s="253"/>
      <c r="N7" s="253"/>
      <c r="O7" s="253"/>
      <c r="P7" s="253"/>
      <c r="Q7" s="253"/>
      <c r="R7" s="253"/>
      <c r="S7" s="253"/>
      <c r="T7" s="254"/>
      <c r="U7" s="254"/>
      <c r="V7" s="255"/>
      <c r="AB7" s="252"/>
      <c r="AC7" s="255"/>
      <c r="AD7" s="252"/>
      <c r="AE7" s="255"/>
    </row>
    <row r="8" spans="1:31" s="248" customFormat="1" ht="19.149999999999999" customHeight="1" x14ac:dyDescent="0.4">
      <c r="C8" s="252"/>
      <c r="F8" s="252"/>
      <c r="H8" s="252"/>
      <c r="J8" s="252"/>
      <c r="K8" s="256" t="s">
        <v>135</v>
      </c>
      <c r="L8" s="256"/>
      <c r="M8" s="256" t="s">
        <v>135</v>
      </c>
      <c r="N8" s="254"/>
      <c r="O8" s="256"/>
      <c r="P8" s="254"/>
      <c r="Q8" s="256"/>
      <c r="R8" s="254"/>
      <c r="S8" s="257"/>
      <c r="T8" s="254"/>
      <c r="U8" s="257"/>
      <c r="V8" s="257"/>
      <c r="W8" s="258"/>
      <c r="X8" s="258"/>
      <c r="Y8" s="258"/>
      <c r="Z8" s="258"/>
      <c r="AA8" s="258"/>
      <c r="AB8" s="252"/>
      <c r="AC8" s="257"/>
      <c r="AD8" s="252"/>
      <c r="AE8" s="257"/>
    </row>
    <row r="9" spans="1:31" s="248" customFormat="1" ht="19.149999999999999" customHeight="1" x14ac:dyDescent="0.4">
      <c r="C9" s="252"/>
      <c r="F9" s="252"/>
      <c r="H9" s="252"/>
      <c r="I9" s="252" t="s">
        <v>136</v>
      </c>
      <c r="J9" s="252"/>
      <c r="K9" s="256" t="s">
        <v>137</v>
      </c>
      <c r="L9" s="256"/>
      <c r="M9" s="256" t="s">
        <v>138</v>
      </c>
      <c r="N9" s="252"/>
      <c r="O9" s="256" t="s">
        <v>139</v>
      </c>
      <c r="P9" s="252"/>
      <c r="Q9" s="256" t="s">
        <v>140</v>
      </c>
      <c r="R9" s="254"/>
      <c r="S9" s="257" t="s">
        <v>142</v>
      </c>
      <c r="T9" s="254"/>
      <c r="U9" s="259" t="s">
        <v>71</v>
      </c>
      <c r="V9" s="259"/>
      <c r="W9" s="259"/>
      <c r="X9" s="259"/>
      <c r="Y9" s="259"/>
      <c r="Z9" s="260"/>
      <c r="AA9" s="260"/>
      <c r="AB9" s="252"/>
      <c r="AC9" s="257"/>
      <c r="AD9" s="252"/>
      <c r="AE9" s="257"/>
    </row>
    <row r="10" spans="1:31" s="248" customFormat="1" ht="19.149999999999999" customHeight="1" x14ac:dyDescent="0.4">
      <c r="C10" s="252"/>
      <c r="E10" s="252"/>
      <c r="F10" s="252"/>
      <c r="H10" s="252"/>
      <c r="I10" s="252" t="s">
        <v>68</v>
      </c>
      <c r="J10" s="252"/>
      <c r="K10" s="256" t="s">
        <v>143</v>
      </c>
      <c r="L10" s="256"/>
      <c r="M10" s="256" t="s">
        <v>143</v>
      </c>
      <c r="N10" s="252"/>
      <c r="O10" s="256" t="s">
        <v>144</v>
      </c>
      <c r="P10" s="252"/>
      <c r="Q10" s="256" t="s">
        <v>145</v>
      </c>
      <c r="R10" s="254"/>
      <c r="S10" s="257" t="s">
        <v>147</v>
      </c>
      <c r="T10" s="254"/>
      <c r="U10" s="261" t="s">
        <v>148</v>
      </c>
      <c r="V10" s="261"/>
      <c r="W10" s="261"/>
      <c r="X10" s="262"/>
      <c r="Y10" s="262"/>
      <c r="Z10" s="256"/>
      <c r="AA10" s="257" t="s">
        <v>142</v>
      </c>
      <c r="AB10" s="252"/>
      <c r="AC10" s="257" t="s">
        <v>149</v>
      </c>
      <c r="AD10" s="252"/>
      <c r="AE10" s="257"/>
    </row>
    <row r="11" spans="1:31" s="248" customFormat="1" ht="19.149999999999999" customHeight="1" x14ac:dyDescent="0.4">
      <c r="C11" s="252"/>
      <c r="E11" s="252" t="s">
        <v>150</v>
      </c>
      <c r="F11" s="252"/>
      <c r="G11" s="252" t="s">
        <v>151</v>
      </c>
      <c r="H11" s="252"/>
      <c r="I11" s="252" t="s">
        <v>152</v>
      </c>
      <c r="J11" s="252"/>
      <c r="K11" s="256" t="s">
        <v>153</v>
      </c>
      <c r="L11" s="256"/>
      <c r="M11" s="256" t="s">
        <v>153</v>
      </c>
      <c r="O11" s="256" t="s">
        <v>154</v>
      </c>
      <c r="Q11" s="256" t="s">
        <v>155</v>
      </c>
      <c r="R11" s="252"/>
      <c r="S11" s="257" t="s">
        <v>157</v>
      </c>
      <c r="T11" s="252"/>
      <c r="U11" s="257" t="s">
        <v>232</v>
      </c>
      <c r="V11" s="257"/>
      <c r="W11" s="256"/>
      <c r="X11" s="256"/>
      <c r="Y11" s="263"/>
      <c r="Z11" s="256"/>
      <c r="AA11" s="257" t="s">
        <v>59</v>
      </c>
      <c r="AB11" s="263"/>
      <c r="AC11" s="257" t="s">
        <v>158</v>
      </c>
      <c r="AD11" s="263"/>
      <c r="AE11" s="257"/>
    </row>
    <row r="12" spans="1:31" s="248" customFormat="1" ht="19.149999999999999" customHeight="1" x14ac:dyDescent="0.4">
      <c r="C12" s="252"/>
      <c r="E12" s="252" t="s">
        <v>159</v>
      </c>
      <c r="F12" s="252"/>
      <c r="G12" s="252" t="s">
        <v>160</v>
      </c>
      <c r="H12" s="252"/>
      <c r="I12" s="252" t="s">
        <v>161</v>
      </c>
      <c r="J12" s="252"/>
      <c r="K12" s="256" t="s">
        <v>162</v>
      </c>
      <c r="L12" s="256"/>
      <c r="M12" s="256" t="s">
        <v>162</v>
      </c>
      <c r="O12" s="256" t="s">
        <v>162</v>
      </c>
      <c r="Q12" s="256" t="s">
        <v>162</v>
      </c>
      <c r="R12" s="252"/>
      <c r="S12" s="264" t="s">
        <v>164</v>
      </c>
      <c r="T12" s="252"/>
      <c r="U12" s="264" t="s">
        <v>233</v>
      </c>
      <c r="V12" s="264"/>
      <c r="W12" s="256" t="s">
        <v>75</v>
      </c>
      <c r="X12" s="256"/>
      <c r="Y12" s="256" t="s">
        <v>76</v>
      </c>
      <c r="Z12" s="256"/>
      <c r="AA12" s="257" t="s">
        <v>166</v>
      </c>
      <c r="AB12" s="256"/>
      <c r="AC12" s="257" t="s">
        <v>167</v>
      </c>
      <c r="AD12" s="256"/>
      <c r="AE12" s="257" t="s">
        <v>142</v>
      </c>
    </row>
    <row r="13" spans="1:31" s="248" customFormat="1" ht="19.149999999999999" customHeight="1" x14ac:dyDescent="0.4">
      <c r="A13" s="265"/>
      <c r="B13" s="265"/>
      <c r="C13" s="266" t="s">
        <v>10</v>
      </c>
      <c r="E13" s="267" t="s">
        <v>11</v>
      </c>
      <c r="F13" s="252"/>
      <c r="G13" s="267" t="s">
        <v>11</v>
      </c>
      <c r="H13" s="252"/>
      <c r="I13" s="267" t="s">
        <v>11</v>
      </c>
      <c r="J13" s="252"/>
      <c r="K13" s="268" t="s">
        <v>11</v>
      </c>
      <c r="L13" s="256"/>
      <c r="M13" s="268" t="s">
        <v>11</v>
      </c>
      <c r="N13" s="252"/>
      <c r="O13" s="267" t="s">
        <v>11</v>
      </c>
      <c r="P13" s="252"/>
      <c r="Q13" s="267" t="s">
        <v>11</v>
      </c>
      <c r="R13" s="252"/>
      <c r="S13" s="267" t="s">
        <v>11</v>
      </c>
      <c r="T13" s="252"/>
      <c r="U13" s="267" t="s">
        <v>11</v>
      </c>
      <c r="V13" s="257"/>
      <c r="W13" s="267" t="s">
        <v>11</v>
      </c>
      <c r="X13" s="252"/>
      <c r="Y13" s="267" t="s">
        <v>11</v>
      </c>
      <c r="Z13" s="252"/>
      <c r="AA13" s="267" t="s">
        <v>11</v>
      </c>
      <c r="AB13" s="252"/>
      <c r="AC13" s="267" t="s">
        <v>11</v>
      </c>
      <c r="AD13" s="252"/>
      <c r="AE13" s="267" t="s">
        <v>11</v>
      </c>
    </row>
    <row r="14" spans="1:31" s="248" customFormat="1" ht="8.1" customHeight="1" x14ac:dyDescent="0.35">
      <c r="A14" s="246"/>
      <c r="B14" s="246"/>
      <c r="C14" s="247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1"/>
      <c r="S14" s="81"/>
      <c r="T14" s="81"/>
      <c r="U14" s="81"/>
      <c r="V14" s="81"/>
      <c r="W14" s="80"/>
      <c r="X14" s="80"/>
      <c r="Y14" s="80"/>
      <c r="Z14" s="82"/>
      <c r="AA14" s="81"/>
      <c r="AB14" s="82"/>
      <c r="AC14" s="81"/>
      <c r="AD14" s="82"/>
      <c r="AE14" s="81"/>
    </row>
    <row r="15" spans="1:31" s="248" customFormat="1" ht="18.75" customHeight="1" x14ac:dyDescent="0.4">
      <c r="A15" s="269" t="s">
        <v>168</v>
      </c>
      <c r="B15" s="246"/>
      <c r="C15" s="247"/>
      <c r="E15" s="80">
        <v>594292336</v>
      </c>
      <c r="F15" s="80"/>
      <c r="G15" s="80">
        <v>895385444</v>
      </c>
      <c r="H15" s="80"/>
      <c r="I15" s="80">
        <v>1354834</v>
      </c>
      <c r="J15" s="80"/>
      <c r="K15" s="80">
        <v>-35504336</v>
      </c>
      <c r="L15" s="80"/>
      <c r="M15" s="80">
        <v>-3250069922</v>
      </c>
      <c r="N15" s="80"/>
      <c r="O15" s="80">
        <v>0</v>
      </c>
      <c r="P15" s="80"/>
      <c r="Q15" s="80">
        <v>13200675</v>
      </c>
      <c r="R15" s="83"/>
      <c r="S15" s="80">
        <f>SUM(K15:Q15)</f>
        <v>-3272373583</v>
      </c>
      <c r="T15" s="83"/>
      <c r="U15" s="80">
        <v>119920324</v>
      </c>
      <c r="V15" s="80"/>
      <c r="W15" s="80">
        <v>1197602141</v>
      </c>
      <c r="X15" s="82"/>
      <c r="Y15" s="80">
        <v>9301597622</v>
      </c>
      <c r="Z15" s="82"/>
      <c r="AA15" s="80">
        <f>E15+G15+I15+S15+U15+W15+Y15</f>
        <v>8837779118</v>
      </c>
      <c r="AB15" s="82"/>
      <c r="AC15" s="80">
        <v>155966371</v>
      </c>
      <c r="AD15" s="82"/>
      <c r="AE15" s="80">
        <f>AA15+AC15</f>
        <v>8993745489</v>
      </c>
    </row>
    <row r="16" spans="1:31" s="248" customFormat="1" ht="18.75" customHeight="1" x14ac:dyDescent="0.35">
      <c r="A16" s="270" t="s">
        <v>169</v>
      </c>
      <c r="B16" s="246"/>
      <c r="C16" s="271">
        <v>4</v>
      </c>
      <c r="E16" s="84">
        <v>0</v>
      </c>
      <c r="F16" s="83"/>
      <c r="G16" s="84">
        <v>0</v>
      </c>
      <c r="H16" s="83"/>
      <c r="I16" s="84">
        <v>0</v>
      </c>
      <c r="J16" s="83"/>
      <c r="K16" s="84">
        <v>1292655</v>
      </c>
      <c r="L16" s="83"/>
      <c r="M16" s="84">
        <v>0</v>
      </c>
      <c r="N16" s="83"/>
      <c r="O16" s="84">
        <v>26024410</v>
      </c>
      <c r="P16" s="83"/>
      <c r="Q16" s="84">
        <v>0</v>
      </c>
      <c r="R16" s="83"/>
      <c r="S16" s="85">
        <f>SUM(K16:Q16)</f>
        <v>27317065</v>
      </c>
      <c r="T16" s="83"/>
      <c r="U16" s="84">
        <v>0</v>
      </c>
      <c r="V16" s="83"/>
      <c r="W16" s="84">
        <v>0</v>
      </c>
      <c r="X16" s="83"/>
      <c r="Y16" s="84">
        <v>-1200863926</v>
      </c>
      <c r="Z16" s="83"/>
      <c r="AA16" s="85">
        <f>E16+G16+I16+S16+U16+W16+Y16</f>
        <v>-1173546861</v>
      </c>
      <c r="AB16" s="83"/>
      <c r="AC16" s="84">
        <v>-11095356</v>
      </c>
      <c r="AD16" s="83"/>
      <c r="AE16" s="84">
        <f>AA16+AC16</f>
        <v>-1184642217</v>
      </c>
    </row>
    <row r="17" spans="1:31" s="248" customFormat="1" ht="6" customHeight="1" x14ac:dyDescent="0.35">
      <c r="A17" s="246"/>
      <c r="B17" s="246"/>
      <c r="C17" s="247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</row>
    <row r="18" spans="1:31" s="248" customFormat="1" ht="18.75" customHeight="1" x14ac:dyDescent="0.4">
      <c r="A18" s="262" t="s">
        <v>170</v>
      </c>
      <c r="B18" s="269"/>
      <c r="C18" s="247"/>
      <c r="E18" s="80">
        <f>E15+E16</f>
        <v>594292336</v>
      </c>
      <c r="F18" s="272"/>
      <c r="G18" s="80">
        <f>G15+G16</f>
        <v>895385444</v>
      </c>
      <c r="H18" s="272"/>
      <c r="I18" s="80">
        <f>I15+I16</f>
        <v>1354834</v>
      </c>
      <c r="J18" s="272"/>
      <c r="K18" s="80">
        <f>K15+K16</f>
        <v>-34211681</v>
      </c>
      <c r="L18" s="80"/>
      <c r="M18" s="80">
        <f>M15+M16</f>
        <v>-3250069922</v>
      </c>
      <c r="N18" s="80"/>
      <c r="O18" s="80">
        <f>O15+O16</f>
        <v>26024410</v>
      </c>
      <c r="P18" s="272"/>
      <c r="Q18" s="80">
        <f>Q15+Q16</f>
        <v>13200675</v>
      </c>
      <c r="R18" s="273"/>
      <c r="S18" s="80">
        <f>SUM(K18:Q18)</f>
        <v>-3245056518</v>
      </c>
      <c r="T18" s="273"/>
      <c r="U18" s="80">
        <f>U15+U16</f>
        <v>119920324</v>
      </c>
      <c r="V18" s="272"/>
      <c r="W18" s="80">
        <f>W15+W16</f>
        <v>1197602141</v>
      </c>
      <c r="X18" s="273"/>
      <c r="Y18" s="80">
        <f>Y15+Y16</f>
        <v>8100733696</v>
      </c>
      <c r="Z18" s="273"/>
      <c r="AA18" s="80">
        <f>AA15+AA16</f>
        <v>7664232257</v>
      </c>
      <c r="AB18" s="273"/>
      <c r="AC18" s="80">
        <f>AC15+AC16</f>
        <v>144871015</v>
      </c>
      <c r="AD18" s="273"/>
      <c r="AE18" s="80">
        <f>AE15+AE16</f>
        <v>7809103272</v>
      </c>
    </row>
    <row r="19" spans="1:31" s="248" customFormat="1" ht="8.1" customHeight="1" x14ac:dyDescent="0.4">
      <c r="A19" s="262"/>
      <c r="B19" s="269"/>
      <c r="C19" s="247"/>
      <c r="E19" s="80"/>
      <c r="F19" s="272"/>
      <c r="G19" s="80"/>
      <c r="H19" s="272"/>
      <c r="I19" s="80"/>
      <c r="J19" s="272"/>
      <c r="K19" s="80"/>
      <c r="L19" s="80"/>
      <c r="M19" s="80"/>
      <c r="N19" s="80"/>
      <c r="O19" s="80"/>
      <c r="P19" s="272"/>
      <c r="Q19" s="80"/>
      <c r="R19" s="273"/>
      <c r="S19" s="80"/>
      <c r="T19" s="273"/>
      <c r="U19" s="80"/>
      <c r="V19" s="272"/>
      <c r="W19" s="80"/>
      <c r="X19" s="273"/>
      <c r="Y19" s="80"/>
      <c r="Z19" s="273"/>
      <c r="AA19" s="80"/>
      <c r="AB19" s="273"/>
      <c r="AC19" s="80"/>
      <c r="AD19" s="273"/>
      <c r="AE19" s="80"/>
    </row>
    <row r="20" spans="1:31" s="248" customFormat="1" ht="18.75" customHeight="1" x14ac:dyDescent="0.4">
      <c r="A20" s="262" t="s">
        <v>171</v>
      </c>
      <c r="B20" s="269"/>
      <c r="C20" s="247"/>
      <c r="E20" s="80"/>
      <c r="F20" s="272"/>
      <c r="H20" s="272"/>
      <c r="I20" s="80"/>
      <c r="J20" s="272"/>
      <c r="K20" s="80"/>
      <c r="L20" s="80"/>
      <c r="M20" s="80"/>
      <c r="N20" s="80"/>
      <c r="O20" s="80"/>
      <c r="P20" s="272"/>
      <c r="Q20" s="80"/>
      <c r="R20" s="273"/>
      <c r="S20" s="80"/>
      <c r="T20" s="273"/>
      <c r="U20" s="80"/>
      <c r="V20" s="272"/>
      <c r="W20" s="80"/>
      <c r="X20" s="273"/>
      <c r="Y20" s="80"/>
      <c r="Z20" s="273"/>
      <c r="AA20" s="80"/>
      <c r="AB20" s="273"/>
      <c r="AC20" s="80"/>
      <c r="AD20" s="273"/>
      <c r="AE20" s="80"/>
    </row>
    <row r="21" spans="1:31" s="248" customFormat="1" ht="18.75" customHeight="1" x14ac:dyDescent="0.35">
      <c r="A21" s="246" t="s">
        <v>110</v>
      </c>
      <c r="B21" s="246"/>
      <c r="C21" s="247"/>
      <c r="E21" s="80">
        <v>0</v>
      </c>
      <c r="F21" s="272"/>
      <c r="G21" s="80">
        <v>0</v>
      </c>
      <c r="H21" s="272"/>
      <c r="I21" s="80">
        <v>0</v>
      </c>
      <c r="J21" s="272"/>
      <c r="K21" s="80">
        <v>0</v>
      </c>
      <c r="L21" s="80"/>
      <c r="M21" s="80">
        <v>0</v>
      </c>
      <c r="N21" s="80"/>
      <c r="O21" s="80">
        <v>0</v>
      </c>
      <c r="P21" s="272"/>
      <c r="Q21" s="80">
        <v>0</v>
      </c>
      <c r="R21" s="273"/>
      <c r="S21" s="80">
        <f>SUM(K21:Q21)</f>
        <v>0</v>
      </c>
      <c r="T21" s="273"/>
      <c r="U21" s="80">
        <v>0</v>
      </c>
      <c r="V21" s="272"/>
      <c r="W21" s="80">
        <v>0</v>
      </c>
      <c r="X21" s="273"/>
      <c r="Y21" s="80">
        <v>1495355517</v>
      </c>
      <c r="Z21" s="273"/>
      <c r="AA21" s="80">
        <f>E21+G21+I21+S21+U21+W21+Y21</f>
        <v>1495355517</v>
      </c>
      <c r="AB21" s="273"/>
      <c r="AC21" s="80">
        <v>20555288</v>
      </c>
      <c r="AD21" s="273"/>
      <c r="AE21" s="80">
        <f>AA21+AC21</f>
        <v>1515910805</v>
      </c>
    </row>
    <row r="22" spans="1:31" s="248" customFormat="1" ht="18.75" customHeight="1" x14ac:dyDescent="0.35">
      <c r="A22" s="246" t="s">
        <v>172</v>
      </c>
      <c r="B22" s="246"/>
      <c r="C22" s="271">
        <v>29</v>
      </c>
      <c r="E22" s="80">
        <v>0</v>
      </c>
      <c r="F22" s="272"/>
      <c r="G22" s="80">
        <v>0</v>
      </c>
      <c r="H22" s="272"/>
      <c r="I22" s="80">
        <v>0</v>
      </c>
      <c r="J22" s="272"/>
      <c r="K22" s="80">
        <v>0</v>
      </c>
      <c r="L22" s="80"/>
      <c r="M22" s="80">
        <v>0</v>
      </c>
      <c r="N22" s="80"/>
      <c r="O22" s="80">
        <v>0</v>
      </c>
      <c r="P22" s="272"/>
      <c r="Q22" s="80">
        <v>0</v>
      </c>
      <c r="R22" s="273"/>
      <c r="S22" s="80">
        <f>SUM(K22:Q22)</f>
        <v>0</v>
      </c>
      <c r="T22" s="273"/>
      <c r="U22" s="80">
        <v>0</v>
      </c>
      <c r="V22" s="272"/>
      <c r="W22" s="80">
        <v>0</v>
      </c>
      <c r="X22" s="273"/>
      <c r="Y22" s="80">
        <v>-950866608</v>
      </c>
      <c r="Z22" s="273"/>
      <c r="AA22" s="80">
        <f>E22+G22+I22+S22+U22+W22+Y22</f>
        <v>-950866608</v>
      </c>
      <c r="AB22" s="273"/>
      <c r="AC22" s="80">
        <v>-18529513</v>
      </c>
      <c r="AD22" s="273"/>
      <c r="AE22" s="80">
        <f t="shared" ref="AE22:AE30" si="0">AA22+AC22</f>
        <v>-969396121</v>
      </c>
    </row>
    <row r="23" spans="1:31" s="248" customFormat="1" ht="18.75" customHeight="1" x14ac:dyDescent="0.35">
      <c r="A23" s="246" t="s">
        <v>150</v>
      </c>
      <c r="B23" s="246"/>
      <c r="C23" s="247"/>
      <c r="E23" s="80">
        <v>0</v>
      </c>
      <c r="F23" s="272"/>
      <c r="G23" s="80">
        <v>0</v>
      </c>
      <c r="H23" s="272"/>
      <c r="I23" s="80">
        <v>0</v>
      </c>
      <c r="J23" s="272"/>
      <c r="K23" s="80">
        <v>0</v>
      </c>
      <c r="L23" s="80"/>
      <c r="M23" s="80">
        <v>0</v>
      </c>
      <c r="N23" s="80"/>
      <c r="O23" s="80">
        <v>0</v>
      </c>
      <c r="P23" s="272"/>
      <c r="Q23" s="80">
        <v>0</v>
      </c>
      <c r="R23" s="273"/>
      <c r="S23" s="80">
        <f>SUM(K23:Q23)</f>
        <v>0</v>
      </c>
      <c r="T23" s="273"/>
      <c r="U23" s="80">
        <v>0</v>
      </c>
      <c r="V23" s="272"/>
      <c r="W23" s="80">
        <v>0</v>
      </c>
      <c r="X23" s="273"/>
      <c r="Y23" s="80">
        <v>0</v>
      </c>
      <c r="Z23" s="273"/>
      <c r="AA23" s="80">
        <f>E23+G23+I23+S23+U23+W23+Y23</f>
        <v>0</v>
      </c>
      <c r="AB23" s="273"/>
      <c r="AC23" s="80">
        <v>34700000</v>
      </c>
      <c r="AD23" s="273"/>
      <c r="AE23" s="80">
        <f t="shared" si="0"/>
        <v>34700000</v>
      </c>
    </row>
    <row r="24" spans="1:31" s="248" customFormat="1" ht="18.75" customHeight="1" x14ac:dyDescent="0.35">
      <c r="A24" s="246" t="s">
        <v>173</v>
      </c>
      <c r="B24" s="246"/>
      <c r="C24" s="247"/>
      <c r="E24" s="80">
        <v>0</v>
      </c>
      <c r="F24" s="272"/>
      <c r="G24" s="80">
        <v>0</v>
      </c>
      <c r="H24" s="272"/>
      <c r="I24" s="80">
        <v>0</v>
      </c>
      <c r="J24" s="272"/>
      <c r="K24" s="80">
        <v>0</v>
      </c>
      <c r="L24" s="80"/>
      <c r="M24" s="80">
        <v>0</v>
      </c>
      <c r="N24" s="80"/>
      <c r="O24" s="80">
        <v>0</v>
      </c>
      <c r="P24" s="272"/>
      <c r="Q24" s="80">
        <v>0</v>
      </c>
      <c r="R24" s="273"/>
      <c r="S24" s="80">
        <f>SUM(K24:Q24)</f>
        <v>0</v>
      </c>
      <c r="T24" s="273"/>
      <c r="U24" s="80">
        <v>0</v>
      </c>
      <c r="V24" s="272"/>
      <c r="W24" s="80">
        <v>0</v>
      </c>
      <c r="X24" s="273"/>
      <c r="Y24" s="80">
        <v>0</v>
      </c>
      <c r="Z24" s="273"/>
      <c r="AA24" s="80">
        <f>E24+G24+I24+S24+U24+W24+Y24</f>
        <v>0</v>
      </c>
      <c r="AB24" s="273"/>
      <c r="AC24" s="80">
        <v>-30</v>
      </c>
      <c r="AD24" s="273"/>
      <c r="AE24" s="80">
        <f t="shared" si="0"/>
        <v>-30</v>
      </c>
    </row>
    <row r="25" spans="1:31" s="248" customFormat="1" ht="18.75" customHeight="1" x14ac:dyDescent="0.35">
      <c r="A25" s="246" t="s">
        <v>230</v>
      </c>
      <c r="B25" s="246"/>
      <c r="C25" s="247"/>
      <c r="E25" s="80"/>
      <c r="F25" s="272"/>
      <c r="G25" s="80"/>
      <c r="H25" s="272"/>
      <c r="I25" s="80"/>
      <c r="J25" s="272"/>
      <c r="K25" s="80"/>
      <c r="L25" s="80"/>
      <c r="M25" s="80"/>
      <c r="N25" s="80"/>
      <c r="O25" s="80"/>
      <c r="P25" s="272"/>
      <c r="Q25" s="80"/>
      <c r="R25" s="273"/>
      <c r="S25" s="80"/>
      <c r="T25" s="273"/>
      <c r="U25" s="80"/>
      <c r="V25" s="272"/>
      <c r="W25" s="80"/>
      <c r="X25" s="273"/>
      <c r="Y25" s="80"/>
      <c r="Z25" s="273"/>
      <c r="AA25" s="80"/>
      <c r="AB25" s="273"/>
      <c r="AC25" s="80"/>
      <c r="AD25" s="273"/>
      <c r="AE25" s="80"/>
    </row>
    <row r="26" spans="1:31" s="248" customFormat="1" ht="18.75" customHeight="1" x14ac:dyDescent="0.35">
      <c r="A26" s="246"/>
      <c r="B26" s="246" t="s">
        <v>231</v>
      </c>
      <c r="C26" s="247"/>
      <c r="E26" s="80"/>
      <c r="F26" s="272"/>
      <c r="G26" s="80"/>
      <c r="H26" s="272"/>
      <c r="I26" s="80"/>
      <c r="J26" s="272"/>
      <c r="K26" s="80"/>
      <c r="L26" s="80"/>
      <c r="M26" s="80"/>
      <c r="N26" s="80"/>
      <c r="O26" s="80"/>
      <c r="P26" s="272"/>
      <c r="Q26" s="80"/>
      <c r="R26" s="273"/>
      <c r="S26" s="80"/>
      <c r="T26" s="273"/>
      <c r="U26" s="80"/>
      <c r="V26" s="272"/>
      <c r="W26" s="80"/>
      <c r="X26" s="273"/>
      <c r="Y26" s="80"/>
      <c r="Z26" s="273"/>
      <c r="AA26" s="80"/>
      <c r="AB26" s="273"/>
      <c r="AC26" s="80"/>
      <c r="AD26" s="273"/>
      <c r="AE26" s="80"/>
    </row>
    <row r="27" spans="1:31" s="248" customFormat="1" ht="18.75" customHeight="1" x14ac:dyDescent="0.35">
      <c r="A27" s="246"/>
      <c r="B27" s="246" t="s">
        <v>174</v>
      </c>
      <c r="C27" s="247"/>
      <c r="E27" s="80">
        <v>0</v>
      </c>
      <c r="F27" s="272"/>
      <c r="G27" s="80">
        <v>0</v>
      </c>
      <c r="H27" s="272"/>
      <c r="I27" s="80">
        <v>0</v>
      </c>
      <c r="J27" s="272"/>
      <c r="K27" s="80">
        <v>0</v>
      </c>
      <c r="L27" s="80"/>
      <c r="M27" s="80">
        <v>-82607896</v>
      </c>
      <c r="N27" s="80"/>
      <c r="O27" s="80">
        <v>0</v>
      </c>
      <c r="P27" s="272"/>
      <c r="Q27" s="80">
        <v>0</v>
      </c>
      <c r="R27" s="273"/>
      <c r="S27" s="80">
        <f>SUM(K27:Q27)</f>
        <v>-82607896</v>
      </c>
      <c r="T27" s="273"/>
      <c r="U27" s="80">
        <v>0</v>
      </c>
      <c r="V27" s="272"/>
      <c r="W27" s="80">
        <v>91871306</v>
      </c>
      <c r="X27" s="273"/>
      <c r="Y27" s="80">
        <f>-SUM(S27:W27)</f>
        <v>-9263410</v>
      </c>
      <c r="Z27" s="273"/>
      <c r="AA27" s="80">
        <f>E27+G27+I27+S27+U27+W27+Y27</f>
        <v>0</v>
      </c>
      <c r="AB27" s="273"/>
      <c r="AC27" s="80">
        <v>0</v>
      </c>
      <c r="AD27" s="273"/>
      <c r="AE27" s="80">
        <f t="shared" ref="AE27" si="1">AA27+AC27</f>
        <v>0</v>
      </c>
    </row>
    <row r="28" spans="1:31" s="248" customFormat="1" ht="18.75" customHeight="1" x14ac:dyDescent="0.35">
      <c r="A28" s="246" t="s">
        <v>165</v>
      </c>
      <c r="B28" s="246"/>
      <c r="C28" s="271">
        <v>28</v>
      </c>
      <c r="E28" s="80">
        <v>0</v>
      </c>
      <c r="F28" s="272"/>
      <c r="G28" s="80">
        <v>0</v>
      </c>
      <c r="H28" s="272"/>
      <c r="I28" s="80">
        <v>0</v>
      </c>
      <c r="J28" s="272"/>
      <c r="K28" s="80">
        <v>0</v>
      </c>
      <c r="L28" s="80"/>
      <c r="M28" s="80">
        <v>0</v>
      </c>
      <c r="N28" s="80"/>
      <c r="O28" s="80">
        <v>0</v>
      </c>
      <c r="P28" s="272"/>
      <c r="Q28" s="80">
        <v>0</v>
      </c>
      <c r="R28" s="273"/>
      <c r="S28" s="80">
        <f>SUM(K28:Q28)</f>
        <v>0</v>
      </c>
      <c r="T28" s="273"/>
      <c r="U28" s="80">
        <v>0</v>
      </c>
      <c r="V28" s="272"/>
      <c r="W28" s="80">
        <v>0</v>
      </c>
      <c r="X28" s="273"/>
      <c r="Y28" s="80"/>
      <c r="Z28" s="273"/>
      <c r="AA28" s="80">
        <f>E28+G28+I28+S28+U28+W28+Y28</f>
        <v>0</v>
      </c>
      <c r="AB28" s="273"/>
      <c r="AC28" s="80">
        <v>0</v>
      </c>
      <c r="AD28" s="273"/>
      <c r="AE28" s="80">
        <f t="shared" si="0"/>
        <v>0</v>
      </c>
    </row>
    <row r="29" spans="1:31" s="248" customFormat="1" ht="18.75" customHeight="1" x14ac:dyDescent="0.35">
      <c r="A29" s="246" t="s">
        <v>175</v>
      </c>
      <c r="B29" s="246"/>
      <c r="C29" s="271">
        <v>28</v>
      </c>
      <c r="E29" s="80">
        <v>0</v>
      </c>
      <c r="F29" s="272"/>
      <c r="G29" s="80">
        <v>0</v>
      </c>
      <c r="H29" s="272"/>
      <c r="I29" s="80">
        <v>0</v>
      </c>
      <c r="J29" s="272"/>
      <c r="K29" s="80">
        <v>0</v>
      </c>
      <c r="L29" s="80"/>
      <c r="M29" s="80">
        <v>0</v>
      </c>
      <c r="N29" s="80"/>
      <c r="O29" s="80">
        <v>0</v>
      </c>
      <c r="P29" s="272"/>
      <c r="Q29" s="80">
        <v>0</v>
      </c>
      <c r="R29" s="273"/>
      <c r="S29" s="80">
        <f>SUM(K29:Q29)</f>
        <v>0</v>
      </c>
      <c r="T29" s="273"/>
      <c r="U29" s="80">
        <v>1553510</v>
      </c>
      <c r="V29" s="272"/>
      <c r="W29" s="80">
        <v>0</v>
      </c>
      <c r="X29" s="273"/>
      <c r="Y29" s="80">
        <f>-SUM(S29:W29)</f>
        <v>-1553510</v>
      </c>
      <c r="Z29" s="273"/>
      <c r="AA29" s="80">
        <f>E29+G29+I29+S29+U29+W29+Y29</f>
        <v>0</v>
      </c>
      <c r="AB29" s="273"/>
      <c r="AC29" s="80">
        <v>0</v>
      </c>
      <c r="AD29" s="273"/>
      <c r="AE29" s="80">
        <f t="shared" si="0"/>
        <v>0</v>
      </c>
    </row>
    <row r="30" spans="1:31" s="248" customFormat="1" ht="18.75" customHeight="1" x14ac:dyDescent="0.35">
      <c r="A30" s="274" t="s">
        <v>176</v>
      </c>
      <c r="B30" s="246"/>
      <c r="C30" s="247"/>
      <c r="E30" s="85">
        <v>0</v>
      </c>
      <c r="F30" s="272"/>
      <c r="G30" s="85">
        <v>0</v>
      </c>
      <c r="H30" s="272"/>
      <c r="I30" s="85">
        <v>0</v>
      </c>
      <c r="J30" s="272"/>
      <c r="K30" s="85">
        <v>33322648</v>
      </c>
      <c r="L30" s="98"/>
      <c r="M30" s="85">
        <v>-243683996</v>
      </c>
      <c r="N30" s="98"/>
      <c r="O30" s="85">
        <v>-10171251</v>
      </c>
      <c r="P30" s="272"/>
      <c r="Q30" s="85">
        <v>54788679</v>
      </c>
      <c r="R30" s="272"/>
      <c r="S30" s="85">
        <f>SUM(K30:Q30)</f>
        <v>-165743920</v>
      </c>
      <c r="T30" s="273"/>
      <c r="U30" s="85">
        <v>0</v>
      </c>
      <c r="V30" s="272"/>
      <c r="W30" s="85">
        <v>0</v>
      </c>
      <c r="X30" s="272"/>
      <c r="Y30" s="85">
        <v>0</v>
      </c>
      <c r="Z30" s="272"/>
      <c r="AA30" s="85">
        <f>E30+G30+I30+S30+U30+W30+Y30</f>
        <v>-165743920</v>
      </c>
      <c r="AB30" s="272"/>
      <c r="AC30" s="85">
        <v>990200</v>
      </c>
      <c r="AD30" s="272"/>
      <c r="AE30" s="85">
        <f t="shared" si="0"/>
        <v>-164753720</v>
      </c>
    </row>
    <row r="31" spans="1:31" s="248" customFormat="1" ht="6" customHeight="1" x14ac:dyDescent="0.35">
      <c r="A31" s="246"/>
      <c r="B31" s="246"/>
      <c r="C31" s="247"/>
      <c r="E31" s="275"/>
      <c r="F31" s="275"/>
      <c r="G31" s="275"/>
      <c r="H31" s="275"/>
      <c r="I31" s="275"/>
      <c r="J31" s="275"/>
      <c r="K31" s="275"/>
      <c r="L31" s="275"/>
      <c r="M31" s="275"/>
      <c r="N31" s="275"/>
      <c r="O31" s="275"/>
      <c r="P31" s="276"/>
      <c r="Q31" s="275"/>
      <c r="R31" s="276"/>
      <c r="S31" s="275"/>
      <c r="T31" s="276"/>
      <c r="U31" s="275"/>
      <c r="V31" s="275"/>
      <c r="W31" s="275"/>
      <c r="X31" s="275"/>
      <c r="Y31" s="275"/>
      <c r="Z31" s="276"/>
      <c r="AA31" s="275"/>
      <c r="AB31" s="276"/>
      <c r="AC31" s="275"/>
      <c r="AD31" s="276"/>
      <c r="AE31" s="275"/>
    </row>
    <row r="32" spans="1:31" s="248" customFormat="1" ht="18.75" customHeight="1" thickBot="1" x14ac:dyDescent="0.4">
      <c r="A32" s="277" t="s">
        <v>177</v>
      </c>
      <c r="B32" s="277"/>
      <c r="C32" s="278"/>
      <c r="E32" s="279">
        <f>SUM(E18:E30)</f>
        <v>594292336</v>
      </c>
      <c r="F32" s="272"/>
      <c r="G32" s="279">
        <f>SUM(G18:G30)</f>
        <v>895385444</v>
      </c>
      <c r="H32" s="272"/>
      <c r="I32" s="279">
        <f>SUM(I18:I30)</f>
        <v>1354834</v>
      </c>
      <c r="J32" s="272"/>
      <c r="K32" s="279">
        <f>SUM(K18:K30)</f>
        <v>-889033</v>
      </c>
      <c r="L32" s="280"/>
      <c r="M32" s="279">
        <f>SUM(M18:M30)</f>
        <v>-3576361814</v>
      </c>
      <c r="N32" s="280"/>
      <c r="O32" s="279">
        <f>SUM(O18:O30)</f>
        <v>15853159</v>
      </c>
      <c r="P32" s="272"/>
      <c r="Q32" s="279">
        <f>SUM(Q18:Q30)</f>
        <v>67989354</v>
      </c>
      <c r="R32" s="272"/>
      <c r="S32" s="281">
        <f>SUM(S18:S30)</f>
        <v>-3493408334</v>
      </c>
      <c r="T32" s="272"/>
      <c r="U32" s="279">
        <f>SUM(U18:U30)</f>
        <v>121473834</v>
      </c>
      <c r="V32" s="272"/>
      <c r="W32" s="279">
        <f>SUM(W18:W30)</f>
        <v>1289473447</v>
      </c>
      <c r="X32" s="272"/>
      <c r="Y32" s="279">
        <f>SUM(Y18:Y30)</f>
        <v>8634405685</v>
      </c>
      <c r="Z32" s="272"/>
      <c r="AA32" s="279">
        <f>SUM(AA18:AA30)</f>
        <v>8042977246</v>
      </c>
      <c r="AB32" s="272"/>
      <c r="AC32" s="279">
        <f>SUM(AC18:AC30)</f>
        <v>182586960</v>
      </c>
      <c r="AD32" s="272"/>
      <c r="AE32" s="281">
        <f>SUM(AE18:AE30)</f>
        <v>8225564206</v>
      </c>
    </row>
    <row r="33" spans="1:31" s="248" customFormat="1" ht="15" customHeight="1" thickTop="1" x14ac:dyDescent="0.4">
      <c r="B33" s="269"/>
      <c r="C33" s="247"/>
      <c r="E33" s="276"/>
      <c r="F33" s="276"/>
      <c r="G33" s="276"/>
      <c r="H33" s="276"/>
      <c r="I33" s="276"/>
      <c r="J33" s="276"/>
      <c r="K33" s="276"/>
      <c r="L33" s="276"/>
      <c r="M33" s="276"/>
      <c r="N33" s="276"/>
      <c r="O33" s="276"/>
      <c r="P33" s="276"/>
      <c r="Q33" s="276"/>
      <c r="R33" s="276"/>
      <c r="S33" s="276"/>
      <c r="T33" s="276"/>
      <c r="U33" s="282"/>
      <c r="V33" s="282"/>
      <c r="W33" s="282"/>
      <c r="X33" s="276"/>
      <c r="Y33" s="276"/>
      <c r="Z33" s="276"/>
      <c r="AA33" s="273"/>
      <c r="AB33" s="276"/>
      <c r="AC33" s="273"/>
      <c r="AD33" s="276"/>
      <c r="AE33" s="273"/>
    </row>
    <row r="34" spans="1:31" s="248" customFormat="1" ht="18.75" customHeight="1" x14ac:dyDescent="0.4">
      <c r="A34" s="269"/>
      <c r="B34" s="246"/>
      <c r="C34" s="247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83"/>
      <c r="S34" s="98"/>
      <c r="T34" s="83"/>
      <c r="U34" s="98"/>
      <c r="V34" s="98"/>
      <c r="W34" s="98"/>
      <c r="X34" s="99"/>
      <c r="Y34" s="98"/>
      <c r="Z34" s="99"/>
      <c r="AA34" s="98"/>
      <c r="AB34" s="99"/>
      <c r="AC34" s="98"/>
      <c r="AD34" s="99"/>
      <c r="AE34" s="98"/>
    </row>
    <row r="35" spans="1:31" s="248" customFormat="1" ht="18.75" customHeight="1" x14ac:dyDescent="0.35">
      <c r="A35" s="270"/>
      <c r="B35" s="246"/>
      <c r="C35" s="27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98"/>
      <c r="T35" s="81"/>
      <c r="U35" s="81"/>
      <c r="V35" s="81"/>
      <c r="W35" s="81"/>
      <c r="X35" s="81"/>
      <c r="Y35" s="81"/>
      <c r="Z35" s="81"/>
      <c r="AA35" s="98"/>
      <c r="AB35" s="81"/>
      <c r="AC35" s="81"/>
      <c r="AD35" s="81"/>
      <c r="AE35" s="83"/>
    </row>
    <row r="36" spans="1:31" s="248" customFormat="1" ht="18.75" customHeight="1" x14ac:dyDescent="0.35">
      <c r="A36" s="246"/>
      <c r="B36" s="246"/>
      <c r="C36" s="247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3"/>
      <c r="T36" s="81"/>
      <c r="U36" s="81"/>
      <c r="V36" s="81"/>
      <c r="W36" s="81"/>
      <c r="X36" s="81"/>
      <c r="Y36" s="81"/>
      <c r="Z36" s="81"/>
      <c r="AA36" s="83"/>
      <c r="AB36" s="81"/>
      <c r="AC36" s="81"/>
      <c r="AD36" s="81"/>
      <c r="AE36" s="83"/>
    </row>
    <row r="37" spans="1:31" s="248" customFormat="1" ht="18.75" customHeight="1" x14ac:dyDescent="0.4">
      <c r="A37" s="262"/>
      <c r="B37" s="269"/>
      <c r="C37" s="247"/>
      <c r="E37" s="98"/>
      <c r="F37" s="283"/>
      <c r="G37" s="98"/>
      <c r="H37" s="283"/>
      <c r="I37" s="98"/>
      <c r="J37" s="283"/>
      <c r="K37" s="98"/>
      <c r="L37" s="98"/>
      <c r="M37" s="98"/>
      <c r="N37" s="283"/>
      <c r="O37" s="98"/>
      <c r="P37" s="283"/>
      <c r="Q37" s="98"/>
      <c r="R37" s="284"/>
      <c r="S37" s="98"/>
      <c r="T37" s="284"/>
      <c r="U37" s="98"/>
      <c r="V37" s="284"/>
      <c r="W37" s="98"/>
      <c r="X37" s="283"/>
      <c r="Y37" s="98"/>
      <c r="Z37" s="284"/>
      <c r="AA37" s="98"/>
      <c r="AB37" s="284"/>
      <c r="AC37" s="98"/>
      <c r="AD37" s="284"/>
      <c r="AE37" s="98"/>
    </row>
    <row r="38" spans="1:31" s="248" customFormat="1" ht="18.75" customHeight="1" x14ac:dyDescent="0.4">
      <c r="A38" s="262"/>
      <c r="B38" s="269"/>
      <c r="C38" s="247"/>
      <c r="E38" s="98"/>
      <c r="F38" s="283"/>
      <c r="G38" s="98"/>
      <c r="H38" s="283"/>
      <c r="I38" s="98"/>
      <c r="J38" s="283"/>
      <c r="K38" s="98"/>
      <c r="L38" s="98"/>
      <c r="M38" s="98"/>
      <c r="N38" s="283"/>
      <c r="O38" s="98"/>
      <c r="P38" s="283"/>
      <c r="Q38" s="98"/>
      <c r="R38" s="284"/>
      <c r="S38" s="98"/>
      <c r="T38" s="284"/>
      <c r="U38" s="98"/>
      <c r="V38" s="284"/>
      <c r="W38" s="98"/>
      <c r="X38" s="283"/>
      <c r="Y38" s="98"/>
      <c r="Z38" s="284"/>
      <c r="AA38" s="98"/>
      <c r="AB38" s="284"/>
      <c r="AC38" s="98"/>
      <c r="AD38" s="284"/>
      <c r="AE38" s="98"/>
    </row>
    <row r="39" spans="1:31" s="248" customFormat="1" ht="18.75" customHeight="1" x14ac:dyDescent="0.35">
      <c r="A39" s="246"/>
      <c r="B39" s="246"/>
      <c r="C39" s="247"/>
      <c r="E39" s="98"/>
      <c r="F39" s="283"/>
      <c r="G39" s="98"/>
      <c r="H39" s="283"/>
      <c r="I39" s="98"/>
      <c r="J39" s="283"/>
      <c r="K39" s="98"/>
      <c r="L39" s="98"/>
      <c r="M39" s="98"/>
      <c r="N39" s="283"/>
      <c r="O39" s="98"/>
      <c r="P39" s="283"/>
      <c r="Q39" s="98"/>
      <c r="R39" s="284"/>
      <c r="S39" s="98"/>
      <c r="T39" s="284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</row>
    <row r="40" spans="1:31" s="248" customFormat="1" ht="18.75" customHeight="1" x14ac:dyDescent="0.35">
      <c r="A40" s="246"/>
      <c r="B40" s="246"/>
      <c r="C40" s="271"/>
      <c r="E40" s="98"/>
      <c r="F40" s="283"/>
      <c r="G40" s="98"/>
      <c r="H40" s="283"/>
      <c r="I40" s="98"/>
      <c r="J40" s="283"/>
      <c r="K40" s="98"/>
      <c r="L40" s="98"/>
      <c r="M40" s="98"/>
      <c r="N40" s="283"/>
      <c r="O40" s="98"/>
      <c r="P40" s="283"/>
      <c r="Q40" s="98"/>
      <c r="R40" s="284"/>
      <c r="S40" s="98"/>
      <c r="T40" s="284"/>
      <c r="U40" s="98"/>
      <c r="V40" s="98"/>
      <c r="W40" s="98"/>
      <c r="X40" s="98"/>
      <c r="Y40" s="98"/>
      <c r="Z40" s="98"/>
      <c r="AA40" s="98"/>
      <c r="AB40" s="98"/>
      <c r="AC40" s="98"/>
      <c r="AD40" s="98"/>
      <c r="AE40" s="98"/>
    </row>
    <row r="41" spans="1:31" s="248" customFormat="1" ht="18.75" customHeight="1" x14ac:dyDescent="0.35">
      <c r="A41" s="246"/>
      <c r="B41" s="246"/>
      <c r="C41" s="247"/>
      <c r="E41" s="98"/>
      <c r="F41" s="283"/>
      <c r="G41" s="98"/>
      <c r="H41" s="283"/>
      <c r="I41" s="98"/>
      <c r="J41" s="283"/>
      <c r="K41" s="98"/>
      <c r="L41" s="98"/>
      <c r="M41" s="98"/>
      <c r="N41" s="283"/>
      <c r="O41" s="98"/>
      <c r="P41" s="283"/>
      <c r="Q41" s="98"/>
      <c r="R41" s="284"/>
      <c r="S41" s="98"/>
      <c r="T41" s="284"/>
      <c r="U41" s="98"/>
      <c r="V41" s="98"/>
      <c r="W41" s="98"/>
      <c r="X41" s="98"/>
      <c r="Y41" s="98"/>
      <c r="Z41" s="98"/>
      <c r="AA41" s="98"/>
      <c r="AB41" s="98"/>
      <c r="AC41" s="98"/>
      <c r="AD41" s="98"/>
      <c r="AE41" s="98"/>
    </row>
    <row r="42" spans="1:31" s="248" customFormat="1" ht="18.75" customHeight="1" x14ac:dyDescent="0.35">
      <c r="A42" s="246"/>
      <c r="B42" s="246"/>
      <c r="C42" s="285"/>
      <c r="E42" s="98"/>
      <c r="F42" s="283"/>
      <c r="G42" s="98"/>
      <c r="H42" s="283"/>
      <c r="I42" s="98"/>
      <c r="J42" s="283"/>
      <c r="K42" s="98"/>
      <c r="L42" s="98"/>
      <c r="M42" s="98"/>
      <c r="N42" s="283"/>
      <c r="O42" s="98"/>
      <c r="P42" s="283"/>
      <c r="Q42" s="98"/>
      <c r="R42" s="284"/>
      <c r="S42" s="98"/>
      <c r="T42" s="284"/>
      <c r="U42" s="98"/>
      <c r="V42" s="98"/>
      <c r="W42" s="98"/>
      <c r="X42" s="98"/>
      <c r="Y42" s="98"/>
      <c r="Z42" s="98"/>
      <c r="AA42" s="98"/>
      <c r="AB42" s="98"/>
      <c r="AC42" s="98"/>
      <c r="AD42" s="98"/>
      <c r="AE42" s="98"/>
    </row>
    <row r="43" spans="1:31" s="248" customFormat="1" ht="18.75" customHeight="1" x14ac:dyDescent="0.35">
      <c r="A43" s="246"/>
      <c r="B43" s="246"/>
      <c r="C43" s="271"/>
      <c r="E43" s="98"/>
      <c r="F43" s="283"/>
      <c r="G43" s="98"/>
      <c r="H43" s="283"/>
      <c r="I43" s="98"/>
      <c r="J43" s="283"/>
      <c r="K43" s="98"/>
      <c r="L43" s="98"/>
      <c r="M43" s="98"/>
      <c r="N43" s="98"/>
      <c r="O43" s="98"/>
      <c r="P43" s="283"/>
      <c r="Q43" s="98"/>
      <c r="R43" s="284"/>
      <c r="S43" s="98"/>
      <c r="T43" s="284"/>
      <c r="U43" s="98"/>
      <c r="V43" s="284"/>
      <c r="W43" s="98"/>
      <c r="X43" s="283"/>
      <c r="Y43" s="98"/>
      <c r="Z43" s="284"/>
      <c r="AA43" s="98"/>
      <c r="AB43" s="284"/>
      <c r="AC43" s="98"/>
      <c r="AD43" s="284"/>
      <c r="AE43" s="98"/>
    </row>
    <row r="44" spans="1:31" s="248" customFormat="1" ht="18.75" customHeight="1" x14ac:dyDescent="0.35">
      <c r="A44" s="246"/>
      <c r="B44" s="246"/>
      <c r="C44" s="271"/>
      <c r="E44" s="98"/>
      <c r="F44" s="283"/>
      <c r="G44" s="98"/>
      <c r="H44" s="283"/>
      <c r="I44" s="98"/>
      <c r="J44" s="283"/>
      <c r="K44" s="98"/>
      <c r="L44" s="98"/>
      <c r="M44" s="98"/>
      <c r="N44" s="98"/>
      <c r="O44" s="98"/>
      <c r="P44" s="283"/>
      <c r="Q44" s="98"/>
      <c r="R44" s="284"/>
      <c r="S44" s="98"/>
      <c r="T44" s="284"/>
      <c r="U44" s="98"/>
      <c r="V44" s="284"/>
      <c r="W44" s="98"/>
      <c r="X44" s="283"/>
      <c r="Y44" s="98"/>
      <c r="Z44" s="284"/>
      <c r="AA44" s="98"/>
      <c r="AB44" s="284"/>
      <c r="AC44" s="98"/>
      <c r="AD44" s="284"/>
      <c r="AE44" s="98"/>
    </row>
    <row r="45" spans="1:31" s="248" customFormat="1" ht="18.75" customHeight="1" x14ac:dyDescent="0.35">
      <c r="A45" s="246"/>
      <c r="B45" s="246"/>
      <c r="C45" s="271"/>
      <c r="E45" s="98"/>
      <c r="F45" s="283"/>
      <c r="G45" s="98"/>
      <c r="H45" s="283"/>
      <c r="I45" s="98"/>
      <c r="J45" s="283"/>
      <c r="K45" s="98"/>
      <c r="L45" s="98"/>
      <c r="M45" s="98"/>
      <c r="N45" s="98"/>
      <c r="O45" s="98"/>
      <c r="P45" s="283"/>
      <c r="Q45" s="98"/>
      <c r="R45" s="284"/>
      <c r="S45" s="98"/>
      <c r="T45" s="284"/>
      <c r="U45" s="98"/>
      <c r="V45" s="98"/>
      <c r="W45" s="98"/>
      <c r="X45" s="98"/>
      <c r="Y45" s="98"/>
      <c r="Z45" s="98"/>
      <c r="AA45" s="98"/>
      <c r="AB45" s="98"/>
      <c r="AC45" s="98"/>
      <c r="AD45" s="98"/>
      <c r="AE45" s="98"/>
    </row>
    <row r="46" spans="1:31" s="248" customFormat="1" ht="18.75" customHeight="1" x14ac:dyDescent="0.35">
      <c r="A46" s="246"/>
      <c r="B46" s="246"/>
      <c r="C46" s="271"/>
      <c r="E46" s="98"/>
      <c r="F46" s="283"/>
      <c r="G46" s="98"/>
      <c r="H46" s="283"/>
      <c r="I46" s="98"/>
      <c r="J46" s="283"/>
      <c r="K46" s="98"/>
      <c r="L46" s="98"/>
      <c r="M46" s="98"/>
      <c r="N46" s="98"/>
      <c r="O46" s="98"/>
      <c r="P46" s="283"/>
      <c r="Q46" s="98"/>
      <c r="R46" s="284"/>
      <c r="S46" s="98"/>
      <c r="T46" s="284"/>
      <c r="U46" s="98"/>
      <c r="V46" s="98"/>
      <c r="W46" s="98"/>
      <c r="X46" s="98"/>
      <c r="Y46" s="98"/>
      <c r="Z46" s="98"/>
      <c r="AA46" s="98"/>
      <c r="AB46" s="98"/>
      <c r="AC46" s="98"/>
      <c r="AD46" s="98"/>
      <c r="AE46" s="98"/>
    </row>
    <row r="47" spans="1:31" s="248" customFormat="1" ht="18.75" customHeight="1" x14ac:dyDescent="0.35">
      <c r="A47" s="246"/>
      <c r="B47" s="246"/>
      <c r="C47" s="271"/>
      <c r="E47" s="98"/>
      <c r="F47" s="283"/>
      <c r="G47" s="98"/>
      <c r="H47" s="283"/>
      <c r="I47" s="98"/>
      <c r="J47" s="283"/>
      <c r="K47" s="98"/>
      <c r="L47" s="98"/>
      <c r="M47" s="98"/>
      <c r="N47" s="98"/>
      <c r="O47" s="98"/>
      <c r="P47" s="283"/>
      <c r="Q47" s="98"/>
      <c r="R47" s="284"/>
      <c r="S47" s="98"/>
      <c r="T47" s="284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</row>
    <row r="48" spans="1:31" s="248" customFormat="1" ht="19.5" customHeight="1" x14ac:dyDescent="0.35">
      <c r="A48" s="246"/>
      <c r="B48" s="246"/>
      <c r="C48" s="271"/>
      <c r="E48" s="98"/>
      <c r="F48" s="283"/>
      <c r="G48" s="98"/>
      <c r="H48" s="283"/>
      <c r="I48" s="98"/>
      <c r="J48" s="283"/>
      <c r="K48" s="98"/>
      <c r="L48" s="98"/>
      <c r="M48" s="98"/>
      <c r="N48" s="98"/>
      <c r="O48" s="98"/>
      <c r="P48" s="283"/>
      <c r="Q48" s="98"/>
      <c r="R48" s="284"/>
      <c r="S48" s="98"/>
      <c r="T48" s="284"/>
      <c r="U48" s="98"/>
      <c r="V48" s="98"/>
      <c r="W48" s="98"/>
      <c r="X48" s="98"/>
      <c r="Y48" s="98"/>
      <c r="Z48" s="98"/>
      <c r="AA48" s="98"/>
      <c r="AB48" s="98"/>
      <c r="AC48" s="98"/>
      <c r="AD48" s="98"/>
      <c r="AE48" s="98"/>
    </row>
    <row r="49" spans="1:31" ht="21.75" customHeight="1" x14ac:dyDescent="0.45">
      <c r="A49" s="286" t="str">
        <f>'PL 14-15'!A102</f>
        <v>หมายเหตุประกอบงบการเงินเป็นส่วนหนึ่งของงบการเงินนี้</v>
      </c>
      <c r="B49" s="286"/>
      <c r="C49" s="286"/>
      <c r="D49" s="286"/>
      <c r="E49" s="286"/>
      <c r="F49" s="287"/>
      <c r="G49" s="287"/>
      <c r="H49" s="287"/>
      <c r="I49" s="287"/>
      <c r="J49" s="287"/>
      <c r="K49" s="287"/>
      <c r="L49" s="287"/>
      <c r="M49" s="287"/>
      <c r="N49" s="287"/>
      <c r="O49" s="287"/>
      <c r="P49" s="287"/>
      <c r="Q49" s="287"/>
      <c r="R49" s="287"/>
      <c r="S49" s="287"/>
      <c r="T49" s="287"/>
      <c r="U49" s="287"/>
      <c r="V49" s="287"/>
      <c r="W49" s="287"/>
      <c r="X49" s="287"/>
      <c r="Y49" s="287"/>
      <c r="Z49" s="287"/>
      <c r="AA49" s="287"/>
      <c r="AB49" s="287"/>
      <c r="AC49" s="287"/>
      <c r="AD49" s="287"/>
      <c r="AE49" s="287"/>
    </row>
  </sheetData>
  <mergeCells count="6">
    <mergeCell ref="A49:E49"/>
    <mergeCell ref="E5:AE5"/>
    <mergeCell ref="K6:AA6"/>
    <mergeCell ref="K7:S7"/>
    <mergeCell ref="U9:Y9"/>
    <mergeCell ref="U10:W10"/>
  </mergeCells>
  <pageMargins left="0.4" right="0.4" top="0.5" bottom="0.6" header="0.49" footer="0.4"/>
  <pageSetup paperSize="9" scale="60" firstPageNumber="16" fitToWidth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3FC09-0080-4C20-89D6-C2BAA28C3CEB}">
  <dimension ref="A1:AG50"/>
  <sheetViews>
    <sheetView showRuler="0" topLeftCell="B32" zoomScaleNormal="100" zoomScaleSheetLayoutView="70" zoomScalePageLayoutView="70" workbookViewId="0">
      <selection activeCell="M42" sqref="M42"/>
    </sheetView>
  </sheetViews>
  <sheetFormatPr defaultColWidth="11" defaultRowHeight="17.100000000000001" customHeight="1" x14ac:dyDescent="0.4"/>
  <cols>
    <col min="1" max="1" width="1.42578125" style="5" customWidth="1"/>
    <col min="2" max="2" width="48.42578125" style="5" customWidth="1"/>
    <col min="3" max="3" width="7.140625" style="6" customWidth="1"/>
    <col min="4" max="4" width="0.7109375" style="26" customWidth="1"/>
    <col min="5" max="5" width="10.7109375" style="6" customWidth="1"/>
    <col min="6" max="6" width="0.7109375" style="6" customWidth="1"/>
    <col min="7" max="7" width="10.85546875" style="6" customWidth="1"/>
    <col min="8" max="8" width="0.7109375" style="6" customWidth="1"/>
    <col min="9" max="9" width="12.5703125" style="6" customWidth="1"/>
    <col min="10" max="10" width="0.7109375" style="6" customWidth="1"/>
    <col min="11" max="11" width="18.5703125" style="6" customWidth="1"/>
    <col min="12" max="12" width="0.7109375" style="6" customWidth="1"/>
    <col min="13" max="13" width="18.28515625" style="6" customWidth="1"/>
    <col min="14" max="14" width="0.7109375" style="6" customWidth="1"/>
    <col min="15" max="15" width="18.140625" style="6" customWidth="1"/>
    <col min="16" max="16" width="0.7109375" style="6" customWidth="1"/>
    <col min="17" max="17" width="19.140625" style="6" customWidth="1"/>
    <col min="18" max="18" width="0.7109375" style="6" customWidth="1"/>
    <col min="19" max="19" width="10.42578125" style="6" customWidth="1"/>
    <col min="20" max="20" width="0.7109375" style="6" customWidth="1"/>
    <col min="21" max="21" width="12.42578125" style="6" customWidth="1"/>
    <col min="22" max="22" width="0.7109375" style="6" customWidth="1"/>
    <col min="23" max="23" width="11" style="6" customWidth="1"/>
    <col min="24" max="24" width="0.7109375" style="6" customWidth="1"/>
    <col min="25" max="25" width="11.28515625" style="6" customWidth="1"/>
    <col min="26" max="26" width="0.7109375" style="6" customWidth="1"/>
    <col min="27" max="27" width="12" style="6" customWidth="1"/>
    <col min="28" max="28" width="0.7109375" style="6" customWidth="1"/>
    <col min="29" max="29" width="12.7109375" style="6" customWidth="1"/>
    <col min="30" max="30" width="0.7109375" style="6" customWidth="1"/>
    <col min="31" max="31" width="10.7109375" style="6" customWidth="1"/>
    <col min="32" max="32" width="0.7109375" style="6" customWidth="1"/>
    <col min="33" max="33" width="12.28515625" style="6" customWidth="1"/>
    <col min="34" max="16384" width="11" style="1"/>
  </cols>
  <sheetData>
    <row r="1" spans="1:33" ht="22.35" customHeight="1" x14ac:dyDescent="0.45">
      <c r="A1" s="2" t="s">
        <v>0</v>
      </c>
      <c r="D1" s="1"/>
    </row>
    <row r="2" spans="1:33" ht="22.35" customHeight="1" x14ac:dyDescent="0.45">
      <c r="A2" s="7" t="s">
        <v>133</v>
      </c>
      <c r="B2" s="7"/>
      <c r="C2" s="8"/>
      <c r="D2" s="1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</row>
    <row r="3" spans="1:33" ht="22.35" customHeight="1" x14ac:dyDescent="0.45">
      <c r="A3" s="9" t="str">
        <f>'PL 14-15'!A54</f>
        <v>สำหรับปีสิ้นสุดวันที่ 31 ธันวาคม พ.ศ. 2568</v>
      </c>
      <c r="B3" s="9"/>
      <c r="C3" s="11"/>
      <c r="D3" s="10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</row>
    <row r="4" spans="1:33" ht="16.149999999999999" customHeight="1" x14ac:dyDescent="0.4">
      <c r="A4" s="12"/>
      <c r="B4" s="12"/>
      <c r="C4" s="39"/>
      <c r="D4" s="1"/>
      <c r="E4" s="28"/>
      <c r="F4" s="30"/>
      <c r="G4" s="28"/>
      <c r="H4" s="30"/>
      <c r="I4" s="28"/>
      <c r="J4" s="30"/>
      <c r="K4" s="28"/>
      <c r="L4" s="28"/>
      <c r="M4" s="28"/>
      <c r="N4" s="30"/>
      <c r="O4" s="28"/>
      <c r="P4" s="30"/>
      <c r="Q4" s="28"/>
      <c r="R4" s="31"/>
      <c r="S4" s="28"/>
      <c r="T4" s="31"/>
      <c r="U4" s="28"/>
      <c r="V4" s="31"/>
      <c r="W4" s="28"/>
      <c r="X4" s="31"/>
      <c r="Y4" s="28"/>
      <c r="Z4" s="30"/>
      <c r="AA4" s="28"/>
      <c r="AB4" s="31"/>
      <c r="AC4" s="28"/>
      <c r="AD4" s="31"/>
      <c r="AE4" s="28"/>
      <c r="AF4" s="31"/>
      <c r="AG4" s="28"/>
    </row>
    <row r="5" spans="1:33" s="42" customFormat="1" ht="19.149999999999999" customHeight="1" x14ac:dyDescent="0.35">
      <c r="A5" s="40"/>
      <c r="B5" s="40"/>
      <c r="C5" s="41"/>
      <c r="E5" s="103" t="s">
        <v>3</v>
      </c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</row>
    <row r="6" spans="1:33" s="42" customFormat="1" ht="19.149999999999999" customHeight="1" x14ac:dyDescent="0.35">
      <c r="A6" s="40"/>
      <c r="B6" s="40"/>
      <c r="C6" s="41"/>
      <c r="E6" s="43"/>
      <c r="F6" s="43"/>
      <c r="G6" s="43"/>
      <c r="H6" s="43"/>
      <c r="I6" s="43"/>
      <c r="J6" s="43"/>
      <c r="K6" s="104" t="s">
        <v>134</v>
      </c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43"/>
      <c r="AE6" s="43"/>
      <c r="AF6" s="43"/>
      <c r="AG6" s="43"/>
    </row>
    <row r="7" spans="1:33" s="42" customFormat="1" ht="19.149999999999999" customHeight="1" x14ac:dyDescent="0.4">
      <c r="C7" s="44"/>
      <c r="F7" s="44"/>
      <c r="H7" s="44"/>
      <c r="J7" s="44"/>
      <c r="K7" s="105" t="s">
        <v>77</v>
      </c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45"/>
      <c r="W7" s="45"/>
      <c r="X7" s="46"/>
      <c r="AD7" s="44"/>
      <c r="AE7" s="46"/>
      <c r="AF7" s="44"/>
      <c r="AG7" s="46"/>
    </row>
    <row r="8" spans="1:33" s="42" customFormat="1" ht="19.149999999999999" customHeight="1" x14ac:dyDescent="0.4">
      <c r="C8" s="44"/>
      <c r="F8" s="44"/>
      <c r="H8" s="44"/>
      <c r="J8" s="44"/>
      <c r="K8" s="47" t="s">
        <v>135</v>
      </c>
      <c r="L8" s="47"/>
      <c r="M8" s="47" t="s">
        <v>135</v>
      </c>
      <c r="N8" s="45"/>
      <c r="O8" s="47"/>
      <c r="P8" s="45"/>
      <c r="Q8" s="47"/>
      <c r="R8" s="45"/>
      <c r="S8" s="47"/>
      <c r="T8" s="45"/>
      <c r="U8" s="48"/>
      <c r="V8" s="45"/>
      <c r="W8" s="48"/>
      <c r="X8" s="48"/>
      <c r="Y8" s="49"/>
      <c r="Z8" s="49"/>
      <c r="AA8" s="49"/>
      <c r="AB8" s="49"/>
      <c r="AC8" s="49"/>
      <c r="AD8" s="44"/>
      <c r="AE8" s="48"/>
      <c r="AF8" s="44"/>
      <c r="AG8" s="48"/>
    </row>
    <row r="9" spans="1:33" s="42" customFormat="1" ht="19.149999999999999" customHeight="1" x14ac:dyDescent="0.4">
      <c r="C9" s="44"/>
      <c r="F9" s="44"/>
      <c r="H9" s="44"/>
      <c r="I9" s="44" t="s">
        <v>136</v>
      </c>
      <c r="J9" s="44"/>
      <c r="K9" s="47" t="s">
        <v>137</v>
      </c>
      <c r="L9" s="47"/>
      <c r="M9" s="47" t="s">
        <v>138</v>
      </c>
      <c r="N9" s="44"/>
      <c r="O9" s="47" t="s">
        <v>139</v>
      </c>
      <c r="P9" s="44"/>
      <c r="Q9" s="47" t="s">
        <v>140</v>
      </c>
      <c r="R9" s="45"/>
      <c r="S9" s="47" t="s">
        <v>141</v>
      </c>
      <c r="T9" s="45"/>
      <c r="U9" s="48" t="s">
        <v>142</v>
      </c>
      <c r="V9" s="45"/>
      <c r="W9" s="106" t="s">
        <v>71</v>
      </c>
      <c r="X9" s="106"/>
      <c r="Y9" s="106"/>
      <c r="Z9" s="106"/>
      <c r="AA9" s="106"/>
      <c r="AB9" s="50"/>
      <c r="AC9" s="50"/>
      <c r="AD9" s="44"/>
      <c r="AE9" s="48"/>
      <c r="AF9" s="44"/>
      <c r="AG9" s="48"/>
    </row>
    <row r="10" spans="1:33" s="42" customFormat="1" ht="19.149999999999999" customHeight="1" x14ac:dyDescent="0.4">
      <c r="C10" s="44"/>
      <c r="E10" s="44"/>
      <c r="F10" s="44"/>
      <c r="H10" s="44"/>
      <c r="I10" s="44" t="s">
        <v>68</v>
      </c>
      <c r="J10" s="44"/>
      <c r="K10" s="47" t="s">
        <v>143</v>
      </c>
      <c r="L10" s="47"/>
      <c r="M10" s="47" t="s">
        <v>143</v>
      </c>
      <c r="N10" s="44"/>
      <c r="O10" s="47" t="s">
        <v>144</v>
      </c>
      <c r="P10" s="44"/>
      <c r="Q10" s="47" t="s">
        <v>145</v>
      </c>
      <c r="R10" s="45"/>
      <c r="S10" s="47" t="s">
        <v>146</v>
      </c>
      <c r="T10" s="45"/>
      <c r="U10" s="48" t="s">
        <v>147</v>
      </c>
      <c r="V10" s="45"/>
      <c r="W10" s="107" t="s">
        <v>148</v>
      </c>
      <c r="X10" s="107"/>
      <c r="Y10" s="107"/>
      <c r="Z10" s="51"/>
      <c r="AA10" s="51"/>
      <c r="AB10" s="47"/>
      <c r="AC10" s="48" t="s">
        <v>142</v>
      </c>
      <c r="AD10" s="44"/>
      <c r="AE10" s="48" t="s">
        <v>149</v>
      </c>
      <c r="AF10" s="44"/>
      <c r="AG10" s="48"/>
    </row>
    <row r="11" spans="1:33" s="42" customFormat="1" ht="19.149999999999999" customHeight="1" x14ac:dyDescent="0.4">
      <c r="C11" s="44"/>
      <c r="E11" s="44" t="s">
        <v>150</v>
      </c>
      <c r="F11" s="44"/>
      <c r="G11" s="44" t="s">
        <v>151</v>
      </c>
      <c r="H11" s="44"/>
      <c r="I11" s="44" t="s">
        <v>152</v>
      </c>
      <c r="J11" s="44"/>
      <c r="K11" s="47" t="s">
        <v>153</v>
      </c>
      <c r="L11" s="47"/>
      <c r="M11" s="47" t="s">
        <v>153</v>
      </c>
      <c r="O11" s="47" t="s">
        <v>154</v>
      </c>
      <c r="Q11" s="47" t="s">
        <v>155</v>
      </c>
      <c r="R11" s="44"/>
      <c r="S11" s="47" t="s">
        <v>156</v>
      </c>
      <c r="T11" s="44"/>
      <c r="U11" s="48" t="s">
        <v>157</v>
      </c>
      <c r="V11" s="44"/>
      <c r="W11" s="48" t="s">
        <v>232</v>
      </c>
      <c r="X11" s="48"/>
      <c r="Y11" s="47"/>
      <c r="Z11" s="47"/>
      <c r="AA11" s="52"/>
      <c r="AB11" s="47"/>
      <c r="AC11" s="48" t="s">
        <v>59</v>
      </c>
      <c r="AD11" s="52"/>
      <c r="AE11" s="48" t="s">
        <v>158</v>
      </c>
      <c r="AF11" s="52"/>
      <c r="AG11" s="48"/>
    </row>
    <row r="12" spans="1:33" s="42" customFormat="1" ht="19.149999999999999" customHeight="1" x14ac:dyDescent="0.4">
      <c r="C12" s="44"/>
      <c r="E12" s="44" t="s">
        <v>159</v>
      </c>
      <c r="F12" s="44"/>
      <c r="G12" s="44" t="s">
        <v>160</v>
      </c>
      <c r="H12" s="44"/>
      <c r="I12" s="44" t="s">
        <v>161</v>
      </c>
      <c r="J12" s="44"/>
      <c r="K12" s="47" t="s">
        <v>162</v>
      </c>
      <c r="L12" s="47"/>
      <c r="M12" s="47" t="s">
        <v>162</v>
      </c>
      <c r="O12" s="47" t="s">
        <v>162</v>
      </c>
      <c r="Q12" s="47" t="s">
        <v>162</v>
      </c>
      <c r="R12" s="44"/>
      <c r="S12" s="47" t="s">
        <v>163</v>
      </c>
      <c r="T12" s="44"/>
      <c r="U12" s="53" t="s">
        <v>164</v>
      </c>
      <c r="V12" s="44"/>
      <c r="W12" s="53" t="s">
        <v>233</v>
      </c>
      <c r="X12" s="53"/>
      <c r="Y12" s="47" t="s">
        <v>75</v>
      </c>
      <c r="Z12" s="47"/>
      <c r="AA12" s="47" t="s">
        <v>76</v>
      </c>
      <c r="AB12" s="47"/>
      <c r="AC12" s="48" t="s">
        <v>166</v>
      </c>
      <c r="AD12" s="47"/>
      <c r="AE12" s="48" t="s">
        <v>167</v>
      </c>
      <c r="AF12" s="47"/>
      <c r="AG12" s="48" t="s">
        <v>142</v>
      </c>
    </row>
    <row r="13" spans="1:33" s="42" customFormat="1" ht="19.149999999999999" customHeight="1" x14ac:dyDescent="0.4">
      <c r="A13" s="54"/>
      <c r="B13" s="54"/>
      <c r="C13" s="93" t="s">
        <v>10</v>
      </c>
      <c r="E13" s="55" t="s">
        <v>11</v>
      </c>
      <c r="F13" s="44"/>
      <c r="G13" s="55" t="s">
        <v>11</v>
      </c>
      <c r="H13" s="44"/>
      <c r="I13" s="55" t="s">
        <v>11</v>
      </c>
      <c r="J13" s="44"/>
      <c r="K13" s="56" t="s">
        <v>11</v>
      </c>
      <c r="L13" s="47"/>
      <c r="M13" s="56" t="s">
        <v>11</v>
      </c>
      <c r="N13" s="44"/>
      <c r="O13" s="55" t="s">
        <v>11</v>
      </c>
      <c r="P13" s="44"/>
      <c r="Q13" s="55" t="s">
        <v>11</v>
      </c>
      <c r="R13" s="44"/>
      <c r="S13" s="55" t="s">
        <v>11</v>
      </c>
      <c r="T13" s="44"/>
      <c r="U13" s="55" t="s">
        <v>11</v>
      </c>
      <c r="V13" s="44"/>
      <c r="W13" s="55" t="s">
        <v>11</v>
      </c>
      <c r="X13" s="48"/>
      <c r="Y13" s="55" t="s">
        <v>11</v>
      </c>
      <c r="Z13" s="44"/>
      <c r="AA13" s="55" t="s">
        <v>11</v>
      </c>
      <c r="AB13" s="44"/>
      <c r="AC13" s="55" t="s">
        <v>11</v>
      </c>
      <c r="AD13" s="44"/>
      <c r="AE13" s="55" t="s">
        <v>11</v>
      </c>
      <c r="AF13" s="44"/>
      <c r="AG13" s="55" t="s">
        <v>11</v>
      </c>
    </row>
    <row r="14" spans="1:33" s="42" customFormat="1" ht="8.1" customHeight="1" x14ac:dyDescent="0.35">
      <c r="A14" s="40"/>
      <c r="B14" s="40"/>
      <c r="C14" s="41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8"/>
      <c r="S14" s="57"/>
      <c r="T14" s="58"/>
      <c r="U14" s="58"/>
      <c r="V14" s="58"/>
      <c r="W14" s="58"/>
      <c r="X14" s="58"/>
      <c r="Y14" s="57"/>
      <c r="Z14" s="57"/>
      <c r="AA14" s="57"/>
      <c r="AB14" s="59"/>
      <c r="AC14" s="58"/>
      <c r="AD14" s="59"/>
      <c r="AE14" s="58"/>
      <c r="AF14" s="59"/>
      <c r="AG14" s="58"/>
    </row>
    <row r="15" spans="1:33" s="42" customFormat="1" ht="18.75" customHeight="1" x14ac:dyDescent="0.4">
      <c r="A15" s="60" t="s">
        <v>178</v>
      </c>
      <c r="B15" s="40"/>
      <c r="C15" s="41"/>
      <c r="E15" s="80">
        <v>594292336</v>
      </c>
      <c r="F15" s="80"/>
      <c r="G15" s="80">
        <v>895385444</v>
      </c>
      <c r="H15" s="80"/>
      <c r="I15" s="80">
        <v>1354834</v>
      </c>
      <c r="J15" s="80"/>
      <c r="K15" s="80">
        <v>-2159118</v>
      </c>
      <c r="L15" s="80"/>
      <c r="M15" s="80">
        <v>-3576361814</v>
      </c>
      <c r="N15" s="80"/>
      <c r="O15" s="80">
        <v>0</v>
      </c>
      <c r="P15" s="80"/>
      <c r="Q15" s="80">
        <v>67989354</v>
      </c>
      <c r="R15" s="83"/>
      <c r="S15" s="57">
        <v>0</v>
      </c>
      <c r="T15" s="83"/>
      <c r="U15" s="80">
        <f>SUM(K15:Q15)</f>
        <v>-3510531578</v>
      </c>
      <c r="V15" s="83"/>
      <c r="W15" s="80">
        <v>121473834</v>
      </c>
      <c r="X15" s="80"/>
      <c r="Y15" s="80">
        <v>1289473447</v>
      </c>
      <c r="Z15" s="82"/>
      <c r="AA15" s="80">
        <v>9778547056</v>
      </c>
      <c r="AB15" s="82"/>
      <c r="AC15" s="80">
        <f>E15+G15+I15+U15+W15+Y15+AA15</f>
        <v>9169995373</v>
      </c>
      <c r="AD15" s="82"/>
      <c r="AE15" s="80">
        <v>188744666</v>
      </c>
      <c r="AF15" s="82"/>
      <c r="AG15" s="80">
        <f>AC15+AE15</f>
        <v>9358740039</v>
      </c>
    </row>
    <row r="16" spans="1:33" s="42" customFormat="1" ht="18.75" customHeight="1" x14ac:dyDescent="0.35">
      <c r="A16" s="62" t="s">
        <v>169</v>
      </c>
      <c r="B16" s="40"/>
      <c r="C16" s="89">
        <v>4</v>
      </c>
      <c r="E16" s="86">
        <v>0</v>
      </c>
      <c r="F16" s="81"/>
      <c r="G16" s="86">
        <v>0</v>
      </c>
      <c r="H16" s="81"/>
      <c r="I16" s="86">
        <v>0</v>
      </c>
      <c r="J16" s="81"/>
      <c r="K16" s="86">
        <v>1270085</v>
      </c>
      <c r="L16" s="81"/>
      <c r="M16" s="86">
        <v>0</v>
      </c>
      <c r="N16" s="81"/>
      <c r="O16" s="86">
        <v>15853159</v>
      </c>
      <c r="P16" s="81"/>
      <c r="Q16" s="86">
        <v>0</v>
      </c>
      <c r="R16" s="81"/>
      <c r="S16" s="86">
        <v>0</v>
      </c>
      <c r="T16" s="81"/>
      <c r="U16" s="85">
        <f>SUM(K16:Q16)</f>
        <v>17123244</v>
      </c>
      <c r="V16" s="81"/>
      <c r="W16" s="86">
        <v>0</v>
      </c>
      <c r="X16" s="81"/>
      <c r="Y16" s="86">
        <v>0</v>
      </c>
      <c r="Z16" s="81"/>
      <c r="AA16" s="86">
        <v>-1144141371</v>
      </c>
      <c r="AB16" s="81"/>
      <c r="AC16" s="85">
        <f>E16+G16+I16+U16+W16+Y16+AA16</f>
        <v>-1127018127</v>
      </c>
      <c r="AD16" s="81"/>
      <c r="AE16" s="86">
        <v>-6157706</v>
      </c>
      <c r="AF16" s="81"/>
      <c r="AG16" s="84">
        <f>AC16+AE16</f>
        <v>-1133175833</v>
      </c>
    </row>
    <row r="17" spans="1:33" s="42" customFormat="1" ht="6" customHeight="1" x14ac:dyDescent="0.35">
      <c r="A17" s="40"/>
      <c r="B17" s="40"/>
      <c r="C17" s="41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61"/>
      <c r="V17" s="58"/>
      <c r="W17" s="58"/>
      <c r="X17" s="58"/>
      <c r="Y17" s="58"/>
      <c r="Z17" s="58"/>
      <c r="AA17" s="58"/>
      <c r="AB17" s="58"/>
      <c r="AC17" s="61"/>
      <c r="AD17" s="58"/>
      <c r="AE17" s="58"/>
      <c r="AF17" s="58"/>
      <c r="AG17" s="61"/>
    </row>
    <row r="18" spans="1:33" s="42" customFormat="1" ht="18.75" customHeight="1" x14ac:dyDescent="0.4">
      <c r="A18" s="51" t="s">
        <v>170</v>
      </c>
      <c r="B18" s="60"/>
      <c r="C18" s="41"/>
      <c r="E18" s="57">
        <f>E15+E16</f>
        <v>594292336</v>
      </c>
      <c r="F18" s="64"/>
      <c r="G18" s="57">
        <f>G15+G16</f>
        <v>895385444</v>
      </c>
      <c r="H18" s="64"/>
      <c r="I18" s="57">
        <f>I15+I16</f>
        <v>1354834</v>
      </c>
      <c r="J18" s="64"/>
      <c r="K18" s="57">
        <f>K15+K16</f>
        <v>-889033</v>
      </c>
      <c r="L18" s="57"/>
      <c r="M18" s="57">
        <f>M15+M16</f>
        <v>-3576361814</v>
      </c>
      <c r="N18" s="64"/>
      <c r="O18" s="57">
        <f>O15+O16</f>
        <v>15853159</v>
      </c>
      <c r="P18" s="64"/>
      <c r="Q18" s="57">
        <f>Q15+Q16</f>
        <v>67989354</v>
      </c>
      <c r="R18" s="65"/>
      <c r="S18" s="57">
        <f>S15+S16</f>
        <v>0</v>
      </c>
      <c r="T18" s="65"/>
      <c r="U18" s="57">
        <f>U15+U16</f>
        <v>-3493408334</v>
      </c>
      <c r="V18" s="65"/>
      <c r="W18" s="57">
        <f>W15+W16</f>
        <v>121473834</v>
      </c>
      <c r="X18" s="65"/>
      <c r="Y18" s="57">
        <f>Y15+Y16</f>
        <v>1289473447</v>
      </c>
      <c r="Z18" s="64"/>
      <c r="AA18" s="57">
        <f>AA15+AA16</f>
        <v>8634405685</v>
      </c>
      <c r="AB18" s="65"/>
      <c r="AC18" s="57">
        <f>AC15+AC16</f>
        <v>8042977246</v>
      </c>
      <c r="AD18" s="65"/>
      <c r="AE18" s="57">
        <f>AE15+AE16</f>
        <v>182586960</v>
      </c>
      <c r="AF18" s="65"/>
      <c r="AG18" s="57">
        <f>AG15+AG16</f>
        <v>8225564206</v>
      </c>
    </row>
    <row r="19" spans="1:33" s="42" customFormat="1" ht="8.1" customHeight="1" x14ac:dyDescent="0.4">
      <c r="A19" s="51"/>
      <c r="B19" s="60"/>
      <c r="C19" s="41"/>
      <c r="E19" s="57"/>
      <c r="F19" s="64"/>
      <c r="G19" s="57"/>
      <c r="H19" s="64"/>
      <c r="I19" s="57"/>
      <c r="J19" s="64"/>
      <c r="K19" s="57"/>
      <c r="L19" s="57"/>
      <c r="M19" s="57"/>
      <c r="N19" s="64"/>
      <c r="O19" s="57"/>
      <c r="P19" s="64"/>
      <c r="Q19" s="57"/>
      <c r="R19" s="65"/>
      <c r="S19" s="57"/>
      <c r="T19" s="65"/>
      <c r="U19" s="57"/>
      <c r="V19" s="65"/>
      <c r="W19" s="57"/>
      <c r="X19" s="65"/>
      <c r="Y19" s="57"/>
      <c r="Z19" s="64"/>
      <c r="AA19" s="57"/>
      <c r="AB19" s="65"/>
      <c r="AC19" s="57"/>
      <c r="AD19" s="65"/>
      <c r="AE19" s="57"/>
      <c r="AF19" s="65"/>
      <c r="AG19" s="57"/>
    </row>
    <row r="20" spans="1:33" s="42" customFormat="1" ht="18.75" customHeight="1" x14ac:dyDescent="0.4">
      <c r="A20" s="51" t="s">
        <v>171</v>
      </c>
      <c r="B20" s="60"/>
      <c r="C20" s="41"/>
      <c r="E20" s="57"/>
      <c r="F20" s="64"/>
      <c r="G20" s="57"/>
      <c r="H20" s="64"/>
      <c r="I20" s="57"/>
      <c r="J20" s="64"/>
      <c r="K20" s="57"/>
      <c r="L20" s="57"/>
      <c r="M20" s="57"/>
      <c r="N20" s="64"/>
      <c r="O20" s="57"/>
      <c r="P20" s="64"/>
      <c r="Q20" s="57"/>
      <c r="R20" s="65"/>
      <c r="S20" s="57"/>
      <c r="T20" s="65"/>
      <c r="U20" s="57"/>
      <c r="V20" s="65"/>
      <c r="W20" s="57"/>
      <c r="X20" s="65"/>
      <c r="Y20" s="57"/>
      <c r="Z20" s="64"/>
      <c r="AA20" s="57"/>
      <c r="AB20" s="65"/>
      <c r="AC20" s="57"/>
      <c r="AD20" s="65"/>
      <c r="AE20" s="57"/>
      <c r="AF20" s="65"/>
      <c r="AG20" s="57"/>
    </row>
    <row r="21" spans="1:33" s="42" customFormat="1" ht="18.75" customHeight="1" x14ac:dyDescent="0.35">
      <c r="A21" s="40" t="s">
        <v>110</v>
      </c>
      <c r="B21" s="40"/>
      <c r="C21" s="41"/>
      <c r="E21" s="57">
        <v>0</v>
      </c>
      <c r="F21" s="64"/>
      <c r="G21" s="57">
        <v>0</v>
      </c>
      <c r="H21" s="64"/>
      <c r="I21" s="57">
        <v>0</v>
      </c>
      <c r="J21" s="64"/>
      <c r="K21" s="57">
        <v>0</v>
      </c>
      <c r="L21" s="57"/>
      <c r="M21" s="57">
        <v>0</v>
      </c>
      <c r="N21" s="64"/>
      <c r="O21" s="57">
        <v>0</v>
      </c>
      <c r="P21" s="64"/>
      <c r="Q21" s="57">
        <v>0</v>
      </c>
      <c r="R21" s="65"/>
      <c r="S21" s="57">
        <v>0</v>
      </c>
      <c r="T21" s="65"/>
      <c r="U21" s="57">
        <f>SUM(I21,K21,M21,O21,Q21)</f>
        <v>0</v>
      </c>
      <c r="V21" s="65"/>
      <c r="W21" s="57">
        <v>0</v>
      </c>
      <c r="X21" s="57"/>
      <c r="Y21" s="57">
        <v>0</v>
      </c>
      <c r="Z21" s="57"/>
      <c r="AA21" s="57">
        <v>1003580262</v>
      </c>
      <c r="AB21" s="57"/>
      <c r="AC21" s="57">
        <f>SUM(U21:AA21)</f>
        <v>1003580262</v>
      </c>
      <c r="AD21" s="57"/>
      <c r="AE21" s="57">
        <v>21474071</v>
      </c>
      <c r="AF21" s="57"/>
      <c r="AG21" s="57">
        <f>AC21+AE21</f>
        <v>1025054333</v>
      </c>
    </row>
    <row r="22" spans="1:33" s="42" customFormat="1" ht="18.75" customHeight="1" x14ac:dyDescent="0.35">
      <c r="A22" s="40" t="s">
        <v>172</v>
      </c>
      <c r="B22" s="40"/>
      <c r="C22" s="89">
        <v>29</v>
      </c>
      <c r="E22" s="57">
        <v>0</v>
      </c>
      <c r="F22" s="64"/>
      <c r="G22" s="57">
        <v>0</v>
      </c>
      <c r="H22" s="64"/>
      <c r="I22" s="57">
        <v>0</v>
      </c>
      <c r="J22" s="64"/>
      <c r="K22" s="57">
        <v>0</v>
      </c>
      <c r="L22" s="57"/>
      <c r="M22" s="57">
        <v>0</v>
      </c>
      <c r="N22" s="64"/>
      <c r="O22" s="57">
        <v>0</v>
      </c>
      <c r="P22" s="64"/>
      <c r="Q22" s="57">
        <v>0</v>
      </c>
      <c r="R22" s="65"/>
      <c r="S22" s="57">
        <v>0</v>
      </c>
      <c r="T22" s="65"/>
      <c r="U22" s="57">
        <f>SUM(I22,K22,M22,O22,Q22)</f>
        <v>0</v>
      </c>
      <c r="V22" s="65"/>
      <c r="W22" s="57">
        <v>0</v>
      </c>
      <c r="X22" s="57"/>
      <c r="Y22" s="57">
        <v>0</v>
      </c>
      <c r="Z22" s="57"/>
      <c r="AA22" s="57">
        <v>-891438055</v>
      </c>
      <c r="AB22" s="57"/>
      <c r="AC22" s="57">
        <f>SUM(U22:AA22)</f>
        <v>-891438055</v>
      </c>
      <c r="AD22" s="57"/>
      <c r="AE22" s="57">
        <v>-21652016</v>
      </c>
      <c r="AF22" s="57"/>
      <c r="AG22" s="57">
        <f>AC22+AE22</f>
        <v>-913090071</v>
      </c>
    </row>
    <row r="23" spans="1:33" s="42" customFormat="1" ht="18.75" customHeight="1" x14ac:dyDescent="0.35">
      <c r="A23" s="40" t="s">
        <v>150</v>
      </c>
      <c r="B23" s="40"/>
      <c r="C23" s="41"/>
      <c r="E23" s="57">
        <v>0</v>
      </c>
      <c r="F23" s="64"/>
      <c r="G23" s="57">
        <v>0</v>
      </c>
      <c r="H23" s="64"/>
      <c r="I23" s="57">
        <v>0</v>
      </c>
      <c r="J23" s="64"/>
      <c r="K23" s="57">
        <v>0</v>
      </c>
      <c r="L23" s="57"/>
      <c r="M23" s="57">
        <v>0</v>
      </c>
      <c r="N23" s="64"/>
      <c r="O23" s="57">
        <v>0</v>
      </c>
      <c r="P23" s="64"/>
      <c r="Q23" s="57">
        <v>0</v>
      </c>
      <c r="R23" s="65"/>
      <c r="S23" s="57">
        <v>0</v>
      </c>
      <c r="T23" s="65"/>
      <c r="U23" s="57">
        <f>SUM(I23,K23,M23,O23,Q23)</f>
        <v>0</v>
      </c>
      <c r="V23" s="65"/>
      <c r="W23" s="57">
        <v>0</v>
      </c>
      <c r="X23" s="57"/>
      <c r="Y23" s="57">
        <v>0</v>
      </c>
      <c r="Z23" s="57"/>
      <c r="AA23" s="57">
        <v>0</v>
      </c>
      <c r="AB23" s="57"/>
      <c r="AC23" s="57">
        <f>SUM(U23:AA23)</f>
        <v>0</v>
      </c>
      <c r="AD23" s="57"/>
      <c r="AE23" s="57">
        <v>0</v>
      </c>
      <c r="AF23" s="57"/>
      <c r="AG23" s="57">
        <f>AC23+AE23</f>
        <v>0</v>
      </c>
    </row>
    <row r="24" spans="1:33" s="42" customFormat="1" ht="18.75" customHeight="1" x14ac:dyDescent="0.35">
      <c r="A24" s="40" t="s">
        <v>179</v>
      </c>
      <c r="B24" s="40"/>
      <c r="C24" s="91">
        <v>15.1</v>
      </c>
      <c r="E24" s="57">
        <v>0</v>
      </c>
      <c r="F24" s="64"/>
      <c r="G24" s="57">
        <v>0</v>
      </c>
      <c r="H24" s="64"/>
      <c r="I24" s="57">
        <v>0</v>
      </c>
      <c r="J24" s="64"/>
      <c r="K24" s="57">
        <v>0</v>
      </c>
      <c r="L24" s="57"/>
      <c r="M24" s="57">
        <v>-607472119</v>
      </c>
      <c r="N24" s="64"/>
      <c r="O24" s="57">
        <v>0</v>
      </c>
      <c r="P24" s="64"/>
      <c r="Q24" s="57">
        <v>0</v>
      </c>
      <c r="R24" s="65"/>
      <c r="S24" s="57">
        <v>0</v>
      </c>
      <c r="T24" s="65"/>
      <c r="U24" s="57">
        <f>SUM(I24,K24,M24,O24,Q24)</f>
        <v>-607472119</v>
      </c>
      <c r="V24" s="65"/>
      <c r="W24" s="57">
        <v>0</v>
      </c>
      <c r="X24" s="57"/>
      <c r="Y24" s="57">
        <v>0</v>
      </c>
      <c r="Z24" s="57"/>
      <c r="AA24" s="57">
        <f>-SUM(Y24,W24,U24)</f>
        <v>607472119</v>
      </c>
      <c r="AB24" s="57"/>
      <c r="AC24" s="57">
        <f>SUM(U24:AA24)</f>
        <v>0</v>
      </c>
      <c r="AD24" s="57"/>
      <c r="AE24" s="57">
        <v>0</v>
      </c>
      <c r="AF24" s="57"/>
      <c r="AG24" s="57">
        <f>AC24+AE24</f>
        <v>0</v>
      </c>
    </row>
    <row r="25" spans="1:33" s="42" customFormat="1" ht="18.75" customHeight="1" x14ac:dyDescent="0.35">
      <c r="A25" s="40" t="s">
        <v>228</v>
      </c>
      <c r="B25" s="40"/>
      <c r="C25" s="89"/>
      <c r="E25" s="57"/>
      <c r="F25" s="64"/>
      <c r="G25" s="57"/>
      <c r="H25" s="64"/>
      <c r="I25" s="57"/>
      <c r="J25" s="64"/>
      <c r="K25" s="57"/>
      <c r="L25" s="57"/>
      <c r="M25" s="57"/>
      <c r="N25" s="57"/>
      <c r="O25" s="57"/>
      <c r="P25" s="64"/>
      <c r="Q25" s="57"/>
      <c r="R25" s="65"/>
      <c r="S25" s="57"/>
      <c r="T25" s="65"/>
      <c r="U25" s="57"/>
      <c r="V25" s="65"/>
      <c r="W25" s="57"/>
      <c r="X25" s="65"/>
      <c r="Y25" s="57"/>
      <c r="Z25" s="64"/>
      <c r="AA25" s="57"/>
      <c r="AB25" s="65"/>
      <c r="AC25" s="57"/>
      <c r="AD25" s="65"/>
      <c r="AE25" s="57"/>
      <c r="AF25" s="65"/>
      <c r="AG25" s="57"/>
    </row>
    <row r="26" spans="1:33" s="42" customFormat="1" ht="18.75" customHeight="1" x14ac:dyDescent="0.35">
      <c r="A26" s="40"/>
      <c r="B26" s="40" t="s">
        <v>229</v>
      </c>
      <c r="C26" s="89"/>
      <c r="E26" s="57"/>
      <c r="F26" s="64"/>
      <c r="G26" s="57"/>
      <c r="H26" s="64"/>
      <c r="I26" s="57"/>
      <c r="J26" s="64"/>
      <c r="K26" s="57"/>
      <c r="L26" s="57"/>
      <c r="M26" s="57"/>
      <c r="N26" s="57"/>
      <c r="O26" s="57"/>
      <c r="P26" s="64"/>
      <c r="Q26" s="57"/>
      <c r="R26" s="65"/>
      <c r="S26" s="57"/>
      <c r="T26" s="65"/>
      <c r="U26" s="57"/>
      <c r="V26" s="65"/>
      <c r="W26" s="57"/>
      <c r="X26" s="65"/>
      <c r="Y26" s="57"/>
      <c r="Z26" s="64"/>
      <c r="AA26" s="57"/>
      <c r="AB26" s="65"/>
      <c r="AC26" s="57"/>
      <c r="AD26" s="65"/>
      <c r="AE26" s="57"/>
      <c r="AF26" s="65"/>
      <c r="AG26" s="57"/>
    </row>
    <row r="27" spans="1:33" s="42" customFormat="1" ht="18.75" customHeight="1" x14ac:dyDescent="0.35">
      <c r="A27" s="40"/>
      <c r="B27" s="40" t="s">
        <v>227</v>
      </c>
      <c r="C27" s="89"/>
      <c r="E27" s="57">
        <v>0</v>
      </c>
      <c r="F27" s="64"/>
      <c r="G27" s="57">
        <v>0</v>
      </c>
      <c r="H27" s="64"/>
      <c r="I27" s="57">
        <v>0</v>
      </c>
      <c r="J27" s="64"/>
      <c r="K27" s="57">
        <v>0</v>
      </c>
      <c r="L27" s="57"/>
      <c r="M27" s="57">
        <v>518683807</v>
      </c>
      <c r="N27" s="57"/>
      <c r="O27" s="57">
        <v>0</v>
      </c>
      <c r="P27" s="64"/>
      <c r="Q27" s="57">
        <v>0</v>
      </c>
      <c r="R27" s="65"/>
      <c r="S27" s="57">
        <v>0</v>
      </c>
      <c r="T27" s="65"/>
      <c r="U27" s="57">
        <f>SUM(I27,K27,M27,O27,Q27)</f>
        <v>518683807</v>
      </c>
      <c r="V27" s="65"/>
      <c r="W27" s="57">
        <v>0</v>
      </c>
      <c r="X27" s="57"/>
      <c r="Y27" s="57">
        <v>0</v>
      </c>
      <c r="Z27" s="57"/>
      <c r="AA27" s="57">
        <f t="shared" ref="AA27:AA29" si="0">-SUM(Y27,W27,U27)</f>
        <v>-518683807</v>
      </c>
      <c r="AB27" s="57"/>
      <c r="AC27" s="57">
        <f>SUM(U27:AA27)</f>
        <v>0</v>
      </c>
      <c r="AD27" s="57"/>
      <c r="AE27" s="57">
        <v>0</v>
      </c>
      <c r="AF27" s="57"/>
      <c r="AG27" s="57">
        <f>AC27+AE27</f>
        <v>0</v>
      </c>
    </row>
    <row r="28" spans="1:33" s="42" customFormat="1" ht="18.75" customHeight="1" x14ac:dyDescent="0.35">
      <c r="A28" s="40" t="s">
        <v>75</v>
      </c>
      <c r="B28" s="40"/>
      <c r="C28" s="89">
        <v>28</v>
      </c>
      <c r="E28" s="57">
        <v>0</v>
      </c>
      <c r="F28" s="64"/>
      <c r="G28" s="57">
        <v>0</v>
      </c>
      <c r="H28" s="64"/>
      <c r="I28" s="57">
        <v>0</v>
      </c>
      <c r="J28" s="64"/>
      <c r="K28" s="57">
        <v>0</v>
      </c>
      <c r="L28" s="57"/>
      <c r="M28" s="57">
        <v>0</v>
      </c>
      <c r="N28" s="57"/>
      <c r="O28" s="57">
        <v>0</v>
      </c>
      <c r="P28" s="64"/>
      <c r="Q28" s="57">
        <v>0</v>
      </c>
      <c r="R28" s="65"/>
      <c r="S28" s="57">
        <v>0</v>
      </c>
      <c r="T28" s="65"/>
      <c r="U28" s="57">
        <f>SUM(I28,K28,M28,O28,Q28)</f>
        <v>0</v>
      </c>
      <c r="V28" s="65"/>
      <c r="W28" s="57">
        <v>0</v>
      </c>
      <c r="X28" s="57"/>
      <c r="Y28" s="57">
        <v>79408942</v>
      </c>
      <c r="Z28" s="57"/>
      <c r="AA28" s="57">
        <f t="shared" si="0"/>
        <v>-79408942</v>
      </c>
      <c r="AB28" s="57"/>
      <c r="AC28" s="57">
        <f>SUM(U28:AA28)</f>
        <v>0</v>
      </c>
      <c r="AD28" s="57"/>
      <c r="AE28" s="57">
        <v>0</v>
      </c>
      <c r="AF28" s="57"/>
      <c r="AG28" s="57">
        <f>AC28+AE28</f>
        <v>0</v>
      </c>
    </row>
    <row r="29" spans="1:33" s="42" customFormat="1" ht="18.75" customHeight="1" x14ac:dyDescent="0.35">
      <c r="A29" s="40" t="s">
        <v>175</v>
      </c>
      <c r="B29" s="40"/>
      <c r="C29" s="89">
        <v>28</v>
      </c>
      <c r="E29" s="57">
        <v>0</v>
      </c>
      <c r="F29" s="64"/>
      <c r="G29" s="57">
        <v>0</v>
      </c>
      <c r="H29" s="64"/>
      <c r="I29" s="57">
        <v>0</v>
      </c>
      <c r="J29" s="64"/>
      <c r="K29" s="57">
        <v>0</v>
      </c>
      <c r="L29" s="57"/>
      <c r="M29" s="57">
        <v>0</v>
      </c>
      <c r="N29" s="57"/>
      <c r="O29" s="57">
        <v>0</v>
      </c>
      <c r="P29" s="64"/>
      <c r="Q29" s="57">
        <v>0</v>
      </c>
      <c r="R29" s="65"/>
      <c r="S29" s="57">
        <v>0</v>
      </c>
      <c r="T29" s="65"/>
      <c r="U29" s="57">
        <f>SUM(I29,K29,M29,O29,Q29)</f>
        <v>0</v>
      </c>
      <c r="V29" s="65"/>
      <c r="W29" s="57">
        <v>1686563</v>
      </c>
      <c r="X29" s="57"/>
      <c r="Y29" s="57">
        <v>0</v>
      </c>
      <c r="Z29" s="57"/>
      <c r="AA29" s="57">
        <f t="shared" si="0"/>
        <v>-1686563</v>
      </c>
      <c r="AB29" s="57"/>
      <c r="AC29" s="57">
        <f>SUM(U29:AA29)</f>
        <v>0</v>
      </c>
      <c r="AD29" s="57"/>
      <c r="AE29" s="57">
        <v>0</v>
      </c>
      <c r="AF29" s="57"/>
      <c r="AG29" s="57">
        <f>AC29+AE29</f>
        <v>0</v>
      </c>
    </row>
    <row r="30" spans="1:33" s="42" customFormat="1" ht="18.75" customHeight="1" x14ac:dyDescent="0.35">
      <c r="A30" s="66" t="s">
        <v>176</v>
      </c>
      <c r="B30" s="40"/>
      <c r="C30" s="41"/>
      <c r="E30" s="63">
        <v>0</v>
      </c>
      <c r="F30" s="64"/>
      <c r="G30" s="63">
        <v>0</v>
      </c>
      <c r="H30" s="64"/>
      <c r="I30" s="63">
        <v>0</v>
      </c>
      <c r="J30" s="64"/>
      <c r="K30" s="63">
        <v>12575349</v>
      </c>
      <c r="L30" s="67"/>
      <c r="M30" s="63">
        <v>1143925867</v>
      </c>
      <c r="N30" s="57"/>
      <c r="O30" s="63">
        <v>-103063354</v>
      </c>
      <c r="P30" s="64"/>
      <c r="Q30" s="63">
        <v>0</v>
      </c>
      <c r="R30" s="64"/>
      <c r="S30" s="63">
        <v>162475056</v>
      </c>
      <c r="T30" s="64"/>
      <c r="U30" s="63">
        <f>SUM(K30:S30)</f>
        <v>1215912918</v>
      </c>
      <c r="V30" s="64"/>
      <c r="W30" s="63">
        <v>0</v>
      </c>
      <c r="X30" s="65"/>
      <c r="Y30" s="63">
        <v>0</v>
      </c>
      <c r="Z30" s="64"/>
      <c r="AA30" s="63">
        <v>0</v>
      </c>
      <c r="AB30" s="64"/>
      <c r="AC30" s="63">
        <f>SUM(U30:AA30)</f>
        <v>1215912918</v>
      </c>
      <c r="AD30" s="64"/>
      <c r="AE30" s="63">
        <v>15398991</v>
      </c>
      <c r="AF30" s="64"/>
      <c r="AG30" s="63">
        <f>AC30+AE30</f>
        <v>1231311909</v>
      </c>
    </row>
    <row r="31" spans="1:33" s="42" customFormat="1" ht="6" customHeight="1" x14ac:dyDescent="0.35">
      <c r="A31" s="40"/>
      <c r="B31" s="40"/>
      <c r="C31" s="41"/>
      <c r="E31" s="68"/>
      <c r="F31" s="68"/>
      <c r="G31" s="68"/>
      <c r="H31" s="68"/>
      <c r="I31" s="68"/>
      <c r="J31" s="68"/>
      <c r="K31" s="68"/>
      <c r="L31" s="68"/>
      <c r="M31" s="68"/>
      <c r="N31" s="69"/>
      <c r="O31" s="68"/>
      <c r="P31" s="69"/>
      <c r="Q31" s="68"/>
      <c r="R31" s="69"/>
      <c r="S31" s="68"/>
      <c r="T31" s="69"/>
      <c r="U31" s="68"/>
      <c r="V31" s="69"/>
      <c r="W31" s="68"/>
      <c r="X31" s="69"/>
      <c r="Y31" s="68"/>
      <c r="Z31" s="68"/>
      <c r="AA31" s="68"/>
      <c r="AB31" s="68"/>
      <c r="AC31" s="68"/>
      <c r="AD31" s="69"/>
      <c r="AE31" s="68"/>
      <c r="AF31" s="69"/>
      <c r="AG31" s="68"/>
    </row>
    <row r="32" spans="1:33" s="42" customFormat="1" ht="18.75" customHeight="1" thickBot="1" x14ac:dyDescent="0.4">
      <c r="A32" s="70" t="s">
        <v>180</v>
      </c>
      <c r="B32" s="70"/>
      <c r="C32" s="90"/>
      <c r="E32" s="71">
        <f>SUM(E18:E30)</f>
        <v>594292336</v>
      </c>
      <c r="F32" s="64"/>
      <c r="G32" s="71">
        <f>SUM(G18:G30)</f>
        <v>895385444</v>
      </c>
      <c r="H32" s="64"/>
      <c r="I32" s="71">
        <f>SUM(I18:I30)</f>
        <v>1354834</v>
      </c>
      <c r="J32" s="64"/>
      <c r="K32" s="71">
        <f>SUM(K18:K30)</f>
        <v>11686316</v>
      </c>
      <c r="L32" s="41"/>
      <c r="M32" s="71">
        <f>SUM(M18:M30)</f>
        <v>-2521224259</v>
      </c>
      <c r="N32" s="64"/>
      <c r="O32" s="71">
        <f>SUM(O18:O30)</f>
        <v>-87210195</v>
      </c>
      <c r="P32" s="64"/>
      <c r="Q32" s="71">
        <f>SUM(Q18:Q30)</f>
        <v>67989354</v>
      </c>
      <c r="R32" s="64"/>
      <c r="S32" s="71">
        <f>SUM(S18:S30)</f>
        <v>162475056</v>
      </c>
      <c r="T32" s="64"/>
      <c r="U32" s="71">
        <f>SUM(U18:U30)</f>
        <v>-2366283728</v>
      </c>
      <c r="V32" s="64"/>
      <c r="W32" s="71">
        <f>SUM(W18:W30)</f>
        <v>123160397</v>
      </c>
      <c r="X32" s="64"/>
      <c r="Y32" s="71">
        <f>SUM(Y18:Y30)</f>
        <v>1368882389</v>
      </c>
      <c r="Z32" s="64"/>
      <c r="AA32" s="71">
        <f>SUM(AA18:AA30)</f>
        <v>8754240699</v>
      </c>
      <c r="AB32" s="64"/>
      <c r="AC32" s="71">
        <f>SUM(AC18:AC30)</f>
        <v>9371032371</v>
      </c>
      <c r="AD32" s="64"/>
      <c r="AE32" s="71">
        <f>SUM(AE18:AE30)</f>
        <v>197808006</v>
      </c>
      <c r="AF32" s="64"/>
      <c r="AG32" s="73">
        <f>SUM(AG18:AG30)</f>
        <v>9568840377</v>
      </c>
    </row>
    <row r="33" spans="1:33" s="42" customFormat="1" ht="18.75" customHeight="1" thickTop="1" x14ac:dyDescent="0.35">
      <c r="A33" s="70"/>
      <c r="B33" s="70"/>
      <c r="C33" s="90"/>
      <c r="E33" s="72"/>
      <c r="F33" s="64"/>
      <c r="G33" s="72"/>
      <c r="H33" s="64"/>
      <c r="I33" s="72"/>
      <c r="J33" s="64"/>
      <c r="K33" s="72"/>
      <c r="L33" s="41"/>
      <c r="M33" s="72"/>
      <c r="N33" s="64"/>
      <c r="O33" s="72"/>
      <c r="P33" s="64"/>
      <c r="Q33" s="72"/>
      <c r="R33" s="64"/>
      <c r="S33" s="72"/>
      <c r="T33" s="64"/>
      <c r="U33" s="72"/>
      <c r="V33" s="64"/>
      <c r="W33" s="72"/>
      <c r="X33" s="64"/>
      <c r="Y33" s="72"/>
      <c r="Z33" s="64"/>
      <c r="AA33" s="72"/>
      <c r="AB33" s="64"/>
      <c r="AC33" s="72"/>
      <c r="AD33" s="64"/>
      <c r="AE33" s="72"/>
      <c r="AF33" s="64"/>
      <c r="AG33" s="67"/>
    </row>
    <row r="34" spans="1:33" s="42" customFormat="1" ht="18.75" customHeight="1" x14ac:dyDescent="0.35">
      <c r="A34" s="70"/>
      <c r="B34" s="70"/>
      <c r="C34" s="90"/>
      <c r="E34" s="72"/>
      <c r="F34" s="64"/>
      <c r="G34" s="72"/>
      <c r="H34" s="64"/>
      <c r="I34" s="72"/>
      <c r="J34" s="64"/>
      <c r="K34" s="72"/>
      <c r="L34" s="41"/>
      <c r="M34" s="72"/>
      <c r="N34" s="64"/>
      <c r="O34" s="72"/>
      <c r="P34" s="64"/>
      <c r="Q34" s="72"/>
      <c r="R34" s="64"/>
      <c r="S34" s="72"/>
      <c r="T34" s="64"/>
      <c r="U34" s="72"/>
      <c r="V34" s="64"/>
      <c r="W34" s="72"/>
      <c r="X34" s="64"/>
      <c r="Y34" s="72"/>
      <c r="Z34" s="64"/>
      <c r="AA34" s="72"/>
      <c r="AB34" s="64"/>
      <c r="AC34" s="72"/>
      <c r="AD34" s="64"/>
      <c r="AE34" s="72"/>
      <c r="AF34" s="64"/>
      <c r="AG34" s="67"/>
    </row>
    <row r="35" spans="1:33" s="42" customFormat="1" ht="18.75" customHeight="1" x14ac:dyDescent="0.35">
      <c r="A35" s="70"/>
      <c r="B35" s="70"/>
      <c r="C35" s="90"/>
      <c r="E35" s="72"/>
      <c r="F35" s="64"/>
      <c r="G35" s="72"/>
      <c r="H35" s="64"/>
      <c r="I35" s="72"/>
      <c r="J35" s="64"/>
      <c r="K35" s="72"/>
      <c r="L35" s="41"/>
      <c r="M35" s="72"/>
      <c r="N35" s="64"/>
      <c r="O35" s="72"/>
      <c r="P35" s="64"/>
      <c r="Q35" s="72"/>
      <c r="R35" s="64"/>
      <c r="S35" s="72"/>
      <c r="T35" s="64"/>
      <c r="U35" s="72"/>
      <c r="V35" s="64"/>
      <c r="W35" s="72"/>
      <c r="X35" s="64"/>
      <c r="Y35" s="72"/>
      <c r="Z35" s="64"/>
      <c r="AA35" s="72"/>
      <c r="AB35" s="64"/>
      <c r="AC35" s="72"/>
      <c r="AD35" s="64"/>
      <c r="AE35" s="72"/>
      <c r="AF35" s="64"/>
      <c r="AG35" s="67"/>
    </row>
    <row r="36" spans="1:33" s="42" customFormat="1" ht="18.75" customHeight="1" x14ac:dyDescent="0.35">
      <c r="A36" s="70"/>
      <c r="B36" s="70"/>
      <c r="C36" s="90"/>
      <c r="E36" s="72"/>
      <c r="F36" s="64"/>
      <c r="G36" s="72"/>
      <c r="H36" s="64"/>
      <c r="I36" s="72"/>
      <c r="J36" s="64"/>
      <c r="K36" s="72"/>
      <c r="L36" s="41"/>
      <c r="M36" s="72"/>
      <c r="N36" s="64"/>
      <c r="O36" s="72"/>
      <c r="P36" s="64"/>
      <c r="Q36" s="72"/>
      <c r="R36" s="64"/>
      <c r="S36" s="72"/>
      <c r="T36" s="64"/>
      <c r="U36" s="72"/>
      <c r="V36" s="64"/>
      <c r="W36" s="72"/>
      <c r="X36" s="64"/>
      <c r="Y36" s="72"/>
      <c r="Z36" s="64"/>
      <c r="AA36" s="72"/>
      <c r="AB36" s="64"/>
      <c r="AC36" s="72"/>
      <c r="AD36" s="64"/>
      <c r="AE36" s="72"/>
      <c r="AF36" s="64"/>
      <c r="AG36" s="67"/>
    </row>
    <row r="37" spans="1:33" s="42" customFormat="1" ht="18.75" customHeight="1" x14ac:dyDescent="0.35">
      <c r="A37" s="70"/>
      <c r="B37" s="70"/>
      <c r="C37" s="90"/>
      <c r="E37" s="72"/>
      <c r="F37" s="64"/>
      <c r="G37" s="72"/>
      <c r="H37" s="64"/>
      <c r="I37" s="72"/>
      <c r="J37" s="64"/>
      <c r="K37" s="72"/>
      <c r="L37" s="41"/>
      <c r="M37" s="72"/>
      <c r="N37" s="64"/>
      <c r="O37" s="72"/>
      <c r="P37" s="64"/>
      <c r="Q37" s="72"/>
      <c r="R37" s="64"/>
      <c r="S37" s="72"/>
      <c r="T37" s="64"/>
      <c r="U37" s="72"/>
      <c r="V37" s="64"/>
      <c r="W37" s="72"/>
      <c r="X37" s="64"/>
      <c r="Y37" s="72"/>
      <c r="Z37" s="64"/>
      <c r="AA37" s="72"/>
      <c r="AB37" s="64"/>
      <c r="AC37" s="72"/>
      <c r="AD37" s="64"/>
      <c r="AE37" s="72"/>
      <c r="AF37" s="64"/>
      <c r="AG37" s="67"/>
    </row>
    <row r="38" spans="1:33" s="42" customFormat="1" ht="18.75" customHeight="1" x14ac:dyDescent="0.35">
      <c r="A38" s="70"/>
      <c r="B38" s="70"/>
      <c r="C38" s="90"/>
      <c r="E38" s="72"/>
      <c r="F38" s="64"/>
      <c r="G38" s="72"/>
      <c r="H38" s="64"/>
      <c r="I38" s="72"/>
      <c r="J38" s="64"/>
      <c r="K38" s="72"/>
      <c r="L38" s="41"/>
      <c r="M38" s="72"/>
      <c r="N38" s="64"/>
      <c r="O38" s="72"/>
      <c r="P38" s="64"/>
      <c r="Q38" s="72"/>
      <c r="R38" s="64"/>
      <c r="S38" s="72"/>
      <c r="T38" s="64"/>
      <c r="U38" s="72"/>
      <c r="V38" s="64"/>
      <c r="W38" s="72"/>
      <c r="X38" s="64"/>
      <c r="Y38" s="72"/>
      <c r="Z38" s="64"/>
      <c r="AA38" s="72"/>
      <c r="AB38" s="64"/>
      <c r="AC38" s="72"/>
      <c r="AD38" s="64"/>
      <c r="AE38" s="72"/>
      <c r="AF38" s="64"/>
      <c r="AG38" s="67"/>
    </row>
    <row r="39" spans="1:33" s="42" customFormat="1" ht="18.75" customHeight="1" x14ac:dyDescent="0.35">
      <c r="A39" s="70"/>
      <c r="B39" s="70"/>
      <c r="C39" s="90"/>
      <c r="E39" s="72"/>
      <c r="F39" s="64"/>
      <c r="G39" s="72"/>
      <c r="H39" s="64"/>
      <c r="I39" s="72"/>
      <c r="J39" s="64"/>
      <c r="K39" s="72"/>
      <c r="L39" s="41"/>
      <c r="M39" s="72"/>
      <c r="N39" s="64"/>
      <c r="O39" s="72"/>
      <c r="P39" s="64"/>
      <c r="Q39" s="72"/>
      <c r="R39" s="64"/>
      <c r="S39" s="72"/>
      <c r="T39" s="64"/>
      <c r="U39" s="72"/>
      <c r="V39" s="64"/>
      <c r="W39" s="72"/>
      <c r="X39" s="64"/>
      <c r="Y39" s="72"/>
      <c r="Z39" s="64"/>
      <c r="AA39" s="72"/>
      <c r="AB39" s="64"/>
      <c r="AC39" s="72"/>
      <c r="AD39" s="64"/>
      <c r="AE39" s="72"/>
      <c r="AF39" s="64"/>
      <c r="AG39" s="67"/>
    </row>
    <row r="40" spans="1:33" s="42" customFormat="1" ht="18.75" customHeight="1" x14ac:dyDescent="0.35">
      <c r="A40" s="70"/>
      <c r="B40" s="70"/>
      <c r="C40" s="90"/>
      <c r="E40" s="72"/>
      <c r="F40" s="64"/>
      <c r="G40" s="72"/>
      <c r="H40" s="64"/>
      <c r="I40" s="72"/>
      <c r="J40" s="64"/>
      <c r="K40" s="72"/>
      <c r="L40" s="41"/>
      <c r="M40" s="72"/>
      <c r="N40" s="64"/>
      <c r="O40" s="72"/>
      <c r="P40" s="64"/>
      <c r="Q40" s="72"/>
      <c r="R40" s="64"/>
      <c r="S40" s="72"/>
      <c r="T40" s="64"/>
      <c r="U40" s="72"/>
      <c r="V40" s="64"/>
      <c r="W40" s="72"/>
      <c r="X40" s="64"/>
      <c r="Y40" s="72"/>
      <c r="Z40" s="64"/>
      <c r="AA40" s="72"/>
      <c r="AB40" s="64"/>
      <c r="AC40" s="72"/>
      <c r="AD40" s="64"/>
      <c r="AE40" s="72"/>
      <c r="AF40" s="64"/>
      <c r="AG40" s="67"/>
    </row>
    <row r="41" spans="1:33" s="42" customFormat="1" ht="18.75" customHeight="1" x14ac:dyDescent="0.35">
      <c r="A41" s="70"/>
      <c r="B41" s="70"/>
      <c r="C41" s="90"/>
      <c r="E41" s="72"/>
      <c r="F41" s="64"/>
      <c r="G41" s="72"/>
      <c r="H41" s="64"/>
      <c r="I41" s="72"/>
      <c r="J41" s="64"/>
      <c r="K41" s="72"/>
      <c r="L41" s="41"/>
      <c r="M41" s="72"/>
      <c r="N41" s="64"/>
      <c r="O41" s="72"/>
      <c r="P41" s="64"/>
      <c r="Q41" s="72"/>
      <c r="R41" s="64"/>
      <c r="S41" s="72"/>
      <c r="T41" s="64"/>
      <c r="U41" s="72"/>
      <c r="V41" s="64"/>
      <c r="W41" s="72"/>
      <c r="X41" s="64"/>
      <c r="Y41" s="72"/>
      <c r="Z41" s="64"/>
      <c r="AA41" s="72"/>
      <c r="AB41" s="64"/>
      <c r="AC41" s="72"/>
      <c r="AD41" s="64"/>
      <c r="AE41" s="72"/>
      <c r="AF41" s="64"/>
      <c r="AG41" s="67"/>
    </row>
    <row r="42" spans="1:33" s="42" customFormat="1" ht="18.75" customHeight="1" x14ac:dyDescent="0.35">
      <c r="A42" s="70"/>
      <c r="B42" s="70"/>
      <c r="C42" s="90"/>
      <c r="E42" s="72"/>
      <c r="F42" s="64"/>
      <c r="G42" s="72"/>
      <c r="H42" s="64"/>
      <c r="I42" s="72"/>
      <c r="J42" s="64"/>
      <c r="K42" s="72"/>
      <c r="L42" s="41"/>
      <c r="M42" s="72"/>
      <c r="N42" s="64"/>
      <c r="O42" s="72"/>
      <c r="P42" s="64"/>
      <c r="Q42" s="72"/>
      <c r="R42" s="64"/>
      <c r="S42" s="72"/>
      <c r="T42" s="64"/>
      <c r="U42" s="72"/>
      <c r="V42" s="64"/>
      <c r="W42" s="72"/>
      <c r="X42" s="64"/>
      <c r="Y42" s="72"/>
      <c r="Z42" s="64"/>
      <c r="AA42" s="72"/>
      <c r="AB42" s="64"/>
      <c r="AC42" s="72"/>
      <c r="AD42" s="64"/>
      <c r="AE42" s="72"/>
      <c r="AF42" s="64"/>
      <c r="AG42" s="67"/>
    </row>
    <row r="43" spans="1:33" s="42" customFormat="1" ht="18.75" customHeight="1" x14ac:dyDescent="0.35">
      <c r="A43" s="70"/>
      <c r="B43" s="70"/>
      <c r="C43" s="90"/>
      <c r="E43" s="72"/>
      <c r="F43" s="64"/>
      <c r="G43" s="72"/>
      <c r="H43" s="64"/>
      <c r="I43" s="72"/>
      <c r="J43" s="64"/>
      <c r="K43" s="72"/>
      <c r="L43" s="41"/>
      <c r="M43" s="72"/>
      <c r="N43" s="64"/>
      <c r="O43" s="72"/>
      <c r="P43" s="64"/>
      <c r="Q43" s="72"/>
      <c r="R43" s="64"/>
      <c r="S43" s="72"/>
      <c r="T43" s="64"/>
      <c r="U43" s="72"/>
      <c r="V43" s="64"/>
      <c r="W43" s="72"/>
      <c r="X43" s="64"/>
      <c r="Y43" s="72"/>
      <c r="Z43" s="64"/>
      <c r="AA43" s="72"/>
      <c r="AB43" s="64"/>
      <c r="AC43" s="72"/>
      <c r="AD43" s="64"/>
      <c r="AE43" s="72"/>
      <c r="AF43" s="64"/>
      <c r="AG43" s="67"/>
    </row>
    <row r="44" spans="1:33" s="42" customFormat="1" ht="18.75" customHeight="1" x14ac:dyDescent="0.35">
      <c r="A44" s="70"/>
      <c r="B44" s="70"/>
      <c r="C44" s="90"/>
      <c r="E44" s="72"/>
      <c r="F44" s="64"/>
      <c r="G44" s="72"/>
      <c r="H44" s="64"/>
      <c r="I44" s="72"/>
      <c r="J44" s="64"/>
      <c r="K44" s="72"/>
      <c r="L44" s="41"/>
      <c r="M44" s="72"/>
      <c r="N44" s="64"/>
      <c r="O44" s="72"/>
      <c r="P44" s="64"/>
      <c r="Q44" s="72"/>
      <c r="R44" s="64"/>
      <c r="S44" s="72"/>
      <c r="T44" s="64"/>
      <c r="U44" s="72"/>
      <c r="V44" s="64"/>
      <c r="W44" s="72"/>
      <c r="X44" s="64"/>
      <c r="Y44" s="72"/>
      <c r="Z44" s="64"/>
      <c r="AA44" s="72"/>
      <c r="AB44" s="64"/>
      <c r="AC44" s="72"/>
      <c r="AD44" s="64"/>
      <c r="AE44" s="72"/>
      <c r="AF44" s="64"/>
      <c r="AG44" s="67"/>
    </row>
    <row r="45" spans="1:33" s="42" customFormat="1" ht="18.75" customHeight="1" x14ac:dyDescent="0.35">
      <c r="A45" s="70"/>
      <c r="B45" s="70"/>
      <c r="C45" s="90"/>
      <c r="E45" s="72"/>
      <c r="F45" s="64"/>
      <c r="G45" s="72"/>
      <c r="H45" s="64"/>
      <c r="I45" s="72"/>
      <c r="J45" s="64"/>
      <c r="K45" s="72"/>
      <c r="L45" s="41"/>
      <c r="M45" s="72"/>
      <c r="N45" s="64"/>
      <c r="O45" s="72"/>
      <c r="P45" s="64"/>
      <c r="Q45" s="72"/>
      <c r="R45" s="64"/>
      <c r="S45" s="72"/>
      <c r="T45" s="64"/>
      <c r="U45" s="72"/>
      <c r="V45" s="64"/>
      <c r="W45" s="72"/>
      <c r="X45" s="64"/>
      <c r="Y45" s="72"/>
      <c r="Z45" s="64"/>
      <c r="AA45" s="72"/>
      <c r="AB45" s="64"/>
      <c r="AC45" s="72"/>
      <c r="AD45" s="64"/>
      <c r="AE45" s="72"/>
      <c r="AF45" s="64"/>
      <c r="AG45" s="67"/>
    </row>
    <row r="46" spans="1:33" s="42" customFormat="1" ht="18.75" customHeight="1" x14ac:dyDescent="0.35">
      <c r="A46" s="70"/>
      <c r="B46" s="70"/>
      <c r="C46" s="90"/>
      <c r="E46" s="72"/>
      <c r="F46" s="64"/>
      <c r="G46" s="72"/>
      <c r="H46" s="64"/>
      <c r="I46" s="72"/>
      <c r="J46" s="64"/>
      <c r="K46" s="72"/>
      <c r="L46" s="41"/>
      <c r="M46" s="72"/>
      <c r="N46" s="64"/>
      <c r="O46" s="72"/>
      <c r="P46" s="64"/>
      <c r="Q46" s="72"/>
      <c r="R46" s="64"/>
      <c r="S46" s="72"/>
      <c r="T46" s="64"/>
      <c r="U46" s="72"/>
      <c r="V46" s="64"/>
      <c r="W46" s="72"/>
      <c r="X46" s="64"/>
      <c r="Y46" s="72"/>
      <c r="Z46" s="64"/>
      <c r="AA46" s="72"/>
      <c r="AB46" s="64"/>
      <c r="AC46" s="72"/>
      <c r="AD46" s="64"/>
      <c r="AE46" s="72"/>
      <c r="AF46" s="64"/>
      <c r="AG46" s="67"/>
    </row>
    <row r="47" spans="1:33" s="42" customFormat="1" ht="18.75" customHeight="1" x14ac:dyDescent="0.35">
      <c r="A47" s="70"/>
      <c r="B47" s="70"/>
      <c r="C47" s="90"/>
      <c r="E47" s="72"/>
      <c r="F47" s="64"/>
      <c r="G47" s="72"/>
      <c r="H47" s="64"/>
      <c r="I47" s="72"/>
      <c r="J47" s="64"/>
      <c r="K47" s="72"/>
      <c r="L47" s="41"/>
      <c r="M47" s="72"/>
      <c r="N47" s="64"/>
      <c r="O47" s="72"/>
      <c r="P47" s="64"/>
      <c r="Q47" s="72"/>
      <c r="R47" s="64"/>
      <c r="S47" s="72"/>
      <c r="T47" s="64"/>
      <c r="U47" s="72"/>
      <c r="V47" s="64"/>
      <c r="W47" s="72"/>
      <c r="X47" s="64"/>
      <c r="Y47" s="72"/>
      <c r="Z47" s="64"/>
      <c r="AA47" s="72"/>
      <c r="AB47" s="64"/>
      <c r="AC47" s="72"/>
      <c r="AD47" s="64"/>
      <c r="AE47" s="72"/>
      <c r="AF47" s="64"/>
      <c r="AG47" s="67"/>
    </row>
    <row r="48" spans="1:33" s="42" customFormat="1" ht="19.5" customHeight="1" x14ac:dyDescent="0.35">
      <c r="A48" s="70"/>
      <c r="B48" s="70"/>
      <c r="C48" s="90"/>
      <c r="E48" s="72"/>
      <c r="F48" s="64"/>
      <c r="G48" s="72"/>
      <c r="H48" s="64"/>
      <c r="I48" s="72"/>
      <c r="J48" s="64"/>
      <c r="K48" s="72"/>
      <c r="L48" s="41"/>
      <c r="M48" s="72"/>
      <c r="N48" s="64"/>
      <c r="O48" s="72"/>
      <c r="P48" s="64"/>
      <c r="Q48" s="72"/>
      <c r="R48" s="64"/>
      <c r="S48" s="72"/>
      <c r="T48" s="64"/>
      <c r="U48" s="72"/>
      <c r="V48" s="64"/>
      <c r="W48" s="72"/>
      <c r="X48" s="64"/>
      <c r="Y48" s="72"/>
      <c r="Z48" s="64"/>
      <c r="AA48" s="72"/>
      <c r="AB48" s="64"/>
      <c r="AC48" s="72"/>
      <c r="AD48" s="64"/>
      <c r="AE48" s="72"/>
      <c r="AF48" s="64"/>
      <c r="AG48" s="67"/>
    </row>
    <row r="49" spans="1:33" s="42" customFormat="1" ht="9.75" customHeight="1" x14ac:dyDescent="0.35">
      <c r="A49" s="70"/>
      <c r="B49" s="70"/>
      <c r="C49" s="90"/>
      <c r="E49" s="72"/>
      <c r="F49" s="64"/>
      <c r="G49" s="72"/>
      <c r="H49" s="64"/>
      <c r="I49" s="72"/>
      <c r="J49" s="64"/>
      <c r="K49" s="72"/>
      <c r="L49" s="41"/>
      <c r="M49" s="72"/>
      <c r="N49" s="64"/>
      <c r="O49" s="72"/>
      <c r="P49" s="64"/>
      <c r="Q49" s="72"/>
      <c r="R49" s="64"/>
      <c r="S49" s="72"/>
      <c r="T49" s="64"/>
      <c r="U49" s="72"/>
      <c r="V49" s="64"/>
      <c r="W49" s="72"/>
      <c r="X49" s="64"/>
      <c r="Y49" s="72"/>
      <c r="Z49" s="64"/>
      <c r="AA49" s="72"/>
      <c r="AB49" s="64"/>
      <c r="AC49" s="72"/>
      <c r="AD49" s="64"/>
      <c r="AE49" s="72"/>
      <c r="AF49" s="64"/>
      <c r="AG49" s="67"/>
    </row>
    <row r="50" spans="1:33" ht="21.75" customHeight="1" x14ac:dyDescent="0.45">
      <c r="A50" s="102" t="str">
        <f>'PL 14-15'!A102</f>
        <v>หมายเหตุประกอบงบการเงินเป็นส่วนหนึ่งของงบการเงินนี้</v>
      </c>
      <c r="B50" s="102"/>
      <c r="C50" s="102"/>
      <c r="D50" s="102"/>
      <c r="E50" s="102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</row>
  </sheetData>
  <mergeCells count="6">
    <mergeCell ref="A50:E50"/>
    <mergeCell ref="E5:AG5"/>
    <mergeCell ref="K6:AC6"/>
    <mergeCell ref="K7:U7"/>
    <mergeCell ref="W9:AA9"/>
    <mergeCell ref="W10:Y10"/>
  </mergeCells>
  <pageMargins left="0.35" right="0.35" top="0.5" bottom="0.6" header="0.49" footer="0.4"/>
  <pageSetup paperSize="9" scale="59" firstPageNumber="17" fitToWidth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30AF9-6641-4087-980E-D0F0D3C1DB34}">
  <dimension ref="A1:O28"/>
  <sheetViews>
    <sheetView topLeftCell="G6" zoomScaleNormal="100" zoomScaleSheetLayoutView="70" workbookViewId="0">
      <selection activeCell="V30" sqref="V30"/>
    </sheetView>
  </sheetViews>
  <sheetFormatPr defaultColWidth="11" defaultRowHeight="18.75" x14ac:dyDescent="0.4"/>
  <cols>
    <col min="1" max="1" width="1.42578125" style="5" customWidth="1"/>
    <col min="2" max="2" width="35.28515625" style="5" customWidth="1"/>
    <col min="3" max="3" width="8.140625" style="5" bestFit="1" customWidth="1"/>
    <col min="4" max="4" width="1.140625" style="26" customWidth="1"/>
    <col min="5" max="5" width="12.140625" style="6" customWidth="1"/>
    <col min="6" max="6" width="1.140625" style="6" customWidth="1"/>
    <col min="7" max="7" width="13" style="6" customWidth="1"/>
    <col min="8" max="8" width="1.140625" style="6" customWidth="1"/>
    <col min="9" max="9" width="30" style="6" bestFit="1" customWidth="1"/>
    <col min="10" max="10" width="1.140625" style="6" customWidth="1"/>
    <col min="11" max="11" width="19" style="6" customWidth="1"/>
    <col min="12" max="12" width="1.140625" style="6" customWidth="1"/>
    <col min="13" max="13" width="14" style="6" customWidth="1"/>
    <col min="14" max="14" width="1.140625" style="6" customWidth="1"/>
    <col min="15" max="15" width="14.28515625" style="6" customWidth="1"/>
    <col min="16" max="16384" width="11" style="1"/>
  </cols>
  <sheetData>
    <row r="1" spans="1:15" ht="21.75" customHeight="1" x14ac:dyDescent="0.45">
      <c r="A1" s="2" t="s">
        <v>0</v>
      </c>
      <c r="D1" s="1"/>
    </row>
    <row r="2" spans="1:15" ht="21.75" customHeight="1" x14ac:dyDescent="0.45">
      <c r="A2" s="7" t="s">
        <v>133</v>
      </c>
      <c r="B2" s="7"/>
      <c r="C2" s="7"/>
      <c r="D2" s="1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ht="21.75" customHeight="1" x14ac:dyDescent="0.45">
      <c r="A3" s="9" t="str">
        <f>'EQ 16'!A3</f>
        <v>สำหรับปีสิ้นสุดวันที่ 31 ธันวาคม พ.ศ. 2568</v>
      </c>
      <c r="B3" s="9"/>
      <c r="C3" s="9"/>
      <c r="D3" s="10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ht="21" customHeight="1" x14ac:dyDescent="0.4">
      <c r="A4" s="12"/>
      <c r="B4" s="12"/>
      <c r="C4" s="12"/>
      <c r="D4" s="1"/>
      <c r="E4" s="13"/>
      <c r="F4" s="14"/>
      <c r="G4" s="13"/>
      <c r="H4" s="14"/>
      <c r="I4" s="13"/>
      <c r="J4" s="14"/>
      <c r="K4" s="13"/>
      <c r="L4" s="15"/>
      <c r="M4" s="13"/>
      <c r="N4" s="15"/>
      <c r="O4" s="13"/>
    </row>
    <row r="5" spans="1:15" ht="21" customHeight="1" x14ac:dyDescent="0.4">
      <c r="A5" s="12"/>
      <c r="B5" s="12"/>
      <c r="C5" s="12"/>
      <c r="D5" s="1"/>
      <c r="E5" s="108" t="s">
        <v>4</v>
      </c>
      <c r="F5" s="108"/>
      <c r="G5" s="108"/>
      <c r="H5" s="108"/>
      <c r="I5" s="108"/>
      <c r="J5" s="108"/>
      <c r="K5" s="108"/>
      <c r="L5" s="108"/>
      <c r="M5" s="108"/>
      <c r="N5" s="108"/>
      <c r="O5" s="108"/>
    </row>
    <row r="6" spans="1:15" ht="21" customHeight="1" x14ac:dyDescent="0.4">
      <c r="A6" s="1"/>
      <c r="B6" s="1"/>
      <c r="C6" s="1"/>
      <c r="D6" s="1"/>
      <c r="E6" s="16"/>
      <c r="F6" s="4"/>
      <c r="G6" s="16"/>
      <c r="H6" s="4"/>
      <c r="I6" s="17" t="s">
        <v>77</v>
      </c>
      <c r="J6" s="4"/>
      <c r="K6" s="109" t="s">
        <v>71</v>
      </c>
      <c r="L6" s="109"/>
      <c r="M6" s="109"/>
      <c r="N6" s="4"/>
      <c r="O6" s="18"/>
    </row>
    <row r="7" spans="1:15" ht="21" customHeight="1" x14ac:dyDescent="0.4">
      <c r="A7" s="1"/>
      <c r="B7" s="1"/>
      <c r="C7" s="1"/>
      <c r="D7" s="1"/>
      <c r="E7" s="4"/>
      <c r="F7" s="4"/>
      <c r="G7" s="16"/>
      <c r="H7" s="4"/>
      <c r="I7" s="19" t="s">
        <v>181</v>
      </c>
      <c r="J7" s="4"/>
      <c r="K7" s="20" t="s">
        <v>148</v>
      </c>
      <c r="L7" s="21"/>
      <c r="M7" s="21"/>
      <c r="N7" s="4"/>
      <c r="O7" s="18"/>
    </row>
    <row r="8" spans="1:15" ht="21" customHeight="1" x14ac:dyDescent="0.4">
      <c r="A8" s="1"/>
      <c r="B8" s="1"/>
      <c r="C8" s="1"/>
      <c r="D8" s="1"/>
      <c r="E8" s="4" t="s">
        <v>150</v>
      </c>
      <c r="F8" s="4"/>
      <c r="G8" s="4" t="s">
        <v>151</v>
      </c>
      <c r="H8" s="4"/>
      <c r="I8" s="19" t="s">
        <v>182</v>
      </c>
      <c r="J8" s="4"/>
      <c r="K8" s="19" t="s">
        <v>232</v>
      </c>
      <c r="L8" s="19"/>
      <c r="M8" s="22"/>
      <c r="N8" s="22"/>
      <c r="O8" s="18"/>
    </row>
    <row r="9" spans="1:15" ht="21" customHeight="1" x14ac:dyDescent="0.4">
      <c r="A9" s="1"/>
      <c r="B9" s="1"/>
      <c r="C9" s="1"/>
      <c r="D9" s="1"/>
      <c r="E9" s="4" t="s">
        <v>159</v>
      </c>
      <c r="F9" s="4"/>
      <c r="G9" s="4" t="s">
        <v>160</v>
      </c>
      <c r="H9" s="4"/>
      <c r="I9" s="19" t="s">
        <v>162</v>
      </c>
      <c r="J9" s="4"/>
      <c r="K9" s="19" t="s">
        <v>233</v>
      </c>
      <c r="L9" s="19"/>
      <c r="M9" s="19" t="s">
        <v>76</v>
      </c>
      <c r="N9" s="19"/>
      <c r="O9" s="18" t="s">
        <v>142</v>
      </c>
    </row>
    <row r="10" spans="1:15" ht="21" customHeight="1" x14ac:dyDescent="0.45">
      <c r="A10" s="23"/>
      <c r="B10" s="23"/>
      <c r="C10" s="87" t="s">
        <v>10</v>
      </c>
      <c r="D10" s="1"/>
      <c r="E10" s="3" t="s">
        <v>11</v>
      </c>
      <c r="F10" s="4"/>
      <c r="G10" s="3" t="s">
        <v>11</v>
      </c>
      <c r="H10" s="4"/>
      <c r="I10" s="3" t="s">
        <v>11</v>
      </c>
      <c r="J10" s="4"/>
      <c r="K10" s="3" t="s">
        <v>11</v>
      </c>
      <c r="L10" s="4"/>
      <c r="M10" s="3" t="s">
        <v>11</v>
      </c>
      <c r="N10" s="4"/>
      <c r="O10" s="3" t="s">
        <v>11</v>
      </c>
    </row>
    <row r="11" spans="1:15" s="26" customFormat="1" ht="6" customHeight="1" x14ac:dyDescent="0.4">
      <c r="A11" s="24"/>
      <c r="B11" s="25"/>
      <c r="C11" s="25"/>
      <c r="D11" s="19"/>
      <c r="E11" s="19"/>
      <c r="F11" s="19"/>
      <c r="G11" s="19"/>
      <c r="H11" s="22"/>
      <c r="I11" s="19"/>
      <c r="J11" s="19"/>
      <c r="K11" s="19"/>
      <c r="L11" s="19"/>
      <c r="M11" s="19"/>
      <c r="N11" s="19"/>
      <c r="O11" s="19"/>
    </row>
    <row r="12" spans="1:15" ht="21" customHeight="1" x14ac:dyDescent="0.4">
      <c r="A12" s="27" t="s">
        <v>183</v>
      </c>
      <c r="B12" s="12"/>
      <c r="C12" s="12"/>
      <c r="D12" s="1"/>
      <c r="E12" s="77">
        <v>594292336</v>
      </c>
      <c r="F12" s="77"/>
      <c r="G12" s="77">
        <v>8541105044</v>
      </c>
      <c r="H12" s="77"/>
      <c r="I12" s="77">
        <v>1052326</v>
      </c>
      <c r="J12" s="77"/>
      <c r="K12" s="77">
        <v>59429234</v>
      </c>
      <c r="L12" s="76"/>
      <c r="M12" s="77">
        <v>48156403</v>
      </c>
      <c r="N12" s="76"/>
      <c r="O12" s="75">
        <f>SUM(E12:G12,I12:M12)</f>
        <v>9244035343</v>
      </c>
    </row>
    <row r="13" spans="1:15" ht="21" customHeight="1" x14ac:dyDescent="0.4">
      <c r="A13" s="12" t="s">
        <v>110</v>
      </c>
      <c r="B13" s="12"/>
      <c r="C13" s="12"/>
      <c r="D13" s="1"/>
      <c r="E13" s="13">
        <v>0</v>
      </c>
      <c r="F13" s="14"/>
      <c r="G13" s="13">
        <v>0</v>
      </c>
      <c r="H13" s="14"/>
      <c r="I13" s="13">
        <v>0</v>
      </c>
      <c r="J13" s="14"/>
      <c r="K13" s="13">
        <v>0</v>
      </c>
      <c r="L13" s="15"/>
      <c r="M13" s="13">
        <f>'PL 14-15'!L41</f>
        <v>914545392</v>
      </c>
      <c r="N13" s="15"/>
      <c r="O13" s="13">
        <f>SUM(E13:G13,I13:M13)</f>
        <v>914545392</v>
      </c>
    </row>
    <row r="14" spans="1:15" ht="21" customHeight="1" x14ac:dyDescent="0.4">
      <c r="A14" s="12" t="s">
        <v>184</v>
      </c>
      <c r="B14" s="12"/>
      <c r="C14" s="88">
        <v>29</v>
      </c>
      <c r="D14" s="1"/>
      <c r="E14" s="13">
        <v>0</v>
      </c>
      <c r="F14" s="14"/>
      <c r="G14" s="13">
        <v>0</v>
      </c>
      <c r="H14" s="14"/>
      <c r="I14" s="13">
        <v>0</v>
      </c>
      <c r="J14" s="14"/>
      <c r="K14" s="13">
        <v>0</v>
      </c>
      <c r="L14" s="15"/>
      <c r="M14" s="13">
        <v>-950866608</v>
      </c>
      <c r="N14" s="15"/>
      <c r="O14" s="13">
        <f>SUM(E14:G14,I14:M14)</f>
        <v>-950866608</v>
      </c>
    </row>
    <row r="15" spans="1:15" ht="21" customHeight="1" x14ac:dyDescent="0.4">
      <c r="A15" s="12" t="s">
        <v>185</v>
      </c>
      <c r="B15" s="12"/>
      <c r="C15" s="88"/>
      <c r="D15" s="1"/>
      <c r="E15" s="13"/>
      <c r="F15" s="14"/>
      <c r="G15" s="13"/>
      <c r="H15" s="14"/>
      <c r="I15" s="13"/>
      <c r="J15" s="14"/>
      <c r="K15" s="13"/>
      <c r="L15" s="15"/>
      <c r="M15" s="13"/>
      <c r="N15" s="15"/>
      <c r="O15" s="13"/>
    </row>
    <row r="16" spans="1:15" ht="21" customHeight="1" x14ac:dyDescent="0.4">
      <c r="A16" s="1"/>
      <c r="B16" s="12" t="s">
        <v>186</v>
      </c>
      <c r="C16" s="88"/>
      <c r="D16" s="1"/>
      <c r="E16" s="29">
        <v>0</v>
      </c>
      <c r="F16" s="30"/>
      <c r="G16" s="29">
        <v>0</v>
      </c>
      <c r="H16" s="30"/>
      <c r="I16" s="29">
        <v>520727</v>
      </c>
      <c r="J16" s="30"/>
      <c r="K16" s="29">
        <v>0</v>
      </c>
      <c r="L16" s="31"/>
      <c r="M16" s="29">
        <v>0</v>
      </c>
      <c r="N16" s="31"/>
      <c r="O16" s="29">
        <f>SUM(E16:G16,I16:M16)</f>
        <v>520727</v>
      </c>
    </row>
    <row r="17" spans="1:15" ht="6" customHeight="1" x14ac:dyDescent="0.4">
      <c r="A17" s="12"/>
      <c r="B17" s="12"/>
      <c r="C17" s="12"/>
      <c r="D17" s="1"/>
      <c r="E17" s="32"/>
      <c r="F17" s="32"/>
      <c r="G17" s="32"/>
      <c r="H17" s="32"/>
      <c r="I17" s="32"/>
      <c r="J17" s="32"/>
      <c r="K17" s="32"/>
      <c r="L17" s="32"/>
      <c r="M17" s="32"/>
      <c r="N17" s="33"/>
      <c r="O17" s="32"/>
    </row>
    <row r="18" spans="1:15" ht="21" customHeight="1" thickBot="1" x14ac:dyDescent="0.45">
      <c r="A18" s="2" t="s">
        <v>177</v>
      </c>
      <c r="B18" s="2"/>
      <c r="C18" s="2"/>
      <c r="D18" s="1"/>
      <c r="E18" s="34">
        <f>SUM(E12:E16)</f>
        <v>594292336</v>
      </c>
      <c r="F18" s="30"/>
      <c r="G18" s="34">
        <f>SUM(G12:G16)</f>
        <v>8541105044</v>
      </c>
      <c r="H18" s="30"/>
      <c r="I18" s="34">
        <f>SUM(I12:I16)</f>
        <v>1573053</v>
      </c>
      <c r="J18" s="30"/>
      <c r="K18" s="34">
        <f>SUM(K12:K16)</f>
        <v>59429234</v>
      </c>
      <c r="L18" s="30"/>
      <c r="M18" s="34">
        <f>SUM(M12:M16)</f>
        <v>11835187</v>
      </c>
      <c r="N18" s="30"/>
      <c r="O18" s="34">
        <f>SUM(O12:O16)</f>
        <v>9208234854</v>
      </c>
    </row>
    <row r="19" spans="1:15" ht="21" customHeight="1" thickTop="1" x14ac:dyDescent="0.4">
      <c r="A19" s="12"/>
      <c r="B19" s="12"/>
      <c r="C19" s="12"/>
      <c r="D19" s="1"/>
      <c r="E19" s="13"/>
      <c r="F19" s="14"/>
      <c r="G19" s="13"/>
      <c r="H19" s="14"/>
      <c r="I19" s="13"/>
      <c r="J19" s="14"/>
      <c r="K19" s="13"/>
      <c r="L19" s="15"/>
      <c r="M19" s="13"/>
      <c r="N19" s="15"/>
      <c r="O19" s="13"/>
    </row>
    <row r="20" spans="1:15" ht="21" customHeight="1" x14ac:dyDescent="0.4">
      <c r="A20" s="27" t="s">
        <v>187</v>
      </c>
      <c r="B20" s="35"/>
      <c r="C20" s="35"/>
      <c r="D20" s="36"/>
      <c r="E20" s="77">
        <v>594292336</v>
      </c>
      <c r="F20" s="78"/>
      <c r="G20" s="77">
        <v>8541105044</v>
      </c>
      <c r="H20" s="78"/>
      <c r="I20" s="77">
        <v>1573053</v>
      </c>
      <c r="J20" s="78"/>
      <c r="K20" s="77">
        <v>59429234</v>
      </c>
      <c r="L20" s="79"/>
      <c r="M20" s="77">
        <v>11835187</v>
      </c>
      <c r="N20" s="79"/>
      <c r="O20" s="77">
        <f>SUM(E20:G20,I20:M20)</f>
        <v>9208234854</v>
      </c>
    </row>
    <row r="21" spans="1:15" ht="21" customHeight="1" x14ac:dyDescent="0.4">
      <c r="A21" s="12" t="s">
        <v>110</v>
      </c>
      <c r="B21" s="12"/>
      <c r="C21" s="12"/>
      <c r="D21" s="1"/>
      <c r="E21" s="13">
        <v>0</v>
      </c>
      <c r="F21" s="14"/>
      <c r="G21" s="13">
        <v>0</v>
      </c>
      <c r="H21" s="14"/>
      <c r="I21" s="13">
        <v>0</v>
      </c>
      <c r="J21" s="14"/>
      <c r="K21" s="13">
        <v>0</v>
      </c>
      <c r="L21" s="15"/>
      <c r="M21" s="13">
        <v>897804984</v>
      </c>
      <c r="N21" s="15"/>
      <c r="O21" s="13">
        <f>SUM(E21:G21,I21:M21)</f>
        <v>897804984</v>
      </c>
    </row>
    <row r="22" spans="1:15" ht="21" customHeight="1" x14ac:dyDescent="0.4">
      <c r="A22" s="12" t="s">
        <v>184</v>
      </c>
      <c r="B22" s="12"/>
      <c r="C22" s="88">
        <v>29</v>
      </c>
      <c r="D22" s="1"/>
      <c r="E22" s="29">
        <v>0</v>
      </c>
      <c r="F22" s="30"/>
      <c r="G22" s="29">
        <v>0</v>
      </c>
      <c r="H22" s="30"/>
      <c r="I22" s="29">
        <v>0</v>
      </c>
      <c r="J22" s="30"/>
      <c r="K22" s="29">
        <v>0</v>
      </c>
      <c r="L22" s="31"/>
      <c r="M22" s="29">
        <v>-891438055</v>
      </c>
      <c r="N22" s="31"/>
      <c r="O22" s="29">
        <f>SUM(E22:G22,I22:M22)</f>
        <v>-891438055</v>
      </c>
    </row>
    <row r="23" spans="1:15" ht="6" customHeight="1" x14ac:dyDescent="0.4">
      <c r="A23" s="12"/>
      <c r="B23" s="12"/>
      <c r="C23" s="12"/>
      <c r="D23" s="1"/>
      <c r="E23" s="32"/>
      <c r="F23" s="32"/>
      <c r="G23" s="32"/>
      <c r="H23" s="32"/>
      <c r="I23" s="32"/>
      <c r="J23" s="32"/>
      <c r="K23" s="32"/>
      <c r="L23" s="32"/>
      <c r="M23" s="32"/>
      <c r="N23" s="33"/>
      <c r="O23" s="32"/>
    </row>
    <row r="24" spans="1:15" ht="21" customHeight="1" thickBot="1" x14ac:dyDescent="0.45">
      <c r="A24" s="2" t="s">
        <v>180</v>
      </c>
      <c r="B24" s="2"/>
      <c r="C24" s="2"/>
      <c r="D24" s="1"/>
      <c r="E24" s="34">
        <f>SUM(E20:E22)</f>
        <v>594292336</v>
      </c>
      <c r="F24" s="30"/>
      <c r="G24" s="34">
        <f>SUM(G20:G22)</f>
        <v>8541105044</v>
      </c>
      <c r="H24" s="30"/>
      <c r="I24" s="34">
        <f>SUM(I20:I22)</f>
        <v>1573053</v>
      </c>
      <c r="J24" s="30"/>
      <c r="K24" s="34">
        <f>SUM(K20:K22)</f>
        <v>59429234</v>
      </c>
      <c r="L24" s="30"/>
      <c r="M24" s="34">
        <f>SUM(M20:M22)</f>
        <v>18202116</v>
      </c>
      <c r="N24" s="30"/>
      <c r="O24" s="34">
        <f>SUM(O20:O22)</f>
        <v>9214601783</v>
      </c>
    </row>
    <row r="25" spans="1:15" ht="21" customHeight="1" thickTop="1" x14ac:dyDescent="0.4">
      <c r="A25" s="12"/>
      <c r="B25" s="12"/>
      <c r="C25" s="12"/>
      <c r="D25" s="1"/>
      <c r="E25" s="13"/>
      <c r="F25" s="14"/>
      <c r="G25" s="13"/>
      <c r="H25" s="14"/>
      <c r="I25" s="13"/>
      <c r="J25" s="14"/>
      <c r="K25" s="13"/>
      <c r="L25" s="15"/>
      <c r="M25" s="13"/>
      <c r="N25" s="15"/>
      <c r="O25" s="13"/>
    </row>
    <row r="26" spans="1:15" ht="21" customHeight="1" x14ac:dyDescent="0.4">
      <c r="A26" s="12"/>
      <c r="B26" s="12"/>
      <c r="C26" s="12"/>
      <c r="D26" s="1"/>
      <c r="E26" s="13"/>
      <c r="F26" s="14"/>
      <c r="G26" s="13"/>
      <c r="H26" s="14"/>
      <c r="I26" s="13"/>
      <c r="J26" s="14"/>
      <c r="K26" s="13"/>
      <c r="L26" s="15"/>
      <c r="M26" s="13"/>
      <c r="N26" s="15"/>
      <c r="O26" s="13"/>
    </row>
    <row r="27" spans="1:15" ht="2.1" customHeight="1" x14ac:dyDescent="0.4">
      <c r="A27" s="12"/>
      <c r="B27" s="12"/>
      <c r="C27" s="12"/>
      <c r="D27" s="1"/>
      <c r="E27" s="13"/>
      <c r="F27" s="14"/>
      <c r="G27" s="13"/>
      <c r="H27" s="14"/>
      <c r="I27" s="13"/>
      <c r="J27" s="14"/>
      <c r="K27" s="13"/>
      <c r="L27" s="15"/>
      <c r="M27" s="13"/>
      <c r="N27" s="15"/>
      <c r="O27" s="13"/>
    </row>
    <row r="28" spans="1:15" ht="21.75" customHeight="1" x14ac:dyDescent="0.45">
      <c r="A28" s="37" t="str">
        <f>'EQ 16'!A49</f>
        <v>หมายเหตุประกอบงบการเงินเป็นส่วนหนึ่งของงบการเงินนี้</v>
      </c>
      <c r="B28" s="37"/>
      <c r="C28" s="37"/>
      <c r="D28" s="37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</row>
  </sheetData>
  <mergeCells count="2">
    <mergeCell ref="E5:O5"/>
    <mergeCell ref="K6:M6"/>
  </mergeCells>
  <pageMargins left="0.5" right="0.5" top="0.5" bottom="0.6" header="0.49" footer="0.4"/>
  <pageSetup paperSize="9" firstPageNumber="18" fitToWidth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3F82D-5140-4E76-8319-2CA1CE7876D7}">
  <dimension ref="A1:L93"/>
  <sheetViews>
    <sheetView topLeftCell="A86" zoomScale="90" zoomScaleNormal="90" zoomScaleSheetLayoutView="85" workbookViewId="0">
      <selection activeCell="M93" sqref="M93"/>
    </sheetView>
  </sheetViews>
  <sheetFormatPr defaultColWidth="11.140625" defaultRowHeight="21.6" customHeight="1" x14ac:dyDescent="0.45"/>
  <cols>
    <col min="1" max="2" width="1.42578125" style="292" customWidth="1"/>
    <col min="3" max="3" width="44.140625" style="292" customWidth="1"/>
    <col min="4" max="4" width="8.85546875" style="292" customWidth="1"/>
    <col min="5" max="5" width="0.85546875" style="292" customWidth="1"/>
    <col min="6" max="6" width="14.7109375" style="298" customWidth="1"/>
    <col min="7" max="7" width="0.85546875" style="298" customWidth="1"/>
    <col min="8" max="8" width="14.7109375" style="298" customWidth="1"/>
    <col min="9" max="9" width="0.85546875" style="292" customWidth="1"/>
    <col min="10" max="10" width="14.7109375" style="298" customWidth="1"/>
    <col min="11" max="11" width="0.85546875" style="298" customWidth="1"/>
    <col min="12" max="12" width="14.7109375" style="298" customWidth="1"/>
    <col min="13" max="223" width="11.140625" style="292"/>
    <col min="224" max="225" width="2" style="292" customWidth="1"/>
    <col min="226" max="226" width="52.42578125" style="292" customWidth="1"/>
    <col min="227" max="227" width="10.140625" style="292" customWidth="1"/>
    <col min="228" max="228" width="1.140625" style="292" customWidth="1"/>
    <col min="229" max="229" width="18.140625" style="292" customWidth="1"/>
    <col min="230" max="230" width="1.140625" style="292" customWidth="1"/>
    <col min="231" max="231" width="18.140625" style="292" customWidth="1"/>
    <col min="232" max="479" width="11.140625" style="292"/>
    <col min="480" max="481" width="2" style="292" customWidth="1"/>
    <col min="482" max="482" width="52.42578125" style="292" customWidth="1"/>
    <col min="483" max="483" width="10.140625" style="292" customWidth="1"/>
    <col min="484" max="484" width="1.140625" style="292" customWidth="1"/>
    <col min="485" max="485" width="18.140625" style="292" customWidth="1"/>
    <col min="486" max="486" width="1.140625" style="292" customWidth="1"/>
    <col min="487" max="487" width="18.140625" style="292" customWidth="1"/>
    <col min="488" max="735" width="11.140625" style="292"/>
    <col min="736" max="737" width="2" style="292" customWidth="1"/>
    <col min="738" max="738" width="52.42578125" style="292" customWidth="1"/>
    <col min="739" max="739" width="10.140625" style="292" customWidth="1"/>
    <col min="740" max="740" width="1.140625" style="292" customWidth="1"/>
    <col min="741" max="741" width="18.140625" style="292" customWidth="1"/>
    <col min="742" max="742" width="1.140625" style="292" customWidth="1"/>
    <col min="743" max="743" width="18.140625" style="292" customWidth="1"/>
    <col min="744" max="991" width="11.140625" style="292"/>
    <col min="992" max="993" width="2" style="292" customWidth="1"/>
    <col min="994" max="994" width="52.42578125" style="292" customWidth="1"/>
    <col min="995" max="995" width="10.140625" style="292" customWidth="1"/>
    <col min="996" max="996" width="1.140625" style="292" customWidth="1"/>
    <col min="997" max="997" width="18.140625" style="292" customWidth="1"/>
    <col min="998" max="998" width="1.140625" style="292" customWidth="1"/>
    <col min="999" max="999" width="18.140625" style="292" customWidth="1"/>
    <col min="1000" max="1247" width="11.140625" style="292"/>
    <col min="1248" max="1249" width="2" style="292" customWidth="1"/>
    <col min="1250" max="1250" width="52.42578125" style="292" customWidth="1"/>
    <col min="1251" max="1251" width="10.140625" style="292" customWidth="1"/>
    <col min="1252" max="1252" width="1.140625" style="292" customWidth="1"/>
    <col min="1253" max="1253" width="18.140625" style="292" customWidth="1"/>
    <col min="1254" max="1254" width="1.140625" style="292" customWidth="1"/>
    <col min="1255" max="1255" width="18.140625" style="292" customWidth="1"/>
    <col min="1256" max="1503" width="11.140625" style="292"/>
    <col min="1504" max="1505" width="2" style="292" customWidth="1"/>
    <col min="1506" max="1506" width="52.42578125" style="292" customWidth="1"/>
    <col min="1507" max="1507" width="10.140625" style="292" customWidth="1"/>
    <col min="1508" max="1508" width="1.140625" style="292" customWidth="1"/>
    <col min="1509" max="1509" width="18.140625" style="292" customWidth="1"/>
    <col min="1510" max="1510" width="1.140625" style="292" customWidth="1"/>
    <col min="1511" max="1511" width="18.140625" style="292" customWidth="1"/>
    <col min="1512" max="1759" width="11.140625" style="292"/>
    <col min="1760" max="1761" width="2" style="292" customWidth="1"/>
    <col min="1762" max="1762" width="52.42578125" style="292" customWidth="1"/>
    <col min="1763" max="1763" width="10.140625" style="292" customWidth="1"/>
    <col min="1764" max="1764" width="1.140625" style="292" customWidth="1"/>
    <col min="1765" max="1765" width="18.140625" style="292" customWidth="1"/>
    <col min="1766" max="1766" width="1.140625" style="292" customWidth="1"/>
    <col min="1767" max="1767" width="18.140625" style="292" customWidth="1"/>
    <col min="1768" max="2015" width="11.140625" style="292"/>
    <col min="2016" max="2017" width="2" style="292" customWidth="1"/>
    <col min="2018" max="2018" width="52.42578125" style="292" customWidth="1"/>
    <col min="2019" max="2019" width="10.140625" style="292" customWidth="1"/>
    <col min="2020" max="2020" width="1.140625" style="292" customWidth="1"/>
    <col min="2021" max="2021" width="18.140625" style="292" customWidth="1"/>
    <col min="2022" max="2022" width="1.140625" style="292" customWidth="1"/>
    <col min="2023" max="2023" width="18.140625" style="292" customWidth="1"/>
    <col min="2024" max="2271" width="11.140625" style="292"/>
    <col min="2272" max="2273" width="2" style="292" customWidth="1"/>
    <col min="2274" max="2274" width="52.42578125" style="292" customWidth="1"/>
    <col min="2275" max="2275" width="10.140625" style="292" customWidth="1"/>
    <col min="2276" max="2276" width="1.140625" style="292" customWidth="1"/>
    <col min="2277" max="2277" width="18.140625" style="292" customWidth="1"/>
    <col min="2278" max="2278" width="1.140625" style="292" customWidth="1"/>
    <col min="2279" max="2279" width="18.140625" style="292" customWidth="1"/>
    <col min="2280" max="2527" width="11.140625" style="292"/>
    <col min="2528" max="2529" width="2" style="292" customWidth="1"/>
    <col min="2530" max="2530" width="52.42578125" style="292" customWidth="1"/>
    <col min="2531" max="2531" width="10.140625" style="292" customWidth="1"/>
    <col min="2532" max="2532" width="1.140625" style="292" customWidth="1"/>
    <col min="2533" max="2533" width="18.140625" style="292" customWidth="1"/>
    <col min="2534" max="2534" width="1.140625" style="292" customWidth="1"/>
    <col min="2535" max="2535" width="18.140625" style="292" customWidth="1"/>
    <col min="2536" max="2783" width="11.140625" style="292"/>
    <col min="2784" max="2785" width="2" style="292" customWidth="1"/>
    <col min="2786" max="2786" width="52.42578125" style="292" customWidth="1"/>
    <col min="2787" max="2787" width="10.140625" style="292" customWidth="1"/>
    <col min="2788" max="2788" width="1.140625" style="292" customWidth="1"/>
    <col min="2789" max="2789" width="18.140625" style="292" customWidth="1"/>
    <col min="2790" max="2790" width="1.140625" style="292" customWidth="1"/>
    <col min="2791" max="2791" width="18.140625" style="292" customWidth="1"/>
    <col min="2792" max="3039" width="11.140625" style="292"/>
    <col min="3040" max="3041" width="2" style="292" customWidth="1"/>
    <col min="3042" max="3042" width="52.42578125" style="292" customWidth="1"/>
    <col min="3043" max="3043" width="10.140625" style="292" customWidth="1"/>
    <col min="3044" max="3044" width="1.140625" style="292" customWidth="1"/>
    <col min="3045" max="3045" width="18.140625" style="292" customWidth="1"/>
    <col min="3046" max="3046" width="1.140625" style="292" customWidth="1"/>
    <col min="3047" max="3047" width="18.140625" style="292" customWidth="1"/>
    <col min="3048" max="3295" width="11.140625" style="292"/>
    <col min="3296" max="3297" width="2" style="292" customWidth="1"/>
    <col min="3298" max="3298" width="52.42578125" style="292" customWidth="1"/>
    <col min="3299" max="3299" width="10.140625" style="292" customWidth="1"/>
    <col min="3300" max="3300" width="1.140625" style="292" customWidth="1"/>
    <col min="3301" max="3301" width="18.140625" style="292" customWidth="1"/>
    <col min="3302" max="3302" width="1.140625" style="292" customWidth="1"/>
    <col min="3303" max="3303" width="18.140625" style="292" customWidth="1"/>
    <col min="3304" max="3551" width="11.140625" style="292"/>
    <col min="3552" max="3553" width="2" style="292" customWidth="1"/>
    <col min="3554" max="3554" width="52.42578125" style="292" customWidth="1"/>
    <col min="3555" max="3555" width="10.140625" style="292" customWidth="1"/>
    <col min="3556" max="3556" width="1.140625" style="292" customWidth="1"/>
    <col min="3557" max="3557" width="18.140625" style="292" customWidth="1"/>
    <col min="3558" max="3558" width="1.140625" style="292" customWidth="1"/>
    <col min="3559" max="3559" width="18.140625" style="292" customWidth="1"/>
    <col min="3560" max="3807" width="11.140625" style="292"/>
    <col min="3808" max="3809" width="2" style="292" customWidth="1"/>
    <col min="3810" max="3810" width="52.42578125" style="292" customWidth="1"/>
    <col min="3811" max="3811" width="10.140625" style="292" customWidth="1"/>
    <col min="3812" max="3812" width="1.140625" style="292" customWidth="1"/>
    <col min="3813" max="3813" width="18.140625" style="292" customWidth="1"/>
    <col min="3814" max="3814" width="1.140625" style="292" customWidth="1"/>
    <col min="3815" max="3815" width="18.140625" style="292" customWidth="1"/>
    <col min="3816" max="4063" width="11.140625" style="292"/>
    <col min="4064" max="4065" width="2" style="292" customWidth="1"/>
    <col min="4066" max="4066" width="52.42578125" style="292" customWidth="1"/>
    <col min="4067" max="4067" width="10.140625" style="292" customWidth="1"/>
    <col min="4068" max="4068" width="1.140625" style="292" customWidth="1"/>
    <col min="4069" max="4069" width="18.140625" style="292" customWidth="1"/>
    <col min="4070" max="4070" width="1.140625" style="292" customWidth="1"/>
    <col min="4071" max="4071" width="18.140625" style="292" customWidth="1"/>
    <col min="4072" max="4319" width="11.140625" style="292"/>
    <col min="4320" max="4321" width="2" style="292" customWidth="1"/>
    <col min="4322" max="4322" width="52.42578125" style="292" customWidth="1"/>
    <col min="4323" max="4323" width="10.140625" style="292" customWidth="1"/>
    <col min="4324" max="4324" width="1.140625" style="292" customWidth="1"/>
    <col min="4325" max="4325" width="18.140625" style="292" customWidth="1"/>
    <col min="4326" max="4326" width="1.140625" style="292" customWidth="1"/>
    <col min="4327" max="4327" width="18.140625" style="292" customWidth="1"/>
    <col min="4328" max="4575" width="11.140625" style="292"/>
    <col min="4576" max="4577" width="2" style="292" customWidth="1"/>
    <col min="4578" max="4578" width="52.42578125" style="292" customWidth="1"/>
    <col min="4579" max="4579" width="10.140625" style="292" customWidth="1"/>
    <col min="4580" max="4580" width="1.140625" style="292" customWidth="1"/>
    <col min="4581" max="4581" width="18.140625" style="292" customWidth="1"/>
    <col min="4582" max="4582" width="1.140625" style="292" customWidth="1"/>
    <col min="4583" max="4583" width="18.140625" style="292" customWidth="1"/>
    <col min="4584" max="4831" width="11.140625" style="292"/>
    <col min="4832" max="4833" width="2" style="292" customWidth="1"/>
    <col min="4834" max="4834" width="52.42578125" style="292" customWidth="1"/>
    <col min="4835" max="4835" width="10.140625" style="292" customWidth="1"/>
    <col min="4836" max="4836" width="1.140625" style="292" customWidth="1"/>
    <col min="4837" max="4837" width="18.140625" style="292" customWidth="1"/>
    <col min="4838" max="4838" width="1.140625" style="292" customWidth="1"/>
    <col min="4839" max="4839" width="18.140625" style="292" customWidth="1"/>
    <col min="4840" max="5087" width="11.140625" style="292"/>
    <col min="5088" max="5089" width="2" style="292" customWidth="1"/>
    <col min="5090" max="5090" width="52.42578125" style="292" customWidth="1"/>
    <col min="5091" max="5091" width="10.140625" style="292" customWidth="1"/>
    <col min="5092" max="5092" width="1.140625" style="292" customWidth="1"/>
    <col min="5093" max="5093" width="18.140625" style="292" customWidth="1"/>
    <col min="5094" max="5094" width="1.140625" style="292" customWidth="1"/>
    <col min="5095" max="5095" width="18.140625" style="292" customWidth="1"/>
    <col min="5096" max="5343" width="11.140625" style="292"/>
    <col min="5344" max="5345" width="2" style="292" customWidth="1"/>
    <col min="5346" max="5346" width="52.42578125" style="292" customWidth="1"/>
    <col min="5347" max="5347" width="10.140625" style="292" customWidth="1"/>
    <col min="5348" max="5348" width="1.140625" style="292" customWidth="1"/>
    <col min="5349" max="5349" width="18.140625" style="292" customWidth="1"/>
    <col min="5350" max="5350" width="1.140625" style="292" customWidth="1"/>
    <col min="5351" max="5351" width="18.140625" style="292" customWidth="1"/>
    <col min="5352" max="5599" width="11.140625" style="292"/>
    <col min="5600" max="5601" width="2" style="292" customWidth="1"/>
    <col min="5602" max="5602" width="52.42578125" style="292" customWidth="1"/>
    <col min="5603" max="5603" width="10.140625" style="292" customWidth="1"/>
    <col min="5604" max="5604" width="1.140625" style="292" customWidth="1"/>
    <col min="5605" max="5605" width="18.140625" style="292" customWidth="1"/>
    <col min="5606" max="5606" width="1.140625" style="292" customWidth="1"/>
    <col min="5607" max="5607" width="18.140625" style="292" customWidth="1"/>
    <col min="5608" max="5855" width="11.140625" style="292"/>
    <col min="5856" max="5857" width="2" style="292" customWidth="1"/>
    <col min="5858" max="5858" width="52.42578125" style="292" customWidth="1"/>
    <col min="5859" max="5859" width="10.140625" style="292" customWidth="1"/>
    <col min="5860" max="5860" width="1.140625" style="292" customWidth="1"/>
    <col min="5861" max="5861" width="18.140625" style="292" customWidth="1"/>
    <col min="5862" max="5862" width="1.140625" style="292" customWidth="1"/>
    <col min="5863" max="5863" width="18.140625" style="292" customWidth="1"/>
    <col min="5864" max="6111" width="11.140625" style="292"/>
    <col min="6112" max="6113" width="2" style="292" customWidth="1"/>
    <col min="6114" max="6114" width="52.42578125" style="292" customWidth="1"/>
    <col min="6115" max="6115" width="10.140625" style="292" customWidth="1"/>
    <col min="6116" max="6116" width="1.140625" style="292" customWidth="1"/>
    <col min="6117" max="6117" width="18.140625" style="292" customWidth="1"/>
    <col min="6118" max="6118" width="1.140625" style="292" customWidth="1"/>
    <col min="6119" max="6119" width="18.140625" style="292" customWidth="1"/>
    <col min="6120" max="6367" width="11.140625" style="292"/>
    <col min="6368" max="6369" width="2" style="292" customWidth="1"/>
    <col min="6370" max="6370" width="52.42578125" style="292" customWidth="1"/>
    <col min="6371" max="6371" width="10.140625" style="292" customWidth="1"/>
    <col min="6372" max="6372" width="1.140625" style="292" customWidth="1"/>
    <col min="6373" max="6373" width="18.140625" style="292" customWidth="1"/>
    <col min="6374" max="6374" width="1.140625" style="292" customWidth="1"/>
    <col min="6375" max="6375" width="18.140625" style="292" customWidth="1"/>
    <col min="6376" max="6623" width="11.140625" style="292"/>
    <col min="6624" max="6625" width="2" style="292" customWidth="1"/>
    <col min="6626" max="6626" width="52.42578125" style="292" customWidth="1"/>
    <col min="6627" max="6627" width="10.140625" style="292" customWidth="1"/>
    <col min="6628" max="6628" width="1.140625" style="292" customWidth="1"/>
    <col min="6629" max="6629" width="18.140625" style="292" customWidth="1"/>
    <col min="6630" max="6630" width="1.140625" style="292" customWidth="1"/>
    <col min="6631" max="6631" width="18.140625" style="292" customWidth="1"/>
    <col min="6632" max="6879" width="11.140625" style="292"/>
    <col min="6880" max="6881" width="2" style="292" customWidth="1"/>
    <col min="6882" max="6882" width="52.42578125" style="292" customWidth="1"/>
    <col min="6883" max="6883" width="10.140625" style="292" customWidth="1"/>
    <col min="6884" max="6884" width="1.140625" style="292" customWidth="1"/>
    <col min="6885" max="6885" width="18.140625" style="292" customWidth="1"/>
    <col min="6886" max="6886" width="1.140625" style="292" customWidth="1"/>
    <col min="6887" max="6887" width="18.140625" style="292" customWidth="1"/>
    <col min="6888" max="7135" width="11.140625" style="292"/>
    <col min="7136" max="7137" width="2" style="292" customWidth="1"/>
    <col min="7138" max="7138" width="52.42578125" style="292" customWidth="1"/>
    <col min="7139" max="7139" width="10.140625" style="292" customWidth="1"/>
    <col min="7140" max="7140" width="1.140625" style="292" customWidth="1"/>
    <col min="7141" max="7141" width="18.140625" style="292" customWidth="1"/>
    <col min="7142" max="7142" width="1.140625" style="292" customWidth="1"/>
    <col min="7143" max="7143" width="18.140625" style="292" customWidth="1"/>
    <col min="7144" max="7391" width="11.140625" style="292"/>
    <col min="7392" max="7393" width="2" style="292" customWidth="1"/>
    <col min="7394" max="7394" width="52.42578125" style="292" customWidth="1"/>
    <col min="7395" max="7395" width="10.140625" style="292" customWidth="1"/>
    <col min="7396" max="7396" width="1.140625" style="292" customWidth="1"/>
    <col min="7397" max="7397" width="18.140625" style="292" customWidth="1"/>
    <col min="7398" max="7398" width="1.140625" style="292" customWidth="1"/>
    <col min="7399" max="7399" width="18.140625" style="292" customWidth="1"/>
    <col min="7400" max="7647" width="11.140625" style="292"/>
    <col min="7648" max="7649" width="2" style="292" customWidth="1"/>
    <col min="7650" max="7650" width="52.42578125" style="292" customWidth="1"/>
    <col min="7651" max="7651" width="10.140625" style="292" customWidth="1"/>
    <col min="7652" max="7652" width="1.140625" style="292" customWidth="1"/>
    <col min="7653" max="7653" width="18.140625" style="292" customWidth="1"/>
    <col min="7654" max="7654" width="1.140625" style="292" customWidth="1"/>
    <col min="7655" max="7655" width="18.140625" style="292" customWidth="1"/>
    <col min="7656" max="7903" width="11.140625" style="292"/>
    <col min="7904" max="7905" width="2" style="292" customWidth="1"/>
    <col min="7906" max="7906" width="52.42578125" style="292" customWidth="1"/>
    <col min="7907" max="7907" width="10.140625" style="292" customWidth="1"/>
    <col min="7908" max="7908" width="1.140625" style="292" customWidth="1"/>
    <col min="7909" max="7909" width="18.140625" style="292" customWidth="1"/>
    <col min="7910" max="7910" width="1.140625" style="292" customWidth="1"/>
    <col min="7911" max="7911" width="18.140625" style="292" customWidth="1"/>
    <col min="7912" max="8159" width="11.140625" style="292"/>
    <col min="8160" max="8161" width="2" style="292" customWidth="1"/>
    <col min="8162" max="8162" width="52.42578125" style="292" customWidth="1"/>
    <col min="8163" max="8163" width="10.140625" style="292" customWidth="1"/>
    <col min="8164" max="8164" width="1.140625" style="292" customWidth="1"/>
    <col min="8165" max="8165" width="18.140625" style="292" customWidth="1"/>
    <col min="8166" max="8166" width="1.140625" style="292" customWidth="1"/>
    <col min="8167" max="8167" width="18.140625" style="292" customWidth="1"/>
    <col min="8168" max="8415" width="11.140625" style="292"/>
    <col min="8416" max="8417" width="2" style="292" customWidth="1"/>
    <col min="8418" max="8418" width="52.42578125" style="292" customWidth="1"/>
    <col min="8419" max="8419" width="10.140625" style="292" customWidth="1"/>
    <col min="8420" max="8420" width="1.140625" style="292" customWidth="1"/>
    <col min="8421" max="8421" width="18.140625" style="292" customWidth="1"/>
    <col min="8422" max="8422" width="1.140625" style="292" customWidth="1"/>
    <col min="8423" max="8423" width="18.140625" style="292" customWidth="1"/>
    <col min="8424" max="8671" width="11.140625" style="292"/>
    <col min="8672" max="8673" width="2" style="292" customWidth="1"/>
    <col min="8674" max="8674" width="52.42578125" style="292" customWidth="1"/>
    <col min="8675" max="8675" width="10.140625" style="292" customWidth="1"/>
    <col min="8676" max="8676" width="1.140625" style="292" customWidth="1"/>
    <col min="8677" max="8677" width="18.140625" style="292" customWidth="1"/>
    <col min="8678" max="8678" width="1.140625" style="292" customWidth="1"/>
    <col min="8679" max="8679" width="18.140625" style="292" customWidth="1"/>
    <col min="8680" max="8927" width="11.140625" style="292"/>
    <col min="8928" max="8929" width="2" style="292" customWidth="1"/>
    <col min="8930" max="8930" width="52.42578125" style="292" customWidth="1"/>
    <col min="8931" max="8931" width="10.140625" style="292" customWidth="1"/>
    <col min="8932" max="8932" width="1.140625" style="292" customWidth="1"/>
    <col min="8933" max="8933" width="18.140625" style="292" customWidth="1"/>
    <col min="8934" max="8934" width="1.140625" style="292" customWidth="1"/>
    <col min="8935" max="8935" width="18.140625" style="292" customWidth="1"/>
    <col min="8936" max="9183" width="11.140625" style="292"/>
    <col min="9184" max="9185" width="2" style="292" customWidth="1"/>
    <col min="9186" max="9186" width="52.42578125" style="292" customWidth="1"/>
    <col min="9187" max="9187" width="10.140625" style="292" customWidth="1"/>
    <col min="9188" max="9188" width="1.140625" style="292" customWidth="1"/>
    <col min="9189" max="9189" width="18.140625" style="292" customWidth="1"/>
    <col min="9190" max="9190" width="1.140625" style="292" customWidth="1"/>
    <col min="9191" max="9191" width="18.140625" style="292" customWidth="1"/>
    <col min="9192" max="9439" width="11.140625" style="292"/>
    <col min="9440" max="9441" width="2" style="292" customWidth="1"/>
    <col min="9442" max="9442" width="52.42578125" style="292" customWidth="1"/>
    <col min="9443" max="9443" width="10.140625" style="292" customWidth="1"/>
    <col min="9444" max="9444" width="1.140625" style="292" customWidth="1"/>
    <col min="9445" max="9445" width="18.140625" style="292" customWidth="1"/>
    <col min="9446" max="9446" width="1.140625" style="292" customWidth="1"/>
    <col min="9447" max="9447" width="18.140625" style="292" customWidth="1"/>
    <col min="9448" max="9695" width="11.140625" style="292"/>
    <col min="9696" max="9697" width="2" style="292" customWidth="1"/>
    <col min="9698" max="9698" width="52.42578125" style="292" customWidth="1"/>
    <col min="9699" max="9699" width="10.140625" style="292" customWidth="1"/>
    <col min="9700" max="9700" width="1.140625" style="292" customWidth="1"/>
    <col min="9701" max="9701" width="18.140625" style="292" customWidth="1"/>
    <col min="9702" max="9702" width="1.140625" style="292" customWidth="1"/>
    <col min="9703" max="9703" width="18.140625" style="292" customWidth="1"/>
    <col min="9704" max="9951" width="11.140625" style="292"/>
    <col min="9952" max="9953" width="2" style="292" customWidth="1"/>
    <col min="9954" max="9954" width="52.42578125" style="292" customWidth="1"/>
    <col min="9955" max="9955" width="10.140625" style="292" customWidth="1"/>
    <col min="9956" max="9956" width="1.140625" style="292" customWidth="1"/>
    <col min="9957" max="9957" width="18.140625" style="292" customWidth="1"/>
    <col min="9958" max="9958" width="1.140625" style="292" customWidth="1"/>
    <col min="9959" max="9959" width="18.140625" style="292" customWidth="1"/>
    <col min="9960" max="10207" width="11.140625" style="292"/>
    <col min="10208" max="10209" width="2" style="292" customWidth="1"/>
    <col min="10210" max="10210" width="52.42578125" style="292" customWidth="1"/>
    <col min="10211" max="10211" width="10.140625" style="292" customWidth="1"/>
    <col min="10212" max="10212" width="1.140625" style="292" customWidth="1"/>
    <col min="10213" max="10213" width="18.140625" style="292" customWidth="1"/>
    <col min="10214" max="10214" width="1.140625" style="292" customWidth="1"/>
    <col min="10215" max="10215" width="18.140625" style="292" customWidth="1"/>
    <col min="10216" max="10463" width="11.140625" style="292"/>
    <col min="10464" max="10465" width="2" style="292" customWidth="1"/>
    <col min="10466" max="10466" width="52.42578125" style="292" customWidth="1"/>
    <col min="10467" max="10467" width="10.140625" style="292" customWidth="1"/>
    <col min="10468" max="10468" width="1.140625" style="292" customWidth="1"/>
    <col min="10469" max="10469" width="18.140625" style="292" customWidth="1"/>
    <col min="10470" max="10470" width="1.140625" style="292" customWidth="1"/>
    <col min="10471" max="10471" width="18.140625" style="292" customWidth="1"/>
    <col min="10472" max="10719" width="11.140625" style="292"/>
    <col min="10720" max="10721" width="2" style="292" customWidth="1"/>
    <col min="10722" max="10722" width="52.42578125" style="292" customWidth="1"/>
    <col min="10723" max="10723" width="10.140625" style="292" customWidth="1"/>
    <col min="10724" max="10724" width="1.140625" style="292" customWidth="1"/>
    <col min="10725" max="10725" width="18.140625" style="292" customWidth="1"/>
    <col min="10726" max="10726" width="1.140625" style="292" customWidth="1"/>
    <col min="10727" max="10727" width="18.140625" style="292" customWidth="1"/>
    <col min="10728" max="10975" width="11.140625" style="292"/>
    <col min="10976" max="10977" width="2" style="292" customWidth="1"/>
    <col min="10978" max="10978" width="52.42578125" style="292" customWidth="1"/>
    <col min="10979" max="10979" width="10.140625" style="292" customWidth="1"/>
    <col min="10980" max="10980" width="1.140625" style="292" customWidth="1"/>
    <col min="10981" max="10981" width="18.140625" style="292" customWidth="1"/>
    <col min="10982" max="10982" width="1.140625" style="292" customWidth="1"/>
    <col min="10983" max="10983" width="18.140625" style="292" customWidth="1"/>
    <col min="10984" max="11231" width="11.140625" style="292"/>
    <col min="11232" max="11233" width="2" style="292" customWidth="1"/>
    <col min="11234" max="11234" width="52.42578125" style="292" customWidth="1"/>
    <col min="11235" max="11235" width="10.140625" style="292" customWidth="1"/>
    <col min="11236" max="11236" width="1.140625" style="292" customWidth="1"/>
    <col min="11237" max="11237" width="18.140625" style="292" customWidth="1"/>
    <col min="11238" max="11238" width="1.140625" style="292" customWidth="1"/>
    <col min="11239" max="11239" width="18.140625" style="292" customWidth="1"/>
    <col min="11240" max="11487" width="11.140625" style="292"/>
    <col min="11488" max="11489" width="2" style="292" customWidth="1"/>
    <col min="11490" max="11490" width="52.42578125" style="292" customWidth="1"/>
    <col min="11491" max="11491" width="10.140625" style="292" customWidth="1"/>
    <col min="11492" max="11492" width="1.140625" style="292" customWidth="1"/>
    <col min="11493" max="11493" width="18.140625" style="292" customWidth="1"/>
    <col min="11494" max="11494" width="1.140625" style="292" customWidth="1"/>
    <col min="11495" max="11495" width="18.140625" style="292" customWidth="1"/>
    <col min="11496" max="11743" width="11.140625" style="292"/>
    <col min="11744" max="11745" width="2" style="292" customWidth="1"/>
    <col min="11746" max="11746" width="52.42578125" style="292" customWidth="1"/>
    <col min="11747" max="11747" width="10.140625" style="292" customWidth="1"/>
    <col min="11748" max="11748" width="1.140625" style="292" customWidth="1"/>
    <col min="11749" max="11749" width="18.140625" style="292" customWidth="1"/>
    <col min="11750" max="11750" width="1.140625" style="292" customWidth="1"/>
    <col min="11751" max="11751" width="18.140625" style="292" customWidth="1"/>
    <col min="11752" max="11999" width="11.140625" style="292"/>
    <col min="12000" max="12001" width="2" style="292" customWidth="1"/>
    <col min="12002" max="12002" width="52.42578125" style="292" customWidth="1"/>
    <col min="12003" max="12003" width="10.140625" style="292" customWidth="1"/>
    <col min="12004" max="12004" width="1.140625" style="292" customWidth="1"/>
    <col min="12005" max="12005" width="18.140625" style="292" customWidth="1"/>
    <col min="12006" max="12006" width="1.140625" style="292" customWidth="1"/>
    <col min="12007" max="12007" width="18.140625" style="292" customWidth="1"/>
    <col min="12008" max="12255" width="11.140625" style="292"/>
    <col min="12256" max="12257" width="2" style="292" customWidth="1"/>
    <col min="12258" max="12258" width="52.42578125" style="292" customWidth="1"/>
    <col min="12259" max="12259" width="10.140625" style="292" customWidth="1"/>
    <col min="12260" max="12260" width="1.140625" style="292" customWidth="1"/>
    <col min="12261" max="12261" width="18.140625" style="292" customWidth="1"/>
    <col min="12262" max="12262" width="1.140625" style="292" customWidth="1"/>
    <col min="12263" max="12263" width="18.140625" style="292" customWidth="1"/>
    <col min="12264" max="12511" width="11.140625" style="292"/>
    <col min="12512" max="12513" width="2" style="292" customWidth="1"/>
    <col min="12514" max="12514" width="52.42578125" style="292" customWidth="1"/>
    <col min="12515" max="12515" width="10.140625" style="292" customWidth="1"/>
    <col min="12516" max="12516" width="1.140625" style="292" customWidth="1"/>
    <col min="12517" max="12517" width="18.140625" style="292" customWidth="1"/>
    <col min="12518" max="12518" width="1.140625" style="292" customWidth="1"/>
    <col min="12519" max="12519" width="18.140625" style="292" customWidth="1"/>
    <col min="12520" max="12767" width="11.140625" style="292"/>
    <col min="12768" max="12769" width="2" style="292" customWidth="1"/>
    <col min="12770" max="12770" width="52.42578125" style="292" customWidth="1"/>
    <col min="12771" max="12771" width="10.140625" style="292" customWidth="1"/>
    <col min="12772" max="12772" width="1.140625" style="292" customWidth="1"/>
    <col min="12773" max="12773" width="18.140625" style="292" customWidth="1"/>
    <col min="12774" max="12774" width="1.140625" style="292" customWidth="1"/>
    <col min="12775" max="12775" width="18.140625" style="292" customWidth="1"/>
    <col min="12776" max="13023" width="11.140625" style="292"/>
    <col min="13024" max="13025" width="2" style="292" customWidth="1"/>
    <col min="13026" max="13026" width="52.42578125" style="292" customWidth="1"/>
    <col min="13027" max="13027" width="10.140625" style="292" customWidth="1"/>
    <col min="13028" max="13028" width="1.140625" style="292" customWidth="1"/>
    <col min="13029" max="13029" width="18.140625" style="292" customWidth="1"/>
    <col min="13030" max="13030" width="1.140625" style="292" customWidth="1"/>
    <col min="13031" max="13031" width="18.140625" style="292" customWidth="1"/>
    <col min="13032" max="13279" width="11.140625" style="292"/>
    <col min="13280" max="13281" width="2" style="292" customWidth="1"/>
    <col min="13282" max="13282" width="52.42578125" style="292" customWidth="1"/>
    <col min="13283" max="13283" width="10.140625" style="292" customWidth="1"/>
    <col min="13284" max="13284" width="1.140625" style="292" customWidth="1"/>
    <col min="13285" max="13285" width="18.140625" style="292" customWidth="1"/>
    <col min="13286" max="13286" width="1.140625" style="292" customWidth="1"/>
    <col min="13287" max="13287" width="18.140625" style="292" customWidth="1"/>
    <col min="13288" max="13535" width="11.140625" style="292"/>
    <col min="13536" max="13537" width="2" style="292" customWidth="1"/>
    <col min="13538" max="13538" width="52.42578125" style="292" customWidth="1"/>
    <col min="13539" max="13539" width="10.140625" style="292" customWidth="1"/>
    <col min="13540" max="13540" width="1.140625" style="292" customWidth="1"/>
    <col min="13541" max="13541" width="18.140625" style="292" customWidth="1"/>
    <col min="13542" max="13542" width="1.140625" style="292" customWidth="1"/>
    <col min="13543" max="13543" width="18.140625" style="292" customWidth="1"/>
    <col min="13544" max="13791" width="11.140625" style="292"/>
    <col min="13792" max="13793" width="2" style="292" customWidth="1"/>
    <col min="13794" max="13794" width="52.42578125" style="292" customWidth="1"/>
    <col min="13795" max="13795" width="10.140625" style="292" customWidth="1"/>
    <col min="13796" max="13796" width="1.140625" style="292" customWidth="1"/>
    <col min="13797" max="13797" width="18.140625" style="292" customWidth="1"/>
    <col min="13798" max="13798" width="1.140625" style="292" customWidth="1"/>
    <col min="13799" max="13799" width="18.140625" style="292" customWidth="1"/>
    <col min="13800" max="14047" width="11.140625" style="292"/>
    <col min="14048" max="14049" width="2" style="292" customWidth="1"/>
    <col min="14050" max="14050" width="52.42578125" style="292" customWidth="1"/>
    <col min="14051" max="14051" width="10.140625" style="292" customWidth="1"/>
    <col min="14052" max="14052" width="1.140625" style="292" customWidth="1"/>
    <col min="14053" max="14053" width="18.140625" style="292" customWidth="1"/>
    <col min="14054" max="14054" width="1.140625" style="292" customWidth="1"/>
    <col min="14055" max="14055" width="18.140625" style="292" customWidth="1"/>
    <col min="14056" max="14303" width="11.140625" style="292"/>
    <col min="14304" max="14305" width="2" style="292" customWidth="1"/>
    <col min="14306" max="14306" width="52.42578125" style="292" customWidth="1"/>
    <col min="14307" max="14307" width="10.140625" style="292" customWidth="1"/>
    <col min="14308" max="14308" width="1.140625" style="292" customWidth="1"/>
    <col min="14309" max="14309" width="18.140625" style="292" customWidth="1"/>
    <col min="14310" max="14310" width="1.140625" style="292" customWidth="1"/>
    <col min="14311" max="14311" width="18.140625" style="292" customWidth="1"/>
    <col min="14312" max="14559" width="11.140625" style="292"/>
    <col min="14560" max="14561" width="2" style="292" customWidth="1"/>
    <col min="14562" max="14562" width="52.42578125" style="292" customWidth="1"/>
    <col min="14563" max="14563" width="10.140625" style="292" customWidth="1"/>
    <col min="14564" max="14564" width="1.140625" style="292" customWidth="1"/>
    <col min="14565" max="14565" width="18.140625" style="292" customWidth="1"/>
    <col min="14566" max="14566" width="1.140625" style="292" customWidth="1"/>
    <col min="14567" max="14567" width="18.140625" style="292" customWidth="1"/>
    <col min="14568" max="14815" width="11.140625" style="292"/>
    <col min="14816" max="14817" width="2" style="292" customWidth="1"/>
    <col min="14818" max="14818" width="52.42578125" style="292" customWidth="1"/>
    <col min="14819" max="14819" width="10.140625" style="292" customWidth="1"/>
    <col min="14820" max="14820" width="1.140625" style="292" customWidth="1"/>
    <col min="14821" max="14821" width="18.140625" style="292" customWidth="1"/>
    <col min="14822" max="14822" width="1.140625" style="292" customWidth="1"/>
    <col min="14823" max="14823" width="18.140625" style="292" customWidth="1"/>
    <col min="14824" max="15071" width="11.140625" style="292"/>
    <col min="15072" max="15073" width="2" style="292" customWidth="1"/>
    <col min="15074" max="15074" width="52.42578125" style="292" customWidth="1"/>
    <col min="15075" max="15075" width="10.140625" style="292" customWidth="1"/>
    <col min="15076" max="15076" width="1.140625" style="292" customWidth="1"/>
    <col min="15077" max="15077" width="18.140625" style="292" customWidth="1"/>
    <col min="15078" max="15078" width="1.140625" style="292" customWidth="1"/>
    <col min="15079" max="15079" width="18.140625" style="292" customWidth="1"/>
    <col min="15080" max="15327" width="11.140625" style="292"/>
    <col min="15328" max="15329" width="2" style="292" customWidth="1"/>
    <col min="15330" max="15330" width="52.42578125" style="292" customWidth="1"/>
    <col min="15331" max="15331" width="10.140625" style="292" customWidth="1"/>
    <col min="15332" max="15332" width="1.140625" style="292" customWidth="1"/>
    <col min="15333" max="15333" width="18.140625" style="292" customWidth="1"/>
    <col min="15334" max="15334" width="1.140625" style="292" customWidth="1"/>
    <col min="15335" max="15335" width="18.140625" style="292" customWidth="1"/>
    <col min="15336" max="15583" width="11.140625" style="292"/>
    <col min="15584" max="15585" width="2" style="292" customWidth="1"/>
    <col min="15586" max="15586" width="52.42578125" style="292" customWidth="1"/>
    <col min="15587" max="15587" width="10.140625" style="292" customWidth="1"/>
    <col min="15588" max="15588" width="1.140625" style="292" customWidth="1"/>
    <col min="15589" max="15589" width="18.140625" style="292" customWidth="1"/>
    <col min="15590" max="15590" width="1.140625" style="292" customWidth="1"/>
    <col min="15591" max="15591" width="18.140625" style="292" customWidth="1"/>
    <col min="15592" max="15839" width="11.140625" style="292"/>
    <col min="15840" max="15841" width="2" style="292" customWidth="1"/>
    <col min="15842" max="15842" width="52.42578125" style="292" customWidth="1"/>
    <col min="15843" max="15843" width="10.140625" style="292" customWidth="1"/>
    <col min="15844" max="15844" width="1.140625" style="292" customWidth="1"/>
    <col min="15845" max="15845" width="18.140625" style="292" customWidth="1"/>
    <col min="15846" max="15846" width="1.140625" style="292" customWidth="1"/>
    <col min="15847" max="15847" width="18.140625" style="292" customWidth="1"/>
    <col min="15848" max="16095" width="11.140625" style="292"/>
    <col min="16096" max="16097" width="2" style="292" customWidth="1"/>
    <col min="16098" max="16098" width="52.42578125" style="292" customWidth="1"/>
    <col min="16099" max="16099" width="10.140625" style="292" customWidth="1"/>
    <col min="16100" max="16100" width="1.140625" style="292" customWidth="1"/>
    <col min="16101" max="16101" width="18.140625" style="292" customWidth="1"/>
    <col min="16102" max="16102" width="1.140625" style="292" customWidth="1"/>
    <col min="16103" max="16103" width="18.140625" style="292" customWidth="1"/>
    <col min="16104" max="16384" width="11.140625" style="292"/>
  </cols>
  <sheetData>
    <row r="1" spans="1:12" s="292" customFormat="1" ht="21.75" customHeight="1" x14ac:dyDescent="0.45">
      <c r="A1" s="289" t="s">
        <v>0</v>
      </c>
      <c r="B1" s="289"/>
      <c r="C1" s="289"/>
      <c r="D1" s="290"/>
      <c r="E1" s="290"/>
      <c r="F1" s="291"/>
      <c r="G1" s="291"/>
      <c r="H1" s="291"/>
      <c r="I1" s="290"/>
      <c r="J1" s="291"/>
      <c r="K1" s="291"/>
      <c r="L1" s="291"/>
    </row>
    <row r="2" spans="1:12" s="292" customFormat="1" ht="21.75" customHeight="1" x14ac:dyDescent="0.45">
      <c r="A2" s="289" t="s">
        <v>188</v>
      </c>
      <c r="B2" s="289"/>
      <c r="C2" s="289"/>
      <c r="D2" s="290"/>
      <c r="E2" s="290"/>
      <c r="F2" s="291"/>
      <c r="G2" s="291"/>
      <c r="H2" s="291"/>
      <c r="I2" s="290"/>
      <c r="J2" s="291"/>
      <c r="K2" s="291"/>
      <c r="L2" s="291"/>
    </row>
    <row r="3" spans="1:12" s="292" customFormat="1" ht="21.75" customHeight="1" x14ac:dyDescent="0.45">
      <c r="A3" s="293" t="str">
        <f>'EQ 18'!A3</f>
        <v>สำหรับปีสิ้นสุดวันที่ 31 ธันวาคม พ.ศ. 2568</v>
      </c>
      <c r="B3" s="293"/>
      <c r="C3" s="293"/>
      <c r="D3" s="294"/>
      <c r="E3" s="294"/>
      <c r="F3" s="295"/>
      <c r="G3" s="295"/>
      <c r="H3" s="295"/>
      <c r="I3" s="294"/>
      <c r="J3" s="295"/>
      <c r="K3" s="295"/>
      <c r="L3" s="295"/>
    </row>
    <row r="4" spans="1:12" s="292" customFormat="1" ht="21.75" customHeight="1" x14ac:dyDescent="0.45">
      <c r="A4" s="296"/>
      <c r="B4" s="296"/>
      <c r="C4" s="296"/>
      <c r="D4" s="290"/>
      <c r="E4" s="290"/>
      <c r="F4" s="291"/>
      <c r="G4" s="291"/>
      <c r="H4" s="291"/>
      <c r="I4" s="290"/>
      <c r="J4" s="291"/>
      <c r="K4" s="291"/>
      <c r="L4" s="291"/>
    </row>
    <row r="5" spans="1:12" s="292" customFormat="1" ht="21.75" customHeight="1" x14ac:dyDescent="0.45">
      <c r="A5" s="296"/>
      <c r="B5" s="296"/>
      <c r="C5" s="296"/>
      <c r="D5" s="290"/>
      <c r="E5" s="290"/>
      <c r="F5" s="178" t="s">
        <v>3</v>
      </c>
      <c r="G5" s="178"/>
      <c r="H5" s="178"/>
      <c r="I5" s="169"/>
      <c r="J5" s="178" t="s">
        <v>4</v>
      </c>
      <c r="K5" s="178"/>
      <c r="L5" s="178"/>
    </row>
    <row r="6" spans="1:12" s="292" customFormat="1" ht="21.75" customHeight="1" x14ac:dyDescent="0.45">
      <c r="A6" s="296"/>
      <c r="B6" s="296"/>
      <c r="C6" s="296"/>
      <c r="D6" s="290"/>
      <c r="E6" s="290"/>
      <c r="F6" s="179"/>
      <c r="G6" s="179"/>
      <c r="H6" s="74" t="s">
        <v>5</v>
      </c>
      <c r="I6" s="169"/>
      <c r="J6" s="179"/>
      <c r="K6" s="179"/>
      <c r="L6" s="179"/>
    </row>
    <row r="7" spans="1:12" s="176" customFormat="1" ht="21.75" customHeight="1" x14ac:dyDescent="0.45">
      <c r="A7" s="175"/>
      <c r="B7" s="175"/>
      <c r="C7" s="175"/>
      <c r="D7" s="170"/>
      <c r="E7" s="167"/>
      <c r="F7" s="180" t="s">
        <v>8</v>
      </c>
      <c r="G7" s="167"/>
      <c r="H7" s="180" t="s">
        <v>9</v>
      </c>
      <c r="I7" s="167"/>
      <c r="J7" s="180" t="s">
        <v>8</v>
      </c>
      <c r="K7" s="167"/>
      <c r="L7" s="180" t="s">
        <v>9</v>
      </c>
    </row>
    <row r="8" spans="1:12" s="176" customFormat="1" ht="21.75" customHeight="1" x14ac:dyDescent="0.45">
      <c r="A8" s="175"/>
      <c r="B8" s="175"/>
      <c r="C8" s="175"/>
      <c r="D8" s="205" t="s">
        <v>10</v>
      </c>
      <c r="E8" s="169"/>
      <c r="F8" s="181" t="s">
        <v>11</v>
      </c>
      <c r="G8" s="169"/>
      <c r="H8" s="181" t="s">
        <v>11</v>
      </c>
      <c r="I8" s="169"/>
      <c r="J8" s="181" t="s">
        <v>11</v>
      </c>
      <c r="K8" s="169"/>
      <c r="L8" s="181" t="s">
        <v>11</v>
      </c>
    </row>
    <row r="9" spans="1:12" s="292" customFormat="1" ht="6" customHeight="1" x14ac:dyDescent="0.45">
      <c r="D9" s="297"/>
      <c r="E9" s="297"/>
      <c r="F9" s="298"/>
      <c r="G9" s="298"/>
      <c r="H9" s="298"/>
      <c r="I9" s="297"/>
      <c r="J9" s="298"/>
      <c r="K9" s="298"/>
      <c r="L9" s="298"/>
    </row>
    <row r="10" spans="1:12" s="292" customFormat="1" ht="21.75" customHeight="1" x14ac:dyDescent="0.45">
      <c r="A10" s="299" t="s">
        <v>189</v>
      </c>
      <c r="B10" s="299"/>
      <c r="F10" s="298"/>
      <c r="G10" s="298"/>
      <c r="H10" s="298"/>
      <c r="J10" s="298"/>
      <c r="K10" s="298"/>
      <c r="L10" s="298"/>
    </row>
    <row r="11" spans="1:12" s="292" customFormat="1" ht="21.75" customHeight="1" x14ac:dyDescent="0.45">
      <c r="B11" s="300" t="s">
        <v>190</v>
      </c>
      <c r="D11" s="301">
        <v>21</v>
      </c>
      <c r="E11" s="297"/>
      <c r="F11" s="298">
        <v>31548719213</v>
      </c>
      <c r="G11" s="298"/>
      <c r="H11" s="302">
        <v>33970493707</v>
      </c>
      <c r="I11" s="297"/>
      <c r="J11" s="302">
        <v>0</v>
      </c>
      <c r="K11" s="298"/>
      <c r="L11" s="302">
        <v>0</v>
      </c>
    </row>
    <row r="12" spans="1:12" s="292" customFormat="1" ht="21.75" customHeight="1" x14ac:dyDescent="0.45">
      <c r="B12" s="300" t="s">
        <v>191</v>
      </c>
      <c r="D12" s="297"/>
      <c r="E12" s="297"/>
      <c r="F12" s="298"/>
      <c r="G12" s="298"/>
      <c r="H12" s="298"/>
      <c r="I12" s="297"/>
      <c r="J12" s="298"/>
      <c r="K12" s="298"/>
      <c r="L12" s="298"/>
    </row>
    <row r="13" spans="1:12" s="292" customFormat="1" ht="21.75" customHeight="1" x14ac:dyDescent="0.45">
      <c r="B13" s="300"/>
      <c r="C13" s="292" t="s">
        <v>192</v>
      </c>
      <c r="D13" s="301">
        <v>21</v>
      </c>
      <c r="E13" s="297"/>
      <c r="F13" s="298">
        <v>-17855402531</v>
      </c>
      <c r="G13" s="298"/>
      <c r="H13" s="298">
        <v>-19813617293</v>
      </c>
      <c r="I13" s="297"/>
      <c r="J13" s="298">
        <v>0</v>
      </c>
      <c r="K13" s="298"/>
      <c r="L13" s="298">
        <v>0</v>
      </c>
    </row>
    <row r="14" spans="1:12" s="292" customFormat="1" ht="21.75" customHeight="1" x14ac:dyDescent="0.45">
      <c r="B14" s="300" t="s">
        <v>193</v>
      </c>
      <c r="D14" s="301">
        <v>21</v>
      </c>
      <c r="E14" s="297"/>
      <c r="F14" s="298">
        <v>11229385246</v>
      </c>
      <c r="G14" s="298"/>
      <c r="H14" s="298">
        <v>11852107966</v>
      </c>
      <c r="I14" s="297"/>
      <c r="J14" s="298">
        <v>0</v>
      </c>
      <c r="K14" s="298"/>
      <c r="L14" s="298">
        <v>0</v>
      </c>
    </row>
    <row r="15" spans="1:12" s="292" customFormat="1" ht="21.75" customHeight="1" x14ac:dyDescent="0.45">
      <c r="B15" s="300" t="s">
        <v>194</v>
      </c>
      <c r="D15" s="301"/>
      <c r="E15" s="297"/>
      <c r="F15" s="298"/>
      <c r="G15" s="298"/>
      <c r="H15" s="298"/>
      <c r="I15" s="297"/>
      <c r="J15" s="298"/>
      <c r="K15" s="298"/>
      <c r="L15" s="298"/>
    </row>
    <row r="16" spans="1:12" s="292" customFormat="1" ht="21.75" customHeight="1" x14ac:dyDescent="0.45">
      <c r="B16" s="300"/>
      <c r="C16" s="292" t="s">
        <v>195</v>
      </c>
      <c r="D16" s="301">
        <v>21</v>
      </c>
      <c r="E16" s="297"/>
      <c r="F16" s="298">
        <v>-18175905432</v>
      </c>
      <c r="G16" s="298"/>
      <c r="H16" s="298">
        <v>-19325438128</v>
      </c>
      <c r="I16" s="297"/>
      <c r="J16" s="298">
        <v>0</v>
      </c>
      <c r="K16" s="298"/>
      <c r="L16" s="298">
        <v>0</v>
      </c>
    </row>
    <row r="17" spans="1:12" s="292" customFormat="1" ht="21.75" customHeight="1" x14ac:dyDescent="0.45">
      <c r="B17" s="300" t="s">
        <v>196</v>
      </c>
      <c r="D17" s="301">
        <v>21</v>
      </c>
      <c r="E17" s="297"/>
      <c r="F17" s="298">
        <v>-5501291027</v>
      </c>
      <c r="G17" s="298"/>
      <c r="H17" s="298">
        <v>-5286207360</v>
      </c>
      <c r="I17" s="297"/>
      <c r="J17" s="298">
        <v>0</v>
      </c>
      <c r="K17" s="298"/>
      <c r="L17" s="298">
        <v>0</v>
      </c>
    </row>
    <row r="18" spans="1:12" s="292" customFormat="1" ht="21.75" customHeight="1" x14ac:dyDescent="0.45">
      <c r="B18" s="300" t="s">
        <v>197</v>
      </c>
      <c r="D18" s="297"/>
      <c r="E18" s="297"/>
      <c r="F18" s="298">
        <v>64158402</v>
      </c>
      <c r="G18" s="298"/>
      <c r="H18" s="298">
        <v>-451269446</v>
      </c>
      <c r="I18" s="297"/>
      <c r="J18" s="298">
        <v>96206114</v>
      </c>
      <c r="K18" s="298"/>
      <c r="L18" s="298">
        <v>-18408056</v>
      </c>
    </row>
    <row r="19" spans="1:12" s="292" customFormat="1" ht="21.75" customHeight="1" x14ac:dyDescent="0.45">
      <c r="B19" s="300" t="s">
        <v>198</v>
      </c>
      <c r="D19" s="297"/>
      <c r="E19" s="297"/>
      <c r="F19" s="298">
        <v>174816790</v>
      </c>
      <c r="G19" s="298"/>
      <c r="H19" s="298">
        <v>202581251</v>
      </c>
      <c r="I19" s="297"/>
      <c r="J19" s="302">
        <v>1498071</v>
      </c>
      <c r="K19" s="298"/>
      <c r="L19" s="302">
        <v>2827559</v>
      </c>
    </row>
    <row r="20" spans="1:12" s="292" customFormat="1" ht="21.75" customHeight="1" x14ac:dyDescent="0.45">
      <c r="B20" s="300" t="s">
        <v>199</v>
      </c>
      <c r="D20" s="297"/>
      <c r="E20" s="297"/>
      <c r="F20" s="298">
        <v>609258129</v>
      </c>
      <c r="G20" s="298"/>
      <c r="H20" s="302">
        <v>511810741</v>
      </c>
      <c r="I20" s="297"/>
      <c r="J20" s="298">
        <v>978391736</v>
      </c>
      <c r="K20" s="298"/>
      <c r="L20" s="298">
        <v>973929729</v>
      </c>
    </row>
    <row r="21" spans="1:12" s="292" customFormat="1" ht="21.75" customHeight="1" x14ac:dyDescent="0.45">
      <c r="B21" s="300" t="s">
        <v>107</v>
      </c>
      <c r="D21" s="297"/>
      <c r="E21" s="297"/>
      <c r="F21" s="298">
        <v>113362229</v>
      </c>
      <c r="G21" s="298"/>
      <c r="H21" s="298">
        <v>140104174</v>
      </c>
      <c r="I21" s="297"/>
      <c r="J21" s="302">
        <v>0</v>
      </c>
      <c r="K21" s="298"/>
      <c r="L21" s="302">
        <v>0</v>
      </c>
    </row>
    <row r="22" spans="1:12" s="292" customFormat="1" ht="21.75" customHeight="1" x14ac:dyDescent="0.45">
      <c r="B22" s="300" t="s">
        <v>104</v>
      </c>
      <c r="D22" s="303"/>
      <c r="E22" s="297"/>
      <c r="F22" s="298">
        <v>-1054708016</v>
      </c>
      <c r="G22" s="298"/>
      <c r="H22" s="298">
        <v>-796388811</v>
      </c>
      <c r="I22" s="297"/>
      <c r="J22" s="298">
        <v>-85011274</v>
      </c>
      <c r="K22" s="298"/>
      <c r="L22" s="298">
        <v>-85507582</v>
      </c>
    </row>
    <row r="23" spans="1:12" s="292" customFormat="1" ht="21.75" customHeight="1" x14ac:dyDescent="0.45">
      <c r="B23" s="300" t="s">
        <v>109</v>
      </c>
      <c r="D23" s="297"/>
      <c r="E23" s="297"/>
      <c r="F23" s="298">
        <v>-134257498</v>
      </c>
      <c r="G23" s="298"/>
      <c r="H23" s="298">
        <v>-429750827</v>
      </c>
      <c r="I23" s="297"/>
      <c r="J23" s="298">
        <v>-7273831</v>
      </c>
      <c r="K23" s="298"/>
      <c r="L23" s="298">
        <v>-434775</v>
      </c>
    </row>
    <row r="24" spans="1:12" s="292" customFormat="1" ht="21.75" customHeight="1" x14ac:dyDescent="0.45">
      <c r="B24" s="300" t="s">
        <v>200</v>
      </c>
      <c r="D24" s="297"/>
      <c r="E24" s="297"/>
      <c r="F24" s="298">
        <v>8505737658</v>
      </c>
      <c r="G24" s="298"/>
      <c r="H24" s="298">
        <v>5935732500</v>
      </c>
      <c r="I24" s="297"/>
      <c r="J24" s="302">
        <v>0</v>
      </c>
      <c r="K24" s="298"/>
      <c r="L24" s="302">
        <v>0</v>
      </c>
    </row>
    <row r="25" spans="1:12" s="292" customFormat="1" ht="21.75" customHeight="1" x14ac:dyDescent="0.45">
      <c r="B25" s="300" t="s">
        <v>201</v>
      </c>
      <c r="D25" s="297"/>
      <c r="E25" s="297"/>
      <c r="F25" s="298">
        <v>-8001970006</v>
      </c>
      <c r="G25" s="298"/>
      <c r="H25" s="302">
        <v>-6412984532</v>
      </c>
      <c r="I25" s="297"/>
      <c r="J25" s="298">
        <v>0</v>
      </c>
      <c r="K25" s="298"/>
      <c r="L25" s="298">
        <v>0</v>
      </c>
    </row>
    <row r="26" spans="1:12" s="292" customFormat="1" ht="21.75" customHeight="1" x14ac:dyDescent="0.45">
      <c r="B26" s="300" t="s">
        <v>202</v>
      </c>
      <c r="D26" s="297"/>
      <c r="E26" s="297"/>
      <c r="F26" s="304">
        <v>50519694</v>
      </c>
      <c r="G26" s="298"/>
      <c r="H26" s="304">
        <v>163015783</v>
      </c>
      <c r="I26" s="297"/>
      <c r="J26" s="304">
        <v>2511285</v>
      </c>
      <c r="K26" s="298"/>
      <c r="L26" s="304">
        <v>1026585</v>
      </c>
    </row>
    <row r="27" spans="1:12" s="292" customFormat="1" ht="6" customHeight="1" x14ac:dyDescent="0.45">
      <c r="D27" s="297"/>
      <c r="E27" s="297"/>
      <c r="F27" s="298"/>
      <c r="G27" s="298"/>
      <c r="H27" s="298"/>
      <c r="I27" s="297"/>
      <c r="J27" s="298"/>
      <c r="K27" s="298"/>
      <c r="L27" s="298"/>
    </row>
    <row r="28" spans="1:12" s="292" customFormat="1" ht="21.75" customHeight="1" x14ac:dyDescent="0.45">
      <c r="A28" s="292" t="s">
        <v>203</v>
      </c>
      <c r="D28" s="305"/>
      <c r="E28" s="305"/>
      <c r="F28" s="304">
        <f>SUM(F11:F27)</f>
        <v>1572422851</v>
      </c>
      <c r="G28" s="298"/>
      <c r="H28" s="304">
        <f>SUM(H11:H27)</f>
        <v>260189725</v>
      </c>
      <c r="I28" s="305"/>
      <c r="J28" s="304">
        <f>SUM(J11:J27)</f>
        <v>986322101</v>
      </c>
      <c r="K28" s="298"/>
      <c r="L28" s="304">
        <f>SUM(L11:L27)</f>
        <v>873433460</v>
      </c>
    </row>
    <row r="29" spans="1:12" s="292" customFormat="1" ht="21.75" customHeight="1" x14ac:dyDescent="0.45">
      <c r="D29" s="305"/>
      <c r="E29" s="305"/>
      <c r="F29" s="306"/>
      <c r="G29" s="298"/>
      <c r="H29" s="306"/>
      <c r="I29" s="305"/>
      <c r="J29" s="306"/>
      <c r="K29" s="298"/>
      <c r="L29" s="306"/>
    </row>
    <row r="30" spans="1:12" s="292" customFormat="1" ht="21.75" customHeight="1" x14ac:dyDescent="0.45">
      <c r="D30" s="305"/>
      <c r="E30" s="305"/>
      <c r="F30" s="306"/>
      <c r="G30" s="298"/>
      <c r="H30" s="306"/>
      <c r="I30" s="305"/>
      <c r="J30" s="306"/>
      <c r="K30" s="298"/>
      <c r="L30" s="306"/>
    </row>
    <row r="31" spans="1:12" s="292" customFormat="1" ht="21.75" customHeight="1" x14ac:dyDescent="0.45">
      <c r="D31" s="305"/>
      <c r="E31" s="305"/>
      <c r="F31" s="306"/>
      <c r="G31" s="298"/>
      <c r="H31" s="306"/>
      <c r="I31" s="305"/>
      <c r="J31" s="306"/>
      <c r="K31" s="298"/>
      <c r="L31" s="306"/>
    </row>
    <row r="32" spans="1:12" s="292" customFormat="1" ht="21.75" customHeight="1" x14ac:dyDescent="0.45">
      <c r="D32" s="305"/>
      <c r="E32" s="305"/>
      <c r="F32" s="306"/>
      <c r="G32" s="298"/>
      <c r="H32" s="306"/>
      <c r="I32" s="305"/>
      <c r="J32" s="306"/>
      <c r="K32" s="298"/>
      <c r="L32" s="306"/>
    </row>
    <row r="33" spans="1:12" s="292" customFormat="1" ht="21.75" customHeight="1" x14ac:dyDescent="0.45">
      <c r="D33" s="305"/>
      <c r="E33" s="305"/>
      <c r="F33" s="306"/>
      <c r="G33" s="298"/>
      <c r="H33" s="306"/>
      <c r="I33" s="305"/>
      <c r="J33" s="306"/>
      <c r="K33" s="298"/>
      <c r="L33" s="306"/>
    </row>
    <row r="34" spans="1:12" s="292" customFormat="1" ht="21.75" customHeight="1" x14ac:dyDescent="0.45">
      <c r="D34" s="305"/>
      <c r="E34" s="305"/>
      <c r="F34" s="306"/>
      <c r="G34" s="298"/>
      <c r="H34" s="306"/>
      <c r="I34" s="305"/>
      <c r="J34" s="306"/>
      <c r="K34" s="298"/>
      <c r="L34" s="306"/>
    </row>
    <row r="35" spans="1:12" s="292" customFormat="1" ht="21.75" customHeight="1" x14ac:dyDescent="0.45">
      <c r="D35" s="305"/>
      <c r="E35" s="305"/>
      <c r="F35" s="306"/>
      <c r="G35" s="298"/>
      <c r="H35" s="306"/>
      <c r="I35" s="305"/>
      <c r="J35" s="306"/>
      <c r="K35" s="298"/>
      <c r="L35" s="306"/>
    </row>
    <row r="36" spans="1:12" s="292" customFormat="1" ht="21.75" customHeight="1" x14ac:dyDescent="0.45">
      <c r="D36" s="305"/>
      <c r="E36" s="305"/>
      <c r="F36" s="306"/>
      <c r="G36" s="298"/>
      <c r="H36" s="306"/>
      <c r="I36" s="305"/>
      <c r="J36" s="306"/>
      <c r="K36" s="298"/>
      <c r="L36" s="306"/>
    </row>
    <row r="37" spans="1:12" s="292" customFormat="1" ht="21.75" customHeight="1" x14ac:dyDescent="0.45">
      <c r="D37" s="305"/>
      <c r="E37" s="305"/>
      <c r="F37" s="306"/>
      <c r="G37" s="298"/>
      <c r="H37" s="306"/>
      <c r="I37" s="305"/>
      <c r="J37" s="306"/>
      <c r="K37" s="298"/>
      <c r="L37" s="306"/>
    </row>
    <row r="38" spans="1:12" s="292" customFormat="1" ht="21" customHeight="1" x14ac:dyDescent="0.45">
      <c r="D38" s="305"/>
      <c r="E38" s="305"/>
      <c r="F38" s="306"/>
      <c r="G38" s="298"/>
      <c r="H38" s="306"/>
      <c r="I38" s="305"/>
      <c r="J38" s="306"/>
      <c r="K38" s="298"/>
      <c r="L38" s="306"/>
    </row>
    <row r="39" spans="1:12" s="292" customFormat="1" ht="21" customHeight="1" x14ac:dyDescent="0.45">
      <c r="D39" s="305"/>
      <c r="E39" s="305"/>
      <c r="F39" s="306"/>
      <c r="G39" s="298"/>
      <c r="H39" s="306"/>
      <c r="I39" s="305"/>
      <c r="J39" s="306"/>
      <c r="K39" s="298"/>
      <c r="L39" s="306"/>
    </row>
    <row r="40" spans="1:12" s="292" customFormat="1" ht="21" customHeight="1" x14ac:dyDescent="0.45">
      <c r="D40" s="305"/>
      <c r="E40" s="305"/>
      <c r="F40" s="306"/>
      <c r="G40" s="298"/>
      <c r="H40" s="306"/>
      <c r="I40" s="305"/>
      <c r="J40" s="306"/>
      <c r="K40" s="298"/>
      <c r="L40" s="306"/>
    </row>
    <row r="41" spans="1:12" s="292" customFormat="1" ht="21.75" customHeight="1" x14ac:dyDescent="0.45">
      <c r="D41" s="305"/>
      <c r="E41" s="305"/>
      <c r="F41" s="306"/>
      <c r="G41" s="298"/>
      <c r="H41" s="306"/>
      <c r="I41" s="305"/>
      <c r="J41" s="306"/>
      <c r="K41" s="298"/>
      <c r="L41" s="306"/>
    </row>
    <row r="42" spans="1:12" s="292" customFormat="1" ht="21.75" customHeight="1" x14ac:dyDescent="0.45">
      <c r="D42" s="305"/>
      <c r="E42" s="305"/>
      <c r="F42" s="306"/>
      <c r="G42" s="298"/>
      <c r="H42" s="306"/>
      <c r="I42" s="305"/>
      <c r="J42" s="306"/>
      <c r="K42" s="298"/>
      <c r="L42" s="306"/>
    </row>
    <row r="43" spans="1:12" s="292" customFormat="1" ht="15" customHeight="1" x14ac:dyDescent="0.45">
      <c r="D43" s="305"/>
      <c r="E43" s="305"/>
      <c r="F43" s="306"/>
      <c r="G43" s="298"/>
      <c r="H43" s="306"/>
      <c r="I43" s="305"/>
      <c r="J43" s="306"/>
      <c r="K43" s="298"/>
      <c r="L43" s="306"/>
    </row>
    <row r="44" spans="1:12" s="292" customFormat="1" ht="21.75" customHeight="1" x14ac:dyDescent="0.45">
      <c r="A44" s="307" t="str">
        <f>'EQ 18'!A28</f>
        <v>หมายเหตุประกอบงบการเงินเป็นส่วนหนึ่งของงบการเงินนี้</v>
      </c>
      <c r="B44" s="307"/>
      <c r="C44" s="307"/>
      <c r="D44" s="307"/>
      <c r="E44" s="307"/>
      <c r="F44" s="304"/>
      <c r="G44" s="304"/>
      <c r="H44" s="304"/>
      <c r="I44" s="307"/>
      <c r="J44" s="304"/>
      <c r="K44" s="304"/>
      <c r="L44" s="304"/>
    </row>
    <row r="45" spans="1:12" s="292" customFormat="1" ht="21.75" customHeight="1" x14ac:dyDescent="0.45">
      <c r="A45" s="289" t="s">
        <v>0</v>
      </c>
      <c r="B45" s="305"/>
      <c r="C45" s="305"/>
      <c r="D45" s="305"/>
      <c r="E45" s="305"/>
      <c r="F45" s="308"/>
      <c r="G45" s="308"/>
      <c r="H45" s="308"/>
      <c r="I45" s="305"/>
      <c r="J45" s="308"/>
      <c r="K45" s="308"/>
      <c r="L45" s="308"/>
    </row>
    <row r="46" spans="1:12" s="292" customFormat="1" ht="21.75" customHeight="1" x14ac:dyDescent="0.45">
      <c r="A46" s="289" t="s">
        <v>239</v>
      </c>
      <c r="B46" s="305"/>
      <c r="C46" s="305"/>
      <c r="D46" s="305"/>
      <c r="E46" s="305"/>
      <c r="F46" s="308"/>
      <c r="G46" s="308"/>
      <c r="H46" s="308"/>
      <c r="I46" s="305"/>
      <c r="J46" s="308"/>
      <c r="K46" s="308"/>
      <c r="L46" s="308"/>
    </row>
    <row r="47" spans="1:12" s="292" customFormat="1" ht="21.75" customHeight="1" x14ac:dyDescent="0.45">
      <c r="A47" s="293" t="str">
        <f>+A3</f>
        <v>สำหรับปีสิ้นสุดวันที่ 31 ธันวาคม พ.ศ. 2568</v>
      </c>
      <c r="B47" s="309"/>
      <c r="C47" s="309"/>
      <c r="D47" s="310"/>
      <c r="E47" s="310"/>
      <c r="F47" s="311"/>
      <c r="G47" s="311"/>
      <c r="H47" s="311"/>
      <c r="I47" s="310"/>
      <c r="J47" s="311"/>
      <c r="K47" s="311"/>
      <c r="L47" s="311"/>
    </row>
    <row r="48" spans="1:12" s="292" customFormat="1" ht="21.75" customHeight="1" x14ac:dyDescent="0.45">
      <c r="A48" s="296"/>
      <c r="B48" s="312"/>
      <c r="C48" s="312"/>
      <c r="D48" s="290"/>
      <c r="E48" s="290"/>
      <c r="F48" s="291"/>
      <c r="G48" s="291"/>
      <c r="H48" s="291"/>
      <c r="I48" s="290"/>
      <c r="J48" s="291"/>
      <c r="K48" s="291"/>
      <c r="L48" s="291"/>
    </row>
    <row r="49" spans="1:12" s="292" customFormat="1" ht="21.75" customHeight="1" x14ac:dyDescent="0.45">
      <c r="A49" s="296"/>
      <c r="B49" s="296"/>
      <c r="C49" s="296"/>
      <c r="D49" s="290"/>
      <c r="E49" s="290"/>
      <c r="F49" s="178" t="s">
        <v>3</v>
      </c>
      <c r="G49" s="178"/>
      <c r="H49" s="178"/>
      <c r="I49" s="169"/>
      <c r="J49" s="178" t="s">
        <v>4</v>
      </c>
      <c r="K49" s="178"/>
      <c r="L49" s="178"/>
    </row>
    <row r="50" spans="1:12" s="292" customFormat="1" ht="21.75" customHeight="1" x14ac:dyDescent="0.45">
      <c r="A50" s="296"/>
      <c r="B50" s="296"/>
      <c r="C50" s="296"/>
      <c r="D50" s="290"/>
      <c r="E50" s="290"/>
      <c r="F50" s="179"/>
      <c r="G50" s="179"/>
      <c r="H50" s="74" t="s">
        <v>5</v>
      </c>
      <c r="I50" s="169"/>
      <c r="J50" s="179"/>
      <c r="K50" s="179"/>
      <c r="L50" s="179"/>
    </row>
    <row r="51" spans="1:12" s="176" customFormat="1" ht="21.75" customHeight="1" x14ac:dyDescent="0.45">
      <c r="A51" s="175"/>
      <c r="B51" s="175"/>
      <c r="C51" s="175"/>
      <c r="D51" s="170"/>
      <c r="E51" s="167"/>
      <c r="F51" s="180" t="s">
        <v>8</v>
      </c>
      <c r="G51" s="167"/>
      <c r="H51" s="180" t="s">
        <v>9</v>
      </c>
      <c r="I51" s="167"/>
      <c r="J51" s="180" t="s">
        <v>8</v>
      </c>
      <c r="K51" s="167"/>
      <c r="L51" s="180" t="s">
        <v>9</v>
      </c>
    </row>
    <row r="52" spans="1:12" s="176" customFormat="1" ht="21.75" customHeight="1" x14ac:dyDescent="0.45">
      <c r="A52" s="175"/>
      <c r="B52" s="175"/>
      <c r="D52" s="205" t="s">
        <v>10</v>
      </c>
      <c r="E52" s="169"/>
      <c r="F52" s="181" t="s">
        <v>11</v>
      </c>
      <c r="G52" s="169"/>
      <c r="H52" s="181" t="s">
        <v>11</v>
      </c>
      <c r="I52" s="169"/>
      <c r="J52" s="181" t="s">
        <v>11</v>
      </c>
      <c r="K52" s="169"/>
      <c r="L52" s="181" t="s">
        <v>11</v>
      </c>
    </row>
    <row r="53" spans="1:12" s="292" customFormat="1" ht="6" customHeight="1" x14ac:dyDescent="0.45">
      <c r="D53" s="297"/>
      <c r="E53" s="297"/>
      <c r="F53" s="306"/>
      <c r="G53" s="298"/>
      <c r="H53" s="306"/>
      <c r="I53" s="297"/>
      <c r="J53" s="306"/>
      <c r="K53" s="298"/>
      <c r="L53" s="306"/>
    </row>
    <row r="54" spans="1:12" s="292" customFormat="1" ht="21.75" customHeight="1" x14ac:dyDescent="0.45">
      <c r="A54" s="299" t="s">
        <v>204</v>
      </c>
      <c r="D54" s="305"/>
      <c r="E54" s="305"/>
      <c r="F54" s="302"/>
      <c r="G54" s="298"/>
      <c r="H54" s="302"/>
      <c r="I54" s="305"/>
      <c r="J54" s="302"/>
      <c r="K54" s="298"/>
      <c r="L54" s="302"/>
    </row>
    <row r="55" spans="1:12" s="292" customFormat="1" ht="21.75" customHeight="1" x14ac:dyDescent="0.45">
      <c r="B55" s="313" t="s">
        <v>205</v>
      </c>
      <c r="D55" s="305"/>
      <c r="E55" s="305"/>
      <c r="F55" s="302"/>
      <c r="G55" s="298"/>
      <c r="H55" s="302"/>
      <c r="I55" s="305"/>
      <c r="J55" s="302"/>
      <c r="K55" s="298"/>
      <c r="L55" s="302"/>
    </row>
    <row r="56" spans="1:12" s="292" customFormat="1" ht="21.75" customHeight="1" x14ac:dyDescent="0.45">
      <c r="C56" s="300" t="s">
        <v>206</v>
      </c>
      <c r="D56" s="297"/>
      <c r="E56" s="297"/>
      <c r="F56" s="314">
        <v>699064</v>
      </c>
      <c r="G56" s="298"/>
      <c r="H56" s="314">
        <v>782430</v>
      </c>
      <c r="I56" s="297"/>
      <c r="J56" s="314">
        <v>0</v>
      </c>
      <c r="K56" s="298"/>
      <c r="L56" s="314">
        <v>0</v>
      </c>
    </row>
    <row r="57" spans="1:12" s="292" customFormat="1" ht="6" customHeight="1" x14ac:dyDescent="0.45">
      <c r="D57" s="297"/>
      <c r="E57" s="297"/>
      <c r="F57" s="306"/>
      <c r="G57" s="298"/>
      <c r="H57" s="306"/>
      <c r="I57" s="297"/>
      <c r="J57" s="306"/>
      <c r="K57" s="298"/>
      <c r="L57" s="306"/>
    </row>
    <row r="58" spans="1:12" s="292" customFormat="1" ht="21.75" customHeight="1" x14ac:dyDescent="0.45">
      <c r="C58" s="292" t="s">
        <v>207</v>
      </c>
      <c r="D58" s="305"/>
      <c r="E58" s="305"/>
      <c r="F58" s="314">
        <f>SUM(F56:F57)</f>
        <v>699064</v>
      </c>
      <c r="G58" s="306"/>
      <c r="H58" s="314">
        <f>SUM(H56:H57)</f>
        <v>782430</v>
      </c>
      <c r="I58" s="305"/>
      <c r="J58" s="314">
        <f>SUM(J56:J57)</f>
        <v>0</v>
      </c>
      <c r="K58" s="306"/>
      <c r="L58" s="314">
        <f>SUM(L56:L57)</f>
        <v>0</v>
      </c>
    </row>
    <row r="59" spans="1:12" s="292" customFormat="1" ht="6" customHeight="1" x14ac:dyDescent="0.45">
      <c r="B59" s="300"/>
      <c r="D59" s="297"/>
      <c r="E59" s="297"/>
      <c r="F59" s="298"/>
      <c r="G59" s="298"/>
      <c r="H59" s="298"/>
      <c r="I59" s="297"/>
      <c r="J59" s="298"/>
      <c r="K59" s="298"/>
      <c r="L59" s="298"/>
    </row>
    <row r="60" spans="1:12" s="292" customFormat="1" ht="21.75" customHeight="1" x14ac:dyDescent="0.45">
      <c r="B60" s="313" t="s">
        <v>208</v>
      </c>
      <c r="F60" s="298"/>
      <c r="G60" s="298"/>
      <c r="H60" s="298"/>
      <c r="J60" s="298"/>
      <c r="K60" s="298"/>
      <c r="L60" s="298"/>
    </row>
    <row r="61" spans="1:12" s="292" customFormat="1" ht="21.75" customHeight="1" x14ac:dyDescent="0.45">
      <c r="C61" s="300" t="s">
        <v>209</v>
      </c>
      <c r="D61" s="297"/>
      <c r="E61" s="297"/>
      <c r="F61" s="298">
        <v>-10695812</v>
      </c>
      <c r="G61" s="298"/>
      <c r="H61" s="298">
        <v>-30342280</v>
      </c>
      <c r="I61" s="297"/>
      <c r="J61" s="298">
        <v>0</v>
      </c>
      <c r="K61" s="298"/>
      <c r="L61" s="298">
        <v>-244000</v>
      </c>
    </row>
    <row r="62" spans="1:12" s="292" customFormat="1" ht="21.75" customHeight="1" x14ac:dyDescent="0.45">
      <c r="C62" s="300" t="s">
        <v>210</v>
      </c>
      <c r="D62" s="297"/>
      <c r="E62" s="297"/>
      <c r="F62" s="298">
        <v>-36739791</v>
      </c>
      <c r="G62" s="298"/>
      <c r="H62" s="298">
        <v>-41782035</v>
      </c>
      <c r="I62" s="297"/>
      <c r="J62" s="298">
        <v>0</v>
      </c>
      <c r="K62" s="298"/>
      <c r="L62" s="298">
        <v>0</v>
      </c>
    </row>
    <row r="63" spans="1:12" s="292" customFormat="1" ht="21.75" customHeight="1" x14ac:dyDescent="0.45">
      <c r="C63" s="300" t="s">
        <v>39</v>
      </c>
      <c r="D63" s="129" t="s">
        <v>40</v>
      </c>
      <c r="E63" s="297"/>
      <c r="F63" s="298">
        <v>0</v>
      </c>
      <c r="G63" s="298"/>
      <c r="H63" s="298">
        <v>0</v>
      </c>
      <c r="I63" s="297"/>
      <c r="J63" s="298">
        <v>-291970000</v>
      </c>
      <c r="K63" s="298"/>
      <c r="L63" s="298">
        <v>-123500000</v>
      </c>
    </row>
    <row r="64" spans="1:12" s="292" customFormat="1" ht="21.75" customHeight="1" x14ac:dyDescent="0.45">
      <c r="C64" s="300" t="s">
        <v>211</v>
      </c>
      <c r="D64" s="315">
        <v>15.1</v>
      </c>
      <c r="E64" s="297"/>
      <c r="F64" s="304">
        <v>-291970000</v>
      </c>
      <c r="G64" s="298"/>
      <c r="H64" s="304">
        <v>0</v>
      </c>
      <c r="I64" s="297"/>
      <c r="J64" s="304">
        <v>0</v>
      </c>
      <c r="K64" s="298"/>
      <c r="L64" s="304">
        <v>0</v>
      </c>
    </row>
    <row r="65" spans="1:12" s="292" customFormat="1" ht="6" customHeight="1" x14ac:dyDescent="0.45">
      <c r="B65" s="300"/>
      <c r="D65" s="297"/>
      <c r="E65" s="297"/>
      <c r="F65" s="298"/>
      <c r="G65" s="298"/>
      <c r="H65" s="298"/>
      <c r="I65" s="297"/>
      <c r="J65" s="298"/>
      <c r="K65" s="298"/>
      <c r="L65" s="298"/>
    </row>
    <row r="66" spans="1:12" s="292" customFormat="1" ht="21.75" customHeight="1" x14ac:dyDescent="0.45">
      <c r="C66" s="300" t="s">
        <v>212</v>
      </c>
      <c r="F66" s="314">
        <f>SUM(F61:F64)</f>
        <v>-339405603</v>
      </c>
      <c r="G66" s="316"/>
      <c r="H66" s="314">
        <f>SUM(H61:H64)</f>
        <v>-72124315</v>
      </c>
      <c r="J66" s="314">
        <f>SUM(J61:J64)</f>
        <v>-291970000</v>
      </c>
      <c r="K66" s="316"/>
      <c r="L66" s="314">
        <f>SUM(L61:L64)</f>
        <v>-123744000</v>
      </c>
    </row>
    <row r="67" spans="1:12" s="292" customFormat="1" ht="6" customHeight="1" x14ac:dyDescent="0.45">
      <c r="B67" s="300"/>
      <c r="D67" s="297"/>
      <c r="E67" s="297"/>
      <c r="F67" s="298"/>
      <c r="G67" s="298"/>
      <c r="H67" s="298"/>
      <c r="I67" s="297"/>
      <c r="J67" s="298"/>
      <c r="K67" s="298"/>
      <c r="L67" s="298"/>
    </row>
    <row r="68" spans="1:12" s="292" customFormat="1" ht="21.75" customHeight="1" x14ac:dyDescent="0.45">
      <c r="A68" s="292" t="s">
        <v>213</v>
      </c>
      <c r="F68" s="304">
        <f>F66+F58</f>
        <v>-338706539</v>
      </c>
      <c r="G68" s="298"/>
      <c r="H68" s="304">
        <f>H66+H58</f>
        <v>-71341885</v>
      </c>
      <c r="J68" s="304">
        <f>J66+J58</f>
        <v>-291970000</v>
      </c>
      <c r="K68" s="298"/>
      <c r="L68" s="304">
        <f>L66+L58</f>
        <v>-123744000</v>
      </c>
    </row>
    <row r="69" spans="1:12" s="292" customFormat="1" ht="8.1" customHeight="1" x14ac:dyDescent="0.45">
      <c r="F69" s="298"/>
      <c r="G69" s="298"/>
      <c r="H69" s="298"/>
      <c r="J69" s="298"/>
      <c r="K69" s="298"/>
      <c r="L69" s="298"/>
    </row>
    <row r="70" spans="1:12" s="292" customFormat="1" ht="21.75" customHeight="1" x14ac:dyDescent="0.45">
      <c r="A70" s="299" t="s">
        <v>214</v>
      </c>
      <c r="F70" s="302"/>
      <c r="G70" s="298"/>
      <c r="H70" s="302"/>
      <c r="J70" s="302"/>
      <c r="K70" s="298"/>
      <c r="L70" s="302"/>
    </row>
    <row r="71" spans="1:12" s="292" customFormat="1" ht="21.75" customHeight="1" x14ac:dyDescent="0.45">
      <c r="B71" s="292" t="s">
        <v>215</v>
      </c>
      <c r="D71" s="297"/>
      <c r="E71" s="297"/>
      <c r="F71" s="298">
        <v>0</v>
      </c>
      <c r="G71" s="298"/>
      <c r="H71" s="298">
        <v>34700000</v>
      </c>
      <c r="I71" s="297"/>
      <c r="J71" s="298">
        <v>0</v>
      </c>
      <c r="K71" s="298"/>
      <c r="L71" s="298">
        <v>0</v>
      </c>
    </row>
    <row r="72" spans="1:12" s="292" customFormat="1" ht="21.75" customHeight="1" x14ac:dyDescent="0.45">
      <c r="B72" s="292" t="s">
        <v>234</v>
      </c>
      <c r="D72" s="301">
        <v>22</v>
      </c>
      <c r="E72" s="297"/>
      <c r="F72" s="298">
        <v>291970000</v>
      </c>
      <c r="G72" s="298"/>
      <c r="H72" s="298">
        <v>0</v>
      </c>
      <c r="I72" s="297"/>
      <c r="J72" s="298">
        <v>291970000</v>
      </c>
      <c r="K72" s="298"/>
      <c r="L72" s="298">
        <v>0</v>
      </c>
    </row>
    <row r="73" spans="1:12" s="292" customFormat="1" ht="21.75" customHeight="1" x14ac:dyDescent="0.45">
      <c r="B73" s="292" t="s">
        <v>102</v>
      </c>
      <c r="D73" s="297"/>
      <c r="E73" s="297"/>
      <c r="F73" s="298">
        <v>-37541853</v>
      </c>
      <c r="G73" s="298"/>
      <c r="H73" s="298">
        <v>-34494247</v>
      </c>
      <c r="I73" s="297"/>
      <c r="J73" s="298">
        <v>-37541853</v>
      </c>
      <c r="K73" s="298"/>
      <c r="L73" s="298">
        <v>-34494247</v>
      </c>
    </row>
    <row r="74" spans="1:12" s="292" customFormat="1" ht="21.75" customHeight="1" x14ac:dyDescent="0.45">
      <c r="B74" s="292" t="s">
        <v>216</v>
      </c>
      <c r="D74" s="297"/>
      <c r="E74" s="297"/>
      <c r="F74" s="298">
        <v>-50191473</v>
      </c>
      <c r="G74" s="298"/>
      <c r="H74" s="298">
        <v>-46245048</v>
      </c>
      <c r="I74" s="297"/>
      <c r="J74" s="298">
        <v>-9417266</v>
      </c>
      <c r="K74" s="298"/>
      <c r="L74" s="298">
        <v>-4620957</v>
      </c>
    </row>
    <row r="75" spans="1:12" s="292" customFormat="1" ht="21.75" customHeight="1" x14ac:dyDescent="0.45">
      <c r="B75" s="292" t="s">
        <v>217</v>
      </c>
      <c r="D75" s="301">
        <v>29</v>
      </c>
      <c r="E75" s="297"/>
      <c r="F75" s="304">
        <v>-913090071</v>
      </c>
      <c r="G75" s="298"/>
      <c r="H75" s="304">
        <v>-969396121</v>
      </c>
      <c r="I75" s="297"/>
      <c r="J75" s="304">
        <v>-891438055</v>
      </c>
      <c r="K75" s="298"/>
      <c r="L75" s="304">
        <v>-950866608</v>
      </c>
    </row>
    <row r="76" spans="1:12" s="292" customFormat="1" ht="6" customHeight="1" x14ac:dyDescent="0.45">
      <c r="D76" s="297"/>
      <c r="E76" s="297"/>
      <c r="F76" s="298"/>
      <c r="G76" s="298"/>
      <c r="H76" s="298"/>
      <c r="I76" s="297"/>
      <c r="J76" s="298"/>
      <c r="K76" s="298"/>
      <c r="L76" s="298"/>
    </row>
    <row r="77" spans="1:12" s="292" customFormat="1" ht="21.75" customHeight="1" x14ac:dyDescent="0.45">
      <c r="A77" s="292" t="s">
        <v>218</v>
      </c>
      <c r="D77" s="297"/>
      <c r="E77" s="297"/>
      <c r="F77" s="304">
        <f>SUM(F71:F75)</f>
        <v>-708853397</v>
      </c>
      <c r="G77" s="298"/>
      <c r="H77" s="304">
        <f>SUM(H71:H75)</f>
        <v>-1015435416</v>
      </c>
      <c r="I77" s="297"/>
      <c r="J77" s="304">
        <f>SUM(J71:J75)</f>
        <v>-646427174</v>
      </c>
      <c r="K77" s="298"/>
      <c r="L77" s="304">
        <f>SUM(L71:L75)</f>
        <v>-989981812</v>
      </c>
    </row>
    <row r="78" spans="1:12" s="292" customFormat="1" ht="6" customHeight="1" x14ac:dyDescent="0.45">
      <c r="D78" s="297"/>
      <c r="E78" s="297"/>
      <c r="F78" s="298"/>
      <c r="G78" s="298"/>
      <c r="H78" s="298"/>
      <c r="I78" s="297"/>
      <c r="J78" s="298"/>
      <c r="K78" s="298"/>
      <c r="L78" s="298"/>
    </row>
    <row r="79" spans="1:12" s="292" customFormat="1" ht="21.75" customHeight="1" x14ac:dyDescent="0.45">
      <c r="A79" s="299" t="s">
        <v>219</v>
      </c>
      <c r="D79" s="297"/>
      <c r="E79" s="297"/>
      <c r="F79" s="302">
        <f>+F28+F58+F66+F77</f>
        <v>524862915</v>
      </c>
      <c r="G79" s="302"/>
      <c r="H79" s="302">
        <f>+H28+H58+H66+H77</f>
        <v>-826587576</v>
      </c>
      <c r="I79" s="297"/>
      <c r="J79" s="302">
        <f>+J28+J58+J66+J77</f>
        <v>47924927</v>
      </c>
      <c r="K79" s="302"/>
      <c r="L79" s="302">
        <f>+L28+L58+L66+L77</f>
        <v>-240292352</v>
      </c>
    </row>
    <row r="80" spans="1:12" s="292" customFormat="1" ht="21.75" customHeight="1" x14ac:dyDescent="0.45">
      <c r="A80" s="292" t="s">
        <v>220</v>
      </c>
      <c r="D80" s="301">
        <v>11</v>
      </c>
      <c r="E80" s="297"/>
      <c r="F80" s="314">
        <v>1781041573</v>
      </c>
      <c r="G80" s="298"/>
      <c r="H80" s="314">
        <v>2607629149</v>
      </c>
      <c r="I80" s="297"/>
      <c r="J80" s="314">
        <v>50878713</v>
      </c>
      <c r="K80" s="298"/>
      <c r="L80" s="314">
        <v>291171065</v>
      </c>
    </row>
    <row r="81" spans="1:12" s="292" customFormat="1" ht="6" customHeight="1" x14ac:dyDescent="0.45">
      <c r="D81" s="297"/>
      <c r="E81" s="297"/>
      <c r="F81" s="306"/>
      <c r="G81" s="298"/>
      <c r="H81" s="306"/>
      <c r="I81" s="297"/>
      <c r="J81" s="306"/>
      <c r="K81" s="298"/>
      <c r="L81" s="306"/>
    </row>
    <row r="82" spans="1:12" s="292" customFormat="1" ht="21.75" customHeight="1" thickBot="1" x14ac:dyDescent="0.5">
      <c r="A82" s="299" t="s">
        <v>221</v>
      </c>
      <c r="D82" s="301">
        <v>11</v>
      </c>
      <c r="E82" s="297"/>
      <c r="F82" s="317">
        <f>SUM(F79:F81)</f>
        <v>2305904488</v>
      </c>
      <c r="G82" s="306"/>
      <c r="H82" s="317">
        <f>SUM(H79:H81)</f>
        <v>1781041573</v>
      </c>
      <c r="I82" s="297"/>
      <c r="J82" s="317">
        <f>SUM(J79:J81)</f>
        <v>98803640</v>
      </c>
      <c r="K82" s="306"/>
      <c r="L82" s="317">
        <f>SUM(L79:L81)</f>
        <v>50878713</v>
      </c>
    </row>
    <row r="83" spans="1:12" s="292" customFormat="1" ht="19.5" thickTop="1" x14ac:dyDescent="0.45">
      <c r="A83" s="299"/>
      <c r="D83" s="297"/>
      <c r="E83" s="297"/>
      <c r="F83" s="306"/>
      <c r="G83" s="306"/>
      <c r="H83" s="306"/>
      <c r="I83" s="297"/>
      <c r="J83" s="306"/>
      <c r="K83" s="306"/>
      <c r="L83" s="306"/>
    </row>
    <row r="84" spans="1:12" s="292" customFormat="1" ht="21.75" customHeight="1" x14ac:dyDescent="0.45">
      <c r="A84" s="299" t="s">
        <v>222</v>
      </c>
    </row>
    <row r="85" spans="1:12" s="292" customFormat="1" ht="21.75" customHeight="1" x14ac:dyDescent="0.45">
      <c r="A85" s="292" t="s">
        <v>223</v>
      </c>
      <c r="F85" s="316">
        <v>42180140</v>
      </c>
      <c r="H85" s="316">
        <v>6787960</v>
      </c>
      <c r="J85" s="298">
        <v>0</v>
      </c>
      <c r="L85" s="298">
        <v>0</v>
      </c>
    </row>
    <row r="86" spans="1:12" s="292" customFormat="1" ht="21.75" customHeight="1" x14ac:dyDescent="0.45">
      <c r="A86" s="292" t="s">
        <v>224</v>
      </c>
      <c r="F86" s="316">
        <v>32153364</v>
      </c>
      <c r="H86" s="316">
        <v>200160</v>
      </c>
      <c r="J86" s="298">
        <v>0</v>
      </c>
      <c r="L86" s="298">
        <v>0</v>
      </c>
    </row>
    <row r="87" spans="1:12" s="292" customFormat="1" ht="21.75" customHeight="1" x14ac:dyDescent="0.45">
      <c r="A87" s="292" t="s">
        <v>225</v>
      </c>
      <c r="D87" s="315">
        <v>17.2</v>
      </c>
      <c r="F87" s="316">
        <v>42265700</v>
      </c>
      <c r="H87" s="316">
        <v>74007800</v>
      </c>
      <c r="J87" s="316">
        <v>1523353</v>
      </c>
      <c r="L87" s="316">
        <v>23816217</v>
      </c>
    </row>
    <row r="88" spans="1:12" s="292" customFormat="1" ht="21.75" customHeight="1" x14ac:dyDescent="0.45">
      <c r="A88" s="292" t="s">
        <v>226</v>
      </c>
      <c r="D88" s="315">
        <v>15.1</v>
      </c>
      <c r="F88" s="316">
        <v>1330657119</v>
      </c>
      <c r="H88" s="298">
        <v>0</v>
      </c>
      <c r="J88" s="298">
        <v>0</v>
      </c>
      <c r="K88" s="298"/>
      <c r="L88" s="298">
        <v>0</v>
      </c>
    </row>
    <row r="89" spans="1:12" s="292" customFormat="1" ht="21.75" customHeight="1" x14ac:dyDescent="0.45">
      <c r="D89" s="315"/>
      <c r="F89" s="316"/>
      <c r="H89" s="298"/>
      <c r="J89" s="298"/>
      <c r="K89" s="298"/>
      <c r="L89" s="298"/>
    </row>
    <row r="90" spans="1:12" s="292" customFormat="1" ht="21.75" customHeight="1" x14ac:dyDescent="0.45">
      <c r="D90" s="315"/>
      <c r="F90" s="316"/>
      <c r="H90" s="298"/>
      <c r="J90" s="298"/>
      <c r="K90" s="298"/>
      <c r="L90" s="298"/>
    </row>
    <row r="91" spans="1:12" s="292" customFormat="1" ht="18.75" x14ac:dyDescent="0.45">
      <c r="D91" s="315"/>
      <c r="F91" s="316"/>
      <c r="H91" s="298"/>
      <c r="J91" s="298"/>
      <c r="K91" s="298"/>
      <c r="L91" s="298"/>
    </row>
    <row r="92" spans="1:12" s="292" customFormat="1" ht="18.75" x14ac:dyDescent="0.45">
      <c r="D92" s="315"/>
      <c r="F92" s="316"/>
      <c r="H92" s="298"/>
      <c r="J92" s="298"/>
      <c r="K92" s="298"/>
      <c r="L92" s="298"/>
    </row>
    <row r="93" spans="1:12" s="292" customFormat="1" ht="21.75" customHeight="1" x14ac:dyDescent="0.45">
      <c r="A93" s="307" t="str">
        <f>+A44</f>
        <v>หมายเหตุประกอบงบการเงินเป็นส่วนหนึ่งของงบการเงินนี้</v>
      </c>
      <c r="B93" s="318"/>
      <c r="C93" s="307"/>
      <c r="D93" s="307"/>
      <c r="E93" s="307"/>
      <c r="F93" s="319"/>
      <c r="G93" s="304"/>
      <c r="H93" s="319"/>
      <c r="I93" s="307"/>
      <c r="J93" s="319"/>
      <c r="K93" s="304"/>
      <c r="L93" s="319"/>
    </row>
  </sheetData>
  <mergeCells count="4">
    <mergeCell ref="F5:H5"/>
    <mergeCell ref="J5:L5"/>
    <mergeCell ref="F49:H49"/>
    <mergeCell ref="J49:L49"/>
  </mergeCells>
  <pageMargins left="0.8" right="0.5" top="0.5" bottom="0.6" header="0.49" footer="0.4"/>
  <pageSetup paperSize="9" scale="85" firstPageNumber="19" fitToHeight="0" orientation="portrait" useFirstPageNumber="1" horizontalDpi="1200" verticalDpi="1200" r:id="rId1"/>
  <headerFooter>
    <oddFooter>&amp;R&amp;"Browallia New,Regular"&amp;13&amp;P</oddFooter>
    <firstFooter>&amp;R2</firstFooter>
  </headerFooter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2B441A376CC5B40838EB62EAF38E1CD" ma:contentTypeVersion="15" ma:contentTypeDescription="สร้างเอกสารใหม่" ma:contentTypeScope="" ma:versionID="7d6e1c9a6a53682e0a57e26978bff71c">
  <xsd:schema xmlns:xsd="http://www.w3.org/2001/XMLSchema" xmlns:xs="http://www.w3.org/2001/XMLSchema" xmlns:p="http://schemas.microsoft.com/office/2006/metadata/properties" xmlns:ns2="62f6402d-d83c-4e93-a1fe-7acb564e4d46" xmlns:ns3="57bf0166-6ab9-4d31-bb86-8cd35e2d772a" targetNamespace="http://schemas.microsoft.com/office/2006/metadata/properties" ma:root="true" ma:fieldsID="eb1c1bd5920df35eec2fdb0e318ca5cc" ns2:_="" ns3:_="">
    <xsd:import namespace="62f6402d-d83c-4e93-a1fe-7acb564e4d46"/>
    <xsd:import namespace="57bf0166-6ab9-4d31-bb86-8cd35e2d772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f6402d-d83c-4e93-a1fe-7acb564e4d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2ef50f7e-d493-4597-8443-5f3fee5ddae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bf0166-6ab9-4d31-bb86-8cd35e2d772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1191eb17-a609-4d75-9339-ea82f42ebc2b}" ma:internalName="TaxCatchAll" ma:showField="CatchAllData" ma:web="57bf0166-6ab9-4d31-bb86-8cd35e2d772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7bf0166-6ab9-4d31-bb86-8cd35e2d772a" xsi:nil="true"/>
    <lcf76f155ced4ddcb4097134ff3c332f xmlns="62f6402d-d83c-4e93-a1fe-7acb564e4d4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073CF7-BBB2-4477-8357-AD8FEA0FBC13}"/>
</file>

<file path=customXml/itemProps2.xml><?xml version="1.0" encoding="utf-8"?>
<ds:datastoreItem xmlns:ds="http://schemas.openxmlformats.org/officeDocument/2006/customXml" ds:itemID="{5FB9BB80-D191-4516-8DE2-12AE7F8E424D}">
  <ds:schemaRefs>
    <ds:schemaRef ds:uri="http://schemas.microsoft.com/office/infopath/2007/PartnerControls"/>
    <ds:schemaRef ds:uri="http://schemas.microsoft.com/office/2006/documentManagement/types"/>
    <ds:schemaRef ds:uri="143fe5c9-70ff-4ee8-baa6-fb2c532e0aaf"/>
    <ds:schemaRef ds:uri="http://www.w3.org/XML/1998/namespace"/>
    <ds:schemaRef ds:uri="http://schemas.microsoft.com/office/2006/metadata/properties"/>
    <ds:schemaRef ds:uri="http://purl.org/dc/terms/"/>
    <ds:schemaRef ds:uri="http://purl.org/dc/dcmitype/"/>
    <ds:schemaRef ds:uri="http://schemas.openxmlformats.org/package/2006/metadata/core-properties"/>
    <ds:schemaRef ds:uri="c5e7f796-a762-4818-bb6c-7d2552fefad0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E0A00EB9-459D-4D52-A216-F11C1678EE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11-13</vt:lpstr>
      <vt:lpstr>PL 14-15</vt:lpstr>
      <vt:lpstr>EQ 16</vt:lpstr>
      <vt:lpstr>EQ 17</vt:lpstr>
      <vt:lpstr>EQ 18</vt:lpstr>
      <vt:lpstr>CF 19-20</vt:lpstr>
      <vt:lpstr>'CF 19-20'!_Hlk58262159</vt:lpstr>
      <vt:lpstr>'CF 19-20'!Print_Area</vt:lpstr>
      <vt:lpstr>'EQ 16'!Print_Area</vt:lpstr>
      <vt:lpstr>'EQ 17'!Print_Area</vt:lpstr>
      <vt:lpstr>'EQ 18'!Print_Area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Praphensri Puttaluck (TH)</dc:creator>
  <cp:keywords/>
  <dc:description/>
  <cp:lastModifiedBy>Nongluck Amornsathit (TH)</cp:lastModifiedBy>
  <cp:revision/>
  <cp:lastPrinted>2026-02-27T13:07:01Z</cp:lastPrinted>
  <dcterms:created xsi:type="dcterms:W3CDTF">2025-08-14T03:11:17Z</dcterms:created>
  <dcterms:modified xsi:type="dcterms:W3CDTF">2026-02-27T13:07:07Z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0x010100A2B441A376CC5B40838EB62EAF38E1CD</vt:lpwstr>
  </property>
  <property fmtid="{D5CDD505-2E9C-101B-9397-08002B2CF9AE}" pid="3" name="MediaServiceImageTags">
    <vt:lpwstr/>
  </property>
  <property fmtid="{D5CDD505-2E9C-101B-9397-08002B2CF9AE}" pid="4" name="MSIP_Label_cd6aa48f-5ea3-4df9-940a-fee9968a059a_Enabled">
    <vt:lpwstr>true</vt:lpwstr>
  </property>
  <property fmtid="{D5CDD505-2E9C-101B-9397-08002B2CF9AE}" pid="5" name="MSIP_Label_cd6aa48f-5ea3-4df9-940a-fee9968a059a_SetDate">
    <vt:lpwstr>2026-01-28T07:48:44Z</vt:lpwstr>
  </property>
  <property fmtid="{D5CDD505-2E9C-101B-9397-08002B2CF9AE}" pid="6" name="MSIP_Label_cd6aa48f-5ea3-4df9-940a-fee9968a059a_Method">
    <vt:lpwstr>Privileged</vt:lpwstr>
  </property>
  <property fmtid="{D5CDD505-2E9C-101B-9397-08002B2CF9AE}" pid="7" name="MSIP_Label_cd6aa48f-5ea3-4df9-940a-fee9968a059a_Name">
    <vt:lpwstr>Public - Not Protected</vt:lpwstr>
  </property>
  <property fmtid="{D5CDD505-2E9C-101B-9397-08002B2CF9AE}" pid="8" name="MSIP_Label_cd6aa48f-5ea3-4df9-940a-fee9968a059a_SiteId">
    <vt:lpwstr>9d9217a5-0363-442b-910c-adfac4b22fe2</vt:lpwstr>
  </property>
  <property fmtid="{D5CDD505-2E9C-101B-9397-08002B2CF9AE}" pid="9" name="MSIP_Label_cd6aa48f-5ea3-4df9-940a-fee9968a059a_ActionId">
    <vt:lpwstr>d8845c12-3d8e-4126-a57d-1c2d22d17154</vt:lpwstr>
  </property>
  <property fmtid="{D5CDD505-2E9C-101B-9397-08002B2CF9AE}" pid="10" name="MSIP_Label_cd6aa48f-5ea3-4df9-940a-fee9968a059a_ContentBits">
    <vt:lpwstr>0</vt:lpwstr>
  </property>
  <property fmtid="{D5CDD505-2E9C-101B-9397-08002B2CF9AE}" pid="11" name="MSIP_Label_cd6aa48f-5ea3-4df9-940a-fee9968a059a_Tag">
    <vt:lpwstr>10, 0, 1, 1</vt:lpwstr>
  </property>
</Properties>
</file>