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tip.sharepoint.com/sites/TIPH-Team-AccountingDepartment/Shared Documents/FG-Acc_Fin/Prattana/++TIPH/++++MARKET/2569/Q22569/+ส่งให้ตลาดหลักทรัพย์/"/>
    </mc:Choice>
  </mc:AlternateContent>
  <xr:revisionPtr revIDLastSave="347" documentId="13_ncr:1_{9B0111C8-97ED-4ACB-8DEF-D400B21A55B7}" xr6:coauthVersionLast="47" xr6:coauthVersionMax="47" xr10:uidLastSave="{60C2E452-3914-45A1-BA32-8154CE7DAE79}"/>
  <bookViews>
    <workbookView xWindow="-110" yWindow="-110" windowWidth="19420" windowHeight="11500" tabRatio="793" xr2:uid="{D4D5E32F-46BF-468E-B21F-CA3716D277D8}"/>
  </bookViews>
  <sheets>
    <sheet name="BS 2-4" sheetId="9" r:id="rId1"/>
    <sheet name="Revenue 5-6(3M)" sheetId="11" r:id="rId2"/>
    <sheet name="Revenue 7-8(6M)" sheetId="16" r:id="rId3"/>
    <sheet name="SH 9" sheetId="12" r:id="rId4"/>
    <sheet name="SH 10" sheetId="13" r:id="rId5"/>
    <sheet name="SH 11" sheetId="14" r:id="rId6"/>
    <sheet name="CF 12-13" sheetId="15" r:id="rId7"/>
  </sheets>
  <definedNames>
    <definedName name="_Hlk58262159" localSheetId="6">'CF 12-13'!$D$8</definedName>
    <definedName name="AS2DocOpenMode" hidden="1">"AS2DocumentEdit"</definedName>
    <definedName name="_xlnm.Print_Area" localSheetId="0">'BS 2-4'!$A$1:$L$145</definedName>
    <definedName name="_xlnm.Print_Area" localSheetId="6">'CF 12-13'!$A$1:$L$96</definedName>
    <definedName name="_xlnm.Print_Area" localSheetId="1">'Revenue 5-6(3M)'!$A$1:$L$102</definedName>
    <definedName name="_xlnm.Print_Area" localSheetId="2">'Revenue 7-8(6M)'!$A$1:$L$102</definedName>
    <definedName name="_xlnm.Print_Area" localSheetId="4">'SH 10'!$A$1:$AG$47</definedName>
    <definedName name="_xlnm.Print_Area" localSheetId="5">'SH 11'!$A$1:$O$27</definedName>
    <definedName name="_xlnm.Print_Area" localSheetId="3">'SH 9'!$A$1:$AE$45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3" i="12" l="1"/>
  <c r="F97" i="11"/>
  <c r="F30" i="9"/>
  <c r="H30" i="9"/>
  <c r="J30" i="9"/>
  <c r="L30" i="9"/>
  <c r="F70" i="9"/>
  <c r="H70" i="9"/>
  <c r="J70" i="9"/>
  <c r="L70" i="9"/>
  <c r="J123" i="9"/>
  <c r="J126" i="9" s="1"/>
  <c r="J129" i="9" s="1"/>
  <c r="F126" i="9"/>
  <c r="F129" i="9" s="1"/>
  <c r="H126" i="9"/>
  <c r="H129" i="9" s="1"/>
  <c r="L126" i="9"/>
  <c r="L129" i="9" s="1"/>
  <c r="F14" i="11"/>
  <c r="H14" i="11"/>
  <c r="J14" i="11"/>
  <c r="L14" i="11"/>
  <c r="F21" i="11"/>
  <c r="H21" i="11"/>
  <c r="J21" i="11"/>
  <c r="L21" i="11"/>
  <c r="F26" i="11"/>
  <c r="H26" i="11"/>
  <c r="J26" i="11"/>
  <c r="L26" i="11"/>
  <c r="J33" i="11"/>
  <c r="F68" i="11"/>
  <c r="H68" i="11"/>
  <c r="J68" i="11"/>
  <c r="L68" i="11"/>
  <c r="F79" i="11"/>
  <c r="H79" i="11"/>
  <c r="J79" i="11"/>
  <c r="L79" i="11"/>
  <c r="F91" i="11"/>
  <c r="H91" i="11"/>
  <c r="L91" i="11"/>
  <c r="H97" i="11"/>
  <c r="L97" i="11"/>
  <c r="J131" i="9" l="1"/>
  <c r="F81" i="11"/>
  <c r="F131" i="9"/>
  <c r="H131" i="9"/>
  <c r="L131" i="9"/>
  <c r="F29" i="11"/>
  <c r="H29" i="11"/>
  <c r="H38" i="11" s="1"/>
  <c r="H41" i="11" s="1"/>
  <c r="J29" i="11"/>
  <c r="J38" i="11" s="1"/>
  <c r="J41" i="11" s="1"/>
  <c r="L29" i="11"/>
  <c r="L38" i="11" s="1"/>
  <c r="L41" i="11" s="1"/>
  <c r="L81" i="11"/>
  <c r="J81" i="11"/>
  <c r="H81" i="11"/>
  <c r="H83" i="11" s="1"/>
  <c r="F38" i="11"/>
  <c r="F41" i="11" s="1"/>
  <c r="J83" i="11" l="1"/>
  <c r="J94" i="11" s="1"/>
  <c r="J97" i="11" s="1"/>
  <c r="J88" i="11"/>
  <c r="J91" i="11" s="1"/>
  <c r="L83" i="11"/>
  <c r="F83" i="11"/>
  <c r="AE18" i="13"/>
  <c r="Y23" i="13"/>
  <c r="W24" i="13"/>
  <c r="M25" i="13"/>
  <c r="M22" i="13" l="1"/>
  <c r="U22" i="13" l="1"/>
  <c r="U24" i="13"/>
  <c r="U23" i="13"/>
  <c r="U19" i="13"/>
  <c r="U18" i="13"/>
  <c r="U17" i="13"/>
  <c r="U15" i="13"/>
  <c r="AC15" i="13" s="1"/>
  <c r="AG15" i="13" s="1"/>
  <c r="S25" i="13"/>
  <c r="U25" i="13" s="1"/>
  <c r="AC25" i="13" s="1"/>
  <c r="AA23" i="13" l="1"/>
  <c r="AG19" i="13" l="1"/>
  <c r="AA24" i="13"/>
  <c r="AA22" i="13"/>
  <c r="AC18" i="13"/>
  <c r="L72" i="15" l="1"/>
  <c r="J72" i="15"/>
  <c r="H72" i="15"/>
  <c r="F72" i="15" l="1"/>
  <c r="F64" i="15" l="1"/>
  <c r="Y22" i="12" l="1"/>
  <c r="J33" i="16" l="1"/>
  <c r="O20" i="14" l="1"/>
  <c r="A3" i="15" l="1"/>
  <c r="A3" i="14"/>
  <c r="A3" i="13"/>
  <c r="A3" i="12"/>
  <c r="M16" i="14"/>
  <c r="K16" i="14"/>
  <c r="I16" i="14"/>
  <c r="G16" i="14"/>
  <c r="E16" i="14"/>
  <c r="O14" i="14"/>
  <c r="AC27" i="12"/>
  <c r="Y27" i="12"/>
  <c r="W27" i="12"/>
  <c r="U27" i="12"/>
  <c r="S27" i="12"/>
  <c r="Q27" i="12"/>
  <c r="O27" i="12"/>
  <c r="M27" i="12"/>
  <c r="K27" i="12"/>
  <c r="I27" i="12"/>
  <c r="G27" i="12"/>
  <c r="E27" i="12"/>
  <c r="A102" i="16"/>
  <c r="L100" i="16"/>
  <c r="H100" i="16"/>
  <c r="L94" i="16"/>
  <c r="H94" i="16"/>
  <c r="L82" i="16"/>
  <c r="J82" i="16"/>
  <c r="H82" i="16"/>
  <c r="F82" i="16"/>
  <c r="L71" i="16"/>
  <c r="L84" i="16" s="1"/>
  <c r="J71" i="16"/>
  <c r="H71" i="16"/>
  <c r="F71" i="16"/>
  <c r="A54" i="16"/>
  <c r="A52" i="16"/>
  <c r="L26" i="16"/>
  <c r="J26" i="16"/>
  <c r="H26" i="16"/>
  <c r="L21" i="16"/>
  <c r="H21" i="16"/>
  <c r="H29" i="16" s="1"/>
  <c r="L14" i="16"/>
  <c r="J14" i="16"/>
  <c r="H14" i="16"/>
  <c r="H84" i="16" l="1"/>
  <c r="F84" i="16"/>
  <c r="J84" i="16"/>
  <c r="AE27" i="12"/>
  <c r="AA27" i="12"/>
  <c r="L29" i="16"/>
  <c r="H38" i="16"/>
  <c r="H41" i="16" s="1"/>
  <c r="H86" i="16" s="1"/>
  <c r="L38" i="16"/>
  <c r="L41" i="16" s="1"/>
  <c r="L86" i="16" s="1"/>
  <c r="L64" i="15" l="1"/>
  <c r="H64" i="15"/>
  <c r="J64" i="15"/>
  <c r="J21" i="16" l="1"/>
  <c r="J29" i="16" s="1"/>
  <c r="J38" i="16" l="1"/>
  <c r="J41" i="16" s="1"/>
  <c r="J91" i="16" s="1"/>
  <c r="J94" i="16" s="1"/>
  <c r="AG24" i="13"/>
  <c r="AG23" i="13"/>
  <c r="AG22" i="13"/>
  <c r="AG18" i="13"/>
  <c r="J86" i="16" l="1"/>
  <c r="J97" i="16" s="1"/>
  <c r="J100" i="16" s="1"/>
  <c r="M19" i="14"/>
  <c r="O19" i="14" l="1"/>
  <c r="M22" i="14"/>
  <c r="A96" i="15"/>
  <c r="L28" i="15"/>
  <c r="J28" i="15"/>
  <c r="J74" i="15" s="1"/>
  <c r="H28" i="15"/>
  <c r="F28" i="15"/>
  <c r="A50" i="15"/>
  <c r="O12" i="14"/>
  <c r="O16" i="14" s="1"/>
  <c r="I22" i="14"/>
  <c r="K22" i="14"/>
  <c r="G22" i="14"/>
  <c r="E22" i="14"/>
  <c r="O18" i="14"/>
  <c r="O13" i="14"/>
  <c r="Y27" i="13"/>
  <c r="W27" i="13"/>
  <c r="S27" i="13"/>
  <c r="Q27" i="13"/>
  <c r="O27" i="13"/>
  <c r="M27" i="13"/>
  <c r="K27" i="13"/>
  <c r="I27" i="13"/>
  <c r="G27" i="13"/>
  <c r="E27" i="13"/>
  <c r="AG25" i="13"/>
  <c r="J77" i="15" l="1"/>
  <c r="F74" i="15"/>
  <c r="F77" i="15" s="1"/>
  <c r="H74" i="15"/>
  <c r="H77" i="15" s="1"/>
  <c r="L74" i="15"/>
  <c r="L77" i="15" s="1"/>
  <c r="U27" i="13"/>
  <c r="A102" i="11"/>
  <c r="A53" i="11"/>
  <c r="A51" i="11"/>
  <c r="A145" i="9"/>
  <c r="A98" i="9"/>
  <c r="A95" i="9"/>
  <c r="A27" i="14" s="1"/>
  <c r="A50" i="9"/>
  <c r="A48" i="9"/>
  <c r="A96" i="9" s="1"/>
  <c r="O22" i="14" l="1"/>
  <c r="F14" i="16" l="1"/>
  <c r="F26" i="16"/>
  <c r="F21" i="16"/>
  <c r="F29" i="16" l="1"/>
  <c r="AE17" i="13" l="1"/>
  <c r="AE27" i="13" s="1"/>
  <c r="F100" i="16" l="1"/>
  <c r="F38" i="16"/>
  <c r="F41" i="16" l="1"/>
  <c r="F88" i="16"/>
  <c r="AA17" i="13"/>
  <c r="AA27" i="13" s="1"/>
  <c r="F94" i="16"/>
  <c r="F86" i="16"/>
  <c r="AC17" i="13" l="1"/>
  <c r="AG17" i="13" l="1"/>
  <c r="AG27" i="13" s="1"/>
  <c r="AC27" i="13"/>
</calcChain>
</file>

<file path=xl/sharedStrings.xml><?xml version="1.0" encoding="utf-8"?>
<sst xmlns="http://schemas.openxmlformats.org/spreadsheetml/2006/main" count="557" uniqueCount="226">
  <si>
    <t>บริษัท ทิพย กรุ๊ป โฮลดิ้งส์ จำกัด (มหาชน)</t>
  </si>
  <si>
    <t xml:space="preserve">งบฐานะการเงิน 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</si>
  <si>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</si>
  <si>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</si>
  <si>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</si>
  <si>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</si>
  <si>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</si>
  <si>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2569</t>
  </si>
  <si>
    <t>พ.ศ. 2568</t>
  </si>
  <si>
    <t>หมายเหตุ</t>
  </si>
  <si>
    <t>บาท</t>
  </si>
  <si>
    <t xml:space="preserve">สินทรัพย์ </t>
  </si>
  <si>
    <t>เงินสดและรายการเทียบเท่าเงินสด</t>
  </si>
  <si>
    <t>9</t>
  </si>
  <si>
    <t>รายได้จากการลงทุนค้างรับ</t>
  </si>
  <si>
    <t>สินทรัพย์จากสัญญาประกันภัยต่อ</t>
  </si>
  <si>
    <t>ลูกหนี้การค้าสุทธิ</t>
  </si>
  <si>
    <t>10</t>
  </si>
  <si>
    <t>สินทรัพย์ทางการเงินตราสารหนี้</t>
  </si>
  <si>
    <t>สินทรัพย์ทางการเงินตราสารทุน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</si>
  <si>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</si>
  <si>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</si>
  <si>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อสังหาริมทรัพย์เพื่อการลงทุนสุทธิ</t>
  </si>
  <si>
    <t>14</t>
  </si>
  <si>
    <t>ที่ดิน อาคารและอุปกรณ์สุทธิ</t>
  </si>
  <si>
    <t>15</t>
  </si>
  <si>
    <t>ค่าความนิยม</t>
  </si>
  <si>
    <t>สินทรัพย์ไม่มีตัวตนสุทธิ</t>
  </si>
  <si>
    <t>สินทรัพย์ภาษีเงินได้ของรอบระยะเวลาปัจจุบัน</t>
  </si>
  <si>
    <t>สินทรัพย์ภาษีเงินได้รอการตัดบัญชีสุทธิ</t>
  </si>
  <si>
    <t>เงินให้กู้ยืมแก่กิจการที่เกี่ยวข้องกัน</t>
  </si>
  <si>
    <t>สินทรัพย์อื่น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</si>
  <si>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</si>
  <si>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</si>
  <si>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</si>
  <si>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</si>
  <si>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</si>
  <si>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</si>
  <si>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</si>
  <si>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หุ้นกู้สุทธิ</t>
  </si>
  <si>
    <t>ภาระผูกพันผลประโยชน์พนักงาน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</si>
  <si>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</si>
  <si>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</si>
  <si>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</si>
  <si>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</si>
  <si>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</si>
  <si>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600,010,000 หุ้น</t>
  </si>
  <si>
    <t xml:space="preserve">   มูลค่าที่ตราไว้หุ้นละ 1 บาท</t>
  </si>
  <si>
    <t>ทุนที่ออกและชำระแล้ว</t>
  </si>
  <si>
    <t xml:space="preserve">หุ้นสามัญ จำนวน 594,292,336 หุ้น </t>
  </si>
  <si>
    <t xml:space="preserve">   จ่ายชำระแล้วหุ้นละ 1 บาท</t>
  </si>
  <si>
    <t>ส่วนเกินมูลค่าหุ้น</t>
  </si>
  <si>
    <t>ส่วนเกินทุนจากการเปลี่ยนแปลง</t>
  </si>
  <si>
    <t>ส่วนได้เสียในบริษัทย่อย</t>
  </si>
  <si>
    <t>กำไรสะสม</t>
  </si>
  <si>
    <t>จัดสรรแล้ว</t>
  </si>
  <si>
    <t>ทุนสำรองตามกฎหมาย</t>
  </si>
  <si>
    <t>สำรองทั่วไป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</si>
  <si>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</si>
  <si>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</si>
  <si>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</si>
  <si>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</si>
  <si>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</si>
  <si>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</si>
  <si>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</si>
  <si>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รายได้จากการประกันภัย</t>
  </si>
  <si>
    <t>ค่าใช้จ่ายในการบริการประกันภัย</t>
  </si>
  <si>
    <t xml:space="preserve">ค่าใช้จ่ายสุทธิจากสัญญาประกันภัยต่อที่ถือไว้ </t>
  </si>
  <si>
    <t>ผลการดำเนินงานการบริการประกันภัย</t>
  </si>
  <si>
    <t>รายได้จากการลงทุนสุทธิ</t>
  </si>
  <si>
    <t xml:space="preserve">รายได้จากการลงทุนสุทธิ 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</si>
  <si>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</si>
  <si>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</si>
  <si>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/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</si>
  <si>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</si>
  <si>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</t>
  </si>
  <si>
    <t>จากสัญญาประกันภัยสุทธิ</t>
  </si>
  <si>
    <t>ต้นทุนทางการเงิน</t>
  </si>
  <si>
    <t>ต้นทุนบริการ</t>
  </si>
  <si>
    <t>ค่าใช้จ่ายในการดำเนินงาน</t>
  </si>
  <si>
    <t>ส่วนแบ่งกำไรจากเงินลงทุนในบริษัทร่วม</t>
  </si>
  <si>
    <t>รายได้ค่าบริการอื่น</t>
  </si>
  <si>
    <t>รายได้อื่น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</si>
  <si>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</si>
  <si>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</si>
  <si>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</si>
  <si>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</si>
  <si>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รายการที่จะไม่จัดประเภทรายการใหม่เข้าไปยัง</t>
  </si>
  <si>
    <t>กำไรหรือขาดทุนในภายหลัง</t>
  </si>
  <si>
    <t>รวมรายการที่จะไม่จัดประเภทรายการใหม่เข้าไปไว้ใน</t>
  </si>
  <si>
    <t xml:space="preserve">    กำไรหรือขาดทุนในภายหลัง</t>
  </si>
  <si>
    <t>รายการที่จะจัดประเภทรายการใหม่เข้าไปยัง</t>
  </si>
  <si>
    <t>ส่วนแบ่งขาดทุนเบ็ดเสร็จอื่นในบริษัทร่วม - สุทธิจากภาษี</t>
  </si>
  <si>
    <t>รวมรายการที่จะจัดประเภทรายการใหม่เข้าไปไว้ใน</t>
  </si>
  <si>
    <t>กำไรต่อหุ้นขั้นพื้นฐาน (บาท)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</si>
  <si>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</si>
  <si>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</si>
  <si>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</si>
  <si>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งบการเปลี่ยนแปลงส่วนของเจ้าของ (ยังไม่ได้ตรวจสอบ)</t>
  </si>
  <si>
    <t>ส่วนของผู้เป็นเจ้าของบริษัท</t>
  </si>
  <si>
    <t>การวัดมูลค่าเงินลงทุน</t>
  </si>
  <si>
    <t>ทุนที่ออกและ</t>
  </si>
  <si>
    <t>ในตราสารหนี้ด้วย</t>
  </si>
  <si>
    <t>ในตราสารทุนด้วย</t>
  </si>
  <si>
    <t>สำรองทางการเงินจาก</t>
  </si>
  <si>
    <t>กำไรจาก</t>
  </si>
  <si>
    <t>รวม</t>
  </si>
  <si>
    <t>มูลค่ายุติธรรมผ่าน</t>
  </si>
  <si>
    <t>สัญญาประกันภัย</t>
  </si>
  <si>
    <t>การประมาณการตามหลัก</t>
  </si>
  <si>
    <t>องค์ประกอบอื่น</t>
  </si>
  <si>
    <t>กำไรสะสมจัดสรรแล้ว</t>
  </si>
  <si>
    <t>ส่วนได้เสีย</t>
  </si>
  <si>
    <t>ทุนที่ออก</t>
  </si>
  <si>
    <t>ส่วนเกิน</t>
  </si>
  <si>
    <t>สำหรับการปรับ</t>
  </si>
  <si>
    <t>กำไรขาดทุนเบ็ดเสร็จอื่น</t>
  </si>
  <si>
    <t>และสัญญาประกันภัยต่อ</t>
  </si>
  <si>
    <t>คณิตศาสตร์ประกันภัย</t>
  </si>
  <si>
    <t>ของส่วนของ</t>
  </si>
  <si>
    <t>ทุนสำรองตาม</t>
  </si>
  <si>
    <t>ที่ไม่มีอำนาจ</t>
  </si>
  <si>
    <t>และชำระแล้ว</t>
  </si>
  <si>
    <t>มูลค่าหุ้น</t>
  </si>
  <si>
    <t>โครงสร้างกิจการ</t>
  </si>
  <si>
    <t xml:space="preserve"> - สุทธิจากภาษี</t>
  </si>
  <si>
    <t>เจ้าของ</t>
  </si>
  <si>
    <t>กฎหมาย</t>
  </si>
  <si>
    <t>- บริษัท</t>
  </si>
  <si>
    <t>ควบคุม</t>
  </si>
  <si>
    <t>เงินปันผลจ่าย</t>
  </si>
  <si>
    <t>สำรองตามกฎหมาย</t>
  </si>
  <si>
    <t>ส่วนแบ่งกำไร</t>
  </si>
  <si>
    <t>เบ็ดเสร็จอื่น</t>
  </si>
  <si>
    <t>ในบริษัทร่วม</t>
  </si>
  <si>
    <t>ยอดคงเหลือ ณ วันที่ 1 มกราคม พ.ศ. 2569</t>
  </si>
  <si>
    <t xml:space="preserve">ยอดคงเหลือ ณ วันที่ 1 มกราคม พ.ศ. 2568  </t>
  </si>
  <si>
    <t xml:space="preserve">ยอดคงเหลือ ณ วันที่ 1 มกราคม พ.ศ. 2569  </t>
  </si>
  <si>
    <t>งบกระแสเงินสด (ยังไม่ได้ตรวจสอบ)</t>
  </si>
  <si>
    <t>กระแสเงินสดจากกิจกรรมดำเนินงาน</t>
  </si>
  <si>
    <t>เบี้ยประกันภัยรับ</t>
  </si>
  <si>
    <t>เบี้ยประกันภัยจ่ายสุทธิค่าใช้จ่าย</t>
  </si>
  <si>
    <t>ที่เกี่ยวข้องโดยตรงเกี่ยวกับการประกันภัยต่อ</t>
  </si>
  <si>
    <t>รับคืนจากการประกันภัยต่อ</t>
  </si>
  <si>
    <t>ค่าสินไหมทดแทนและค่าใช้จ่ายที่เกี่ยวข้อง</t>
  </si>
  <si>
    <t>โดยตรงที่จ่ายแล้ว</t>
  </si>
  <si>
    <t>กระแสเงินสดที่ทำให้ได้มาซึ่งการประกันภัย</t>
  </si>
  <si>
    <t>ดอกเบี้ยรับ</t>
  </si>
  <si>
    <t>เงินปันผลรับ</t>
  </si>
  <si>
    <t>เงินรับเกี่ยวกับสินทรัพย์ทางการเงิน</t>
  </si>
  <si>
    <t>เงินจ่ายเกี่ยวกับสินทรัพย์ทางการเงิน</t>
  </si>
  <si>
    <t>อื่น ๆ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</si>
  <si>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</si>
  <si>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</si>
  <si>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</si>
  <si>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</si>
  <si>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</si>
  <si>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จ่ายชำระหนี้ตามสัญญาเช่า</t>
  </si>
  <si>
    <t>เงินสดสุทธิใช้ไปจากกิจกรรมจัดหาเงิน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</si>
  <si>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</si>
  <si>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</si>
  <si>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</si>
  <si>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รายการที่ไม่ใช่เงินสดที่มีสาระสำคัญประกอบด้วย:</t>
  </si>
  <si>
    <t>ซื้อที่ดิน อาคาร และอุปกรณ์โดยยังไม่ได้ชำระเงิน</t>
  </si>
  <si>
    <t>ซื้อสินทรัพย์ไม่มีตัวตนโดยยังไม่ได้ชำระเงิน</t>
  </si>
  <si>
    <t>การได้มาซึ่งสินทรัพย์สิทธิการใช้</t>
  </si>
  <si>
    <t>เงินกู้ยืม</t>
  </si>
  <si>
    <t>(ขาดทุน)</t>
  </si>
  <si>
    <t>โอนขาดทุนจากการจำหน่ายเงินลงทุนในตราสารทุน</t>
  </si>
  <si>
    <t>กำไร (ขาดทุน) จากการวัดมูลค่าเงินลงทุนในตราสารทุนด้วยมูลค่ายุติธรรม</t>
  </si>
  <si>
    <t>กำไร (ขาดทุน) เบ็ดเสร็จอื่นสำหรับรอบระยะเวลา - สุทธิจากภาษี</t>
  </si>
  <si>
    <t>กำไร (ขาดทุน) เบ็ดเสร็จรวมสำหรับรอบระยะเวลา</t>
  </si>
  <si>
    <t>กำไร (ขาดทุน) เบ็ดเสร็จรวมสำหรับรอบระยะเวลา - สุทธิจากภาษี</t>
  </si>
  <si>
    <t>กำไรจากการประมาณการ</t>
  </si>
  <si>
    <t>ตามหลักคณิตศาสตร์ประกันภัย</t>
  </si>
  <si>
    <t>- สุทธิจากภาษี</t>
  </si>
  <si>
    <t>17</t>
  </si>
  <si>
    <t>16.1</t>
  </si>
  <si>
    <t>16.2</t>
  </si>
  <si>
    <t>7</t>
  </si>
  <si>
    <t>8</t>
  </si>
  <si>
    <t>11.1</t>
  </si>
  <si>
    <t>11.2</t>
  </si>
  <si>
    <t>12</t>
  </si>
  <si>
    <t>13</t>
  </si>
  <si>
    <t>19</t>
  </si>
  <si>
    <t>กำไรสุทธิจากเครื่องมือทางการเงิน</t>
  </si>
  <si>
    <t>ผลขาดทุนด้านเครดิตที่คาดว่าจะเกิดขึ้นลดลง</t>
  </si>
  <si>
    <t>29</t>
  </si>
  <si>
    <t>ขาดทุนจากการประมาณการตามหลักคณิตศาสตร์ประกันภัย</t>
  </si>
  <si>
    <t xml:space="preserve">   ผ่านกำไรขาดทุนเบ็ดเสร็จอื่น - สุทธิจากภาษี</t>
  </si>
  <si>
    <t xml:space="preserve">   สำหรับโครงการผลประโยชน์พนักงาน - สุทธิจากภาษี</t>
  </si>
  <si>
    <t>รายได้ทางการเงินจากสัญญาประกันภัยต่อที่ถือไว้ - สุทธิจากภาษี</t>
  </si>
  <si>
    <t>ที่วัดมูลค่าด้วยมูลค่ายุติธรรมผ่านกำไรขาดทุนเบ็ดเสร็จอื่น</t>
  </si>
  <si>
    <t>ไปยังกำไรสะสม - สุทธิจากภาษี</t>
  </si>
  <si>
    <t>เงินรับ (จ่าย) เกี่ยวกับค่าบริการอื่น</t>
  </si>
  <si>
    <t>เงินสดสุทธิได้มา (ใช้ไป) มาจากกิจกรรมดำเนินงาน</t>
  </si>
  <si>
    <t>กระแสเงินสดได้มา (ใช้ไป)</t>
  </si>
  <si>
    <t>เงินสดสุทธิได้มา (ใช้ไป) จากกิจกรรมลงทุน</t>
  </si>
  <si>
    <t>กำไร (ขาดทุน) เบ็ดเสร็จอื่น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</si>
  <si>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</si>
  <si>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</si>
  <si>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</si>
  <si>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ยอดคงเหลือ ณ วันที่ 30 มิถุนายน พ.ศ. 2568</t>
  </si>
  <si>
    <t>ยอดคงเหลือ ณ วันที่ 30 มิถุนายน พ.ศ. 2569</t>
  </si>
  <si>
    <t xml:space="preserve">เงินปันผลจ่าย </t>
  </si>
  <si>
    <t>จ่ายเงินปันผล</t>
  </si>
  <si>
    <t>สำหรับรอบระยะเวลาหกเดือนสิ้นสุดวันที่ 30 มิถุนายน พ.ศ. 2569</t>
  </si>
  <si>
    <t>ยอดคงเหลือ ณ วันที่ 1 มกราคม พศ. 2568</t>
  </si>
  <si>
    <t>กำไรจากการปรับมูลค่ายุติธรรมของเครื่องมือทางการเงิน</t>
  </si>
  <si>
    <t>ส่วนแบ่งกำไรเบ็ดเสร็จในบริษัทร่วม - สุทธิจากภาษี</t>
  </si>
  <si>
    <t>กำไรจากการวัดมูลค่าเงินลงทุนในตราสารหนี้ด้วยมูลค่ายุติธรรม</t>
  </si>
  <si>
    <t>ภาษีเงินได้นิติบุคคลค้างจ่าย</t>
  </si>
  <si>
    <t>ส่วนแบ่งกำไรเบ็ดเสร็จอื่นในบริษัทร่วม - สุทธิจากภาษี</t>
  </si>
  <si>
    <t>เงินสดรับจากการออกหุ้นสามัญ</t>
  </si>
  <si>
    <t>เงินสดรับจากการขาย ที่ดิน อาคารและอุปกรณ์</t>
  </si>
  <si>
    <t>ผลขาดทุนด้านเครดิตที่คาดว่าจะเกิดขึ้น (เพิ่มขึ้น) ลดลง</t>
  </si>
  <si>
    <t>กำไร (ขาดทุน) สุทธิสำหรับรอบระยะเวลา</t>
  </si>
  <si>
    <t>รายได้ (ค่าใช้จ่าย) ทางการเงินจากสัญญาประกันภัยที่ออก - สุทธิจากภาษี</t>
  </si>
  <si>
    <t>รายได้ (ค่าใช้จ่าย) ทางการเงินจากสัญญาประกันภัยต่อที่ถือไว้ - สุทธิจากภาษี</t>
  </si>
  <si>
    <t>กำไร (ขาดทุน) ต่อหุ้นขั้นพื้นฐาน (บาท)</t>
  </si>
  <si>
    <t>การแบ่งปันกำไร (ขาดทุน) เบ็ดเสร็จรวม:</t>
  </si>
  <si>
    <t>กำไร (ขาดทุน) จาก</t>
  </si>
  <si>
    <t>การแบ่งปันกำไร (ขาดทุน):</t>
  </si>
  <si>
    <t>กำไร (ขาดทุน) ก่อนภาษีเงินได้</t>
  </si>
  <si>
    <t>เงินสดรับคืนจากเงินให้กู้ยืมแก่กิจการที่เกี่ยวข้องกัน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</si>
</sst>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#,##0;\(#,##0\);&quot;-&quot;;@"/>
    <numFmt numFmtId="188" formatCode="#,##0;\(#,##0\);\-"/>
    <numFmt numFmtId="189" formatCode="_-* #,##0.00_-;\-* #,##0.00_-;_-* &quot;-&quot;&quot;?&quot;&quot;?&quot;_-;_-@_-"/>
    <numFmt numFmtId="190" formatCode="_(* #,##0_);_(* \(#,##0\);_(* &quot;-&quot;??_);_(@_)"/>
    <numFmt numFmtId="191" formatCode="#,##0\ ;\(#,##0\)"/>
    <numFmt numFmtId="192" formatCode="#,##0.00;\(#,##0.00\);\-"/>
    <numFmt numFmtId="193" formatCode="#,##0;\(#,##0\)"/>
    <numFmt numFmtId="194" formatCode="#,##0;\(#,##0\);0"/>
    <numFmt numFmtId="195" formatCode="#,##0.0;\(#,##0.0\);&quot;-&quot;;@"/>
    <numFmt numFmtId="196" formatCode="#,##0.00;\(#,##0.00\);&quot;-&quot;;@"/>
    <numFmt numFmtId="197" formatCode="\t&quot;฿&quot;#,##0_);[Red]\(\t&quot;฿&quot;#,##0\)"/>
    <numFmt numFmtId="198" formatCode="\$#,##0.00;\(\$#,##0.00\)"/>
    <numFmt numFmtId="199" formatCode="\$#,##0;\(\$#,##0\)"/>
    <numFmt numFmtId="200" formatCode="0.00_)"/>
  </numFmts>
  <fonts count="27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sz val="13"/>
      <color theme="5"/>
      <name val="Browallia New"/>
      <family val="2"/>
    </font>
    <font>
      <b/>
      <i/>
      <sz val="13"/>
      <name val="Browallia New"/>
      <family val="2"/>
    </font>
    <font>
      <sz val="11"/>
      <name val="Times New Roman"/>
      <family val="1"/>
    </font>
    <font>
      <i/>
      <sz val="13"/>
      <name val="Browallia New"/>
      <family val="2"/>
    </font>
    <font>
      <sz val="10"/>
      <name val="Arial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indexed="8"/>
      <name val="Tahoma"/>
      <family val="2"/>
      <charset val="222"/>
    </font>
    <font>
      <u/>
      <sz val="13"/>
      <name val="Browallia New"/>
      <family val="2"/>
    </font>
    <font>
      <sz val="12"/>
      <name val="Helv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sz val="14"/>
      <name val="Browallia New"/>
      <family val="2"/>
    </font>
    <font>
      <sz val="9"/>
      <name val="Browallia New"/>
      <family val="2"/>
    </font>
    <font>
      <sz val="12"/>
      <color theme="1"/>
      <name val="Browallia New"/>
      <family val="2"/>
    </font>
    <font>
      <sz val="12.5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37" fontId="0" fillId="0" borderId="0"/>
    <xf numFmtId="0" fontId="7" fillId="0" borderId="0"/>
    <xf numFmtId="189" fontId="7" fillId="0" borderId="0" applyFont="0" applyFill="0" applyBorder="0" applyAlignment="0" applyProtection="0"/>
    <xf numFmtId="0" fontId="7" fillId="0" borderId="0"/>
    <xf numFmtId="37" fontId="10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2" fillId="0" borderId="0"/>
    <xf numFmtId="193" fontId="12" fillId="0" borderId="0" applyFont="0" applyFill="0" applyBorder="0" applyAlignment="0" applyProtection="0"/>
    <xf numFmtId="37" fontId="2" fillId="0" borderId="0"/>
    <xf numFmtId="0" fontId="1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3" fontId="18" fillId="0" borderId="0"/>
    <xf numFmtId="198" fontId="18" fillId="0" borderId="0"/>
    <xf numFmtId="199" fontId="18" fillId="0" borderId="0"/>
    <xf numFmtId="38" fontId="19" fillId="2" borderId="0" applyNumberFormat="0" applyBorder="0" applyAlignment="0" applyProtection="0"/>
    <xf numFmtId="10" fontId="19" fillId="3" borderId="4" applyNumberFormat="0" applyBorder="0" applyAlignment="0" applyProtection="0"/>
    <xf numFmtId="37" fontId="20" fillId="0" borderId="0"/>
    <xf numFmtId="37" fontId="20" fillId="0" borderId="0"/>
    <xf numFmtId="37" fontId="20" fillId="0" borderId="0"/>
    <xf numFmtId="200" fontId="21" fillId="0" borderId="0"/>
    <xf numFmtId="0" fontId="15" fillId="0" borderId="0"/>
    <xf numFmtId="0" fontId="2" fillId="0" borderId="0"/>
    <xf numFmtId="0" fontId="2" fillId="0" borderId="0"/>
    <xf numFmtId="0" fontId="2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" fontId="12" fillId="0" borderId="5" applyNumberFormat="0" applyFill="0" applyAlignment="0" applyProtection="0">
      <alignment horizontal="center" vertical="center"/>
    </xf>
    <xf numFmtId="1" fontId="12" fillId="0" borderId="5" applyNumberFormat="0" applyFill="0" applyAlignment="0" applyProtection="0">
      <alignment horizontal="center" vertical="center"/>
    </xf>
    <xf numFmtId="1" fontId="12" fillId="0" borderId="5" applyNumberFormat="0" applyFill="0" applyAlignment="0" applyProtection="0">
      <alignment horizontal="center"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37" fontId="2" fillId="0" borderId="0"/>
    <xf numFmtId="9" fontId="2" fillId="0" borderId="0" applyFont="0" applyFill="0" applyBorder="0" applyAlignment="0" applyProtection="0"/>
  </cellStyleXfs>
  <cellXfs count="271">
    <xf numFmtId="37" fontId="0" fillId="0" borderId="0" xfId="0"/>
    <xf numFmtId="188" fontId="4" fillId="0" borderId="0" xfId="2" applyNumberFormat="1" applyFont="1" applyFill="1" applyBorder="1" applyAlignment="1">
      <alignment horizontal="right" vertical="center"/>
    </xf>
    <xf numFmtId="188" fontId="4" fillId="0" borderId="0" xfId="2" applyNumberFormat="1" applyFont="1" applyFill="1" applyAlignment="1">
      <alignment horizontal="right" vertical="center"/>
    </xf>
    <xf numFmtId="187" fontId="4" fillId="0" borderId="0" xfId="2" applyNumberFormat="1" applyFont="1" applyFill="1" applyBorder="1" applyAlignment="1">
      <alignment horizontal="right" vertical="center"/>
    </xf>
    <xf numFmtId="188" fontId="4" fillId="0" borderId="1" xfId="2" applyNumberFormat="1" applyFont="1" applyFill="1" applyBorder="1" applyAlignment="1">
      <alignment horizontal="right" vertical="center"/>
    </xf>
    <xf numFmtId="188" fontId="4" fillId="0" borderId="2" xfId="2" applyNumberFormat="1" applyFont="1" applyFill="1" applyBorder="1" applyAlignment="1">
      <alignment horizontal="right" vertical="center"/>
    </xf>
    <xf numFmtId="188" fontId="6" fillId="0" borderId="0" xfId="2" applyNumberFormat="1" applyFont="1" applyFill="1" applyBorder="1" applyAlignment="1">
      <alignment vertical="center"/>
    </xf>
    <xf numFmtId="188" fontId="6" fillId="0" borderId="2" xfId="2" applyNumberFormat="1" applyFont="1" applyFill="1" applyBorder="1" applyAlignment="1">
      <alignment vertical="center"/>
    </xf>
    <xf numFmtId="188" fontId="6" fillId="0" borderId="0" xfId="2" applyNumberFormat="1" applyFont="1" applyFill="1" applyAlignment="1">
      <alignment vertical="center"/>
    </xf>
    <xf numFmtId="188" fontId="6" fillId="0" borderId="1" xfId="2" applyNumberFormat="1" applyFont="1" applyFill="1" applyBorder="1" applyAlignment="1">
      <alignment vertical="center"/>
    </xf>
    <xf numFmtId="188" fontId="3" fillId="0" borderId="0" xfId="2" applyNumberFormat="1" applyFont="1" applyFill="1" applyBorder="1" applyAlignment="1">
      <alignment horizontal="right" vertical="center"/>
    </xf>
    <xf numFmtId="39" fontId="4" fillId="0" borderId="0" xfId="2" applyNumberFormat="1" applyFont="1" applyFill="1" applyBorder="1" applyAlignment="1">
      <alignment vertical="center"/>
    </xf>
    <xf numFmtId="189" fontId="4" fillId="0" borderId="0" xfId="2" applyFont="1" applyFill="1" applyAlignment="1">
      <alignment vertical="center"/>
    </xf>
    <xf numFmtId="39" fontId="3" fillId="0" borderId="0" xfId="2" applyNumberFormat="1" applyFont="1" applyFill="1" applyBorder="1" applyAlignment="1">
      <alignment vertical="center"/>
    </xf>
    <xf numFmtId="39" fontId="11" fillId="0" borderId="0" xfId="2" applyNumberFormat="1" applyFont="1" applyFill="1" applyBorder="1" applyAlignment="1">
      <alignment vertical="center"/>
    </xf>
    <xf numFmtId="187" fontId="4" fillId="0" borderId="0" xfId="2" applyNumberFormat="1" applyFont="1" applyFill="1" applyAlignment="1">
      <alignment horizontal="right" vertical="center"/>
    </xf>
    <xf numFmtId="187" fontId="4" fillId="0" borderId="1" xfId="2" applyNumberFormat="1" applyFont="1" applyFill="1" applyBorder="1" applyAlignment="1">
      <alignment horizontal="right" vertical="center"/>
    </xf>
    <xf numFmtId="39" fontId="4" fillId="0" borderId="0" xfId="2" applyNumberFormat="1" applyFont="1" applyFill="1" applyAlignment="1">
      <alignment vertical="center"/>
    </xf>
    <xf numFmtId="188" fontId="4" fillId="0" borderId="1" xfId="10" applyNumberFormat="1" applyFont="1" applyFill="1" applyBorder="1" applyAlignment="1">
      <alignment horizontal="right" vertical="center"/>
    </xf>
    <xf numFmtId="187" fontId="4" fillId="0" borderId="0" xfId="10" applyNumberFormat="1" applyFont="1" applyFill="1" applyBorder="1" applyAlignment="1">
      <alignment horizontal="right" vertical="center"/>
    </xf>
    <xf numFmtId="187" fontId="4" fillId="0" borderId="1" xfId="10" applyNumberFormat="1" applyFont="1" applyFill="1" applyBorder="1" applyAlignment="1">
      <alignment horizontal="right" vertical="center"/>
    </xf>
    <xf numFmtId="39" fontId="3" fillId="0" borderId="0" xfId="10" applyNumberFormat="1" applyFont="1" applyFill="1" applyBorder="1" applyAlignment="1">
      <alignment vertical="center"/>
    </xf>
    <xf numFmtId="188" fontId="4" fillId="0" borderId="0" xfId="10" applyNumberFormat="1" applyFont="1" applyFill="1" applyBorder="1" applyAlignment="1">
      <alignment horizontal="right" vertical="center"/>
    </xf>
    <xf numFmtId="188" fontId="4" fillId="0" borderId="2" xfId="10" applyNumberFormat="1" applyFont="1" applyFill="1" applyBorder="1" applyAlignment="1">
      <alignment horizontal="right" vertical="center"/>
    </xf>
    <xf numFmtId="187" fontId="4" fillId="0" borderId="0" xfId="10" applyNumberFormat="1" applyFont="1" applyFill="1" applyAlignment="1">
      <alignment horizontal="right" vertical="center"/>
    </xf>
    <xf numFmtId="194" fontId="4" fillId="0" borderId="0" xfId="2" applyNumberFormat="1" applyFont="1" applyFill="1" applyAlignment="1">
      <alignment horizontal="right" vertical="center"/>
    </xf>
    <xf numFmtId="188" fontId="14" fillId="0" borderId="0" xfId="2" applyNumberFormat="1" applyFont="1" applyFill="1" applyBorder="1" applyAlignment="1">
      <alignment horizontal="center" vertical="center"/>
    </xf>
    <xf numFmtId="188" fontId="13" fillId="0" borderId="0" xfId="2" applyNumberFormat="1" applyFont="1" applyFill="1" applyAlignment="1">
      <alignment horizontal="right" vertical="center"/>
    </xf>
    <xf numFmtId="194" fontId="13" fillId="0" borderId="0" xfId="2" applyNumberFormat="1" applyFont="1" applyFill="1" applyAlignment="1">
      <alignment horizontal="right" vertical="center"/>
    </xf>
    <xf numFmtId="194" fontId="13" fillId="0" borderId="0" xfId="2" applyNumberFormat="1" applyFont="1" applyFill="1" applyAlignment="1">
      <alignment vertical="center"/>
    </xf>
    <xf numFmtId="189" fontId="13" fillId="0" borderId="0" xfId="2" applyFont="1" applyFill="1" applyAlignment="1">
      <alignment vertical="center"/>
    </xf>
    <xf numFmtId="194" fontId="4" fillId="0" borderId="0" xfId="2" applyNumberFormat="1" applyFont="1" applyFill="1" applyAlignment="1">
      <alignment vertical="center"/>
    </xf>
    <xf numFmtId="194" fontId="4" fillId="0" borderId="0" xfId="2" applyNumberFormat="1" applyFont="1" applyFill="1" applyBorder="1" applyAlignment="1">
      <alignment horizontal="right" vertical="center"/>
    </xf>
    <xf numFmtId="187" fontId="4" fillId="0" borderId="0" xfId="14" applyNumberFormat="1" applyFont="1" applyFill="1" applyAlignment="1">
      <alignment vertical="center"/>
    </xf>
    <xf numFmtId="187" fontId="4" fillId="0" borderId="0" xfId="14" applyNumberFormat="1" applyFont="1" applyFill="1" applyBorder="1" applyAlignment="1">
      <alignment vertical="center"/>
    </xf>
    <xf numFmtId="187" fontId="4" fillId="0" borderId="1" xfId="14" applyNumberFormat="1" applyFont="1" applyFill="1" applyBorder="1" applyAlignment="1">
      <alignment vertical="center"/>
    </xf>
    <xf numFmtId="187" fontId="4" fillId="0" borderId="2" xfId="14" applyNumberFormat="1" applyFont="1" applyFill="1" applyBorder="1" applyAlignment="1">
      <alignment vertical="center"/>
    </xf>
    <xf numFmtId="187" fontId="6" fillId="0" borderId="0" xfId="14" applyNumberFormat="1" applyFont="1" applyFill="1" applyAlignment="1">
      <alignment vertical="center"/>
    </xf>
    <xf numFmtId="188" fontId="4" fillId="0" borderId="0" xfId="2" applyNumberFormat="1" applyFont="1" applyFill="1" applyAlignment="1">
      <alignment vertical="center"/>
    </xf>
    <xf numFmtId="194" fontId="13" fillId="0" borderId="1" xfId="2" applyNumberFormat="1" applyFont="1" applyFill="1" applyBorder="1" applyAlignment="1">
      <alignment vertical="center"/>
    </xf>
    <xf numFmtId="189" fontId="13" fillId="0" borderId="1" xfId="2" applyFont="1" applyFill="1" applyBorder="1" applyAlignment="1">
      <alignment vertical="center"/>
    </xf>
    <xf numFmtId="194" fontId="13" fillId="0" borderId="1" xfId="2" applyNumberFormat="1" applyFont="1" applyFill="1" applyBorder="1" applyAlignment="1">
      <alignment horizontal="right" vertical="center"/>
    </xf>
    <xf numFmtId="37" fontId="3" fillId="0" borderId="0" xfId="0" applyFont="1" applyAlignment="1">
      <alignment horizontal="left" vertical="center"/>
    </xf>
    <xf numFmtId="37" fontId="4" fillId="0" borderId="0" xfId="0" applyFont="1" applyAlignment="1">
      <alignment vertical="center"/>
    </xf>
    <xf numFmtId="37" fontId="4" fillId="0" borderId="1" xfId="0" applyFont="1" applyBorder="1" applyAlignment="1">
      <alignment vertical="center"/>
    </xf>
    <xf numFmtId="188" fontId="4" fillId="0" borderId="0" xfId="0" applyNumberFormat="1" applyFont="1" applyAlignment="1">
      <alignment vertical="center"/>
    </xf>
    <xf numFmtId="37" fontId="4" fillId="0" borderId="0" xfId="0" applyFont="1" applyAlignment="1">
      <alignment horizontal="left" vertical="center"/>
    </xf>
    <xf numFmtId="188" fontId="13" fillId="0" borderId="1" xfId="2" applyNumberFormat="1" applyFont="1" applyFill="1" applyBorder="1" applyAlignment="1">
      <alignment horizontal="right" vertical="center"/>
    </xf>
    <xf numFmtId="188" fontId="13" fillId="0" borderId="0" xfId="2" applyNumberFormat="1" applyFont="1" applyFill="1" applyBorder="1" applyAlignment="1">
      <alignment horizontal="right" vertical="center"/>
    </xf>
    <xf numFmtId="188" fontId="13" fillId="0" borderId="2" xfId="2" applyNumberFormat="1" applyFont="1" applyFill="1" applyBorder="1" applyAlignment="1">
      <alignment horizontal="right" vertical="center"/>
    </xf>
    <xf numFmtId="0" fontId="4" fillId="0" borderId="0" xfId="10" applyNumberFormat="1" applyFont="1" applyFill="1" applyBorder="1" applyAlignment="1">
      <alignment horizontal="right" vertical="center"/>
    </xf>
    <xf numFmtId="188" fontId="23" fillId="0" borderId="0" xfId="2" applyNumberFormat="1" applyFont="1" applyFill="1" applyAlignment="1">
      <alignment horizontal="right"/>
    </xf>
    <xf numFmtId="188" fontId="3" fillId="0" borderId="0" xfId="2" applyNumberFormat="1" applyFont="1" applyFill="1" applyBorder="1" applyAlignment="1">
      <alignment vertical="center"/>
    </xf>
    <xf numFmtId="188" fontId="4" fillId="0" borderId="0" xfId="2" applyNumberFormat="1" applyFont="1" applyFill="1" applyBorder="1" applyAlignment="1">
      <alignment vertical="center"/>
    </xf>
    <xf numFmtId="188" fontId="4" fillId="0" borderId="2" xfId="2" applyNumberFormat="1" applyFont="1" applyFill="1" applyBorder="1" applyAlignment="1">
      <alignment vertical="center"/>
    </xf>
    <xf numFmtId="188" fontId="4" fillId="0" borderId="1" xfId="2" applyNumberFormat="1" applyFont="1" applyFill="1" applyBorder="1" applyAlignment="1">
      <alignment vertical="center"/>
    </xf>
    <xf numFmtId="187" fontId="4" fillId="0" borderId="0" xfId="43" applyNumberFormat="1" applyFont="1" applyFill="1" applyAlignment="1">
      <alignment vertical="center"/>
    </xf>
    <xf numFmtId="187" fontId="6" fillId="0" borderId="0" xfId="44" applyNumberFormat="1" applyFont="1" applyFill="1" applyAlignment="1">
      <alignment vertical="center"/>
    </xf>
    <xf numFmtId="187" fontId="6" fillId="0" borderId="1" xfId="14" applyNumberFormat="1" applyFont="1" applyFill="1" applyBorder="1" applyAlignment="1">
      <alignment vertical="center"/>
    </xf>
    <xf numFmtId="187" fontId="4" fillId="0" borderId="0" xfId="14" applyNumberFormat="1" applyFont="1" applyFill="1" applyAlignment="1">
      <alignment horizontal="right" vertical="center"/>
    </xf>
    <xf numFmtId="190" fontId="4" fillId="0" borderId="0" xfId="53" applyNumberFormat="1" applyFont="1" applyFill="1" applyAlignment="1" applyProtection="1">
      <alignment horizontal="center" vertical="center"/>
    </xf>
    <xf numFmtId="190" fontId="4" fillId="0" borderId="1" xfId="53" applyNumberFormat="1" applyFont="1" applyFill="1" applyBorder="1" applyAlignment="1" applyProtection="1">
      <alignment horizontal="center" vertical="center"/>
    </xf>
    <xf numFmtId="188" fontId="3" fillId="0" borderId="0" xfId="2" applyNumberFormat="1" applyFont="1" applyFill="1" applyAlignment="1">
      <alignment horizontal="right" vertical="center"/>
    </xf>
    <xf numFmtId="187" fontId="4" fillId="0" borderId="2" xfId="10" applyNumberFormat="1" applyFont="1" applyFill="1" applyBorder="1" applyAlignment="1">
      <alignment horizontal="right" vertical="center"/>
    </xf>
    <xf numFmtId="188" fontId="13" fillId="0" borderId="0" xfId="2" applyNumberFormat="1" applyFont="1" applyFill="1" applyAlignment="1">
      <alignment horizontal="right"/>
    </xf>
    <xf numFmtId="188" fontId="4" fillId="0" borderId="0" xfId="2" applyNumberFormat="1" applyFont="1" applyFill="1" applyAlignment="1">
      <alignment horizontal="right"/>
    </xf>
    <xf numFmtId="190" fontId="4" fillId="0" borderId="1" xfId="2" applyNumberFormat="1" applyFont="1" applyFill="1" applyBorder="1" applyAlignment="1">
      <alignment horizontal="right" vertical="center"/>
    </xf>
    <xf numFmtId="39" fontId="4" fillId="0" borderId="0" xfId="2" applyNumberFormat="1" applyFont="1" applyFill="1" applyBorder="1" applyAlignment="1">
      <alignment vertical="center" wrapText="1"/>
    </xf>
    <xf numFmtId="37" fontId="4" fillId="0" borderId="1" xfId="3" quotePrefix="1" applyNumberFormat="1" applyFont="1" applyBorder="1" applyAlignment="1">
      <alignment horizontal="left" vertical="center"/>
    </xf>
    <xf numFmtId="9" fontId="23" fillId="0" borderId="0" xfId="55" applyFont="1" applyFill="1" applyAlignment="1">
      <alignment vertical="center"/>
    </xf>
    <xf numFmtId="9" fontId="4" fillId="0" borderId="0" xfId="55" applyFont="1" applyFill="1" applyAlignment="1">
      <alignment horizontal="right" vertical="center"/>
    </xf>
    <xf numFmtId="10" fontId="23" fillId="0" borderId="0" xfId="55" applyNumberFormat="1" applyFont="1" applyFill="1" applyAlignment="1">
      <alignment vertical="center"/>
    </xf>
    <xf numFmtId="39" fontId="4" fillId="0" borderId="0" xfId="2" applyNumberFormat="1" applyFont="1" applyFill="1" applyAlignment="1">
      <alignment horizontal="right" vertical="center"/>
    </xf>
    <xf numFmtId="39" fontId="4" fillId="0" borderId="0" xfId="2" applyNumberFormat="1" applyFont="1" applyFill="1" applyBorder="1" applyAlignment="1">
      <alignment horizontal="right" vertical="center"/>
    </xf>
    <xf numFmtId="188" fontId="13" fillId="0" borderId="1" xfId="2" applyNumberFormat="1" applyFont="1" applyFill="1" applyBorder="1" applyAlignment="1">
      <alignment horizontal="right"/>
    </xf>
    <xf numFmtId="194" fontId="13" fillId="0" borderId="0" xfId="2" applyNumberFormat="1" applyFont="1" applyFill="1" applyAlignment="1">
      <alignment horizontal="right"/>
    </xf>
    <xf numFmtId="188" fontId="13" fillId="0" borderId="0" xfId="2" applyNumberFormat="1" applyFont="1" applyFill="1" applyBorder="1" applyAlignment="1">
      <alignment horizontal="right"/>
    </xf>
    <xf numFmtId="188" fontId="4" fillId="0" borderId="1" xfId="2" applyNumberFormat="1" applyFont="1" applyFill="1" applyBorder="1" applyAlignment="1">
      <alignment horizontal="right"/>
    </xf>
    <xf numFmtId="194" fontId="13" fillId="0" borderId="0" xfId="2" applyNumberFormat="1" applyFont="1" applyFill="1"/>
    <xf numFmtId="188" fontId="13" fillId="0" borderId="2" xfId="2" applyNumberFormat="1" applyFont="1" applyFill="1" applyBorder="1" applyAlignment="1">
      <alignment horizontal="right"/>
    </xf>
    <xf numFmtId="43" fontId="4" fillId="0" borderId="0" xfId="53" applyFont="1" applyFill="1" applyAlignment="1">
      <alignment horizontal="right" vertical="center"/>
    </xf>
    <xf numFmtId="10" fontId="3" fillId="0" borderId="0" xfId="55" applyNumberFormat="1" applyFont="1" applyFill="1" applyAlignment="1">
      <alignment vertical="center"/>
    </xf>
    <xf numFmtId="43" fontId="3" fillId="0" borderId="0" xfId="53" applyFont="1" applyFill="1" applyAlignment="1">
      <alignment vertical="center"/>
    </xf>
    <xf numFmtId="43" fontId="4" fillId="0" borderId="0" xfId="53" applyFont="1" applyFill="1" applyAlignment="1">
      <alignment vertical="center"/>
    </xf>
    <xf numFmtId="9" fontId="4" fillId="0" borderId="0" xfId="55" applyFont="1" applyFill="1" applyAlignment="1">
      <alignment vertical="center"/>
    </xf>
    <xf numFmtId="9" fontId="3" fillId="0" borderId="0" xfId="55" applyFont="1" applyFill="1" applyAlignment="1">
      <alignment vertical="center"/>
    </xf>
    <xf numFmtId="37" fontId="3" fillId="0" borderId="1" xfId="0" applyFont="1" applyBorder="1" applyAlignment="1">
      <alignment horizontal="center" vertical="center"/>
    </xf>
    <xf numFmtId="37" fontId="3" fillId="0" borderId="0" xfId="0" applyFont="1" applyAlignment="1">
      <alignment vertical="center"/>
    </xf>
    <xf numFmtId="37" fontId="4" fillId="0" borderId="0" xfId="0" applyFont="1" applyAlignment="1">
      <alignment horizontal="center" vertical="center"/>
    </xf>
    <xf numFmtId="188" fontId="3" fillId="0" borderId="1" xfId="0" applyNumberFormat="1" applyFont="1" applyBorder="1" applyAlignment="1">
      <alignment horizontal="right" vertical="center"/>
    </xf>
    <xf numFmtId="37" fontId="3" fillId="0" borderId="0" xfId="0" applyFont="1" applyAlignment="1">
      <alignment horizontal="center" vertical="center"/>
    </xf>
    <xf numFmtId="37" fontId="4" fillId="0" borderId="0" xfId="0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188" fontId="4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/>
    </xf>
    <xf numFmtId="37" fontId="3" fillId="0" borderId="1" xfId="0" applyFont="1" applyBorder="1" applyAlignment="1">
      <alignment vertical="center"/>
    </xf>
    <xf numFmtId="37" fontId="4" fillId="0" borderId="1" xfId="0" applyFont="1" applyBorder="1" applyAlignment="1">
      <alignment horizontal="center" vertical="center"/>
    </xf>
    <xf numFmtId="187" fontId="3" fillId="0" borderId="0" xfId="1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88" fontId="4" fillId="0" borderId="1" xfId="0" applyNumberFormat="1" applyFont="1" applyBorder="1" applyAlignment="1">
      <alignment horizontal="right" vertical="center"/>
    </xf>
    <xf numFmtId="39" fontId="6" fillId="0" borderId="0" xfId="2" applyNumberFormat="1" applyFont="1" applyFill="1" applyBorder="1" applyAlignment="1">
      <alignment vertical="center"/>
    </xf>
    <xf numFmtId="39" fontId="26" fillId="0" borderId="0" xfId="2" applyNumberFormat="1" applyFont="1" applyFill="1" applyBorder="1" applyAlignment="1">
      <alignment vertical="center" wrapText="1"/>
    </xf>
    <xf numFmtId="0" fontId="3" fillId="0" borderId="0" xfId="0" applyNumberFormat="1" applyFont="1" applyAlignment="1">
      <alignment horizontal="right" vertical="center"/>
    </xf>
    <xf numFmtId="37" fontId="3" fillId="0" borderId="0" xfId="0" applyFont="1" applyAlignment="1">
      <alignment horizontal="right" vertical="center"/>
    </xf>
    <xf numFmtId="0" fontId="5" fillId="0" borderId="0" xfId="0" applyNumberFormat="1" applyFont="1" applyAlignment="1">
      <alignment vertical="center"/>
    </xf>
    <xf numFmtId="37" fontId="5" fillId="0" borderId="0" xfId="0" applyFont="1" applyAlignment="1">
      <alignment vertical="center"/>
    </xf>
    <xf numFmtId="37" fontId="6" fillId="0" borderId="0" xfId="0" applyFont="1" applyAlignment="1">
      <alignment horizontal="center" vertical="center"/>
    </xf>
    <xf numFmtId="37" fontId="6" fillId="0" borderId="0" xfId="0" applyFont="1" applyAlignment="1">
      <alignment vertical="center"/>
    </xf>
    <xf numFmtId="37" fontId="5" fillId="0" borderId="0" xfId="0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37" fontId="5" fillId="0" borderId="0" xfId="0" applyFont="1" applyAlignment="1">
      <alignment horizontal="left" vertical="center"/>
    </xf>
    <xf numFmtId="37" fontId="5" fillId="0" borderId="1" xfId="0" applyFont="1" applyBorder="1" applyAlignment="1">
      <alignment horizontal="center" vertical="center"/>
    </xf>
    <xf numFmtId="37" fontId="5" fillId="0" borderId="0" xfId="0" applyFont="1" applyAlignment="1">
      <alignment horizontal="center" vertical="center"/>
    </xf>
    <xf numFmtId="188" fontId="5" fillId="0" borderId="1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188" fontId="3" fillId="0" borderId="0" xfId="0" quotePrefix="1" applyNumberFormat="1" applyFont="1" applyAlignment="1">
      <alignment horizontal="right" vertical="center"/>
    </xf>
    <xf numFmtId="0" fontId="4" fillId="0" borderId="0" xfId="0" applyNumberFormat="1" applyFont="1" applyAlignment="1">
      <alignment vertical="center"/>
    </xf>
    <xf numFmtId="188" fontId="4" fillId="0" borderId="0" xfId="54" applyNumberFormat="1" applyFont="1" applyAlignment="1">
      <alignment horizontal="right" vertical="center"/>
    </xf>
    <xf numFmtId="187" fontId="4" fillId="0" borderId="0" xfId="0" applyNumberFormat="1" applyFont="1" applyAlignment="1">
      <alignment horizontal="right" vertical="center"/>
    </xf>
    <xf numFmtId="49" fontId="4" fillId="0" borderId="0" xfId="0" quotePrefix="1" applyNumberFormat="1" applyFont="1" applyAlignment="1">
      <alignment horizontal="center" vertical="center"/>
    </xf>
    <xf numFmtId="188" fontId="4" fillId="0" borderId="1" xfId="54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37" fontId="4" fillId="0" borderId="1" xfId="0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  <xf numFmtId="188" fontId="8" fillId="0" borderId="0" xfId="0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188" fontId="3" fillId="0" borderId="0" xfId="0" applyNumberFormat="1" applyFont="1" applyAlignment="1">
      <alignment horizontal="right" vertical="center"/>
    </xf>
    <xf numFmtId="37" fontId="9" fillId="0" borderId="0" xfId="0" applyFont="1" applyAlignment="1">
      <alignment horizontal="left" vertical="center"/>
    </xf>
    <xf numFmtId="37" fontId="4" fillId="0" borderId="0" xfId="0" quotePrefix="1" applyFont="1" applyAlignment="1">
      <alignment horizontal="center" vertical="center"/>
    </xf>
    <xf numFmtId="191" fontId="4" fillId="0" borderId="0" xfId="3" applyNumberFormat="1" applyFont="1" applyAlignment="1">
      <alignment vertical="center"/>
    </xf>
    <xf numFmtId="188" fontId="4" fillId="0" borderId="0" xfId="3" applyNumberFormat="1" applyFont="1" applyAlignment="1">
      <alignment vertical="center"/>
    </xf>
    <xf numFmtId="191" fontId="4" fillId="0" borderId="0" xfId="3" applyNumberFormat="1" applyFont="1" applyAlignment="1">
      <alignment horizontal="right" vertical="center"/>
    </xf>
    <xf numFmtId="188" fontId="4" fillId="0" borderId="1" xfId="3" applyNumberFormat="1" applyFont="1" applyBorder="1" applyAlignment="1">
      <alignment vertical="center"/>
    </xf>
    <xf numFmtId="37" fontId="4" fillId="0" borderId="0" xfId="0" applyFont="1"/>
    <xf numFmtId="0" fontId="4" fillId="0" borderId="0" xfId="3" quotePrefix="1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39" fontId="4" fillId="0" borderId="0" xfId="4" applyNumberFormat="1" applyFont="1" applyAlignment="1">
      <alignment vertical="center"/>
    </xf>
    <xf numFmtId="37" fontId="4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49" fontId="3" fillId="0" borderId="0" xfId="5" applyNumberFormat="1" applyFont="1" applyAlignment="1">
      <alignment vertical="center"/>
    </xf>
    <xf numFmtId="39" fontId="4" fillId="0" borderId="0" xfId="6" applyNumberFormat="1" applyFont="1" applyAlignment="1">
      <alignment vertical="center"/>
    </xf>
    <xf numFmtId="191" fontId="3" fillId="0" borderId="0" xfId="3" applyNumberFormat="1" applyFont="1" applyAlignment="1">
      <alignment horizontal="right" vertical="center"/>
    </xf>
    <xf numFmtId="0" fontId="4" fillId="0" borderId="1" xfId="3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vertical="center"/>
    </xf>
    <xf numFmtId="39" fontId="11" fillId="0" borderId="0" xfId="7" applyNumberFormat="1" applyFont="1" applyAlignment="1">
      <alignment vertical="center"/>
    </xf>
    <xf numFmtId="39" fontId="4" fillId="0" borderId="0" xfId="7" applyNumberFormat="1" applyFont="1" applyAlignment="1">
      <alignment vertical="center"/>
    </xf>
    <xf numFmtId="187" fontId="4" fillId="0" borderId="0" xfId="7" applyNumberFormat="1" applyFont="1" applyAlignment="1">
      <alignment vertical="center"/>
    </xf>
    <xf numFmtId="39" fontId="6" fillId="0" borderId="0" xfId="7" applyNumberFormat="1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187" fontId="4" fillId="0" borderId="0" xfId="0" applyNumberFormat="1" applyFont="1" applyAlignment="1">
      <alignment vertical="center"/>
    </xf>
    <xf numFmtId="187" fontId="4" fillId="0" borderId="0" xfId="7" applyNumberFormat="1" applyFont="1" applyAlignment="1">
      <alignment horizontal="right" vertical="center" shrinkToFit="1"/>
    </xf>
    <xf numFmtId="187" fontId="4" fillId="0" borderId="0" xfId="3" applyNumberFormat="1" applyFont="1" applyAlignment="1">
      <alignment vertical="center"/>
    </xf>
    <xf numFmtId="37" fontId="11" fillId="0" borderId="0" xfId="0" applyFont="1" applyAlignment="1">
      <alignment horizontal="left" vertical="center"/>
    </xf>
    <xf numFmtId="37" fontId="11" fillId="0" borderId="0" xfId="0" applyFont="1" applyAlignment="1">
      <alignment horizontal="center" vertical="center"/>
    </xf>
    <xf numFmtId="0" fontId="3" fillId="0" borderId="0" xfId="8" applyFont="1" applyAlignment="1">
      <alignment vertical="center"/>
    </xf>
    <xf numFmtId="188" fontId="4" fillId="0" borderId="2" xfId="0" applyNumberFormat="1" applyFont="1" applyBorder="1" applyAlignment="1">
      <alignment horizontal="right" vertical="center"/>
    </xf>
    <xf numFmtId="0" fontId="5" fillId="0" borderId="0" xfId="3" applyFont="1" applyAlignment="1">
      <alignment horizontal="left" vertical="center"/>
    </xf>
    <xf numFmtId="196" fontId="4" fillId="0" borderId="2" xfId="0" applyNumberFormat="1" applyFont="1" applyBorder="1" applyAlignment="1">
      <alignment horizontal="right" vertical="center"/>
    </xf>
    <xf numFmtId="192" fontId="4" fillId="0" borderId="2" xfId="0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39" fontId="3" fillId="0" borderId="0" xfId="9" applyNumberFormat="1" applyFont="1" applyAlignment="1">
      <alignment vertical="center"/>
    </xf>
    <xf numFmtId="39" fontId="4" fillId="0" borderId="0" xfId="9" applyNumberFormat="1" applyFont="1" applyAlignment="1">
      <alignment vertical="center"/>
    </xf>
    <xf numFmtId="39" fontId="4" fillId="0" borderId="0" xfId="9" applyNumberFormat="1" applyFont="1" applyAlignment="1">
      <alignment horizontal="left" vertical="center"/>
    </xf>
    <xf numFmtId="192" fontId="4" fillId="0" borderId="0" xfId="3" applyNumberFormat="1" applyFont="1" applyAlignment="1">
      <alignment vertical="center"/>
    </xf>
    <xf numFmtId="37" fontId="4" fillId="0" borderId="1" xfId="3" applyNumberFormat="1" applyFont="1" applyBorder="1" applyAlignment="1">
      <alignment horizontal="left" vertical="center"/>
    </xf>
    <xf numFmtId="188" fontId="3" fillId="0" borderId="0" xfId="3" applyNumberFormat="1" applyFont="1" applyAlignment="1">
      <alignment vertical="center"/>
    </xf>
    <xf numFmtId="188" fontId="3" fillId="0" borderId="0" xfId="8" applyNumberFormat="1" applyFont="1" applyAlignment="1">
      <alignment vertical="center"/>
    </xf>
    <xf numFmtId="0" fontId="3" fillId="0" borderId="1" xfId="8" applyFont="1" applyBorder="1" applyAlignment="1">
      <alignment vertical="center"/>
    </xf>
    <xf numFmtId="188" fontId="3" fillId="0" borderId="1" xfId="8" applyNumberFormat="1" applyFont="1" applyBorder="1" applyAlignment="1">
      <alignment vertical="center"/>
    </xf>
    <xf numFmtId="37" fontId="13" fillId="0" borderId="0" xfId="0" applyFont="1" applyAlignment="1">
      <alignment horizontal="left" vertical="center"/>
    </xf>
    <xf numFmtId="187" fontId="13" fillId="0" borderId="0" xfId="0" applyNumberFormat="1" applyFont="1" applyAlignment="1">
      <alignment vertical="center"/>
    </xf>
    <xf numFmtId="37" fontId="13" fillId="0" borderId="0" xfId="0" applyFont="1" applyAlignment="1">
      <alignment vertical="center"/>
    </xf>
    <xf numFmtId="188" fontId="14" fillId="0" borderId="0" xfId="0" applyNumberFormat="1" applyFont="1" applyAlignment="1">
      <alignment horizontal="right" vertical="center"/>
    </xf>
    <xf numFmtId="188" fontId="14" fillId="0" borderId="0" xfId="0" applyNumberFormat="1" applyFont="1" applyAlignment="1">
      <alignment horizontal="center" vertical="center"/>
    </xf>
    <xf numFmtId="188" fontId="14" fillId="0" borderId="0" xfId="0" applyNumberFormat="1" applyFont="1" applyAlignment="1">
      <alignment vertical="center"/>
    </xf>
    <xf numFmtId="39" fontId="14" fillId="0" borderId="0" xfId="0" applyNumberFormat="1" applyFont="1" applyAlignment="1">
      <alignment horizontal="right" vertical="center"/>
    </xf>
    <xf numFmtId="39" fontId="14" fillId="0" borderId="0" xfId="0" applyNumberFormat="1" applyFont="1" applyAlignment="1">
      <alignment vertical="center"/>
    </xf>
    <xf numFmtId="37" fontId="14" fillId="0" borderId="0" xfId="0" applyFont="1" applyAlignment="1">
      <alignment horizontal="right" vertical="center"/>
    </xf>
    <xf numFmtId="0" fontId="14" fillId="0" borderId="0" xfId="8" applyFont="1" applyAlignment="1">
      <alignment horizontal="left" vertical="center"/>
    </xf>
    <xf numFmtId="188" fontId="14" fillId="0" borderId="1" xfId="0" applyNumberFormat="1" applyFont="1" applyBorder="1" applyAlignment="1">
      <alignment horizontal="center" vertical="center"/>
    </xf>
    <xf numFmtId="188" fontId="14" fillId="0" borderId="1" xfId="0" applyNumberFormat="1" applyFont="1" applyBorder="1" applyAlignment="1">
      <alignment horizontal="right" vertical="center"/>
    </xf>
    <xf numFmtId="39" fontId="14" fillId="0" borderId="1" xfId="0" applyNumberFormat="1" applyFont="1" applyBorder="1" applyAlignment="1">
      <alignment horizontal="right" vertical="center"/>
    </xf>
    <xf numFmtId="188" fontId="13" fillId="0" borderId="0" xfId="0" applyNumberFormat="1" applyFont="1" applyAlignment="1">
      <alignment horizontal="right" vertical="center"/>
    </xf>
    <xf numFmtId="37" fontId="13" fillId="0" borderId="0" xfId="0" applyFont="1" applyAlignment="1">
      <alignment horizontal="left"/>
    </xf>
    <xf numFmtId="187" fontId="13" fillId="0" borderId="0" xfId="0" applyNumberFormat="1" applyFont="1"/>
    <xf numFmtId="188" fontId="13" fillId="0" borderId="0" xfId="11" applyNumberFormat="1" applyFont="1" applyAlignment="1">
      <alignment horizontal="right" vertical="center"/>
    </xf>
    <xf numFmtId="37" fontId="14" fillId="0" borderId="0" xfId="0" applyFont="1" applyAlignment="1">
      <alignment horizontal="left"/>
    </xf>
    <xf numFmtId="39" fontId="14" fillId="0" borderId="0" xfId="0" applyNumberFormat="1" applyFont="1"/>
    <xf numFmtId="187" fontId="13" fillId="0" borderId="0" xfId="0" applyNumberFormat="1" applyFont="1" applyAlignment="1">
      <alignment horizontal="center" vertical="center"/>
    </xf>
    <xf numFmtId="39" fontId="13" fillId="0" borderId="0" xfId="0" applyNumberFormat="1" applyFont="1"/>
    <xf numFmtId="37" fontId="14" fillId="0" borderId="0" xfId="0" applyFont="1" applyAlignment="1">
      <alignment horizontal="left" vertical="center"/>
    </xf>
    <xf numFmtId="187" fontId="13" fillId="0" borderId="2" xfId="11" applyNumberFormat="1" applyFont="1" applyBorder="1"/>
    <xf numFmtId="37" fontId="14" fillId="0" borderId="1" xfId="0" applyFont="1" applyBorder="1" applyAlignment="1">
      <alignment horizontal="left" vertical="center"/>
    </xf>
    <xf numFmtId="187" fontId="13" fillId="0" borderId="1" xfId="0" applyNumberFormat="1" applyFont="1" applyBorder="1" applyAlignment="1">
      <alignment vertical="center"/>
    </xf>
    <xf numFmtId="37" fontId="13" fillId="0" borderId="1" xfId="0" applyFont="1" applyBorder="1" applyAlignment="1">
      <alignment vertical="center"/>
    </xf>
    <xf numFmtId="188" fontId="4" fillId="0" borderId="0" xfId="0" applyNumberFormat="1" applyFont="1" applyAlignment="1">
      <alignment horizontal="center" vertical="center"/>
    </xf>
    <xf numFmtId="188" fontId="3" fillId="0" borderId="0" xfId="8" applyNumberFormat="1" applyFont="1" applyAlignment="1">
      <alignment horizontal="center" vertical="center"/>
    </xf>
    <xf numFmtId="188" fontId="3" fillId="0" borderId="1" xfId="8" applyNumberFormat="1" applyFont="1" applyBorder="1" applyAlignment="1">
      <alignment horizontal="center" vertical="center"/>
    </xf>
    <xf numFmtId="37" fontId="25" fillId="0" borderId="0" xfId="0" applyFont="1" applyAlignment="1">
      <alignment horizontal="left" vertical="center"/>
    </xf>
    <xf numFmtId="39" fontId="13" fillId="0" borderId="0" xfId="0" applyNumberFormat="1" applyFont="1" applyAlignment="1">
      <alignment vertical="center"/>
    </xf>
    <xf numFmtId="187" fontId="13" fillId="0" borderId="2" xfId="11" applyNumberFormat="1" applyFont="1" applyBorder="1" applyAlignment="1">
      <alignment vertical="center"/>
    </xf>
    <xf numFmtId="188" fontId="4" fillId="0" borderId="1" xfId="0" applyNumberFormat="1" applyFont="1" applyBorder="1" applyAlignment="1">
      <alignment vertical="center"/>
    </xf>
    <xf numFmtId="188" fontId="3" fillId="0" borderId="0" xfId="0" applyNumberFormat="1" applyFont="1" applyAlignment="1">
      <alignment vertical="center"/>
    </xf>
    <xf numFmtId="188" fontId="3" fillId="0" borderId="1" xfId="0" applyNumberFormat="1" applyFont="1" applyBorder="1" applyAlignment="1">
      <alignment vertical="center"/>
    </xf>
    <xf numFmtId="39" fontId="3" fillId="0" borderId="0" xfId="0" applyNumberFormat="1" applyFont="1" applyAlignment="1">
      <alignment horizontal="right" vertical="center"/>
    </xf>
    <xf numFmtId="39" fontId="3" fillId="0" borderId="3" xfId="0" applyNumberFormat="1" applyFont="1" applyBorder="1" applyAlignment="1">
      <alignment horizontal="center" vertical="center"/>
    </xf>
    <xf numFmtId="188" fontId="3" fillId="0" borderId="0" xfId="0" applyNumberFormat="1" applyFont="1" applyAlignment="1">
      <alignment horizontal="center" vertical="center"/>
    </xf>
    <xf numFmtId="0" fontId="3" fillId="0" borderId="0" xfId="8" applyFont="1" applyAlignment="1">
      <alignment horizontal="left" vertical="center"/>
    </xf>
    <xf numFmtId="39" fontId="4" fillId="0" borderId="0" xfId="0" applyNumberFormat="1" applyFont="1" applyAlignment="1">
      <alignment horizontal="center" vertical="center"/>
    </xf>
    <xf numFmtId="37" fontId="4" fillId="0" borderId="0" xfId="0" applyFont="1" applyAlignment="1">
      <alignment horizontal="left"/>
    </xf>
    <xf numFmtId="187" fontId="4" fillId="0" borderId="2" xfId="0" applyNumberFormat="1" applyFont="1" applyBorder="1" applyAlignment="1">
      <alignment vertical="center"/>
    </xf>
    <xf numFmtId="187" fontId="24" fillId="0" borderId="0" xfId="0" applyNumberFormat="1" applyFont="1" applyAlignment="1">
      <alignment vertical="center"/>
    </xf>
    <xf numFmtId="37" fontId="4" fillId="0" borderId="1" xfId="0" quotePrefix="1" applyFont="1" applyBorder="1" applyAlignment="1">
      <alignment vertical="center"/>
    </xf>
    <xf numFmtId="39" fontId="3" fillId="0" borderId="0" xfId="13" applyNumberFormat="1" applyFont="1" applyAlignment="1">
      <alignment horizontal="left" vertical="center"/>
    </xf>
    <xf numFmtId="39" fontId="4" fillId="0" borderId="0" xfId="13" applyNumberFormat="1" applyFont="1" applyAlignment="1">
      <alignment horizontal="centerContinuous" vertical="center"/>
    </xf>
    <xf numFmtId="187" fontId="4" fillId="0" borderId="0" xfId="13" applyNumberFormat="1" applyFont="1" applyAlignment="1">
      <alignment horizontal="centerContinuous" vertical="center"/>
    </xf>
    <xf numFmtId="39" fontId="4" fillId="0" borderId="0" xfId="13" applyNumberFormat="1" applyFont="1" applyAlignment="1">
      <alignment vertical="center"/>
    </xf>
    <xf numFmtId="39" fontId="3" fillId="0" borderId="1" xfId="7" applyNumberFormat="1" applyFont="1" applyBorder="1" applyAlignment="1">
      <alignment horizontal="left" vertical="center"/>
    </xf>
    <xf numFmtId="39" fontId="4" fillId="0" borderId="1" xfId="13" applyNumberFormat="1" applyFont="1" applyBorder="1" applyAlignment="1">
      <alignment horizontal="centerContinuous" vertical="center"/>
    </xf>
    <xf numFmtId="187" fontId="4" fillId="0" borderId="1" xfId="13" applyNumberFormat="1" applyFont="1" applyBorder="1" applyAlignment="1">
      <alignment horizontal="centerContinuous" vertical="center"/>
    </xf>
    <xf numFmtId="39" fontId="3" fillId="0" borderId="0" xfId="7" applyNumberFormat="1" applyFont="1" applyAlignment="1">
      <alignment horizontal="left" vertical="center"/>
    </xf>
    <xf numFmtId="187" fontId="3" fillId="0" borderId="0" xfId="1" quotePrefix="1" applyNumberFormat="1" applyFont="1" applyAlignment="1">
      <alignment horizontal="right" vertical="center"/>
    </xf>
    <xf numFmtId="39" fontId="11" fillId="0" borderId="0" xfId="13" applyNumberFormat="1" applyFont="1" applyAlignment="1">
      <alignment horizontal="center" vertical="center"/>
    </xf>
    <xf numFmtId="187" fontId="4" fillId="0" borderId="0" xfId="13" applyNumberFormat="1" applyFont="1" applyAlignment="1">
      <alignment vertical="center"/>
    </xf>
    <xf numFmtId="39" fontId="3" fillId="0" borderId="0" xfId="13" applyNumberFormat="1" applyFont="1" applyAlignment="1">
      <alignment vertical="center"/>
    </xf>
    <xf numFmtId="0" fontId="4" fillId="0" borderId="0" xfId="13" applyFont="1" applyAlignment="1">
      <alignment vertical="center"/>
    </xf>
    <xf numFmtId="187" fontId="11" fillId="0" borderId="0" xfId="13" applyNumberFormat="1" applyFont="1" applyAlignment="1">
      <alignment horizontal="center" vertical="center"/>
    </xf>
    <xf numFmtId="187" fontId="4" fillId="0" borderId="0" xfId="49" applyNumberFormat="1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7" fontId="6" fillId="0" borderId="0" xfId="0" applyNumberFormat="1" applyFont="1" applyAlignment="1">
      <alignment vertical="center"/>
    </xf>
    <xf numFmtId="37" fontId="4" fillId="0" borderId="0" xfId="7" applyNumberFormat="1" applyFont="1" applyAlignment="1">
      <alignment horizontal="center" vertical="center" shrinkToFit="1"/>
    </xf>
    <xf numFmtId="187" fontId="4" fillId="0" borderId="1" xfId="13" applyNumberFormat="1" applyFont="1" applyBorder="1" applyAlignment="1">
      <alignment vertical="center"/>
    </xf>
    <xf numFmtId="187" fontId="4" fillId="0" borderId="1" xfId="0" applyNumberFormat="1" applyFont="1" applyBorder="1" applyAlignment="1">
      <alignment vertical="center"/>
    </xf>
    <xf numFmtId="39" fontId="4" fillId="0" borderId="0" xfId="13" applyNumberFormat="1" applyFont="1" applyAlignment="1">
      <alignment horizontal="center" vertical="center"/>
    </xf>
    <xf numFmtId="39" fontId="4" fillId="0" borderId="1" xfId="13" applyNumberFormat="1" applyFont="1" applyBorder="1" applyAlignment="1">
      <alignment vertical="center"/>
    </xf>
    <xf numFmtId="187" fontId="4" fillId="0" borderId="0" xfId="13" applyNumberFormat="1" applyFont="1" applyAlignment="1">
      <alignment horizontal="center" vertical="center"/>
    </xf>
    <xf numFmtId="39" fontId="4" fillId="0" borderId="1" xfId="7" applyNumberFormat="1" applyFont="1" applyBorder="1" applyAlignment="1">
      <alignment horizontal="center" vertical="center"/>
    </xf>
    <xf numFmtId="39" fontId="4" fillId="0" borderId="1" xfId="13" applyNumberFormat="1" applyFont="1" applyBorder="1" applyAlignment="1">
      <alignment horizontal="center" vertical="center"/>
    </xf>
    <xf numFmtId="187" fontId="4" fillId="0" borderId="1" xfId="13" applyNumberFormat="1" applyFont="1" applyBorder="1" applyAlignment="1">
      <alignment horizontal="center" vertical="center"/>
    </xf>
    <xf numFmtId="39" fontId="4" fillId="0" borderId="0" xfId="7" applyNumberFormat="1" applyFont="1" applyAlignment="1">
      <alignment horizontal="centerContinuous" vertical="center"/>
    </xf>
    <xf numFmtId="39" fontId="16" fillId="0" borderId="0" xfId="13" applyNumberFormat="1" applyFont="1" applyAlignment="1">
      <alignment vertical="center"/>
    </xf>
    <xf numFmtId="0" fontId="4" fillId="0" borderId="0" xfId="13" applyFont="1" applyAlignment="1">
      <alignment horizontal="center" vertical="center"/>
    </xf>
    <xf numFmtId="187" fontId="4" fillId="0" borderId="0" xfId="13" applyNumberFormat="1" applyFont="1" applyAlignment="1">
      <alignment horizontal="right" vertical="center"/>
    </xf>
    <xf numFmtId="187" fontId="4" fillId="0" borderId="1" xfId="13" applyNumberFormat="1" applyFont="1" applyBorder="1" applyAlignment="1">
      <alignment horizontal="right" vertical="center"/>
    </xf>
    <xf numFmtId="37" fontId="4" fillId="0" borderId="0" xfId="13" applyNumberFormat="1" applyFont="1" applyAlignment="1">
      <alignment vertical="center"/>
    </xf>
    <xf numFmtId="195" fontId="4" fillId="0" borderId="0" xfId="0" applyNumberFormat="1" applyFont="1" applyAlignment="1">
      <alignment horizontal="center" vertical="center"/>
    </xf>
    <xf numFmtId="39" fontId="4" fillId="0" borderId="1" xfId="13" quotePrefix="1" applyNumberFormat="1" applyFont="1" applyBorder="1" applyAlignment="1">
      <alignment vertical="center"/>
    </xf>
    <xf numFmtId="37" fontId="3" fillId="0" borderId="0" xfId="0" applyFont="1" applyAlignment="1">
      <alignment horizontal="left" vertical="center"/>
    </xf>
    <xf numFmtId="37" fontId="3" fillId="0" borderId="1" xfId="0" applyFont="1" applyBorder="1" applyAlignment="1">
      <alignment horizontal="center" vertical="center"/>
    </xf>
    <xf numFmtId="188" fontId="14" fillId="0" borderId="1" xfId="2" applyNumberFormat="1" applyFont="1" applyFill="1" applyBorder="1" applyAlignment="1">
      <alignment horizontal="center" vertical="center"/>
    </xf>
    <xf numFmtId="188" fontId="14" fillId="0" borderId="3" xfId="2" applyNumberFormat="1" applyFont="1" applyFill="1" applyBorder="1" applyAlignment="1">
      <alignment horizontal="center" vertical="center"/>
    </xf>
    <xf numFmtId="188" fontId="14" fillId="0" borderId="3" xfId="0" applyNumberFormat="1" applyFont="1" applyBorder="1" applyAlignment="1">
      <alignment horizontal="center" vertical="center"/>
    </xf>
    <xf numFmtId="39" fontId="14" fillId="0" borderId="1" xfId="0" applyNumberFormat="1" applyFont="1" applyBorder="1" applyAlignment="1">
      <alignment horizontal="center" vertical="center"/>
    </xf>
    <xf numFmtId="39" fontId="14" fillId="0" borderId="3" xfId="0" applyNumberFormat="1" applyFont="1" applyBorder="1" applyAlignment="1">
      <alignment horizontal="center" vertical="center"/>
    </xf>
    <xf numFmtId="37" fontId="4" fillId="0" borderId="1" xfId="0" quotePrefix="1" applyFont="1" applyBorder="1" applyAlignment="1">
      <alignment horizontal="left" vertical="center"/>
    </xf>
    <xf numFmtId="188" fontId="14" fillId="0" borderId="1" xfId="0" applyNumberFormat="1" applyFont="1" applyBorder="1" applyAlignment="1">
      <alignment horizontal="center" vertical="center"/>
    </xf>
    <xf numFmtId="39" fontId="3" fillId="0" borderId="1" xfId="0" applyNumberFormat="1" applyFont="1" applyBorder="1" applyAlignment="1">
      <alignment horizontal="center" vertical="center"/>
    </xf>
    <xf numFmtId="188" fontId="3" fillId="0" borderId="1" xfId="2" applyNumberFormat="1" applyFont="1" applyFill="1" applyBorder="1" applyAlignment="1">
      <alignment horizontal="center" vertical="center"/>
    </xf>
  </cellXfs>
  <cellStyles count="56">
    <cellStyle name="Comma" xfId="53" builtinId="3"/>
    <cellStyle name="Comma 10" xfId="17" xr:uid="{EB3AF87B-0E23-4781-81FA-8C4430BE4183}"/>
    <cellStyle name="Comma 10 2" xfId="18" xr:uid="{85A11B72-641D-48AD-848C-85F86FE19D9A}"/>
    <cellStyle name="Comma 2" xfId="19" xr:uid="{81075B0E-E6E4-42EE-86CF-8B11F25D9130}"/>
    <cellStyle name="Comma 2 10" xfId="10" xr:uid="{F3BE9843-EB90-4551-A4BA-EB005AFA0346}"/>
    <cellStyle name="Comma 2 2" xfId="20" xr:uid="{F5F84CC3-1629-4A58-998F-BC244A59618C}"/>
    <cellStyle name="Comma 2 2 12 2" xfId="2" xr:uid="{3AC56D49-2BBD-4A93-8BFF-EF384A666F78}"/>
    <cellStyle name="Comma 3" xfId="21" xr:uid="{2CBC7363-8B21-4741-8932-F138175674C7}"/>
    <cellStyle name="Comma 38" xfId="15" xr:uid="{30F81C4C-FA2A-4E66-86AC-9269B86A22E7}"/>
    <cellStyle name="Comma 4" xfId="16" xr:uid="{99FFDC9F-F461-4661-8CB2-753D57E56F76}"/>
    <cellStyle name="Comma 5" xfId="22" xr:uid="{AF53532C-B653-45E6-8C86-C8176FA09F7C}"/>
    <cellStyle name="Comma 6" xfId="23" xr:uid="{D498E354-BC8E-438F-B2F6-4DCB91965F23}"/>
    <cellStyle name="comma zerodec" xfId="24" xr:uid="{556D3470-8C52-4E78-8B0C-540F4BACA32E}"/>
    <cellStyle name="Currency1" xfId="25" xr:uid="{C120843A-D895-427B-9A62-BEA616559B1C}"/>
    <cellStyle name="Dollar (zero dec)" xfId="26" xr:uid="{EDA4C21A-10A3-4F9B-BD69-FEAC0DA6D845}"/>
    <cellStyle name="Grey" xfId="27" xr:uid="{0026800D-6396-4EA4-BA70-DC4632250798}"/>
    <cellStyle name="Input [yellow]" xfId="28" xr:uid="{7DFFD9B1-19A5-4DD4-8344-D0EDAC59ED6F}"/>
    <cellStyle name="no dec" xfId="29" xr:uid="{15ACDFB6-0197-4C63-B807-015110D67FB2}"/>
    <cellStyle name="no dec 2" xfId="30" xr:uid="{BF92AB26-C92F-4ED5-9ABF-4602B59FF889}"/>
    <cellStyle name="no dec 3" xfId="31" xr:uid="{6D2ADDE1-FF13-427B-8F51-87E14E585079}"/>
    <cellStyle name="Normal" xfId="0" builtinId="0"/>
    <cellStyle name="Normal - Style1" xfId="32" xr:uid="{4942B80B-43C4-4D05-8816-87FDBAAB9A57}"/>
    <cellStyle name="Normal 2" xfId="4" xr:uid="{D2D11DA0-9B2A-46B3-9434-BE163E82AAC9}"/>
    <cellStyle name="Normal 2 10" xfId="9" xr:uid="{0A81F942-A8DC-40C7-98A0-F3AD71B03131}"/>
    <cellStyle name="Normal 2 2 2 2 2" xfId="1" xr:uid="{5C74A811-653D-4773-BA7A-2FEEF370BD8B}"/>
    <cellStyle name="Normal 2 2 3 2" xfId="6" xr:uid="{09DE34BA-A1FC-4DBC-B102-7765F74CF062}"/>
    <cellStyle name="Normal 2 5" xfId="7" xr:uid="{114CBA9D-9FC0-4787-B1B2-650366B233A0}"/>
    <cellStyle name="Normal 3" xfId="33" xr:uid="{0A60C28B-5572-4C4F-A4B2-1B876087F5A8}"/>
    <cellStyle name="Normal 3 3 3 4" xfId="11" xr:uid="{9C7628B1-AE16-4054-A1FA-E6777436758C}"/>
    <cellStyle name="Normal 4" xfId="49" xr:uid="{4B542119-E8F0-4609-8527-0F54D284C818}"/>
    <cellStyle name="Normal 5" xfId="34" xr:uid="{CE8422BD-246F-4D5B-979B-73B651282AA2}"/>
    <cellStyle name="Normal 54 3 4" xfId="5" xr:uid="{37611E2A-C00D-40FE-BD33-A811F502FD9B}"/>
    <cellStyle name="Normal 56" xfId="13" xr:uid="{35AD1B6E-931E-4E4E-9833-8151DC5BF586}"/>
    <cellStyle name="Normal 6" xfId="50" xr:uid="{A01F1D81-92FE-4A02-BD04-2E83FB7FFE40}"/>
    <cellStyle name="Normal 69" xfId="35" xr:uid="{EAFCE560-63E9-45CB-A6BC-F639F20157A9}"/>
    <cellStyle name="Normal 7" xfId="51" xr:uid="{A435F9FF-B4A8-43BA-ABF2-EF87CE32EB09}"/>
    <cellStyle name="Normal 70" xfId="36" xr:uid="{9290DE7D-9F99-4344-9C14-560999AC330E}"/>
    <cellStyle name="Normal 8" xfId="52" xr:uid="{4F897931-E144-4563-84F9-36FCD1E43381}"/>
    <cellStyle name="Normal 9 5" xfId="12" xr:uid="{FFD526BB-50AD-4337-B906-3636934BE67A}"/>
    <cellStyle name="Normal 92" xfId="54" xr:uid="{9888D40E-ED0E-47F7-9053-A43604B84671}"/>
    <cellStyle name="Normal_SMK45Q1" xfId="3" xr:uid="{A51D26E4-2903-437A-ADA8-B99A637D2842}"/>
    <cellStyle name="Normal_SMK45Q1 2 2" xfId="8" xr:uid="{97511E27-06BD-4F4A-AD52-2B3CBED143CB}"/>
    <cellStyle name="Percent" xfId="55" builtinId="5"/>
    <cellStyle name="Percent [2]" xfId="37" xr:uid="{4FDD8D34-F79E-4C8E-A3B0-5857D19A6884}"/>
    <cellStyle name="Percent [2] 2" xfId="38" xr:uid="{E642425A-A0BE-43E4-8DFA-FCF19D77A591}"/>
    <cellStyle name="Percent [2] 3" xfId="39" xr:uid="{89CF1C33-FBF8-468D-84F7-D4C7FF22F9D5}"/>
    <cellStyle name="Quantity" xfId="40" xr:uid="{5496D94B-6511-4D77-8700-97880C8BDF52}"/>
    <cellStyle name="Quantity 2" xfId="41" xr:uid="{952A81FC-5FFD-493D-91F7-60B6A103CA2A}"/>
    <cellStyle name="Quantity 3" xfId="42" xr:uid="{1ABCEF9D-CB62-4351-99C3-F4E563008914}"/>
    <cellStyle name="เครื่องหมายจุลภาค 2" xfId="14" xr:uid="{AA1F34EF-53CB-4D6D-9C86-5EB0C2287E63}"/>
    <cellStyle name="เครื่องหมายจุลภาค 2 2" xfId="44" xr:uid="{43F2977E-6160-4B46-8846-0D743F3FEB46}"/>
    <cellStyle name="เครื่องหมายจุลภาค 2 3" xfId="43" xr:uid="{129A63FC-A820-4E4C-9141-F914F50B927F}"/>
    <cellStyle name="ปกติ 2" xfId="45" xr:uid="{83EF4B53-2FD4-440B-8733-F9141140CACD}"/>
    <cellStyle name="ปกติ 3" xfId="46" xr:uid="{2F3F3EA4-5FE2-44F6-8BC6-8E1757E5FE2D}"/>
    <cellStyle name="ปกติ 4" xfId="47" xr:uid="{E75C6E1A-F3C9-4472-8514-207361D35F7E}"/>
    <cellStyle name="ปกติ 5" xfId="48" xr:uid="{68CED724-1385-4F6D-8B2F-A3D8C029CA0E}"/>
  </cellStyles>
  <dxfs count="0"/>
  <tableStyles count="0" defaultTableStyle="TableStyleMedium2" defaultPivotStyle="PivotStyleLight16"/>
  <colors>
    <mruColors>
      <color rgb="FF00FF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5BDF6-D023-4FFE-9ACA-871AC6B6B3D9}">
  <dimension ref="A1:L154"/>
  <sheetViews>
    <sheetView tabSelected="1" topLeftCell="A15" zoomScale="90" zoomScaleNormal="90" zoomScaleSheetLayoutView="100" zoomScalePageLayoutView="115" workbookViewId="0">
      <selection activeCell="F25" sqref="F25"/>
    </sheetView>
  </sheetViews>
  <sheetFormatPr defaultColWidth="9.09765625" defaultRowHeight="21" customHeight="1" x14ac:dyDescent="0.65"/>
  <cols>
    <col min="1" max="1" width="6" style="120" customWidth="1"/>
    <col min="2" max="2" width="1.3984375" style="120" customWidth="1"/>
    <col min="3" max="3" width="46.3984375" style="99" customWidth="1"/>
    <col min="4" max="4" width="8.69921875" style="118" customWidth="1"/>
    <col min="5" max="5" width="0.8984375" style="118" customWidth="1"/>
    <col min="6" max="6" width="16.296875" style="93" customWidth="1"/>
    <col min="7" max="7" width="0.8984375" style="88" customWidth="1"/>
    <col min="8" max="8" width="15.59765625" style="93" customWidth="1"/>
    <col min="9" max="9" width="0.8984375" style="118" customWidth="1"/>
    <col min="10" max="10" width="16.296875" style="93" customWidth="1"/>
    <col min="11" max="11" width="0.8984375" style="88" customWidth="1"/>
    <col min="12" max="12" width="15.59765625" style="93" customWidth="1"/>
    <col min="13" max="14" width="9.09765625" style="43"/>
    <col min="15" max="15" width="11.296875" style="43" bestFit="1" customWidth="1"/>
    <col min="16" max="16384" width="9.09765625" style="43"/>
  </cols>
  <sheetData>
    <row r="1" spans="1:12" ht="21.75" customHeight="1" x14ac:dyDescent="0.65">
      <c r="A1" s="260" t="s">
        <v>0</v>
      </c>
      <c r="B1" s="260"/>
      <c r="C1" s="260"/>
      <c r="D1" s="260"/>
      <c r="E1" s="260"/>
      <c r="F1" s="260"/>
      <c r="G1" s="260"/>
      <c r="H1" s="260"/>
      <c r="I1" s="43"/>
      <c r="J1" s="43"/>
      <c r="K1" s="43"/>
      <c r="L1" s="43"/>
    </row>
    <row r="2" spans="1:12" ht="21.75" customHeight="1" x14ac:dyDescent="0.65">
      <c r="A2" s="94" t="s">
        <v>1</v>
      </c>
      <c r="B2" s="94"/>
      <c r="C2" s="87"/>
      <c r="D2" s="90"/>
      <c r="E2" s="90"/>
      <c r="F2" s="87"/>
      <c r="G2" s="87"/>
      <c r="H2" s="87"/>
      <c r="I2" s="90"/>
      <c r="J2" s="87"/>
      <c r="K2" s="87"/>
      <c r="L2" s="87"/>
    </row>
    <row r="3" spans="1:12" ht="21.75" customHeight="1" x14ac:dyDescent="0.65">
      <c r="A3" s="95" t="s">
        <v>200</v>
      </c>
      <c r="B3" s="95"/>
      <c r="C3" s="96"/>
      <c r="D3" s="86"/>
      <c r="E3" s="86"/>
      <c r="F3" s="96"/>
      <c r="G3" s="96"/>
      <c r="H3" s="96"/>
      <c r="I3" s="86"/>
      <c r="J3" s="96"/>
      <c r="K3" s="96"/>
      <c r="L3" s="96"/>
    </row>
    <row r="4" spans="1:12" ht="21.75" customHeight="1" x14ac:dyDescent="0.65">
      <c r="A4" s="94"/>
      <c r="B4" s="94"/>
      <c r="C4" s="87"/>
      <c r="D4" s="90"/>
      <c r="E4" s="90"/>
      <c r="F4" s="87"/>
      <c r="G4" s="87"/>
      <c r="H4" s="87"/>
      <c r="I4" s="90"/>
      <c r="J4" s="87"/>
      <c r="K4" s="87"/>
      <c r="L4" s="87"/>
    </row>
    <row r="5" spans="1:12" ht="21.75" customHeight="1" x14ac:dyDescent="0.65">
      <c r="A5" s="94"/>
      <c r="B5" s="94"/>
      <c r="C5" s="87"/>
      <c r="D5" s="90"/>
      <c r="E5" s="90"/>
      <c r="F5" s="261" t="s">
        <v>2</v>
      </c>
      <c r="G5" s="261"/>
      <c r="H5" s="261"/>
      <c r="I5" s="90"/>
      <c r="J5" s="261" t="s">
        <v>3</v>
      </c>
      <c r="K5" s="261"/>
      <c r="L5" s="261"/>
    </row>
    <row r="6" spans="1:12" s="91" customFormat="1" ht="21.75" customHeight="1" x14ac:dyDescent="0.65">
      <c r="A6" s="104"/>
      <c r="B6" s="104"/>
      <c r="C6" s="105"/>
      <c r="D6" s="105"/>
      <c r="E6" s="105"/>
      <c r="F6" s="105" t="s">
        <v>4</v>
      </c>
      <c r="G6" s="105"/>
      <c r="H6" s="105" t="s">
        <v>5</v>
      </c>
      <c r="I6" s="105"/>
      <c r="J6" s="105" t="s">
        <v>4</v>
      </c>
      <c r="K6" s="105"/>
      <c r="L6" s="105" t="s">
        <v>5</v>
      </c>
    </row>
    <row r="7" spans="1:12" s="109" customFormat="1" ht="21.75" customHeight="1" x14ac:dyDescent="0.65">
      <c r="A7" s="106"/>
      <c r="B7" s="106"/>
      <c r="C7" s="107"/>
      <c r="D7" s="108"/>
      <c r="E7" s="108"/>
      <c r="F7" s="98" t="s">
        <v>201</v>
      </c>
      <c r="G7" s="107"/>
      <c r="H7" s="98" t="s">
        <v>6</v>
      </c>
      <c r="I7" s="108"/>
      <c r="J7" s="98" t="s">
        <v>201</v>
      </c>
      <c r="K7" s="107"/>
      <c r="L7" s="98" t="s">
        <v>6</v>
      </c>
    </row>
    <row r="8" spans="1:12" s="109" customFormat="1" ht="21.75" customHeight="1" x14ac:dyDescent="0.65">
      <c r="A8" s="106"/>
      <c r="B8" s="106"/>
      <c r="C8" s="107"/>
      <c r="D8" s="108"/>
      <c r="E8" s="108"/>
      <c r="F8" s="105" t="s">
        <v>7</v>
      </c>
      <c r="H8" s="110" t="s">
        <v>8</v>
      </c>
      <c r="I8" s="108"/>
      <c r="J8" s="110" t="s">
        <v>7</v>
      </c>
      <c r="L8" s="110" t="s">
        <v>8</v>
      </c>
    </row>
    <row r="9" spans="1:12" s="109" customFormat="1" ht="21.75" customHeight="1" x14ac:dyDescent="0.65">
      <c r="A9" s="111"/>
      <c r="B9" s="111"/>
      <c r="C9" s="112"/>
      <c r="D9" s="113" t="s">
        <v>9</v>
      </c>
      <c r="E9" s="114"/>
      <c r="F9" s="89" t="s">
        <v>10</v>
      </c>
      <c r="G9" s="107"/>
      <c r="H9" s="115" t="s">
        <v>10</v>
      </c>
      <c r="I9" s="114"/>
      <c r="J9" s="115" t="s">
        <v>10</v>
      </c>
      <c r="K9" s="107"/>
      <c r="L9" s="115" t="s">
        <v>10</v>
      </c>
    </row>
    <row r="10" spans="1:12" ht="8.15" customHeight="1" x14ac:dyDescent="0.65">
      <c r="A10" s="116"/>
      <c r="B10" s="116"/>
      <c r="C10" s="42"/>
      <c r="D10" s="90"/>
      <c r="E10" s="90"/>
      <c r="F10" s="45"/>
      <c r="G10" s="90"/>
      <c r="H10" s="45"/>
      <c r="I10" s="90"/>
      <c r="J10" s="45"/>
      <c r="K10" s="90"/>
      <c r="L10" s="45"/>
    </row>
    <row r="11" spans="1:12" ht="21.75" customHeight="1" x14ac:dyDescent="0.65">
      <c r="A11" s="116" t="s">
        <v>11</v>
      </c>
      <c r="B11" s="116"/>
      <c r="C11" s="117"/>
      <c r="F11" s="119"/>
      <c r="H11" s="119"/>
      <c r="J11" s="119"/>
      <c r="L11" s="119"/>
    </row>
    <row r="12" spans="1:12" ht="8.15" customHeight="1" x14ac:dyDescent="0.65">
      <c r="F12" s="119"/>
      <c r="H12" s="119"/>
      <c r="J12" s="119"/>
      <c r="L12" s="119"/>
    </row>
    <row r="13" spans="1:12" ht="21.75" customHeight="1" x14ac:dyDescent="0.65">
      <c r="A13" s="120" t="s">
        <v>12</v>
      </c>
      <c r="D13" s="118" t="s">
        <v>179</v>
      </c>
      <c r="F13" s="93">
        <v>1247005138</v>
      </c>
      <c r="H13" s="121">
        <v>2305904488</v>
      </c>
      <c r="J13" s="1">
        <v>38835453</v>
      </c>
      <c r="L13" s="2">
        <v>98803640</v>
      </c>
    </row>
    <row r="14" spans="1:12" ht="21.75" customHeight="1" x14ac:dyDescent="0.65">
      <c r="A14" s="120" t="s">
        <v>14</v>
      </c>
      <c r="F14" s="93">
        <v>43334743</v>
      </c>
      <c r="H14" s="121">
        <v>36791177</v>
      </c>
      <c r="J14" s="1">
        <v>26126246</v>
      </c>
      <c r="L14" s="2">
        <v>17892698</v>
      </c>
    </row>
    <row r="15" spans="1:12" ht="21.75" customHeight="1" x14ac:dyDescent="0.65">
      <c r="A15" s="120" t="s">
        <v>15</v>
      </c>
      <c r="D15" s="118" t="s">
        <v>178</v>
      </c>
      <c r="F15" s="93">
        <v>13889639886</v>
      </c>
      <c r="H15" s="121">
        <v>15048125730</v>
      </c>
      <c r="J15" s="93">
        <v>0</v>
      </c>
      <c r="L15" s="121">
        <v>0</v>
      </c>
    </row>
    <row r="16" spans="1:12" ht="21.75" customHeight="1" x14ac:dyDescent="0.65">
      <c r="A16" s="120" t="s">
        <v>16</v>
      </c>
      <c r="D16" s="118" t="s">
        <v>180</v>
      </c>
      <c r="F16" s="93">
        <v>15274723</v>
      </c>
      <c r="H16" s="121">
        <v>8444198</v>
      </c>
      <c r="J16" s="93">
        <v>97905442</v>
      </c>
      <c r="L16" s="121">
        <v>54519991</v>
      </c>
    </row>
    <row r="17" spans="1:12" ht="21.75" customHeight="1" x14ac:dyDescent="0.65">
      <c r="A17" s="120" t="s">
        <v>18</v>
      </c>
      <c r="C17" s="120"/>
      <c r="D17" s="118" t="s">
        <v>13</v>
      </c>
      <c r="F17" s="93">
        <v>7045073715</v>
      </c>
      <c r="H17" s="121">
        <v>6541638129</v>
      </c>
      <c r="J17" s="93">
        <v>0</v>
      </c>
      <c r="L17" s="121">
        <v>0</v>
      </c>
    </row>
    <row r="18" spans="1:12" ht="21.75" customHeight="1" x14ac:dyDescent="0.65">
      <c r="A18" s="120" t="s">
        <v>19</v>
      </c>
      <c r="C18" s="120"/>
      <c r="D18" s="118" t="s">
        <v>17</v>
      </c>
      <c r="F18" s="93">
        <v>9568061900</v>
      </c>
      <c r="H18" s="121">
        <v>8474389102</v>
      </c>
      <c r="J18" s="93">
        <v>0</v>
      </c>
      <c r="L18" s="121">
        <v>0</v>
      </c>
    </row>
    <row r="19" spans="1:12" ht="21.75" customHeight="1" x14ac:dyDescent="0.65">
      <c r="A19" s="120" t="s">
        <v>20</v>
      </c>
      <c r="C19" s="120"/>
      <c r="D19" s="118" t="s">
        <v>181</v>
      </c>
      <c r="F19" s="93">
        <v>2261640134</v>
      </c>
      <c r="H19" s="121">
        <v>2322663842</v>
      </c>
      <c r="J19" s="93">
        <v>0</v>
      </c>
      <c r="L19" s="121">
        <v>0</v>
      </c>
    </row>
    <row r="20" spans="1:12" ht="21.75" customHeight="1" x14ac:dyDescent="0.65">
      <c r="A20" s="120" t="s">
        <v>21</v>
      </c>
      <c r="C20" s="120"/>
      <c r="D20" s="118" t="s">
        <v>182</v>
      </c>
      <c r="F20" s="122">
        <v>0</v>
      </c>
      <c r="H20" s="122">
        <v>0</v>
      </c>
      <c r="J20" s="1">
        <v>9889387350</v>
      </c>
      <c r="L20" s="2">
        <v>9889387350</v>
      </c>
    </row>
    <row r="21" spans="1:12" ht="21.75" customHeight="1" x14ac:dyDescent="0.65">
      <c r="A21" s="92" t="s">
        <v>22</v>
      </c>
      <c r="C21" s="92"/>
      <c r="D21" s="118" t="s">
        <v>183</v>
      </c>
      <c r="F21" s="1">
        <v>152793200</v>
      </c>
      <c r="H21" s="2">
        <v>151945698</v>
      </c>
      <c r="J21" s="93">
        <v>0</v>
      </c>
      <c r="L21" s="121">
        <v>0</v>
      </c>
    </row>
    <row r="22" spans="1:12" ht="21.75" customHeight="1" x14ac:dyDescent="0.65">
      <c r="A22" s="120" t="s">
        <v>24</v>
      </c>
      <c r="C22" s="120"/>
      <c r="D22" s="118" t="s">
        <v>184</v>
      </c>
      <c r="F22" s="1">
        <v>1357206741</v>
      </c>
      <c r="H22" s="2">
        <v>1363324866</v>
      </c>
      <c r="J22" s="1">
        <v>26473218</v>
      </c>
      <c r="L22" s="121">
        <v>15019816</v>
      </c>
    </row>
    <row r="23" spans="1:12" ht="21.75" customHeight="1" x14ac:dyDescent="0.65">
      <c r="A23" s="120" t="s">
        <v>26</v>
      </c>
      <c r="C23" s="120"/>
      <c r="F23" s="1">
        <v>248455379</v>
      </c>
      <c r="H23" s="2">
        <v>248455379</v>
      </c>
      <c r="J23" s="1">
        <v>0</v>
      </c>
      <c r="L23" s="121">
        <v>0</v>
      </c>
    </row>
    <row r="24" spans="1:12" ht="21.75" customHeight="1" x14ac:dyDescent="0.65">
      <c r="A24" s="120" t="s">
        <v>27</v>
      </c>
      <c r="C24" s="120"/>
      <c r="D24" s="123" t="s">
        <v>23</v>
      </c>
      <c r="F24" s="1">
        <v>203788024</v>
      </c>
      <c r="H24" s="2">
        <v>167828472</v>
      </c>
      <c r="J24" s="1">
        <v>421094</v>
      </c>
      <c r="L24" s="121">
        <v>504484</v>
      </c>
    </row>
    <row r="25" spans="1:12" ht="21.75" customHeight="1" x14ac:dyDescent="0.65">
      <c r="A25" s="92" t="s">
        <v>28</v>
      </c>
      <c r="B25" s="92"/>
      <c r="C25" s="92"/>
      <c r="F25" s="122">
        <v>0</v>
      </c>
      <c r="H25" s="15">
        <v>247512398</v>
      </c>
      <c r="J25" s="1">
        <v>10652334</v>
      </c>
      <c r="L25" s="121">
        <v>7720978</v>
      </c>
    </row>
    <row r="26" spans="1:12" ht="21.75" customHeight="1" x14ac:dyDescent="0.65">
      <c r="A26" s="92" t="s">
        <v>29</v>
      </c>
      <c r="B26" s="92"/>
      <c r="C26" s="92"/>
      <c r="D26" s="123" t="s">
        <v>25</v>
      </c>
      <c r="F26" s="1">
        <v>1089826503</v>
      </c>
      <c r="H26" s="2">
        <v>1087376126</v>
      </c>
      <c r="I26" s="123"/>
      <c r="J26" s="93">
        <v>0</v>
      </c>
      <c r="L26" s="121">
        <v>0</v>
      </c>
    </row>
    <row r="27" spans="1:12" ht="21.75" customHeight="1" x14ac:dyDescent="0.65">
      <c r="A27" s="92" t="s">
        <v>30</v>
      </c>
      <c r="B27" s="92"/>
      <c r="C27" s="92"/>
      <c r="D27" s="123" t="s">
        <v>188</v>
      </c>
      <c r="F27" s="93">
        <v>0</v>
      </c>
      <c r="H27" s="121">
        <v>0</v>
      </c>
      <c r="I27" s="123"/>
      <c r="J27" s="1">
        <v>477470000</v>
      </c>
      <c r="L27" s="121">
        <v>505470000</v>
      </c>
    </row>
    <row r="28" spans="1:12" ht="21.75" customHeight="1" x14ac:dyDescent="0.65">
      <c r="A28" s="92" t="s">
        <v>31</v>
      </c>
      <c r="B28" s="92"/>
      <c r="C28" s="92"/>
      <c r="F28" s="101">
        <v>1397453698</v>
      </c>
      <c r="H28" s="66">
        <v>1072254996</v>
      </c>
      <c r="J28" s="4">
        <v>76636679</v>
      </c>
      <c r="L28" s="124">
        <v>63925191</v>
      </c>
    </row>
    <row r="29" spans="1:12" ht="8.15" customHeight="1" x14ac:dyDescent="0.65">
      <c r="F29" s="119"/>
      <c r="H29" s="119"/>
      <c r="J29" s="119"/>
      <c r="L29" s="119"/>
    </row>
    <row r="30" spans="1:12" ht="21.75" customHeight="1" thickBot="1" x14ac:dyDescent="0.7">
      <c r="A30" s="94" t="s">
        <v>32</v>
      </c>
      <c r="B30" s="94"/>
      <c r="C30" s="100"/>
      <c r="D30" s="125"/>
      <c r="E30" s="125"/>
      <c r="F30" s="5">
        <f>SUM(F13:F28)</f>
        <v>38519553784</v>
      </c>
      <c r="H30" s="5">
        <f>SUM(H13:H28)</f>
        <v>39076654601</v>
      </c>
      <c r="I30" s="125"/>
      <c r="J30" s="5">
        <f>SUM(J13:J28)</f>
        <v>10643907816</v>
      </c>
      <c r="L30" s="5">
        <f>SUM(L13:L28)</f>
        <v>10653244148</v>
      </c>
    </row>
    <row r="31" spans="1:12" ht="21.75" customHeight="1" thickTop="1" x14ac:dyDescent="0.65"/>
    <row r="32" spans="1:12" ht="21.75" customHeight="1" x14ac:dyDescent="0.65"/>
    <row r="33" spans="1:12" ht="23.15" customHeight="1" x14ac:dyDescent="0.65"/>
    <row r="34" spans="1:12" ht="21.75" customHeight="1" x14ac:dyDescent="0.65"/>
    <row r="35" spans="1:12" ht="21.75" customHeight="1" x14ac:dyDescent="0.65"/>
    <row r="36" spans="1:12" ht="21.75" customHeight="1" x14ac:dyDescent="0.65"/>
    <row r="37" spans="1:12" ht="21.75" customHeight="1" x14ac:dyDescent="0.65"/>
    <row r="38" spans="1:12" ht="21.75" customHeight="1" x14ac:dyDescent="0.65"/>
    <row r="39" spans="1:12" ht="21.75" customHeight="1" x14ac:dyDescent="0.65"/>
    <row r="40" spans="1:12" ht="21.75" customHeight="1" x14ac:dyDescent="0.65"/>
    <row r="41" spans="1:12" ht="21.75" customHeight="1" x14ac:dyDescent="0.65"/>
    <row r="42" spans="1:12" ht="21.75" customHeight="1" x14ac:dyDescent="0.65"/>
    <row r="43" spans="1:12" ht="21.75" customHeight="1" x14ac:dyDescent="0.65"/>
    <row r="44" spans="1:12" ht="21.75" customHeight="1" x14ac:dyDescent="0.65"/>
    <row r="45" spans="1:12" ht="21.75" customHeight="1" x14ac:dyDescent="0.65"/>
    <row r="46" spans="1:12" ht="21.75" customHeight="1" x14ac:dyDescent="0.65"/>
    <row r="47" spans="1:12" ht="21.75" customHeight="1" x14ac:dyDescent="0.65">
      <c r="A47" s="68" t="s">
        <v>33</v>
      </c>
      <c r="B47" s="126"/>
      <c r="C47" s="127"/>
      <c r="D47" s="128"/>
      <c r="E47" s="128"/>
      <c r="F47" s="101"/>
      <c r="G47" s="97"/>
      <c r="H47" s="101"/>
      <c r="I47" s="128"/>
      <c r="J47" s="101"/>
      <c r="K47" s="97"/>
      <c r="L47" s="101"/>
    </row>
    <row r="48" spans="1:12" ht="21.75" customHeight="1" x14ac:dyDescent="0.65">
      <c r="A48" s="260" t="str">
        <f>A1</f>
        <v>บริษัท ทิพย กรุ๊ป โฮลดิ้งส์ จำกัด (มหาชน)</v>
      </c>
      <c r="B48" s="260"/>
      <c r="C48" s="260"/>
      <c r="D48" s="260"/>
      <c r="E48" s="260"/>
      <c r="F48" s="260"/>
      <c r="G48" s="260"/>
      <c r="H48" s="260"/>
      <c r="I48" s="43"/>
      <c r="J48" s="43"/>
      <c r="K48" s="43"/>
      <c r="L48" s="43"/>
    </row>
    <row r="49" spans="1:12" ht="21.75" customHeight="1" x14ac:dyDescent="0.65">
      <c r="A49" s="94" t="s">
        <v>34</v>
      </c>
      <c r="B49" s="94"/>
      <c r="C49" s="87"/>
      <c r="D49" s="90"/>
      <c r="E49" s="90"/>
      <c r="F49" s="87"/>
      <c r="G49" s="87"/>
      <c r="H49" s="87"/>
      <c r="I49" s="90"/>
      <c r="J49" s="87"/>
      <c r="K49" s="87"/>
      <c r="L49" s="87"/>
    </row>
    <row r="50" spans="1:12" ht="21.75" customHeight="1" x14ac:dyDescent="0.65">
      <c r="A50" s="95" t="str">
        <f>+A3</f>
        <v>ณ วันที่ 30 มิถุนายน พ.ศ. 2569</v>
      </c>
      <c r="B50" s="95"/>
      <c r="C50" s="96"/>
      <c r="D50" s="86"/>
      <c r="E50" s="86"/>
      <c r="F50" s="96"/>
      <c r="G50" s="96"/>
      <c r="H50" s="96"/>
      <c r="I50" s="86"/>
      <c r="J50" s="96"/>
      <c r="K50" s="96"/>
      <c r="L50" s="96"/>
    </row>
    <row r="51" spans="1:12" ht="21.75" customHeight="1" x14ac:dyDescent="0.65">
      <c r="A51" s="94"/>
      <c r="B51" s="94"/>
      <c r="C51" s="87"/>
      <c r="D51" s="90"/>
      <c r="E51" s="90"/>
      <c r="F51" s="87"/>
      <c r="G51" s="87"/>
      <c r="H51" s="87"/>
      <c r="I51" s="90"/>
      <c r="J51" s="87"/>
      <c r="K51" s="87"/>
      <c r="L51" s="87"/>
    </row>
    <row r="52" spans="1:12" ht="21.75" customHeight="1" x14ac:dyDescent="0.65">
      <c r="A52" s="94"/>
      <c r="B52" s="94"/>
      <c r="C52" s="87"/>
      <c r="D52" s="90"/>
      <c r="E52" s="90"/>
      <c r="F52" s="261" t="s">
        <v>2</v>
      </c>
      <c r="G52" s="261"/>
      <c r="H52" s="261"/>
      <c r="I52" s="90"/>
      <c r="J52" s="261" t="s">
        <v>3</v>
      </c>
      <c r="K52" s="261"/>
      <c r="L52" s="261"/>
    </row>
    <row r="53" spans="1:12" s="91" customFormat="1" ht="21.75" customHeight="1" x14ac:dyDescent="0.65">
      <c r="A53" s="104"/>
      <c r="B53" s="104"/>
      <c r="C53" s="105"/>
      <c r="D53" s="105"/>
      <c r="E53" s="105"/>
      <c r="F53" s="105" t="s">
        <v>4</v>
      </c>
      <c r="G53" s="105"/>
      <c r="H53" s="105" t="s">
        <v>5</v>
      </c>
      <c r="I53" s="105"/>
      <c r="J53" s="105" t="s">
        <v>4</v>
      </c>
      <c r="K53" s="105"/>
      <c r="L53" s="105" t="s">
        <v>5</v>
      </c>
    </row>
    <row r="54" spans="1:12" s="109" customFormat="1" ht="21.75" customHeight="1" x14ac:dyDescent="0.65">
      <c r="A54" s="106"/>
      <c r="B54" s="106"/>
      <c r="C54" s="107"/>
      <c r="D54" s="108"/>
      <c r="E54" s="108"/>
      <c r="F54" s="98" t="s">
        <v>201</v>
      </c>
      <c r="G54" s="107"/>
      <c r="H54" s="98" t="s">
        <v>6</v>
      </c>
      <c r="I54" s="108"/>
      <c r="J54" s="98" t="s">
        <v>201</v>
      </c>
      <c r="K54" s="107"/>
      <c r="L54" s="98" t="s">
        <v>6</v>
      </c>
    </row>
    <row r="55" spans="1:12" s="109" customFormat="1" ht="21.75" customHeight="1" x14ac:dyDescent="0.65">
      <c r="A55" s="106"/>
      <c r="B55" s="106"/>
      <c r="C55" s="107"/>
      <c r="D55" s="108"/>
      <c r="E55" s="108"/>
      <c r="F55" s="105" t="s">
        <v>7</v>
      </c>
      <c r="H55" s="110" t="s">
        <v>8</v>
      </c>
      <c r="I55" s="108"/>
      <c r="J55" s="110" t="s">
        <v>7</v>
      </c>
      <c r="L55" s="110" t="s">
        <v>8</v>
      </c>
    </row>
    <row r="56" spans="1:12" s="109" customFormat="1" ht="21.75" customHeight="1" x14ac:dyDescent="0.65">
      <c r="A56" s="111"/>
      <c r="B56" s="111"/>
      <c r="C56" s="112"/>
      <c r="D56" s="113" t="s">
        <v>9</v>
      </c>
      <c r="E56" s="114"/>
      <c r="F56" s="89" t="s">
        <v>10</v>
      </c>
      <c r="G56" s="107"/>
      <c r="H56" s="115" t="s">
        <v>10</v>
      </c>
      <c r="I56" s="114"/>
      <c r="J56" s="115" t="s">
        <v>10</v>
      </c>
      <c r="K56" s="107"/>
      <c r="L56" s="115" t="s">
        <v>10</v>
      </c>
    </row>
    <row r="57" spans="1:12" ht="8.15" customHeight="1" x14ac:dyDescent="0.65">
      <c r="A57" s="116"/>
      <c r="B57" s="116"/>
      <c r="C57" s="42"/>
      <c r="D57" s="90"/>
      <c r="E57" s="90"/>
      <c r="F57" s="45"/>
      <c r="G57" s="90"/>
      <c r="H57" s="45"/>
      <c r="I57" s="90"/>
      <c r="J57" s="45"/>
      <c r="K57" s="90"/>
      <c r="L57" s="45"/>
    </row>
    <row r="58" spans="1:12" ht="21.75" customHeight="1" x14ac:dyDescent="0.65">
      <c r="A58" s="116" t="s">
        <v>35</v>
      </c>
      <c r="B58" s="116"/>
      <c r="C58" s="42"/>
    </row>
    <row r="59" spans="1:12" ht="8.15" customHeight="1" x14ac:dyDescent="0.65">
      <c r="A59" s="129"/>
      <c r="B59" s="129"/>
      <c r="C59" s="130"/>
      <c r="F59" s="45"/>
      <c r="H59" s="45"/>
      <c r="J59" s="45"/>
      <c r="L59" s="45"/>
    </row>
    <row r="60" spans="1:12" ht="21.75" customHeight="1" x14ac:dyDescent="0.65">
      <c r="A60" s="116" t="s">
        <v>36</v>
      </c>
      <c r="B60" s="116"/>
      <c r="C60" s="42"/>
    </row>
    <row r="61" spans="1:12" ht="8.15" customHeight="1" x14ac:dyDescent="0.65">
      <c r="A61" s="129"/>
      <c r="B61" s="129"/>
      <c r="C61" s="46"/>
    </row>
    <row r="62" spans="1:12" ht="21.75" customHeight="1" x14ac:dyDescent="0.65">
      <c r="A62" s="129" t="s">
        <v>37</v>
      </c>
      <c r="B62" s="129"/>
      <c r="C62" s="46"/>
      <c r="D62" s="118" t="s">
        <v>177</v>
      </c>
      <c r="F62" s="43">
        <v>24669071334</v>
      </c>
      <c r="H62" s="2">
        <v>26098580530</v>
      </c>
      <c r="J62" s="1">
        <v>0</v>
      </c>
      <c r="L62" s="2">
        <v>0</v>
      </c>
    </row>
    <row r="63" spans="1:12" ht="21.75" customHeight="1" x14ac:dyDescent="0.65">
      <c r="A63" s="129" t="s">
        <v>38</v>
      </c>
      <c r="B63" s="129"/>
      <c r="C63" s="46"/>
      <c r="D63" s="118" t="s">
        <v>178</v>
      </c>
      <c r="F63" s="1">
        <v>0</v>
      </c>
      <c r="H63" s="2">
        <v>23920910</v>
      </c>
      <c r="J63" s="1">
        <v>0</v>
      </c>
      <c r="L63" s="2">
        <v>0</v>
      </c>
    </row>
    <row r="64" spans="1:12" ht="21.75" customHeight="1" x14ac:dyDescent="0.65">
      <c r="A64" s="129" t="s">
        <v>166</v>
      </c>
      <c r="B64" s="129"/>
      <c r="C64" s="46"/>
      <c r="D64" s="118" t="s">
        <v>176</v>
      </c>
      <c r="F64" s="43">
        <v>291970000</v>
      </c>
      <c r="H64" s="2">
        <v>291970000</v>
      </c>
      <c r="J64" s="1">
        <v>291970000</v>
      </c>
      <c r="L64" s="2">
        <v>291970000</v>
      </c>
    </row>
    <row r="65" spans="1:12" ht="21.75" customHeight="1" x14ac:dyDescent="0.65">
      <c r="A65" s="129" t="s">
        <v>39</v>
      </c>
      <c r="B65" s="129"/>
      <c r="D65" s="131">
        <v>18</v>
      </c>
      <c r="F65" s="43">
        <v>999907914</v>
      </c>
      <c r="H65" s="121">
        <v>999557186</v>
      </c>
      <c r="J65" s="1">
        <v>999907914</v>
      </c>
      <c r="L65" s="2">
        <v>999557186</v>
      </c>
    </row>
    <row r="66" spans="1:12" ht="21.75" customHeight="1" x14ac:dyDescent="0.65">
      <c r="A66" s="129" t="s">
        <v>212</v>
      </c>
      <c r="B66" s="129"/>
      <c r="D66" s="131"/>
      <c r="F66" s="43">
        <v>151544795</v>
      </c>
      <c r="H66" s="121">
        <v>0</v>
      </c>
      <c r="J66" s="1">
        <v>0</v>
      </c>
      <c r="L66" s="2">
        <v>0</v>
      </c>
    </row>
    <row r="67" spans="1:12" ht="21.75" customHeight="1" x14ac:dyDescent="0.65">
      <c r="A67" s="120" t="s">
        <v>40</v>
      </c>
      <c r="C67" s="43"/>
      <c r="F67" s="43">
        <v>538903357</v>
      </c>
      <c r="H67" s="2">
        <v>510463990</v>
      </c>
      <c r="J67" s="2">
        <v>31436741</v>
      </c>
      <c r="L67" s="2">
        <v>29228547</v>
      </c>
    </row>
    <row r="68" spans="1:12" ht="21.75" customHeight="1" x14ac:dyDescent="0.65">
      <c r="A68" s="120" t="s">
        <v>41</v>
      </c>
      <c r="C68" s="43"/>
      <c r="D68" s="118" t="s">
        <v>185</v>
      </c>
      <c r="F68" s="44">
        <v>1498905934</v>
      </c>
      <c r="H68" s="4">
        <v>1583321608</v>
      </c>
      <c r="J68" s="4">
        <v>116734698</v>
      </c>
      <c r="L68" s="4">
        <v>117886632</v>
      </c>
    </row>
    <row r="69" spans="1:12" ht="8.15" customHeight="1" x14ac:dyDescent="0.65">
      <c r="A69" s="129"/>
      <c r="B69" s="129"/>
      <c r="C69" s="46"/>
    </row>
    <row r="70" spans="1:12" ht="21.75" customHeight="1" x14ac:dyDescent="0.65">
      <c r="A70" s="116" t="s">
        <v>42</v>
      </c>
      <c r="B70" s="116"/>
      <c r="C70" s="42"/>
      <c r="D70" s="125"/>
      <c r="E70" s="125"/>
      <c r="F70" s="4">
        <f>SUM(F62:F68)</f>
        <v>28150303334</v>
      </c>
      <c r="H70" s="4">
        <f>SUM(H62:H68)</f>
        <v>29507814224</v>
      </c>
      <c r="I70" s="125"/>
      <c r="J70" s="4">
        <f>SUM(J62:J68)</f>
        <v>1440049353</v>
      </c>
      <c r="L70" s="4">
        <f>SUM(L62:L68)</f>
        <v>1438642365</v>
      </c>
    </row>
    <row r="71" spans="1:12" ht="21.75" customHeight="1" x14ac:dyDescent="0.65">
      <c r="A71" s="129"/>
      <c r="B71" s="129"/>
      <c r="C71" s="46"/>
    </row>
    <row r="72" spans="1:12" ht="21.75" customHeight="1" x14ac:dyDescent="0.65">
      <c r="A72" s="129"/>
      <c r="B72" s="129"/>
      <c r="C72" s="46"/>
    </row>
    <row r="73" spans="1:12" ht="21.75" customHeight="1" x14ac:dyDescent="0.65">
      <c r="A73" s="129"/>
      <c r="B73" s="129"/>
      <c r="C73" s="46"/>
    </row>
    <row r="74" spans="1:12" ht="21.75" customHeight="1" x14ac:dyDescent="0.65">
      <c r="A74" s="129"/>
      <c r="B74" s="129"/>
      <c r="C74" s="46"/>
    </row>
    <row r="75" spans="1:12" ht="21.75" customHeight="1" x14ac:dyDescent="0.65">
      <c r="A75" s="129"/>
      <c r="B75" s="129"/>
      <c r="C75" s="46"/>
    </row>
    <row r="76" spans="1:12" ht="21.75" customHeight="1" x14ac:dyDescent="0.65">
      <c r="A76" s="129"/>
      <c r="B76" s="129"/>
      <c r="C76" s="46"/>
    </row>
    <row r="77" spans="1:12" ht="21.75" customHeight="1" x14ac:dyDescent="0.65">
      <c r="A77" s="129"/>
      <c r="B77" s="129"/>
      <c r="C77" s="46"/>
    </row>
    <row r="78" spans="1:12" ht="21.75" customHeight="1" x14ac:dyDescent="0.65">
      <c r="A78" s="129"/>
      <c r="B78" s="129"/>
      <c r="C78" s="46"/>
    </row>
    <row r="79" spans="1:12" ht="21.75" customHeight="1" x14ac:dyDescent="0.65">
      <c r="A79" s="129"/>
      <c r="B79" s="129"/>
      <c r="C79" s="46"/>
    </row>
    <row r="80" spans="1:12" ht="21.75" customHeight="1" x14ac:dyDescent="0.65">
      <c r="A80" s="129"/>
      <c r="B80" s="129"/>
      <c r="C80" s="46"/>
    </row>
    <row r="81" spans="1:12" ht="21.75" customHeight="1" x14ac:dyDescent="0.65">
      <c r="A81" s="129"/>
      <c r="B81" s="129"/>
      <c r="C81" s="46"/>
    </row>
    <row r="82" spans="1:12" ht="21.75" customHeight="1" x14ac:dyDescent="0.65">
      <c r="A82" s="129"/>
      <c r="B82" s="129"/>
      <c r="C82" s="46"/>
    </row>
    <row r="83" spans="1:12" ht="21.75" customHeight="1" x14ac:dyDescent="0.65">
      <c r="A83" s="129"/>
      <c r="B83" s="129"/>
      <c r="C83" s="46"/>
    </row>
    <row r="84" spans="1:12" ht="21.75" customHeight="1" x14ac:dyDescent="0.65">
      <c r="A84" s="129"/>
      <c r="B84" s="129"/>
      <c r="C84" s="46"/>
    </row>
    <row r="85" spans="1:12" ht="21.75" customHeight="1" x14ac:dyDescent="0.65">
      <c r="A85" s="129"/>
      <c r="B85" s="129"/>
      <c r="C85" s="46"/>
    </row>
    <row r="86" spans="1:12" ht="21.75" customHeight="1" x14ac:dyDescent="0.65">
      <c r="A86" s="129"/>
      <c r="B86" s="129"/>
      <c r="C86" s="46"/>
    </row>
    <row r="87" spans="1:12" ht="21.75" customHeight="1" x14ac:dyDescent="0.65">
      <c r="A87" s="129"/>
      <c r="B87" s="129"/>
      <c r="C87" s="46"/>
    </row>
    <row r="88" spans="1:12" ht="21.75" customHeight="1" x14ac:dyDescent="0.65">
      <c r="A88" s="129"/>
      <c r="B88" s="129"/>
      <c r="C88" s="46"/>
    </row>
    <row r="89" spans="1:12" ht="21.75" customHeight="1" x14ac:dyDescent="0.65">
      <c r="A89" s="129"/>
      <c r="B89" s="129"/>
      <c r="C89" s="46"/>
    </row>
    <row r="90" spans="1:12" ht="21.75" customHeight="1" x14ac:dyDescent="0.65">
      <c r="A90" s="129"/>
      <c r="B90" s="129"/>
      <c r="C90" s="46"/>
    </row>
    <row r="91" spans="1:12" ht="21.75" customHeight="1" x14ac:dyDescent="0.65">
      <c r="A91" s="129"/>
      <c r="B91" s="129"/>
      <c r="C91" s="46"/>
    </row>
    <row r="92" spans="1:12" ht="21.75" customHeight="1" x14ac:dyDescent="0.65">
      <c r="A92" s="129"/>
      <c r="B92" s="129"/>
      <c r="C92" s="46"/>
    </row>
    <row r="93" spans="1:12" ht="21.75" customHeight="1" x14ac:dyDescent="0.65">
      <c r="A93" s="129"/>
      <c r="B93" s="129"/>
      <c r="C93" s="46"/>
    </row>
    <row r="94" spans="1:12" ht="16" customHeight="1" x14ac:dyDescent="0.65">
      <c r="A94" s="129"/>
      <c r="B94" s="129"/>
      <c r="C94" s="46"/>
    </row>
    <row r="95" spans="1:12" ht="22.75" customHeight="1" x14ac:dyDescent="0.65">
      <c r="A95" s="132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5" s="133"/>
      <c r="C95" s="132"/>
      <c r="D95" s="128"/>
      <c r="E95" s="128"/>
      <c r="F95" s="101"/>
      <c r="G95" s="97"/>
      <c r="H95" s="101"/>
      <c r="I95" s="128"/>
      <c r="J95" s="101"/>
      <c r="K95" s="97"/>
      <c r="L95" s="101"/>
    </row>
    <row r="96" spans="1:12" ht="21.75" customHeight="1" x14ac:dyDescent="0.65">
      <c r="A96" s="260" t="str">
        <f>A48</f>
        <v>บริษัท ทิพย กรุ๊ป โฮลดิ้งส์ จำกัด (มหาชน)</v>
      </c>
      <c r="B96" s="260"/>
      <c r="C96" s="260"/>
      <c r="D96" s="260"/>
      <c r="E96" s="260"/>
      <c r="F96" s="260"/>
      <c r="G96" s="260"/>
      <c r="H96" s="260"/>
      <c r="I96" s="43"/>
      <c r="J96" s="43"/>
      <c r="K96" s="43"/>
      <c r="L96" s="43"/>
    </row>
    <row r="97" spans="1:12" ht="21.75" customHeight="1" x14ac:dyDescent="0.65">
      <c r="A97" s="94" t="s">
        <v>34</v>
      </c>
      <c r="B97" s="94"/>
      <c r="C97" s="87"/>
      <c r="D97" s="90"/>
      <c r="E97" s="90"/>
      <c r="F97" s="87"/>
      <c r="G97" s="87"/>
      <c r="H97" s="87"/>
      <c r="I97" s="90"/>
      <c r="J97" s="87"/>
      <c r="K97" s="87"/>
      <c r="L97" s="87"/>
    </row>
    <row r="98" spans="1:12" ht="21.75" customHeight="1" x14ac:dyDescent="0.65">
      <c r="A98" s="95" t="str">
        <f>+A3</f>
        <v>ณ วันที่ 30 มิถุนายน พ.ศ. 2569</v>
      </c>
      <c r="B98" s="95"/>
      <c r="C98" s="96"/>
      <c r="D98" s="86"/>
      <c r="E98" s="86"/>
      <c r="F98" s="96"/>
      <c r="G98" s="96"/>
      <c r="H98" s="96"/>
      <c r="I98" s="86"/>
      <c r="J98" s="96"/>
      <c r="K98" s="96"/>
      <c r="L98" s="96"/>
    </row>
    <row r="99" spans="1:12" ht="21.75" customHeight="1" x14ac:dyDescent="0.65">
      <c r="A99" s="94"/>
      <c r="B99" s="94"/>
      <c r="C99" s="87"/>
      <c r="D99" s="90"/>
      <c r="E99" s="90"/>
      <c r="F99" s="87"/>
      <c r="G99" s="87"/>
      <c r="H99" s="87"/>
      <c r="I99" s="90"/>
      <c r="J99" s="87"/>
      <c r="K99" s="87"/>
      <c r="L99" s="87"/>
    </row>
    <row r="100" spans="1:12" ht="21.75" customHeight="1" x14ac:dyDescent="0.65">
      <c r="A100" s="94"/>
      <c r="B100" s="94"/>
      <c r="C100" s="87"/>
      <c r="D100" s="90"/>
      <c r="E100" s="90"/>
      <c r="F100" s="261" t="s">
        <v>2</v>
      </c>
      <c r="G100" s="261"/>
      <c r="H100" s="261"/>
      <c r="I100" s="90"/>
      <c r="J100" s="261" t="s">
        <v>3</v>
      </c>
      <c r="K100" s="261"/>
      <c r="L100" s="261"/>
    </row>
    <row r="101" spans="1:12" s="91" customFormat="1" ht="21.75" customHeight="1" x14ac:dyDescent="0.65">
      <c r="A101" s="104"/>
      <c r="B101" s="104"/>
      <c r="C101" s="105"/>
      <c r="D101" s="105"/>
      <c r="E101" s="105"/>
      <c r="F101" s="105" t="s">
        <v>4</v>
      </c>
      <c r="G101" s="105"/>
      <c r="H101" s="105" t="s">
        <v>5</v>
      </c>
      <c r="I101" s="105"/>
      <c r="J101" s="105" t="s">
        <v>4</v>
      </c>
      <c r="K101" s="105"/>
      <c r="L101" s="105" t="s">
        <v>5</v>
      </c>
    </row>
    <row r="102" spans="1:12" s="109" customFormat="1" ht="21.75" customHeight="1" x14ac:dyDescent="0.65">
      <c r="A102" s="106"/>
      <c r="B102" s="106"/>
      <c r="C102" s="107"/>
      <c r="D102" s="108"/>
      <c r="E102" s="108"/>
      <c r="F102" s="98" t="s">
        <v>201</v>
      </c>
      <c r="G102" s="107"/>
      <c r="H102" s="98" t="s">
        <v>6</v>
      </c>
      <c r="I102" s="108"/>
      <c r="J102" s="98" t="s">
        <v>201</v>
      </c>
      <c r="K102" s="107"/>
      <c r="L102" s="98" t="s">
        <v>6</v>
      </c>
    </row>
    <row r="103" spans="1:12" s="109" customFormat="1" ht="21.75" customHeight="1" x14ac:dyDescent="0.65">
      <c r="A103" s="106"/>
      <c r="B103" s="106"/>
      <c r="C103" s="107"/>
      <c r="D103" s="108"/>
      <c r="E103" s="108"/>
      <c r="F103" s="105" t="s">
        <v>7</v>
      </c>
      <c r="H103" s="110" t="s">
        <v>8</v>
      </c>
      <c r="I103" s="108"/>
      <c r="J103" s="110" t="s">
        <v>7</v>
      </c>
      <c r="L103" s="110" t="s">
        <v>8</v>
      </c>
    </row>
    <row r="104" spans="1:12" s="109" customFormat="1" ht="21.75" customHeight="1" x14ac:dyDescent="0.65">
      <c r="A104" s="111"/>
      <c r="B104" s="111"/>
      <c r="C104" s="112"/>
      <c r="D104"/>
      <c r="E104" s="114"/>
      <c r="F104" s="89" t="s">
        <v>10</v>
      </c>
      <c r="G104" s="107"/>
      <c r="H104" s="115" t="s">
        <v>10</v>
      </c>
      <c r="I104" s="114"/>
      <c r="J104" s="115" t="s">
        <v>10</v>
      </c>
      <c r="K104" s="107"/>
      <c r="L104" s="115" t="s">
        <v>10</v>
      </c>
    </row>
    <row r="105" spans="1:12" ht="8.15" customHeight="1" x14ac:dyDescent="0.65">
      <c r="A105" s="129"/>
      <c r="B105" s="129"/>
      <c r="C105" s="130"/>
      <c r="F105" s="53"/>
      <c r="H105" s="6"/>
      <c r="J105" s="6"/>
      <c r="L105" s="6"/>
    </row>
    <row r="106" spans="1:12" ht="21.75" customHeight="1" x14ac:dyDescent="0.65">
      <c r="A106" s="116" t="s">
        <v>43</v>
      </c>
      <c r="B106" s="129"/>
      <c r="C106" s="46"/>
    </row>
    <row r="107" spans="1:12" ht="8.15" customHeight="1" x14ac:dyDescent="0.65">
      <c r="A107" s="129"/>
      <c r="B107" s="129"/>
      <c r="C107" s="46"/>
      <c r="F107" s="53"/>
      <c r="H107" s="6"/>
      <c r="J107" s="6"/>
      <c r="L107" s="6"/>
    </row>
    <row r="108" spans="1:12" ht="21.75" customHeight="1" x14ac:dyDescent="0.65">
      <c r="A108" s="92" t="s">
        <v>44</v>
      </c>
      <c r="B108" s="92"/>
      <c r="C108" s="92"/>
      <c r="F108" s="45"/>
      <c r="H108" s="134"/>
      <c r="J108" s="134"/>
      <c r="L108" s="134"/>
    </row>
    <row r="109" spans="1:12" ht="21.75" customHeight="1" x14ac:dyDescent="0.65">
      <c r="A109" s="92"/>
      <c r="B109" s="92" t="s">
        <v>45</v>
      </c>
      <c r="C109" s="92"/>
      <c r="F109" s="45"/>
      <c r="H109" s="134"/>
      <c r="J109" s="134"/>
      <c r="L109" s="134"/>
    </row>
    <row r="110" spans="1:12" ht="21.75" customHeight="1" x14ac:dyDescent="0.65">
      <c r="A110" s="92"/>
      <c r="B110" s="92"/>
      <c r="C110" s="92" t="s">
        <v>46</v>
      </c>
      <c r="F110" s="45"/>
      <c r="H110" s="134"/>
      <c r="J110" s="134"/>
      <c r="L110" s="134"/>
    </row>
    <row r="111" spans="1:12" ht="21.75" customHeight="1" thickBot="1" x14ac:dyDescent="0.7">
      <c r="A111" s="92"/>
      <c r="B111" s="92"/>
      <c r="C111" s="92" t="s">
        <v>47</v>
      </c>
      <c r="F111" s="54">
        <v>600010000</v>
      </c>
      <c r="H111" s="7">
        <v>600010000</v>
      </c>
      <c r="J111" s="7">
        <v>600010000</v>
      </c>
      <c r="L111" s="7">
        <v>600010000</v>
      </c>
    </row>
    <row r="112" spans="1:12" ht="8.15" customHeight="1" thickTop="1" x14ac:dyDescent="0.65">
      <c r="A112" s="92"/>
      <c r="B112" s="92"/>
      <c r="C112" s="92"/>
      <c r="F112" s="53"/>
      <c r="H112" s="6"/>
      <c r="J112" s="6"/>
    </row>
    <row r="113" spans="1:12" ht="21.75" customHeight="1" x14ac:dyDescent="0.65">
      <c r="A113" s="92"/>
      <c r="B113" s="92" t="s">
        <v>48</v>
      </c>
      <c r="C113" s="92"/>
      <c r="F113" s="53"/>
      <c r="H113" s="6"/>
      <c r="J113" s="6"/>
      <c r="L113" s="6"/>
    </row>
    <row r="114" spans="1:12" ht="21.75" customHeight="1" x14ac:dyDescent="0.65">
      <c r="A114" s="92"/>
      <c r="B114" s="92"/>
      <c r="C114" s="92" t="s">
        <v>49</v>
      </c>
      <c r="F114" s="53"/>
      <c r="H114" s="6"/>
      <c r="J114" s="6"/>
      <c r="L114" s="6"/>
    </row>
    <row r="115" spans="1:12" ht="21.75" customHeight="1" x14ac:dyDescent="0.65">
      <c r="A115" s="92"/>
      <c r="B115" s="92"/>
      <c r="C115" s="92" t="s">
        <v>50</v>
      </c>
      <c r="F115" s="38">
        <v>594292336</v>
      </c>
      <c r="H115" s="38">
        <v>594292336</v>
      </c>
      <c r="J115" s="8">
        <v>594292336</v>
      </c>
      <c r="L115" s="38">
        <v>594292336</v>
      </c>
    </row>
    <row r="116" spans="1:12" ht="21.75" customHeight="1" x14ac:dyDescent="0.65">
      <c r="A116" s="92" t="s">
        <v>51</v>
      </c>
      <c r="B116" s="92"/>
      <c r="C116" s="92"/>
      <c r="F116" s="38">
        <v>895385444</v>
      </c>
      <c r="H116" s="38">
        <v>895385444</v>
      </c>
      <c r="J116" s="8">
        <v>8541105044</v>
      </c>
      <c r="L116" s="38">
        <v>8541105044</v>
      </c>
    </row>
    <row r="117" spans="1:12" ht="21.75" customHeight="1" x14ac:dyDescent="0.65">
      <c r="A117" s="92" t="s">
        <v>52</v>
      </c>
      <c r="B117" s="92"/>
      <c r="C117" s="92"/>
      <c r="F117" s="38"/>
      <c r="G117" s="8"/>
      <c r="H117" s="38"/>
      <c r="J117" s="8"/>
      <c r="L117" s="38"/>
    </row>
    <row r="118" spans="1:12" ht="21.75" customHeight="1" x14ac:dyDescent="0.65">
      <c r="A118" s="92"/>
      <c r="B118" s="92" t="s">
        <v>53</v>
      </c>
      <c r="C118" s="92"/>
      <c r="F118" s="38">
        <v>1354834</v>
      </c>
      <c r="H118" s="38">
        <v>1354834</v>
      </c>
      <c r="J118" s="8">
        <v>0</v>
      </c>
      <c r="L118" s="38">
        <v>0</v>
      </c>
    </row>
    <row r="119" spans="1:12" ht="21.75" customHeight="1" x14ac:dyDescent="0.65">
      <c r="A119" s="92" t="s">
        <v>54</v>
      </c>
      <c r="B119" s="92"/>
      <c r="C119" s="92"/>
      <c r="F119" s="38"/>
      <c r="H119" s="38"/>
      <c r="J119" s="8"/>
      <c r="L119" s="38"/>
    </row>
    <row r="120" spans="1:12" ht="21.75" customHeight="1" x14ac:dyDescent="0.65">
      <c r="A120" s="92"/>
      <c r="B120" s="92" t="s">
        <v>55</v>
      </c>
      <c r="C120" s="92"/>
      <c r="H120" s="121"/>
      <c r="L120" s="121"/>
    </row>
    <row r="121" spans="1:12" ht="21.75" customHeight="1" x14ac:dyDescent="0.65">
      <c r="A121" s="92"/>
      <c r="B121" s="92"/>
      <c r="C121" s="92" t="s">
        <v>56</v>
      </c>
      <c r="F121" s="38">
        <v>125343360</v>
      </c>
      <c r="H121" s="60">
        <v>123160397</v>
      </c>
      <c r="J121" s="8">
        <v>59429234</v>
      </c>
      <c r="L121" s="38">
        <v>59429234</v>
      </c>
    </row>
    <row r="122" spans="1:12" ht="21.75" customHeight="1" x14ac:dyDescent="0.65">
      <c r="A122" s="92"/>
      <c r="B122" s="92"/>
      <c r="C122" s="92" t="s">
        <v>57</v>
      </c>
      <c r="F122" s="38">
        <v>1414171824</v>
      </c>
      <c r="H122" s="60">
        <v>1368882389</v>
      </c>
      <c r="J122" s="8">
        <v>0</v>
      </c>
      <c r="L122" s="38">
        <v>0</v>
      </c>
    </row>
    <row r="123" spans="1:12" ht="21.75" customHeight="1" x14ac:dyDescent="0.65">
      <c r="A123" s="92"/>
      <c r="B123" s="92" t="s">
        <v>58</v>
      </c>
      <c r="C123" s="92"/>
      <c r="D123" s="131"/>
      <c r="F123" s="38">
        <v>8674746437</v>
      </c>
      <c r="H123" s="60">
        <v>8754240699</v>
      </c>
      <c r="J123" s="8">
        <f>7458795+1</f>
        <v>7458796</v>
      </c>
      <c r="L123" s="38">
        <v>18202116</v>
      </c>
    </row>
    <row r="124" spans="1:12" ht="21.75" customHeight="1" x14ac:dyDescent="0.65">
      <c r="A124" s="92" t="s">
        <v>59</v>
      </c>
      <c r="B124" s="92"/>
      <c r="C124" s="92"/>
      <c r="D124" s="131"/>
      <c r="F124" s="55">
        <v>-1544233906</v>
      </c>
      <c r="H124" s="61">
        <v>-2366283728</v>
      </c>
      <c r="J124" s="9">
        <v>1573053</v>
      </c>
      <c r="L124" s="55">
        <v>1573053</v>
      </c>
    </row>
    <row r="125" spans="1:12" ht="8.15" customHeight="1" x14ac:dyDescent="0.65">
      <c r="A125" s="116"/>
      <c r="B125" s="116"/>
      <c r="C125" s="42"/>
      <c r="F125" s="10"/>
      <c r="H125" s="62"/>
      <c r="J125" s="10"/>
      <c r="L125" s="62"/>
    </row>
    <row r="126" spans="1:12" ht="21.75" customHeight="1" x14ac:dyDescent="0.65">
      <c r="A126" s="116" t="s">
        <v>60</v>
      </c>
      <c r="B126" s="116"/>
      <c r="C126" s="42"/>
      <c r="F126" s="1">
        <f>SUM(F115:F124)</f>
        <v>10161060329</v>
      </c>
      <c r="G126" s="90"/>
      <c r="H126" s="2">
        <f>SUM(H115:H124)</f>
        <v>9371032371</v>
      </c>
      <c r="J126" s="1">
        <f>SUM(J115:J124)</f>
        <v>9203858463</v>
      </c>
      <c r="K126" s="90"/>
      <c r="L126" s="2">
        <f>SUM(L115:L124)</f>
        <v>9214601783</v>
      </c>
    </row>
    <row r="127" spans="1:12" ht="21.75" customHeight="1" x14ac:dyDescent="0.65">
      <c r="A127" s="129" t="s">
        <v>61</v>
      </c>
      <c r="B127" s="116"/>
      <c r="C127" s="42"/>
      <c r="D127" s="131"/>
      <c r="F127" s="4">
        <v>208190121</v>
      </c>
      <c r="H127" s="4">
        <v>197808006</v>
      </c>
      <c r="J127" s="4">
        <v>0</v>
      </c>
      <c r="L127" s="4">
        <v>0</v>
      </c>
    </row>
    <row r="128" spans="1:12" ht="8.15" customHeight="1" x14ac:dyDescent="0.65">
      <c r="A128" s="116"/>
      <c r="B128" s="116"/>
      <c r="C128" s="42"/>
      <c r="F128" s="1"/>
      <c r="H128" s="2"/>
      <c r="J128" s="1"/>
      <c r="L128" s="2"/>
    </row>
    <row r="129" spans="1:12" ht="21.75" customHeight="1" x14ac:dyDescent="0.65">
      <c r="A129" s="116" t="s">
        <v>62</v>
      </c>
      <c r="B129" s="116"/>
      <c r="C129" s="42"/>
      <c r="F129" s="4">
        <f>F126+F127</f>
        <v>10369250450</v>
      </c>
      <c r="H129" s="4">
        <f>H126+H127</f>
        <v>9568840377</v>
      </c>
      <c r="J129" s="4">
        <f>J126+J127</f>
        <v>9203858463</v>
      </c>
      <c r="L129" s="4">
        <f>L126+L127</f>
        <v>9214601783</v>
      </c>
    </row>
    <row r="130" spans="1:12" ht="8.15" customHeight="1" x14ac:dyDescent="0.65">
      <c r="A130" s="116"/>
      <c r="B130" s="116"/>
      <c r="C130" s="42"/>
      <c r="F130" s="1"/>
      <c r="H130" s="1"/>
      <c r="J130" s="1"/>
      <c r="L130" s="1"/>
    </row>
    <row r="131" spans="1:12" ht="21.75" customHeight="1" thickBot="1" x14ac:dyDescent="0.7">
      <c r="A131" s="116" t="s">
        <v>63</v>
      </c>
      <c r="B131" s="116"/>
      <c r="C131" s="42"/>
      <c r="F131" s="5">
        <f>+F70+F129</f>
        <v>38519553784</v>
      </c>
      <c r="H131" s="5">
        <f>+H70+H129</f>
        <v>39076654601</v>
      </c>
      <c r="J131" s="5">
        <f>+J70+J129</f>
        <v>10643907816</v>
      </c>
      <c r="L131" s="5">
        <f>+L70+L129</f>
        <v>10653244148</v>
      </c>
    </row>
    <row r="132" spans="1:12" ht="21.75" customHeight="1" thickTop="1" x14ac:dyDescent="0.65">
      <c r="F132" s="2"/>
      <c r="H132" s="2"/>
      <c r="J132" s="2"/>
      <c r="L132" s="2"/>
    </row>
    <row r="133" spans="1:12" ht="24.25" customHeight="1" x14ac:dyDescent="0.65">
      <c r="F133" s="2"/>
      <c r="H133" s="2"/>
      <c r="J133" s="2"/>
      <c r="L133" s="2"/>
    </row>
    <row r="134" spans="1:12" ht="24.25" customHeight="1" x14ac:dyDescent="0.65">
      <c r="F134" s="2"/>
      <c r="H134" s="2"/>
      <c r="J134" s="2"/>
      <c r="L134" s="2"/>
    </row>
    <row r="135" spans="1:12" ht="21.75" customHeight="1" x14ac:dyDescent="0.65">
      <c r="F135" s="2"/>
      <c r="H135" s="2"/>
      <c r="J135" s="2"/>
      <c r="L135" s="2"/>
    </row>
    <row r="136" spans="1:12" ht="21.75" customHeight="1" x14ac:dyDescent="0.65">
      <c r="F136" s="2"/>
      <c r="H136" s="2"/>
      <c r="J136" s="2"/>
      <c r="L136" s="2"/>
    </row>
    <row r="137" spans="1:12" ht="21.75" customHeight="1" x14ac:dyDescent="0.65">
      <c r="F137" s="2"/>
      <c r="H137" s="2"/>
      <c r="J137" s="2"/>
      <c r="L137" s="2"/>
    </row>
    <row r="138" spans="1:12" ht="18.5" customHeight="1" x14ac:dyDescent="0.65">
      <c r="A138" s="129"/>
      <c r="B138" s="129"/>
      <c r="C138" s="46"/>
    </row>
    <row r="139" spans="1:12" ht="18.5" customHeight="1" x14ac:dyDescent="0.65">
      <c r="A139" s="129"/>
      <c r="B139" s="129"/>
      <c r="C139" s="46"/>
    </row>
    <row r="140" spans="1:12" ht="18.5" customHeight="1" x14ac:dyDescent="0.65">
      <c r="A140" s="129"/>
      <c r="B140" s="129"/>
      <c r="C140" s="46"/>
    </row>
    <row r="141" spans="1:12" ht="18.5" customHeight="1" x14ac:dyDescent="0.65">
      <c r="A141" s="129"/>
      <c r="B141" s="129"/>
      <c r="C141" s="46"/>
    </row>
    <row r="142" spans="1:12" ht="18.5" customHeight="1" x14ac:dyDescent="0.65">
      <c r="A142" s="129"/>
      <c r="B142" s="129"/>
      <c r="C142" s="46"/>
    </row>
    <row r="143" spans="1:12" ht="18.5" customHeight="1" x14ac:dyDescent="0.65">
      <c r="A143" s="129"/>
      <c r="B143" s="129"/>
      <c r="C143" s="46"/>
    </row>
    <row r="144" spans="1:12" ht="15" customHeight="1" x14ac:dyDescent="0.65">
      <c r="F144" s="2"/>
      <c r="H144" s="2"/>
      <c r="J144" s="2"/>
      <c r="L144" s="2"/>
    </row>
    <row r="145" spans="1:12" ht="22.75" customHeight="1" x14ac:dyDescent="0.65">
      <c r="A145" s="44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145" s="126"/>
      <c r="C145" s="127"/>
      <c r="D145" s="128"/>
      <c r="E145" s="128"/>
      <c r="F145" s="101"/>
      <c r="G145" s="97"/>
      <c r="H145" s="101"/>
      <c r="I145" s="128"/>
      <c r="J145" s="101"/>
      <c r="K145" s="97"/>
      <c r="L145" s="101"/>
    </row>
    <row r="151" spans="1:12" ht="21" customHeight="1" x14ac:dyDescent="0.65">
      <c r="F151" s="80"/>
    </row>
    <row r="154" spans="1:12" ht="21" customHeight="1" x14ac:dyDescent="0.65">
      <c r="F154" s="80"/>
    </row>
  </sheetData>
  <mergeCells count="9">
    <mergeCell ref="A96:H96"/>
    <mergeCell ref="F100:H100"/>
    <mergeCell ref="J100:L100"/>
    <mergeCell ref="A1:H1"/>
    <mergeCell ref="F5:H5"/>
    <mergeCell ref="J5:L5"/>
    <mergeCell ref="A48:H48"/>
    <mergeCell ref="F52:H52"/>
    <mergeCell ref="J52:L52"/>
  </mergeCells>
  <pageMargins left="0.78740157480314965" right="0.43307086614173229" top="0.51181102362204722" bottom="0.59055118110236227" header="0.47244094488188981" footer="0.39370078740157483"/>
  <pageSetup paperSize="9" scale="78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F9319-A6C8-4F48-A7C6-ACB7A5CEB900}">
  <dimension ref="A1:P102"/>
  <sheetViews>
    <sheetView view="pageBreakPreview" topLeftCell="A81" zoomScale="120" zoomScaleNormal="90" zoomScaleSheetLayoutView="120" workbookViewId="0">
      <selection activeCell="C81" sqref="C81"/>
    </sheetView>
  </sheetViews>
  <sheetFormatPr defaultRowHeight="23.9" customHeight="1" x14ac:dyDescent="0.65"/>
  <cols>
    <col min="1" max="2" width="1.3984375" style="147" customWidth="1"/>
    <col min="3" max="3" width="55.69921875" style="147" customWidth="1"/>
    <col min="4" max="4" width="8.69921875" style="150" customWidth="1"/>
    <col min="5" max="5" width="0.8984375" style="136" customWidth="1"/>
    <col min="6" max="6" width="14.3984375" style="136" customWidth="1"/>
    <col min="7" max="7" width="0.8984375" style="136" customWidth="1"/>
    <col min="8" max="8" width="14.3984375" style="136" customWidth="1"/>
    <col min="9" max="9" width="0.8984375" style="136" customWidth="1"/>
    <col min="10" max="10" width="14.3984375" style="136" customWidth="1"/>
    <col min="11" max="11" width="0.8984375" style="136" customWidth="1"/>
    <col min="12" max="12" width="14.3984375" style="136" customWidth="1"/>
    <col min="13" max="13" width="9.09765625" style="136" customWidth="1"/>
    <col min="14" max="14" width="13.09765625" style="136" customWidth="1"/>
    <col min="15" max="15" width="9.09765625" style="136" customWidth="1"/>
    <col min="16" max="18" width="10.3984375" style="136" bestFit="1" customWidth="1"/>
    <col min="19" max="210" width="9.09765625" style="136"/>
    <col min="211" max="212" width="1.69921875" style="136" customWidth="1"/>
    <col min="213" max="213" width="54.3984375" style="136" customWidth="1"/>
    <col min="214" max="214" width="7.69921875" style="136" customWidth="1"/>
    <col min="215" max="215" width="1.3984375" style="136" customWidth="1"/>
    <col min="216" max="216" width="12.69921875" style="136" customWidth="1"/>
    <col min="217" max="217" width="1.3984375" style="136" customWidth="1"/>
    <col min="218" max="218" width="12.69921875" style="136" customWidth="1"/>
    <col min="219" max="466" width="9.09765625" style="136"/>
    <col min="467" max="468" width="1.69921875" style="136" customWidth="1"/>
    <col min="469" max="469" width="54.3984375" style="136" customWidth="1"/>
    <col min="470" max="470" width="7.69921875" style="136" customWidth="1"/>
    <col min="471" max="471" width="1.3984375" style="136" customWidth="1"/>
    <col min="472" max="472" width="12.69921875" style="136" customWidth="1"/>
    <col min="473" max="473" width="1.3984375" style="136" customWidth="1"/>
    <col min="474" max="474" width="12.69921875" style="136" customWidth="1"/>
    <col min="475" max="722" width="9.09765625" style="136"/>
    <col min="723" max="724" width="1.69921875" style="136" customWidth="1"/>
    <col min="725" max="725" width="54.3984375" style="136" customWidth="1"/>
    <col min="726" max="726" width="7.69921875" style="136" customWidth="1"/>
    <col min="727" max="727" width="1.3984375" style="136" customWidth="1"/>
    <col min="728" max="728" width="12.69921875" style="136" customWidth="1"/>
    <col min="729" max="729" width="1.3984375" style="136" customWidth="1"/>
    <col min="730" max="730" width="12.69921875" style="136" customWidth="1"/>
    <col min="731" max="978" width="9.09765625" style="136"/>
    <col min="979" max="980" width="1.69921875" style="136" customWidth="1"/>
    <col min="981" max="981" width="54.3984375" style="136" customWidth="1"/>
    <col min="982" max="982" width="7.69921875" style="136" customWidth="1"/>
    <col min="983" max="983" width="1.3984375" style="136" customWidth="1"/>
    <col min="984" max="984" width="12.69921875" style="136" customWidth="1"/>
    <col min="985" max="985" width="1.3984375" style="136" customWidth="1"/>
    <col min="986" max="986" width="12.69921875" style="136" customWidth="1"/>
    <col min="987" max="1234" width="9.09765625" style="136"/>
    <col min="1235" max="1236" width="1.69921875" style="136" customWidth="1"/>
    <col min="1237" max="1237" width="54.3984375" style="136" customWidth="1"/>
    <col min="1238" max="1238" width="7.69921875" style="136" customWidth="1"/>
    <col min="1239" max="1239" width="1.3984375" style="136" customWidth="1"/>
    <col min="1240" max="1240" width="12.69921875" style="136" customWidth="1"/>
    <col min="1241" max="1241" width="1.3984375" style="136" customWidth="1"/>
    <col min="1242" max="1242" width="12.69921875" style="136" customWidth="1"/>
    <col min="1243" max="1490" width="9.09765625" style="136"/>
    <col min="1491" max="1492" width="1.69921875" style="136" customWidth="1"/>
    <col min="1493" max="1493" width="54.3984375" style="136" customWidth="1"/>
    <col min="1494" max="1494" width="7.69921875" style="136" customWidth="1"/>
    <col min="1495" max="1495" width="1.3984375" style="136" customWidth="1"/>
    <col min="1496" max="1496" width="12.69921875" style="136" customWidth="1"/>
    <col min="1497" max="1497" width="1.3984375" style="136" customWidth="1"/>
    <col min="1498" max="1498" width="12.69921875" style="136" customWidth="1"/>
    <col min="1499" max="1746" width="9.09765625" style="136"/>
    <col min="1747" max="1748" width="1.69921875" style="136" customWidth="1"/>
    <col min="1749" max="1749" width="54.3984375" style="136" customWidth="1"/>
    <col min="1750" max="1750" width="7.69921875" style="136" customWidth="1"/>
    <col min="1751" max="1751" width="1.3984375" style="136" customWidth="1"/>
    <col min="1752" max="1752" width="12.69921875" style="136" customWidth="1"/>
    <col min="1753" max="1753" width="1.3984375" style="136" customWidth="1"/>
    <col min="1754" max="1754" width="12.69921875" style="136" customWidth="1"/>
    <col min="1755" max="2002" width="9.09765625" style="136"/>
    <col min="2003" max="2004" width="1.69921875" style="136" customWidth="1"/>
    <col min="2005" max="2005" width="54.3984375" style="136" customWidth="1"/>
    <col min="2006" max="2006" width="7.69921875" style="136" customWidth="1"/>
    <col min="2007" max="2007" width="1.3984375" style="136" customWidth="1"/>
    <col min="2008" max="2008" width="12.69921875" style="136" customWidth="1"/>
    <col min="2009" max="2009" width="1.3984375" style="136" customWidth="1"/>
    <col min="2010" max="2010" width="12.69921875" style="136" customWidth="1"/>
    <col min="2011" max="2258" width="9.09765625" style="136"/>
    <col min="2259" max="2260" width="1.69921875" style="136" customWidth="1"/>
    <col min="2261" max="2261" width="54.3984375" style="136" customWidth="1"/>
    <col min="2262" max="2262" width="7.69921875" style="136" customWidth="1"/>
    <col min="2263" max="2263" width="1.3984375" style="136" customWidth="1"/>
    <col min="2264" max="2264" width="12.69921875" style="136" customWidth="1"/>
    <col min="2265" max="2265" width="1.3984375" style="136" customWidth="1"/>
    <col min="2266" max="2266" width="12.69921875" style="136" customWidth="1"/>
    <col min="2267" max="2514" width="9.09765625" style="136"/>
    <col min="2515" max="2516" width="1.69921875" style="136" customWidth="1"/>
    <col min="2517" max="2517" width="54.3984375" style="136" customWidth="1"/>
    <col min="2518" max="2518" width="7.69921875" style="136" customWidth="1"/>
    <col min="2519" max="2519" width="1.3984375" style="136" customWidth="1"/>
    <col min="2520" max="2520" width="12.69921875" style="136" customWidth="1"/>
    <col min="2521" max="2521" width="1.3984375" style="136" customWidth="1"/>
    <col min="2522" max="2522" width="12.69921875" style="136" customWidth="1"/>
    <col min="2523" max="2770" width="9.09765625" style="136"/>
    <col min="2771" max="2772" width="1.69921875" style="136" customWidth="1"/>
    <col min="2773" max="2773" width="54.3984375" style="136" customWidth="1"/>
    <col min="2774" max="2774" width="7.69921875" style="136" customWidth="1"/>
    <col min="2775" max="2775" width="1.3984375" style="136" customWidth="1"/>
    <col min="2776" max="2776" width="12.69921875" style="136" customWidth="1"/>
    <col min="2777" max="2777" width="1.3984375" style="136" customWidth="1"/>
    <col min="2778" max="2778" width="12.69921875" style="136" customWidth="1"/>
    <col min="2779" max="3026" width="9.09765625" style="136"/>
    <col min="3027" max="3028" width="1.69921875" style="136" customWidth="1"/>
    <col min="3029" max="3029" width="54.3984375" style="136" customWidth="1"/>
    <col min="3030" max="3030" width="7.69921875" style="136" customWidth="1"/>
    <col min="3031" max="3031" width="1.3984375" style="136" customWidth="1"/>
    <col min="3032" max="3032" width="12.69921875" style="136" customWidth="1"/>
    <col min="3033" max="3033" width="1.3984375" style="136" customWidth="1"/>
    <col min="3034" max="3034" width="12.69921875" style="136" customWidth="1"/>
    <col min="3035" max="3282" width="9.09765625" style="136"/>
    <col min="3283" max="3284" width="1.69921875" style="136" customWidth="1"/>
    <col min="3285" max="3285" width="54.3984375" style="136" customWidth="1"/>
    <col min="3286" max="3286" width="7.69921875" style="136" customWidth="1"/>
    <col min="3287" max="3287" width="1.3984375" style="136" customWidth="1"/>
    <col min="3288" max="3288" width="12.69921875" style="136" customWidth="1"/>
    <col min="3289" max="3289" width="1.3984375" style="136" customWidth="1"/>
    <col min="3290" max="3290" width="12.69921875" style="136" customWidth="1"/>
    <col min="3291" max="3538" width="9.09765625" style="136"/>
    <col min="3539" max="3540" width="1.69921875" style="136" customWidth="1"/>
    <col min="3541" max="3541" width="54.3984375" style="136" customWidth="1"/>
    <col min="3542" max="3542" width="7.69921875" style="136" customWidth="1"/>
    <col min="3543" max="3543" width="1.3984375" style="136" customWidth="1"/>
    <col min="3544" max="3544" width="12.69921875" style="136" customWidth="1"/>
    <col min="3545" max="3545" width="1.3984375" style="136" customWidth="1"/>
    <col min="3546" max="3546" width="12.69921875" style="136" customWidth="1"/>
    <col min="3547" max="3794" width="9.09765625" style="136"/>
    <col min="3795" max="3796" width="1.69921875" style="136" customWidth="1"/>
    <col min="3797" max="3797" width="54.3984375" style="136" customWidth="1"/>
    <col min="3798" max="3798" width="7.69921875" style="136" customWidth="1"/>
    <col min="3799" max="3799" width="1.3984375" style="136" customWidth="1"/>
    <col min="3800" max="3800" width="12.69921875" style="136" customWidth="1"/>
    <col min="3801" max="3801" width="1.3984375" style="136" customWidth="1"/>
    <col min="3802" max="3802" width="12.69921875" style="136" customWidth="1"/>
    <col min="3803" max="4050" width="9.09765625" style="136"/>
    <col min="4051" max="4052" width="1.69921875" style="136" customWidth="1"/>
    <col min="4053" max="4053" width="54.3984375" style="136" customWidth="1"/>
    <col min="4054" max="4054" width="7.69921875" style="136" customWidth="1"/>
    <col min="4055" max="4055" width="1.3984375" style="136" customWidth="1"/>
    <col min="4056" max="4056" width="12.69921875" style="136" customWidth="1"/>
    <col min="4057" max="4057" width="1.3984375" style="136" customWidth="1"/>
    <col min="4058" max="4058" width="12.69921875" style="136" customWidth="1"/>
    <col min="4059" max="4306" width="9.09765625" style="136"/>
    <col min="4307" max="4308" width="1.69921875" style="136" customWidth="1"/>
    <col min="4309" max="4309" width="54.3984375" style="136" customWidth="1"/>
    <col min="4310" max="4310" width="7.69921875" style="136" customWidth="1"/>
    <col min="4311" max="4311" width="1.3984375" style="136" customWidth="1"/>
    <col min="4312" max="4312" width="12.69921875" style="136" customWidth="1"/>
    <col min="4313" max="4313" width="1.3984375" style="136" customWidth="1"/>
    <col min="4314" max="4314" width="12.69921875" style="136" customWidth="1"/>
    <col min="4315" max="4562" width="9.09765625" style="136"/>
    <col min="4563" max="4564" width="1.69921875" style="136" customWidth="1"/>
    <col min="4565" max="4565" width="54.3984375" style="136" customWidth="1"/>
    <col min="4566" max="4566" width="7.69921875" style="136" customWidth="1"/>
    <col min="4567" max="4567" width="1.3984375" style="136" customWidth="1"/>
    <col min="4568" max="4568" width="12.69921875" style="136" customWidth="1"/>
    <col min="4569" max="4569" width="1.3984375" style="136" customWidth="1"/>
    <col min="4570" max="4570" width="12.69921875" style="136" customWidth="1"/>
    <col min="4571" max="4818" width="9.09765625" style="136"/>
    <col min="4819" max="4820" width="1.69921875" style="136" customWidth="1"/>
    <col min="4821" max="4821" width="54.3984375" style="136" customWidth="1"/>
    <col min="4822" max="4822" width="7.69921875" style="136" customWidth="1"/>
    <col min="4823" max="4823" width="1.3984375" style="136" customWidth="1"/>
    <col min="4824" max="4824" width="12.69921875" style="136" customWidth="1"/>
    <col min="4825" max="4825" width="1.3984375" style="136" customWidth="1"/>
    <col min="4826" max="4826" width="12.69921875" style="136" customWidth="1"/>
    <col min="4827" max="5074" width="9.09765625" style="136"/>
    <col min="5075" max="5076" width="1.69921875" style="136" customWidth="1"/>
    <col min="5077" max="5077" width="54.3984375" style="136" customWidth="1"/>
    <col min="5078" max="5078" width="7.69921875" style="136" customWidth="1"/>
    <col min="5079" max="5079" width="1.3984375" style="136" customWidth="1"/>
    <col min="5080" max="5080" width="12.69921875" style="136" customWidth="1"/>
    <col min="5081" max="5081" width="1.3984375" style="136" customWidth="1"/>
    <col min="5082" max="5082" width="12.69921875" style="136" customWidth="1"/>
    <col min="5083" max="5330" width="9.09765625" style="136"/>
    <col min="5331" max="5332" width="1.69921875" style="136" customWidth="1"/>
    <col min="5333" max="5333" width="54.3984375" style="136" customWidth="1"/>
    <col min="5334" max="5334" width="7.69921875" style="136" customWidth="1"/>
    <col min="5335" max="5335" width="1.3984375" style="136" customWidth="1"/>
    <col min="5336" max="5336" width="12.69921875" style="136" customWidth="1"/>
    <col min="5337" max="5337" width="1.3984375" style="136" customWidth="1"/>
    <col min="5338" max="5338" width="12.69921875" style="136" customWidth="1"/>
    <col min="5339" max="5586" width="9.09765625" style="136"/>
    <col min="5587" max="5588" width="1.69921875" style="136" customWidth="1"/>
    <col min="5589" max="5589" width="54.3984375" style="136" customWidth="1"/>
    <col min="5590" max="5590" width="7.69921875" style="136" customWidth="1"/>
    <col min="5591" max="5591" width="1.3984375" style="136" customWidth="1"/>
    <col min="5592" max="5592" width="12.69921875" style="136" customWidth="1"/>
    <col min="5593" max="5593" width="1.3984375" style="136" customWidth="1"/>
    <col min="5594" max="5594" width="12.69921875" style="136" customWidth="1"/>
    <col min="5595" max="5842" width="9.09765625" style="136"/>
    <col min="5843" max="5844" width="1.69921875" style="136" customWidth="1"/>
    <col min="5845" max="5845" width="54.3984375" style="136" customWidth="1"/>
    <col min="5846" max="5846" width="7.69921875" style="136" customWidth="1"/>
    <col min="5847" max="5847" width="1.3984375" style="136" customWidth="1"/>
    <col min="5848" max="5848" width="12.69921875" style="136" customWidth="1"/>
    <col min="5849" max="5849" width="1.3984375" style="136" customWidth="1"/>
    <col min="5850" max="5850" width="12.69921875" style="136" customWidth="1"/>
    <col min="5851" max="6098" width="9.09765625" style="136"/>
    <col min="6099" max="6100" width="1.69921875" style="136" customWidth="1"/>
    <col min="6101" max="6101" width="54.3984375" style="136" customWidth="1"/>
    <col min="6102" max="6102" width="7.69921875" style="136" customWidth="1"/>
    <col min="6103" max="6103" width="1.3984375" style="136" customWidth="1"/>
    <col min="6104" max="6104" width="12.69921875" style="136" customWidth="1"/>
    <col min="6105" max="6105" width="1.3984375" style="136" customWidth="1"/>
    <col min="6106" max="6106" width="12.69921875" style="136" customWidth="1"/>
    <col min="6107" max="6354" width="9.09765625" style="136"/>
    <col min="6355" max="6356" width="1.69921875" style="136" customWidth="1"/>
    <col min="6357" max="6357" width="54.3984375" style="136" customWidth="1"/>
    <col min="6358" max="6358" width="7.69921875" style="136" customWidth="1"/>
    <col min="6359" max="6359" width="1.3984375" style="136" customWidth="1"/>
    <col min="6360" max="6360" width="12.69921875" style="136" customWidth="1"/>
    <col min="6361" max="6361" width="1.3984375" style="136" customWidth="1"/>
    <col min="6362" max="6362" width="12.69921875" style="136" customWidth="1"/>
    <col min="6363" max="6610" width="9.09765625" style="136"/>
    <col min="6611" max="6612" width="1.69921875" style="136" customWidth="1"/>
    <col min="6613" max="6613" width="54.3984375" style="136" customWidth="1"/>
    <col min="6614" max="6614" width="7.69921875" style="136" customWidth="1"/>
    <col min="6615" max="6615" width="1.3984375" style="136" customWidth="1"/>
    <col min="6616" max="6616" width="12.69921875" style="136" customWidth="1"/>
    <col min="6617" max="6617" width="1.3984375" style="136" customWidth="1"/>
    <col min="6618" max="6618" width="12.69921875" style="136" customWidth="1"/>
    <col min="6619" max="6866" width="9.09765625" style="136"/>
    <col min="6867" max="6868" width="1.69921875" style="136" customWidth="1"/>
    <col min="6869" max="6869" width="54.3984375" style="136" customWidth="1"/>
    <col min="6870" max="6870" width="7.69921875" style="136" customWidth="1"/>
    <col min="6871" max="6871" width="1.3984375" style="136" customWidth="1"/>
    <col min="6872" max="6872" width="12.69921875" style="136" customWidth="1"/>
    <col min="6873" max="6873" width="1.3984375" style="136" customWidth="1"/>
    <col min="6874" max="6874" width="12.69921875" style="136" customWidth="1"/>
    <col min="6875" max="7122" width="9.09765625" style="136"/>
    <col min="7123" max="7124" width="1.69921875" style="136" customWidth="1"/>
    <col min="7125" max="7125" width="54.3984375" style="136" customWidth="1"/>
    <col min="7126" max="7126" width="7.69921875" style="136" customWidth="1"/>
    <col min="7127" max="7127" width="1.3984375" style="136" customWidth="1"/>
    <col min="7128" max="7128" width="12.69921875" style="136" customWidth="1"/>
    <col min="7129" max="7129" width="1.3984375" style="136" customWidth="1"/>
    <col min="7130" max="7130" width="12.69921875" style="136" customWidth="1"/>
    <col min="7131" max="7378" width="9.09765625" style="136"/>
    <col min="7379" max="7380" width="1.69921875" style="136" customWidth="1"/>
    <col min="7381" max="7381" width="54.3984375" style="136" customWidth="1"/>
    <col min="7382" max="7382" width="7.69921875" style="136" customWidth="1"/>
    <col min="7383" max="7383" width="1.3984375" style="136" customWidth="1"/>
    <col min="7384" max="7384" width="12.69921875" style="136" customWidth="1"/>
    <col min="7385" max="7385" width="1.3984375" style="136" customWidth="1"/>
    <col min="7386" max="7386" width="12.69921875" style="136" customWidth="1"/>
    <col min="7387" max="7634" width="9.09765625" style="136"/>
    <col min="7635" max="7636" width="1.69921875" style="136" customWidth="1"/>
    <col min="7637" max="7637" width="54.3984375" style="136" customWidth="1"/>
    <col min="7638" max="7638" width="7.69921875" style="136" customWidth="1"/>
    <col min="7639" max="7639" width="1.3984375" style="136" customWidth="1"/>
    <col min="7640" max="7640" width="12.69921875" style="136" customWidth="1"/>
    <col min="7641" max="7641" width="1.3984375" style="136" customWidth="1"/>
    <col min="7642" max="7642" width="12.69921875" style="136" customWidth="1"/>
    <col min="7643" max="7890" width="9.09765625" style="136"/>
    <col min="7891" max="7892" width="1.69921875" style="136" customWidth="1"/>
    <col min="7893" max="7893" width="54.3984375" style="136" customWidth="1"/>
    <col min="7894" max="7894" width="7.69921875" style="136" customWidth="1"/>
    <col min="7895" max="7895" width="1.3984375" style="136" customWidth="1"/>
    <col min="7896" max="7896" width="12.69921875" style="136" customWidth="1"/>
    <col min="7897" max="7897" width="1.3984375" style="136" customWidth="1"/>
    <col min="7898" max="7898" width="12.69921875" style="136" customWidth="1"/>
    <col min="7899" max="8146" width="9.09765625" style="136"/>
    <col min="8147" max="8148" width="1.69921875" style="136" customWidth="1"/>
    <col min="8149" max="8149" width="54.3984375" style="136" customWidth="1"/>
    <col min="8150" max="8150" width="7.69921875" style="136" customWidth="1"/>
    <col min="8151" max="8151" width="1.3984375" style="136" customWidth="1"/>
    <col min="8152" max="8152" width="12.69921875" style="136" customWidth="1"/>
    <col min="8153" max="8153" width="1.3984375" style="136" customWidth="1"/>
    <col min="8154" max="8154" width="12.69921875" style="136" customWidth="1"/>
    <col min="8155" max="8402" width="9.09765625" style="136"/>
    <col min="8403" max="8404" width="1.69921875" style="136" customWidth="1"/>
    <col min="8405" max="8405" width="54.3984375" style="136" customWidth="1"/>
    <col min="8406" max="8406" width="7.69921875" style="136" customWidth="1"/>
    <col min="8407" max="8407" width="1.3984375" style="136" customWidth="1"/>
    <col min="8408" max="8408" width="12.69921875" style="136" customWidth="1"/>
    <col min="8409" max="8409" width="1.3984375" style="136" customWidth="1"/>
    <col min="8410" max="8410" width="12.69921875" style="136" customWidth="1"/>
    <col min="8411" max="8658" width="9.09765625" style="136"/>
    <col min="8659" max="8660" width="1.69921875" style="136" customWidth="1"/>
    <col min="8661" max="8661" width="54.3984375" style="136" customWidth="1"/>
    <col min="8662" max="8662" width="7.69921875" style="136" customWidth="1"/>
    <col min="8663" max="8663" width="1.3984375" style="136" customWidth="1"/>
    <col min="8664" max="8664" width="12.69921875" style="136" customWidth="1"/>
    <col min="8665" max="8665" width="1.3984375" style="136" customWidth="1"/>
    <col min="8666" max="8666" width="12.69921875" style="136" customWidth="1"/>
    <col min="8667" max="8914" width="9.09765625" style="136"/>
    <col min="8915" max="8916" width="1.69921875" style="136" customWidth="1"/>
    <col min="8917" max="8917" width="54.3984375" style="136" customWidth="1"/>
    <col min="8918" max="8918" width="7.69921875" style="136" customWidth="1"/>
    <col min="8919" max="8919" width="1.3984375" style="136" customWidth="1"/>
    <col min="8920" max="8920" width="12.69921875" style="136" customWidth="1"/>
    <col min="8921" max="8921" width="1.3984375" style="136" customWidth="1"/>
    <col min="8922" max="8922" width="12.69921875" style="136" customWidth="1"/>
    <col min="8923" max="9170" width="9.09765625" style="136"/>
    <col min="9171" max="9172" width="1.69921875" style="136" customWidth="1"/>
    <col min="9173" max="9173" width="54.3984375" style="136" customWidth="1"/>
    <col min="9174" max="9174" width="7.69921875" style="136" customWidth="1"/>
    <col min="9175" max="9175" width="1.3984375" style="136" customWidth="1"/>
    <col min="9176" max="9176" width="12.69921875" style="136" customWidth="1"/>
    <col min="9177" max="9177" width="1.3984375" style="136" customWidth="1"/>
    <col min="9178" max="9178" width="12.69921875" style="136" customWidth="1"/>
    <col min="9179" max="9426" width="9.09765625" style="136"/>
    <col min="9427" max="9428" width="1.69921875" style="136" customWidth="1"/>
    <col min="9429" max="9429" width="54.3984375" style="136" customWidth="1"/>
    <col min="9430" max="9430" width="7.69921875" style="136" customWidth="1"/>
    <col min="9431" max="9431" width="1.3984375" style="136" customWidth="1"/>
    <col min="9432" max="9432" width="12.69921875" style="136" customWidth="1"/>
    <col min="9433" max="9433" width="1.3984375" style="136" customWidth="1"/>
    <col min="9434" max="9434" width="12.69921875" style="136" customWidth="1"/>
    <col min="9435" max="9682" width="9.09765625" style="136"/>
    <col min="9683" max="9684" width="1.69921875" style="136" customWidth="1"/>
    <col min="9685" max="9685" width="54.3984375" style="136" customWidth="1"/>
    <col min="9686" max="9686" width="7.69921875" style="136" customWidth="1"/>
    <col min="9687" max="9687" width="1.3984375" style="136" customWidth="1"/>
    <col min="9688" max="9688" width="12.69921875" style="136" customWidth="1"/>
    <col min="9689" max="9689" width="1.3984375" style="136" customWidth="1"/>
    <col min="9690" max="9690" width="12.69921875" style="136" customWidth="1"/>
    <col min="9691" max="9938" width="9.09765625" style="136"/>
    <col min="9939" max="9940" width="1.69921875" style="136" customWidth="1"/>
    <col min="9941" max="9941" width="54.3984375" style="136" customWidth="1"/>
    <col min="9942" max="9942" width="7.69921875" style="136" customWidth="1"/>
    <col min="9943" max="9943" width="1.3984375" style="136" customWidth="1"/>
    <col min="9944" max="9944" width="12.69921875" style="136" customWidth="1"/>
    <col min="9945" max="9945" width="1.3984375" style="136" customWidth="1"/>
    <col min="9946" max="9946" width="12.69921875" style="136" customWidth="1"/>
    <col min="9947" max="10194" width="9.09765625" style="136"/>
    <col min="10195" max="10196" width="1.69921875" style="136" customWidth="1"/>
    <col min="10197" max="10197" width="54.3984375" style="136" customWidth="1"/>
    <col min="10198" max="10198" width="7.69921875" style="136" customWidth="1"/>
    <col min="10199" max="10199" width="1.3984375" style="136" customWidth="1"/>
    <col min="10200" max="10200" width="12.69921875" style="136" customWidth="1"/>
    <col min="10201" max="10201" width="1.3984375" style="136" customWidth="1"/>
    <col min="10202" max="10202" width="12.69921875" style="136" customWidth="1"/>
    <col min="10203" max="10450" width="9.09765625" style="136"/>
    <col min="10451" max="10452" width="1.69921875" style="136" customWidth="1"/>
    <col min="10453" max="10453" width="54.3984375" style="136" customWidth="1"/>
    <col min="10454" max="10454" width="7.69921875" style="136" customWidth="1"/>
    <col min="10455" max="10455" width="1.3984375" style="136" customWidth="1"/>
    <col min="10456" max="10456" width="12.69921875" style="136" customWidth="1"/>
    <col min="10457" max="10457" width="1.3984375" style="136" customWidth="1"/>
    <col min="10458" max="10458" width="12.69921875" style="136" customWidth="1"/>
    <col min="10459" max="10706" width="9.09765625" style="136"/>
    <col min="10707" max="10708" width="1.69921875" style="136" customWidth="1"/>
    <col min="10709" max="10709" width="54.3984375" style="136" customWidth="1"/>
    <col min="10710" max="10710" width="7.69921875" style="136" customWidth="1"/>
    <col min="10711" max="10711" width="1.3984375" style="136" customWidth="1"/>
    <col min="10712" max="10712" width="12.69921875" style="136" customWidth="1"/>
    <col min="10713" max="10713" width="1.3984375" style="136" customWidth="1"/>
    <col min="10714" max="10714" width="12.69921875" style="136" customWidth="1"/>
    <col min="10715" max="10962" width="9.09765625" style="136"/>
    <col min="10963" max="10964" width="1.69921875" style="136" customWidth="1"/>
    <col min="10965" max="10965" width="54.3984375" style="136" customWidth="1"/>
    <col min="10966" max="10966" width="7.69921875" style="136" customWidth="1"/>
    <col min="10967" max="10967" width="1.3984375" style="136" customWidth="1"/>
    <col min="10968" max="10968" width="12.69921875" style="136" customWidth="1"/>
    <col min="10969" max="10969" width="1.3984375" style="136" customWidth="1"/>
    <col min="10970" max="10970" width="12.69921875" style="136" customWidth="1"/>
    <col min="10971" max="11218" width="9.09765625" style="136"/>
    <col min="11219" max="11220" width="1.69921875" style="136" customWidth="1"/>
    <col min="11221" max="11221" width="54.3984375" style="136" customWidth="1"/>
    <col min="11222" max="11222" width="7.69921875" style="136" customWidth="1"/>
    <col min="11223" max="11223" width="1.3984375" style="136" customWidth="1"/>
    <col min="11224" max="11224" width="12.69921875" style="136" customWidth="1"/>
    <col min="11225" max="11225" width="1.3984375" style="136" customWidth="1"/>
    <col min="11226" max="11226" width="12.69921875" style="136" customWidth="1"/>
    <col min="11227" max="11474" width="9.09765625" style="136"/>
    <col min="11475" max="11476" width="1.69921875" style="136" customWidth="1"/>
    <col min="11477" max="11477" width="54.3984375" style="136" customWidth="1"/>
    <col min="11478" max="11478" width="7.69921875" style="136" customWidth="1"/>
    <col min="11479" max="11479" width="1.3984375" style="136" customWidth="1"/>
    <col min="11480" max="11480" width="12.69921875" style="136" customWidth="1"/>
    <col min="11481" max="11481" width="1.3984375" style="136" customWidth="1"/>
    <col min="11482" max="11482" width="12.69921875" style="136" customWidth="1"/>
    <col min="11483" max="11730" width="9.09765625" style="136"/>
    <col min="11731" max="11732" width="1.69921875" style="136" customWidth="1"/>
    <col min="11733" max="11733" width="54.3984375" style="136" customWidth="1"/>
    <col min="11734" max="11734" width="7.69921875" style="136" customWidth="1"/>
    <col min="11735" max="11735" width="1.3984375" style="136" customWidth="1"/>
    <col min="11736" max="11736" width="12.69921875" style="136" customWidth="1"/>
    <col min="11737" max="11737" width="1.3984375" style="136" customWidth="1"/>
    <col min="11738" max="11738" width="12.69921875" style="136" customWidth="1"/>
    <col min="11739" max="11986" width="9.09765625" style="136"/>
    <col min="11987" max="11988" width="1.69921875" style="136" customWidth="1"/>
    <col min="11989" max="11989" width="54.3984375" style="136" customWidth="1"/>
    <col min="11990" max="11990" width="7.69921875" style="136" customWidth="1"/>
    <col min="11991" max="11991" width="1.3984375" style="136" customWidth="1"/>
    <col min="11992" max="11992" width="12.69921875" style="136" customWidth="1"/>
    <col min="11993" max="11993" width="1.3984375" style="136" customWidth="1"/>
    <col min="11994" max="11994" width="12.69921875" style="136" customWidth="1"/>
    <col min="11995" max="12242" width="9.09765625" style="136"/>
    <col min="12243" max="12244" width="1.69921875" style="136" customWidth="1"/>
    <col min="12245" max="12245" width="54.3984375" style="136" customWidth="1"/>
    <col min="12246" max="12246" width="7.69921875" style="136" customWidth="1"/>
    <col min="12247" max="12247" width="1.3984375" style="136" customWidth="1"/>
    <col min="12248" max="12248" width="12.69921875" style="136" customWidth="1"/>
    <col min="12249" max="12249" width="1.3984375" style="136" customWidth="1"/>
    <col min="12250" max="12250" width="12.69921875" style="136" customWidth="1"/>
    <col min="12251" max="12498" width="9.09765625" style="136"/>
    <col min="12499" max="12500" width="1.69921875" style="136" customWidth="1"/>
    <col min="12501" max="12501" width="54.3984375" style="136" customWidth="1"/>
    <col min="12502" max="12502" width="7.69921875" style="136" customWidth="1"/>
    <col min="12503" max="12503" width="1.3984375" style="136" customWidth="1"/>
    <col min="12504" max="12504" width="12.69921875" style="136" customWidth="1"/>
    <col min="12505" max="12505" width="1.3984375" style="136" customWidth="1"/>
    <col min="12506" max="12506" width="12.69921875" style="136" customWidth="1"/>
    <col min="12507" max="12754" width="9.09765625" style="136"/>
    <col min="12755" max="12756" width="1.69921875" style="136" customWidth="1"/>
    <col min="12757" max="12757" width="54.3984375" style="136" customWidth="1"/>
    <col min="12758" max="12758" width="7.69921875" style="136" customWidth="1"/>
    <col min="12759" max="12759" width="1.3984375" style="136" customWidth="1"/>
    <col min="12760" max="12760" width="12.69921875" style="136" customWidth="1"/>
    <col min="12761" max="12761" width="1.3984375" style="136" customWidth="1"/>
    <col min="12762" max="12762" width="12.69921875" style="136" customWidth="1"/>
    <col min="12763" max="13010" width="9.09765625" style="136"/>
    <col min="13011" max="13012" width="1.69921875" style="136" customWidth="1"/>
    <col min="13013" max="13013" width="54.3984375" style="136" customWidth="1"/>
    <col min="13014" max="13014" width="7.69921875" style="136" customWidth="1"/>
    <col min="13015" max="13015" width="1.3984375" style="136" customWidth="1"/>
    <col min="13016" max="13016" width="12.69921875" style="136" customWidth="1"/>
    <col min="13017" max="13017" width="1.3984375" style="136" customWidth="1"/>
    <col min="13018" max="13018" width="12.69921875" style="136" customWidth="1"/>
    <col min="13019" max="13266" width="9.09765625" style="136"/>
    <col min="13267" max="13268" width="1.69921875" style="136" customWidth="1"/>
    <col min="13269" max="13269" width="54.3984375" style="136" customWidth="1"/>
    <col min="13270" max="13270" width="7.69921875" style="136" customWidth="1"/>
    <col min="13271" max="13271" width="1.3984375" style="136" customWidth="1"/>
    <col min="13272" max="13272" width="12.69921875" style="136" customWidth="1"/>
    <col min="13273" max="13273" width="1.3984375" style="136" customWidth="1"/>
    <col min="13274" max="13274" width="12.69921875" style="136" customWidth="1"/>
    <col min="13275" max="13522" width="9.09765625" style="136"/>
    <col min="13523" max="13524" width="1.69921875" style="136" customWidth="1"/>
    <col min="13525" max="13525" width="54.3984375" style="136" customWidth="1"/>
    <col min="13526" max="13526" width="7.69921875" style="136" customWidth="1"/>
    <col min="13527" max="13527" width="1.3984375" style="136" customWidth="1"/>
    <col min="13528" max="13528" width="12.69921875" style="136" customWidth="1"/>
    <col min="13529" max="13529" width="1.3984375" style="136" customWidth="1"/>
    <col min="13530" max="13530" width="12.69921875" style="136" customWidth="1"/>
    <col min="13531" max="13778" width="9.09765625" style="136"/>
    <col min="13779" max="13780" width="1.69921875" style="136" customWidth="1"/>
    <col min="13781" max="13781" width="54.3984375" style="136" customWidth="1"/>
    <col min="13782" max="13782" width="7.69921875" style="136" customWidth="1"/>
    <col min="13783" max="13783" width="1.3984375" style="136" customWidth="1"/>
    <col min="13784" max="13784" width="12.69921875" style="136" customWidth="1"/>
    <col min="13785" max="13785" width="1.3984375" style="136" customWidth="1"/>
    <col min="13786" max="13786" width="12.69921875" style="136" customWidth="1"/>
    <col min="13787" max="14034" width="9.09765625" style="136"/>
    <col min="14035" max="14036" width="1.69921875" style="136" customWidth="1"/>
    <col min="14037" max="14037" width="54.3984375" style="136" customWidth="1"/>
    <col min="14038" max="14038" width="7.69921875" style="136" customWidth="1"/>
    <col min="14039" max="14039" width="1.3984375" style="136" customWidth="1"/>
    <col min="14040" max="14040" width="12.69921875" style="136" customWidth="1"/>
    <col min="14041" max="14041" width="1.3984375" style="136" customWidth="1"/>
    <col min="14042" max="14042" width="12.69921875" style="136" customWidth="1"/>
    <col min="14043" max="14290" width="9.09765625" style="136"/>
    <col min="14291" max="14292" width="1.69921875" style="136" customWidth="1"/>
    <col min="14293" max="14293" width="54.3984375" style="136" customWidth="1"/>
    <col min="14294" max="14294" width="7.69921875" style="136" customWidth="1"/>
    <col min="14295" max="14295" width="1.3984375" style="136" customWidth="1"/>
    <col min="14296" max="14296" width="12.69921875" style="136" customWidth="1"/>
    <col min="14297" max="14297" width="1.3984375" style="136" customWidth="1"/>
    <col min="14298" max="14298" width="12.69921875" style="136" customWidth="1"/>
    <col min="14299" max="14546" width="9.09765625" style="136"/>
    <col min="14547" max="14548" width="1.69921875" style="136" customWidth="1"/>
    <col min="14549" max="14549" width="54.3984375" style="136" customWidth="1"/>
    <col min="14550" max="14550" width="7.69921875" style="136" customWidth="1"/>
    <col min="14551" max="14551" width="1.3984375" style="136" customWidth="1"/>
    <col min="14552" max="14552" width="12.69921875" style="136" customWidth="1"/>
    <col min="14553" max="14553" width="1.3984375" style="136" customWidth="1"/>
    <col min="14554" max="14554" width="12.69921875" style="136" customWidth="1"/>
    <col min="14555" max="14802" width="9.09765625" style="136"/>
    <col min="14803" max="14804" width="1.69921875" style="136" customWidth="1"/>
    <col min="14805" max="14805" width="54.3984375" style="136" customWidth="1"/>
    <col min="14806" max="14806" width="7.69921875" style="136" customWidth="1"/>
    <col min="14807" max="14807" width="1.3984375" style="136" customWidth="1"/>
    <col min="14808" max="14808" width="12.69921875" style="136" customWidth="1"/>
    <col min="14809" max="14809" width="1.3984375" style="136" customWidth="1"/>
    <col min="14810" max="14810" width="12.69921875" style="136" customWidth="1"/>
    <col min="14811" max="15058" width="9.09765625" style="136"/>
    <col min="15059" max="15060" width="1.69921875" style="136" customWidth="1"/>
    <col min="15061" max="15061" width="54.3984375" style="136" customWidth="1"/>
    <col min="15062" max="15062" width="7.69921875" style="136" customWidth="1"/>
    <col min="15063" max="15063" width="1.3984375" style="136" customWidth="1"/>
    <col min="15064" max="15064" width="12.69921875" style="136" customWidth="1"/>
    <col min="15065" max="15065" width="1.3984375" style="136" customWidth="1"/>
    <col min="15066" max="15066" width="12.69921875" style="136" customWidth="1"/>
    <col min="15067" max="15314" width="9.09765625" style="136"/>
    <col min="15315" max="15316" width="1.69921875" style="136" customWidth="1"/>
    <col min="15317" max="15317" width="54.3984375" style="136" customWidth="1"/>
    <col min="15318" max="15318" width="7.69921875" style="136" customWidth="1"/>
    <col min="15319" max="15319" width="1.3984375" style="136" customWidth="1"/>
    <col min="15320" max="15320" width="12.69921875" style="136" customWidth="1"/>
    <col min="15321" max="15321" width="1.3984375" style="136" customWidth="1"/>
    <col min="15322" max="15322" width="12.69921875" style="136" customWidth="1"/>
    <col min="15323" max="15570" width="9.09765625" style="136"/>
    <col min="15571" max="15572" width="1.69921875" style="136" customWidth="1"/>
    <col min="15573" max="15573" width="54.3984375" style="136" customWidth="1"/>
    <col min="15574" max="15574" width="7.69921875" style="136" customWidth="1"/>
    <col min="15575" max="15575" width="1.3984375" style="136" customWidth="1"/>
    <col min="15576" max="15576" width="12.69921875" style="136" customWidth="1"/>
    <col min="15577" max="15577" width="1.3984375" style="136" customWidth="1"/>
    <col min="15578" max="15578" width="12.69921875" style="136" customWidth="1"/>
    <col min="15579" max="15826" width="9.09765625" style="136"/>
    <col min="15827" max="15828" width="1.69921875" style="136" customWidth="1"/>
    <col min="15829" max="15829" width="54.3984375" style="136" customWidth="1"/>
    <col min="15830" max="15830" width="7.69921875" style="136" customWidth="1"/>
    <col min="15831" max="15831" width="1.3984375" style="136" customWidth="1"/>
    <col min="15832" max="15832" width="12.69921875" style="136" customWidth="1"/>
    <col min="15833" max="15833" width="1.3984375" style="136" customWidth="1"/>
    <col min="15834" max="15834" width="12.69921875" style="136" customWidth="1"/>
    <col min="15835" max="16082" width="9.09765625" style="136"/>
    <col min="16083" max="16084" width="1.69921875" style="136" customWidth="1"/>
    <col min="16085" max="16085" width="54.3984375" style="136" customWidth="1"/>
    <col min="16086" max="16086" width="7.69921875" style="136" customWidth="1"/>
    <col min="16087" max="16087" width="1.3984375" style="136" customWidth="1"/>
    <col min="16088" max="16088" width="12.69921875" style="136" customWidth="1"/>
    <col min="16089" max="16089" width="1.3984375" style="136" customWidth="1"/>
    <col min="16090" max="16090" width="12.69921875" style="136" customWidth="1"/>
    <col min="16091" max="16378" width="9.09765625" style="136"/>
    <col min="16379" max="16384" width="9.09765625" style="136" customWidth="1"/>
  </cols>
  <sheetData>
    <row r="1" spans="1:14" s="43" customFormat="1" ht="21.75" customHeight="1" x14ac:dyDescent="0.6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4" s="43" customFormat="1" ht="21.75" customHeight="1" x14ac:dyDescent="0.65">
      <c r="A2" s="94" t="s">
        <v>64</v>
      </c>
      <c r="B2" s="94"/>
      <c r="C2" s="87"/>
      <c r="D2" s="87"/>
      <c r="E2" s="88"/>
      <c r="F2" s="88"/>
      <c r="G2" s="88"/>
      <c r="H2" s="88"/>
      <c r="I2" s="88"/>
      <c r="J2" s="88"/>
      <c r="K2" s="88"/>
      <c r="L2" s="88"/>
    </row>
    <row r="3" spans="1:14" s="43" customFormat="1" ht="21.75" customHeight="1" x14ac:dyDescent="0.65">
      <c r="A3" s="95" t="s">
        <v>202</v>
      </c>
      <c r="B3" s="95"/>
      <c r="C3" s="96"/>
      <c r="D3" s="96"/>
      <c r="E3" s="97"/>
      <c r="F3" s="97"/>
      <c r="G3" s="97"/>
      <c r="H3" s="97"/>
      <c r="I3" s="97"/>
      <c r="J3" s="97"/>
      <c r="K3" s="97"/>
      <c r="L3" s="97"/>
    </row>
    <row r="4" spans="1:14" s="137" customFormat="1" ht="21.75" customHeight="1" x14ac:dyDescent="0.65">
      <c r="A4" s="135"/>
      <c r="B4" s="135"/>
      <c r="C4" s="135"/>
      <c r="D4" s="136"/>
      <c r="E4" s="87"/>
      <c r="F4" s="87"/>
      <c r="G4" s="87"/>
      <c r="H4" s="87"/>
      <c r="I4" s="87"/>
      <c r="J4" s="87"/>
      <c r="K4" s="87"/>
      <c r="L4" s="87"/>
    </row>
    <row r="5" spans="1:14" s="137" customFormat="1" ht="21.75" customHeight="1" x14ac:dyDescent="0.65">
      <c r="A5" s="135"/>
      <c r="B5" s="135"/>
      <c r="C5" s="135"/>
      <c r="D5" s="136"/>
      <c r="E5" s="87"/>
      <c r="F5" s="261" t="s">
        <v>2</v>
      </c>
      <c r="G5" s="261"/>
      <c r="H5" s="261"/>
      <c r="I5" s="87"/>
      <c r="J5" s="261" t="s">
        <v>3</v>
      </c>
      <c r="K5" s="261"/>
      <c r="L5" s="261"/>
    </row>
    <row r="6" spans="1:14" s="137" customFormat="1" ht="21.75" customHeight="1" x14ac:dyDescent="0.65">
      <c r="A6" s="135"/>
      <c r="B6" s="135"/>
      <c r="C6" s="135"/>
      <c r="D6" s="136"/>
      <c r="E6" s="87"/>
      <c r="F6" s="98" t="s">
        <v>201</v>
      </c>
      <c r="G6" s="87"/>
      <c r="H6" s="98" t="s">
        <v>201</v>
      </c>
      <c r="I6" s="87"/>
      <c r="J6" s="98" t="s">
        <v>201</v>
      </c>
      <c r="K6" s="87"/>
      <c r="L6" s="98" t="s">
        <v>201</v>
      </c>
    </row>
    <row r="7" spans="1:14" ht="21.75" customHeight="1" x14ac:dyDescent="0.65">
      <c r="A7" s="135"/>
      <c r="B7" s="135"/>
      <c r="C7" s="135"/>
      <c r="D7" s="88"/>
      <c r="E7" s="43"/>
      <c r="F7" s="138" t="s">
        <v>7</v>
      </c>
      <c r="G7" s="43"/>
      <c r="H7" s="138" t="s">
        <v>8</v>
      </c>
      <c r="I7" s="43"/>
      <c r="J7" s="138" t="s">
        <v>7</v>
      </c>
      <c r="K7" s="43"/>
      <c r="L7" s="138" t="s">
        <v>8</v>
      </c>
    </row>
    <row r="8" spans="1:14" ht="21.75" customHeight="1" x14ac:dyDescent="0.65">
      <c r="A8" s="135"/>
      <c r="B8" s="135"/>
      <c r="C8" s="135"/>
      <c r="D8" s="90"/>
      <c r="E8" s="87"/>
      <c r="F8" s="89" t="s">
        <v>10</v>
      </c>
      <c r="G8" s="87"/>
      <c r="H8" s="89" t="s">
        <v>10</v>
      </c>
      <c r="I8" s="87"/>
      <c r="J8" s="89" t="s">
        <v>10</v>
      </c>
      <c r="K8" s="87"/>
      <c r="L8" s="89" t="s">
        <v>10</v>
      </c>
    </row>
    <row r="9" spans="1:14" ht="21.75" customHeight="1" x14ac:dyDescent="0.65">
      <c r="A9" s="42"/>
      <c r="B9" s="139"/>
      <c r="C9" s="139"/>
      <c r="D9" s="140"/>
      <c r="E9" s="141"/>
      <c r="F9" s="142"/>
      <c r="G9" s="141"/>
      <c r="H9" s="142"/>
      <c r="I9" s="141"/>
      <c r="J9" s="142"/>
      <c r="K9" s="141"/>
      <c r="L9" s="142"/>
    </row>
    <row r="10" spans="1:14" ht="21.75" customHeight="1" x14ac:dyDescent="0.65">
      <c r="A10" s="99"/>
      <c r="B10" s="99" t="s">
        <v>65</v>
      </c>
      <c r="C10" s="136"/>
      <c r="D10" s="88"/>
      <c r="E10" s="143"/>
      <c r="F10" s="142">
        <v>7972387341</v>
      </c>
      <c r="G10" s="143"/>
      <c r="H10" s="142">
        <v>8168972056</v>
      </c>
      <c r="I10" s="143"/>
      <c r="J10" s="142">
        <v>0</v>
      </c>
      <c r="K10" s="143"/>
      <c r="L10" s="142">
        <v>0</v>
      </c>
    </row>
    <row r="11" spans="1:14" ht="21.75" customHeight="1" x14ac:dyDescent="0.65">
      <c r="A11" s="99"/>
      <c r="B11" s="99" t="s">
        <v>66</v>
      </c>
      <c r="C11" s="136"/>
      <c r="D11" s="88"/>
      <c r="E11" s="143"/>
      <c r="F11" s="142">
        <v>-6212423120</v>
      </c>
      <c r="G11" s="143"/>
      <c r="H11" s="142">
        <v>-6028908787</v>
      </c>
      <c r="I11" s="143"/>
      <c r="J11" s="142">
        <v>0</v>
      </c>
      <c r="K11" s="143"/>
      <c r="L11" s="142">
        <v>0</v>
      </c>
    </row>
    <row r="12" spans="1:14" ht="21.75" customHeight="1" x14ac:dyDescent="0.55000000000000004">
      <c r="A12" s="99"/>
      <c r="B12" s="99" t="s">
        <v>67</v>
      </c>
      <c r="C12" s="136"/>
      <c r="D12" s="88"/>
      <c r="E12" s="143"/>
      <c r="F12" s="144">
        <v>-1462011197</v>
      </c>
      <c r="G12" s="143"/>
      <c r="H12" s="144">
        <v>-1580580667</v>
      </c>
      <c r="I12" s="143"/>
      <c r="J12" s="144">
        <v>0</v>
      </c>
      <c r="K12" s="143"/>
      <c r="L12" s="144">
        <v>0</v>
      </c>
      <c r="N12" s="145"/>
    </row>
    <row r="13" spans="1:14" ht="8.15" customHeight="1" x14ac:dyDescent="0.65">
      <c r="A13" s="46"/>
      <c r="B13" s="46"/>
      <c r="C13" s="46"/>
      <c r="D13" s="146"/>
      <c r="E13" s="143"/>
      <c r="F13" s="142"/>
      <c r="G13" s="143"/>
      <c r="H13" s="142"/>
      <c r="I13" s="143"/>
      <c r="J13" s="142"/>
      <c r="K13" s="143"/>
      <c r="L13" s="142"/>
    </row>
    <row r="14" spans="1:14" ht="21.75" customHeight="1" x14ac:dyDescent="0.55000000000000004">
      <c r="A14" s="100" t="s">
        <v>68</v>
      </c>
      <c r="B14" s="139"/>
      <c r="C14" s="136"/>
      <c r="D14" s="88"/>
      <c r="E14" s="143"/>
      <c r="F14" s="144">
        <f>SUM(F10:F12)</f>
        <v>297953024</v>
      </c>
      <c r="G14" s="143"/>
      <c r="H14" s="144">
        <f>SUM(H10:H12)</f>
        <v>559482602</v>
      </c>
      <c r="I14" s="143"/>
      <c r="J14" s="144">
        <f>SUM(J10:J12)</f>
        <v>0</v>
      </c>
      <c r="K14" s="143"/>
      <c r="L14" s="144">
        <f>SUM(L10:L12)</f>
        <v>0</v>
      </c>
      <c r="N14" s="145"/>
    </row>
    <row r="15" spans="1:14" ht="8.15" customHeight="1" x14ac:dyDescent="0.65">
      <c r="A15" s="46"/>
      <c r="B15" s="46"/>
      <c r="C15" s="46"/>
      <c r="D15" s="146"/>
      <c r="E15" s="143"/>
      <c r="F15" s="142"/>
      <c r="G15" s="143"/>
      <c r="H15" s="142"/>
      <c r="I15" s="143"/>
      <c r="J15" s="142"/>
      <c r="K15" s="143"/>
      <c r="L15" s="142"/>
    </row>
    <row r="16" spans="1:14" ht="21.75" customHeight="1" x14ac:dyDescent="0.55000000000000004">
      <c r="B16" s="11" t="s">
        <v>69</v>
      </c>
      <c r="C16" s="148"/>
      <c r="D16" s="88"/>
      <c r="E16" s="143"/>
      <c r="F16" s="142">
        <v>223219486</v>
      </c>
      <c r="G16" s="143"/>
      <c r="H16" s="142">
        <v>222278350</v>
      </c>
      <c r="I16" s="143"/>
      <c r="J16" s="142">
        <v>4922813</v>
      </c>
      <c r="K16" s="143"/>
      <c r="L16" s="142">
        <v>2755683</v>
      </c>
      <c r="N16" s="145"/>
    </row>
    <row r="17" spans="1:14" ht="21.75" customHeight="1" x14ac:dyDescent="0.65">
      <c r="B17" s="148" t="s">
        <v>186</v>
      </c>
      <c r="C17" s="136"/>
      <c r="D17" s="88"/>
      <c r="E17" s="143"/>
      <c r="F17" s="142">
        <v>2909271</v>
      </c>
      <c r="G17" s="143"/>
      <c r="H17" s="142">
        <v>595065</v>
      </c>
      <c r="I17" s="143"/>
      <c r="J17" s="142">
        <v>0</v>
      </c>
      <c r="K17" s="143"/>
      <c r="L17" s="142">
        <v>0</v>
      </c>
    </row>
    <row r="18" spans="1:14" ht="21.75" customHeight="1" x14ac:dyDescent="0.65">
      <c r="B18" s="136" t="s">
        <v>209</v>
      </c>
      <c r="C18" s="148"/>
      <c r="D18" s="88"/>
      <c r="E18" s="143"/>
      <c r="F18" s="142">
        <v>15581097</v>
      </c>
      <c r="G18" s="143"/>
      <c r="H18" s="142">
        <v>9140201</v>
      </c>
      <c r="I18" s="143"/>
      <c r="J18" s="142">
        <v>0</v>
      </c>
      <c r="K18" s="143"/>
      <c r="L18" s="142">
        <v>0</v>
      </c>
      <c r="N18" s="149"/>
    </row>
    <row r="19" spans="1:14" ht="21.75" customHeight="1" x14ac:dyDescent="0.65">
      <c r="B19" s="136" t="s">
        <v>216</v>
      </c>
      <c r="C19" s="46"/>
      <c r="E19" s="143"/>
      <c r="F19" s="101">
        <v>-8122</v>
      </c>
      <c r="G19" s="143"/>
      <c r="H19" s="101">
        <v>927864</v>
      </c>
      <c r="I19" s="143"/>
      <c r="J19" s="101">
        <v>0</v>
      </c>
      <c r="K19" s="143"/>
      <c r="L19" s="101">
        <v>0</v>
      </c>
    </row>
    <row r="20" spans="1:14" ht="8.15" customHeight="1" x14ac:dyDescent="0.65">
      <c r="A20" s="46"/>
      <c r="B20" s="99"/>
      <c r="C20" s="46"/>
      <c r="D20" s="146"/>
      <c r="E20" s="143"/>
      <c r="F20" s="142"/>
      <c r="G20" s="143"/>
      <c r="H20" s="142"/>
      <c r="I20" s="143"/>
      <c r="J20" s="142"/>
      <c r="K20" s="143"/>
      <c r="L20" s="142"/>
    </row>
    <row r="21" spans="1:14" ht="21.75" customHeight="1" x14ac:dyDescent="0.65">
      <c r="A21" s="42" t="s">
        <v>70</v>
      </c>
      <c r="B21" s="99"/>
      <c r="C21" s="46"/>
      <c r="D21" s="88"/>
      <c r="E21" s="143"/>
      <c r="F21" s="144">
        <f>SUM(F16:F19)</f>
        <v>241701732</v>
      </c>
      <c r="G21" s="143"/>
      <c r="H21" s="144">
        <f>SUM(H16:H19)</f>
        <v>232941480</v>
      </c>
      <c r="I21" s="143"/>
      <c r="J21" s="144">
        <f>SUM(J16:J19)</f>
        <v>4922813</v>
      </c>
      <c r="K21" s="143"/>
      <c r="L21" s="144">
        <f>SUM(L16:L19)</f>
        <v>2755683</v>
      </c>
    </row>
    <row r="22" spans="1:14" ht="8.15" customHeight="1" x14ac:dyDescent="0.65">
      <c r="A22" s="46"/>
      <c r="B22" s="99"/>
      <c r="C22" s="46"/>
      <c r="D22" s="146"/>
      <c r="E22" s="143"/>
      <c r="F22" s="142"/>
      <c r="G22" s="143"/>
      <c r="H22" s="142"/>
      <c r="I22" s="143"/>
      <c r="J22" s="142"/>
      <c r="K22" s="143"/>
      <c r="L22" s="142"/>
    </row>
    <row r="23" spans="1:14" ht="21.75" customHeight="1" x14ac:dyDescent="0.65">
      <c r="A23" s="99"/>
      <c r="B23" s="99" t="s">
        <v>71</v>
      </c>
      <c r="C23" s="139"/>
      <c r="D23" s="88"/>
      <c r="E23" s="143"/>
      <c r="F23" s="142">
        <v>-147408970</v>
      </c>
      <c r="G23" s="143"/>
      <c r="H23" s="142">
        <v>-74300575</v>
      </c>
      <c r="I23" s="143"/>
      <c r="J23" s="142">
        <v>0</v>
      </c>
      <c r="K23" s="143"/>
      <c r="L23" s="142">
        <v>0</v>
      </c>
    </row>
    <row r="24" spans="1:14" ht="21.75" customHeight="1" x14ac:dyDescent="0.65">
      <c r="A24" s="99"/>
      <c r="B24" s="99" t="s">
        <v>72</v>
      </c>
      <c r="C24" s="139"/>
      <c r="D24" s="88"/>
      <c r="E24" s="143"/>
      <c r="F24" s="144">
        <v>94083762</v>
      </c>
      <c r="G24" s="143"/>
      <c r="H24" s="144">
        <v>6292390</v>
      </c>
      <c r="I24" s="143"/>
      <c r="J24" s="144">
        <v>0</v>
      </c>
      <c r="K24" s="143"/>
      <c r="L24" s="144">
        <v>0</v>
      </c>
    </row>
    <row r="25" spans="1:14" ht="8.15" customHeight="1" x14ac:dyDescent="0.65">
      <c r="A25" s="46"/>
      <c r="B25" s="99"/>
      <c r="C25" s="46"/>
      <c r="D25" s="146" t="s">
        <v>73</v>
      </c>
      <c r="E25" s="143"/>
      <c r="F25" s="142"/>
      <c r="G25" s="143"/>
      <c r="H25" s="142"/>
      <c r="I25" s="143"/>
      <c r="J25" s="142"/>
      <c r="K25" s="143"/>
      <c r="L25" s="142"/>
    </row>
    <row r="26" spans="1:14" ht="21.75" customHeight="1" x14ac:dyDescent="0.65">
      <c r="A26" s="151" t="s">
        <v>74</v>
      </c>
      <c r="B26" s="99"/>
      <c r="C26" s="139"/>
      <c r="E26" s="143"/>
      <c r="F26" s="144">
        <f>SUM(F23:F24)</f>
        <v>-53325208</v>
      </c>
      <c r="G26" s="143"/>
      <c r="H26" s="144">
        <f>SUM(H23:H24)</f>
        <v>-68008185</v>
      </c>
      <c r="I26" s="143"/>
      <c r="J26" s="144">
        <f>SUM(J23:J24)</f>
        <v>0</v>
      </c>
      <c r="K26" s="143"/>
      <c r="L26" s="144">
        <f>SUM(L23:L24)</f>
        <v>0</v>
      </c>
    </row>
    <row r="27" spans="1:14" ht="8.15" customHeight="1" x14ac:dyDescent="0.65">
      <c r="A27" s="46"/>
      <c r="B27" s="99"/>
      <c r="C27" s="46"/>
      <c r="D27" s="146"/>
      <c r="E27" s="143"/>
      <c r="F27" s="142"/>
      <c r="G27" s="143"/>
      <c r="H27" s="142"/>
      <c r="I27" s="143"/>
      <c r="J27" s="142"/>
      <c r="K27" s="143"/>
      <c r="L27" s="142"/>
    </row>
    <row r="28" spans="1:14" ht="19" x14ac:dyDescent="0.65">
      <c r="A28" s="151" t="s">
        <v>75</v>
      </c>
      <c r="B28" s="99"/>
      <c r="C28" s="46"/>
      <c r="D28" s="146"/>
      <c r="E28" s="143"/>
      <c r="F28" s="142"/>
      <c r="G28" s="143"/>
      <c r="H28" s="142"/>
      <c r="I28" s="143"/>
      <c r="J28" s="142"/>
      <c r="K28" s="143"/>
      <c r="L28" s="142"/>
    </row>
    <row r="29" spans="1:14" ht="21.75" customHeight="1" x14ac:dyDescent="0.65">
      <c r="A29" s="151"/>
      <c r="B29" s="151" t="s">
        <v>76</v>
      </c>
      <c r="C29" s="139"/>
      <c r="E29" s="143"/>
      <c r="F29" s="144">
        <f>SUM(F21,F26)</f>
        <v>188376524</v>
      </c>
      <c r="G29" s="143"/>
      <c r="H29" s="144">
        <f>SUM(H21,H26)</f>
        <v>164933295</v>
      </c>
      <c r="I29" s="143"/>
      <c r="J29" s="144">
        <f>SUM(J21,J26)</f>
        <v>4922813</v>
      </c>
      <c r="K29" s="143"/>
      <c r="L29" s="144">
        <f>SUM(L21,L26)</f>
        <v>2755683</v>
      </c>
    </row>
    <row r="30" spans="1:14" ht="8.15" customHeight="1" x14ac:dyDescent="0.65">
      <c r="A30" s="46"/>
      <c r="B30" s="99"/>
      <c r="C30" s="46"/>
      <c r="D30" s="146"/>
      <c r="E30" s="143"/>
      <c r="F30" s="142"/>
      <c r="G30" s="143"/>
      <c r="H30" s="142"/>
      <c r="I30" s="143"/>
      <c r="J30" s="142"/>
      <c r="K30" s="143"/>
      <c r="L30" s="142"/>
    </row>
    <row r="31" spans="1:14" s="43" customFormat="1" ht="21.75" customHeight="1" x14ac:dyDescent="0.65">
      <c r="A31" s="151"/>
      <c r="B31" s="152" t="s">
        <v>77</v>
      </c>
      <c r="C31" s="152"/>
      <c r="D31" s="12"/>
      <c r="F31" s="142">
        <v>-10600844</v>
      </c>
      <c r="H31" s="142">
        <v>-8747412</v>
      </c>
      <c r="J31" s="142">
        <v>-10600844</v>
      </c>
      <c r="L31" s="142">
        <v>-8747412</v>
      </c>
    </row>
    <row r="32" spans="1:14" s="43" customFormat="1" ht="21.75" customHeight="1" x14ac:dyDescent="0.65">
      <c r="A32" s="151"/>
      <c r="B32" s="152" t="s">
        <v>78</v>
      </c>
      <c r="C32" s="152"/>
      <c r="D32" s="12"/>
      <c r="F32" s="142">
        <v>-29375883</v>
      </c>
      <c r="H32" s="142">
        <v>-24813207</v>
      </c>
      <c r="J32" s="142">
        <v>-19872525</v>
      </c>
      <c r="L32" s="142">
        <v>-38274433</v>
      </c>
    </row>
    <row r="33" spans="1:16" s="43" customFormat="1" ht="21.75" customHeight="1" x14ac:dyDescent="0.65">
      <c r="A33" s="151"/>
      <c r="B33" s="152" t="s">
        <v>79</v>
      </c>
      <c r="C33" s="152"/>
      <c r="D33" s="150"/>
      <c r="F33" s="142">
        <v>-263054499</v>
      </c>
      <c r="H33" s="142">
        <v>-368775767</v>
      </c>
      <c r="J33" s="142">
        <f>-27532531+1</f>
        <v>-27532530</v>
      </c>
      <c r="L33" s="142">
        <v>-30263610</v>
      </c>
    </row>
    <row r="34" spans="1:16" s="43" customFormat="1" ht="21.75" customHeight="1" x14ac:dyDescent="0.65">
      <c r="A34" s="42"/>
      <c r="B34" s="152" t="s">
        <v>80</v>
      </c>
      <c r="C34" s="152"/>
      <c r="D34" s="146"/>
      <c r="F34" s="142">
        <v>65588253</v>
      </c>
      <c r="H34" s="142">
        <v>13133622</v>
      </c>
      <c r="J34" s="142">
        <v>0</v>
      </c>
      <c r="L34" s="142">
        <v>0</v>
      </c>
    </row>
    <row r="35" spans="1:16" s="43" customFormat="1" ht="21.75" customHeight="1" x14ac:dyDescent="0.65">
      <c r="A35" s="152"/>
      <c r="B35" s="152" t="s">
        <v>81</v>
      </c>
      <c r="C35" s="152"/>
      <c r="D35" s="12"/>
      <c r="F35" s="142">
        <v>36269266</v>
      </c>
      <c r="H35" s="142">
        <v>15590462</v>
      </c>
      <c r="J35" s="142">
        <v>32651042</v>
      </c>
      <c r="L35" s="142">
        <v>50025816</v>
      </c>
    </row>
    <row r="36" spans="1:16" s="43" customFormat="1" ht="21.75" customHeight="1" x14ac:dyDescent="0.65">
      <c r="A36" s="152"/>
      <c r="B36" s="152" t="s">
        <v>82</v>
      </c>
      <c r="C36" s="152"/>
      <c r="D36" s="12"/>
      <c r="F36" s="144">
        <v>37012398</v>
      </c>
      <c r="H36" s="144">
        <v>8066410</v>
      </c>
      <c r="J36" s="144">
        <v>0</v>
      </c>
      <c r="L36" s="144">
        <v>1</v>
      </c>
    </row>
    <row r="37" spans="1:16" ht="8.15" customHeight="1" x14ac:dyDescent="0.65">
      <c r="A37" s="46"/>
      <c r="B37" s="46"/>
      <c r="C37" s="46"/>
      <c r="D37" s="146"/>
      <c r="E37" s="143"/>
      <c r="F37" s="142"/>
      <c r="G37" s="143"/>
      <c r="H37" s="142"/>
      <c r="I37" s="143"/>
      <c r="J37" s="142"/>
      <c r="K37" s="143"/>
      <c r="L37" s="142"/>
    </row>
    <row r="38" spans="1:16" ht="21.75" customHeight="1" x14ac:dyDescent="0.65">
      <c r="A38" s="42" t="s">
        <v>224</v>
      </c>
      <c r="B38" s="139"/>
      <c r="C38" s="139"/>
      <c r="E38" s="143"/>
      <c r="F38" s="142">
        <f>SUM(F31:F36,F29,F14)</f>
        <v>322168239</v>
      </c>
      <c r="G38" s="143"/>
      <c r="H38" s="142">
        <f>SUM(H31:H36,H29,H14)</f>
        <v>358870005</v>
      </c>
      <c r="I38" s="143"/>
      <c r="J38" s="142">
        <f>SUM(J31:J36,J29,J14)</f>
        <v>-20432044</v>
      </c>
      <c r="K38" s="143"/>
      <c r="L38" s="142">
        <f>SUM(L31:L36,L29,L14)</f>
        <v>-24503955</v>
      </c>
    </row>
    <row r="39" spans="1:16" s="137" customFormat="1" ht="21.75" customHeight="1" x14ac:dyDescent="0.65">
      <c r="A39" s="46" t="s">
        <v>84</v>
      </c>
      <c r="B39" s="42"/>
      <c r="C39" s="42"/>
      <c r="D39" s="150"/>
      <c r="E39" s="153"/>
      <c r="F39" s="101">
        <v>-17164080</v>
      </c>
      <c r="G39" s="153"/>
      <c r="H39" s="101">
        <v>-94714775</v>
      </c>
      <c r="I39" s="153"/>
      <c r="J39" s="101">
        <v>0</v>
      </c>
      <c r="K39" s="153"/>
      <c r="L39" s="101">
        <v>0</v>
      </c>
    </row>
    <row r="40" spans="1:16" s="137" customFormat="1" ht="8.15" customHeight="1" x14ac:dyDescent="0.65">
      <c r="A40" s="46"/>
      <c r="B40" s="42"/>
      <c r="C40" s="42"/>
      <c r="D40" s="150"/>
      <c r="E40" s="153"/>
      <c r="F40" s="93"/>
      <c r="G40" s="153"/>
      <c r="H40" s="93"/>
      <c r="I40" s="153"/>
      <c r="J40" s="93"/>
      <c r="K40" s="153"/>
      <c r="L40" s="93"/>
    </row>
    <row r="41" spans="1:16" s="137" customFormat="1" ht="21.75" customHeight="1" x14ac:dyDescent="0.65">
      <c r="A41" s="42" t="s">
        <v>217</v>
      </c>
      <c r="B41" s="42"/>
      <c r="C41" s="42"/>
      <c r="D41" s="150"/>
      <c r="E41" s="153"/>
      <c r="F41" s="101">
        <f>SUM(F38:F39)</f>
        <v>305004159</v>
      </c>
      <c r="G41" s="153"/>
      <c r="H41" s="101">
        <f>SUM(H38:H39)</f>
        <v>264155230</v>
      </c>
      <c r="I41" s="153"/>
      <c r="J41" s="101">
        <f>SUM(J38:J39)</f>
        <v>-20432044</v>
      </c>
      <c r="K41" s="153"/>
      <c r="L41" s="101">
        <f>SUM(L38:L39)</f>
        <v>-24503955</v>
      </c>
      <c r="P41" s="81"/>
    </row>
    <row r="42" spans="1:16" ht="21.75" customHeight="1" x14ac:dyDescent="0.65">
      <c r="A42" s="42"/>
      <c r="B42" s="139"/>
      <c r="C42" s="139"/>
      <c r="E42" s="143"/>
      <c r="F42" s="142"/>
      <c r="G42" s="143"/>
      <c r="H42" s="142"/>
      <c r="I42" s="143"/>
      <c r="J42" s="142"/>
      <c r="K42" s="143"/>
      <c r="L42" s="142"/>
    </row>
    <row r="43" spans="1:16" ht="21.75" customHeight="1" x14ac:dyDescent="0.65">
      <c r="A43" s="42"/>
      <c r="B43" s="139"/>
      <c r="C43" s="139"/>
      <c r="E43" s="143"/>
      <c r="F43" s="69"/>
      <c r="G43" s="70"/>
      <c r="H43" s="71"/>
      <c r="I43" s="143"/>
      <c r="J43" s="142"/>
      <c r="K43" s="143"/>
      <c r="L43" s="142"/>
    </row>
    <row r="44" spans="1:16" ht="21.75" customHeight="1" x14ac:dyDescent="0.65">
      <c r="A44" s="42"/>
      <c r="B44" s="139"/>
      <c r="C44" s="139"/>
      <c r="E44" s="143"/>
      <c r="F44" s="142"/>
      <c r="G44" s="143"/>
      <c r="H44" s="142"/>
      <c r="I44" s="143"/>
      <c r="J44" s="142"/>
      <c r="K44" s="143"/>
      <c r="L44" s="142"/>
    </row>
    <row r="45" spans="1:16" ht="21.75" customHeight="1" x14ac:dyDescent="0.65">
      <c r="A45" s="42"/>
      <c r="B45" s="139"/>
      <c r="C45" s="139"/>
      <c r="E45" s="143"/>
      <c r="F45" s="142"/>
      <c r="G45" s="143"/>
      <c r="H45" s="142"/>
      <c r="I45" s="143"/>
      <c r="J45" s="142"/>
      <c r="K45" s="143"/>
      <c r="L45" s="142"/>
    </row>
    <row r="46" spans="1:16" ht="27" customHeight="1" x14ac:dyDescent="0.65">
      <c r="A46" s="42"/>
      <c r="B46" s="139"/>
      <c r="C46" s="139"/>
      <c r="E46" s="143"/>
      <c r="F46" s="142"/>
      <c r="G46" s="143"/>
      <c r="H46" s="142"/>
      <c r="I46" s="143"/>
      <c r="J46" s="142"/>
      <c r="K46" s="143"/>
      <c r="L46" s="142"/>
    </row>
    <row r="47" spans="1:16" ht="21.75" customHeight="1" x14ac:dyDescent="0.65">
      <c r="A47" s="42"/>
      <c r="B47" s="139"/>
      <c r="C47" s="139"/>
      <c r="E47" s="143"/>
      <c r="F47" s="142"/>
      <c r="G47" s="143"/>
      <c r="H47" s="142"/>
      <c r="I47" s="143"/>
      <c r="J47" s="142"/>
      <c r="K47" s="143"/>
      <c r="L47" s="142"/>
    </row>
    <row r="48" spans="1:16" ht="21.75" customHeight="1" x14ac:dyDescent="0.65">
      <c r="A48" s="42"/>
      <c r="B48" s="139"/>
      <c r="C48" s="139"/>
      <c r="E48" s="143"/>
      <c r="F48" s="142"/>
      <c r="G48" s="143"/>
      <c r="H48" s="142"/>
      <c r="I48" s="143"/>
      <c r="J48" s="142"/>
      <c r="K48" s="143"/>
      <c r="L48" s="142"/>
    </row>
    <row r="49" spans="1:12" ht="19" x14ac:dyDescent="0.65">
      <c r="A49" s="42"/>
      <c r="B49" s="139"/>
      <c r="C49" s="139"/>
      <c r="E49" s="143"/>
      <c r="F49" s="142"/>
      <c r="G49" s="143"/>
      <c r="H49" s="142"/>
      <c r="I49" s="143"/>
      <c r="J49" s="142"/>
      <c r="K49" s="143"/>
      <c r="L49" s="142"/>
    </row>
    <row r="50" spans="1:12" ht="21.75" customHeight="1" x14ac:dyDescent="0.65">
      <c r="A50" s="68" t="s">
        <v>33</v>
      </c>
      <c r="B50" s="154"/>
      <c r="C50" s="154"/>
      <c r="D50" s="155"/>
      <c r="E50" s="156"/>
      <c r="F50" s="156"/>
      <c r="G50" s="156"/>
      <c r="H50" s="156"/>
      <c r="I50" s="156"/>
      <c r="J50" s="156"/>
      <c r="K50" s="156"/>
      <c r="L50" s="156"/>
    </row>
    <row r="51" spans="1:12" s="43" customFormat="1" ht="21.75" customHeight="1" x14ac:dyDescent="0.65">
      <c r="A51" s="87" t="str">
        <f>A1</f>
        <v>บริษัท ทิพย กรุ๊ป โฮลดิ้งส์ จำกัด (มหาชน)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</row>
    <row r="52" spans="1:12" s="43" customFormat="1" ht="21.75" customHeight="1" x14ac:dyDescent="0.65">
      <c r="A52" s="94" t="s">
        <v>86</v>
      </c>
      <c r="B52" s="94"/>
      <c r="C52" s="87"/>
      <c r="D52" s="87"/>
      <c r="E52" s="88"/>
      <c r="F52" s="88"/>
      <c r="G52" s="88"/>
      <c r="H52" s="88"/>
      <c r="I52" s="88"/>
      <c r="J52" s="88"/>
      <c r="K52" s="88"/>
      <c r="L52" s="88"/>
    </row>
    <row r="53" spans="1:12" s="43" customFormat="1" ht="21.75" customHeight="1" x14ac:dyDescent="0.65">
      <c r="A53" s="95" t="str">
        <f>A3</f>
        <v>สำหรับรอบระยะเวลาสามเดือนสิ้นสุดวันที่ 30 มิถุนายน พ.ศ. 2569</v>
      </c>
      <c r="B53" s="95"/>
      <c r="C53" s="96"/>
      <c r="D53" s="96"/>
      <c r="E53" s="97"/>
      <c r="F53" s="97"/>
      <c r="G53" s="97"/>
      <c r="H53" s="97"/>
      <c r="I53" s="97"/>
      <c r="J53" s="97"/>
      <c r="K53" s="97"/>
      <c r="L53" s="97"/>
    </row>
    <row r="54" spans="1:12" s="137" customFormat="1" ht="21.75" customHeight="1" x14ac:dyDescent="0.65">
      <c r="A54" s="135"/>
      <c r="B54" s="135"/>
      <c r="C54" s="135"/>
      <c r="D54" s="136"/>
      <c r="E54" s="87"/>
      <c r="F54" s="87"/>
      <c r="G54" s="87"/>
      <c r="H54" s="87"/>
      <c r="I54" s="87"/>
      <c r="J54" s="87"/>
      <c r="K54" s="87"/>
      <c r="L54" s="87"/>
    </row>
    <row r="55" spans="1:12" s="137" customFormat="1" ht="21.75" customHeight="1" x14ac:dyDescent="0.65">
      <c r="A55" s="135"/>
      <c r="B55" s="135"/>
      <c r="C55" s="135"/>
      <c r="D55" s="136"/>
      <c r="E55" s="87"/>
      <c r="F55" s="261" t="s">
        <v>2</v>
      </c>
      <c r="G55" s="261"/>
      <c r="H55" s="261"/>
      <c r="I55" s="87"/>
      <c r="J55" s="261" t="s">
        <v>3</v>
      </c>
      <c r="K55" s="261"/>
      <c r="L55" s="261"/>
    </row>
    <row r="56" spans="1:12" s="137" customFormat="1" ht="21.75" customHeight="1" x14ac:dyDescent="0.65">
      <c r="A56" s="135"/>
      <c r="B56" s="135"/>
      <c r="C56" s="135"/>
      <c r="D56" s="136"/>
      <c r="E56" s="87"/>
      <c r="F56" s="98" t="s">
        <v>201</v>
      </c>
      <c r="G56" s="87"/>
      <c r="H56" s="98" t="s">
        <v>201</v>
      </c>
      <c r="I56" s="87"/>
      <c r="J56" s="98" t="s">
        <v>201</v>
      </c>
      <c r="K56" s="87"/>
      <c r="L56" s="98" t="s">
        <v>201</v>
      </c>
    </row>
    <row r="57" spans="1:12" ht="21.75" customHeight="1" x14ac:dyDescent="0.65">
      <c r="A57" s="135"/>
      <c r="B57" s="135"/>
      <c r="C57" s="135"/>
      <c r="D57" s="88"/>
      <c r="E57" s="43"/>
      <c r="F57" s="138" t="s">
        <v>7</v>
      </c>
      <c r="G57" s="43"/>
      <c r="H57" s="138" t="s">
        <v>8</v>
      </c>
      <c r="I57" s="43"/>
      <c r="J57" s="138" t="s">
        <v>7</v>
      </c>
      <c r="K57" s="43"/>
      <c r="L57" s="138" t="s">
        <v>8</v>
      </c>
    </row>
    <row r="58" spans="1:12" ht="21.75" customHeight="1" x14ac:dyDescent="0.65">
      <c r="A58" s="135"/>
      <c r="B58" s="135"/>
      <c r="C58" s="135"/>
      <c r="D58" s="86" t="s">
        <v>9</v>
      </c>
      <c r="E58" s="87"/>
      <c r="F58" s="89" t="s">
        <v>10</v>
      </c>
      <c r="G58" s="87"/>
      <c r="H58" s="89" t="s">
        <v>10</v>
      </c>
      <c r="I58" s="87"/>
      <c r="J58" s="89" t="s">
        <v>10</v>
      </c>
      <c r="K58" s="87"/>
      <c r="L58" s="89" t="s">
        <v>10</v>
      </c>
    </row>
    <row r="59" spans="1:12" ht="8.15" customHeight="1" x14ac:dyDescent="0.65">
      <c r="A59" s="135"/>
      <c r="B59" s="135"/>
      <c r="C59" s="135"/>
      <c r="D59" s="90"/>
      <c r="E59" s="87"/>
      <c r="F59" s="87"/>
      <c r="G59" s="87"/>
      <c r="H59" s="87"/>
      <c r="I59" s="87"/>
      <c r="J59" s="87"/>
      <c r="K59" s="87"/>
      <c r="L59" s="87"/>
    </row>
    <row r="60" spans="1:12" s="137" customFormat="1" ht="21.75" customHeight="1" x14ac:dyDescent="0.65">
      <c r="A60" s="42" t="s">
        <v>199</v>
      </c>
      <c r="B60" s="42"/>
      <c r="C60" s="42"/>
      <c r="D60" s="88"/>
    </row>
    <row r="61" spans="1:12" s="11" customFormat="1" ht="21.75" customHeight="1" x14ac:dyDescent="0.65">
      <c r="A61" s="13"/>
      <c r="B61" s="14" t="s">
        <v>87</v>
      </c>
      <c r="C61" s="157"/>
      <c r="D61" s="158"/>
      <c r="E61" s="158"/>
      <c r="F61" s="3"/>
      <c r="G61" s="15"/>
      <c r="H61" s="3"/>
      <c r="I61" s="158"/>
      <c r="J61" s="3"/>
      <c r="K61" s="15"/>
      <c r="L61" s="3"/>
    </row>
    <row r="62" spans="1:12" s="11" customFormat="1" ht="21.75" customHeight="1" x14ac:dyDescent="0.65">
      <c r="A62" s="13"/>
      <c r="B62" s="14"/>
      <c r="C62" s="157" t="s">
        <v>88</v>
      </c>
      <c r="D62" s="158"/>
      <c r="E62" s="158"/>
      <c r="F62" s="3"/>
      <c r="G62" s="15"/>
      <c r="H62" s="3"/>
      <c r="I62" s="158"/>
      <c r="J62" s="3"/>
      <c r="K62" s="15"/>
      <c r="L62" s="3"/>
    </row>
    <row r="63" spans="1:12" s="11" customFormat="1" ht="21.75" customHeight="1" x14ac:dyDescent="0.65">
      <c r="A63" s="13"/>
      <c r="B63" s="14"/>
      <c r="C63" s="158" t="s">
        <v>169</v>
      </c>
      <c r="D63" s="158"/>
      <c r="E63" s="158"/>
      <c r="F63" s="3"/>
      <c r="G63" s="15"/>
      <c r="I63" s="158"/>
      <c r="J63" s="3"/>
      <c r="K63" s="15"/>
      <c r="L63" s="3"/>
    </row>
    <row r="64" spans="1:12" s="11" customFormat="1" ht="21.75" customHeight="1" x14ac:dyDescent="0.65">
      <c r="A64" s="13"/>
      <c r="B64" s="14"/>
      <c r="C64" s="158" t="s">
        <v>190</v>
      </c>
      <c r="D64" s="158"/>
      <c r="E64" s="158"/>
      <c r="F64" s="1">
        <v>538551091</v>
      </c>
      <c r="G64" s="15"/>
      <c r="H64" s="1">
        <v>-346845821</v>
      </c>
      <c r="I64" s="159"/>
      <c r="J64" s="3">
        <v>0</v>
      </c>
      <c r="K64" s="72"/>
      <c r="L64" s="3">
        <v>0</v>
      </c>
    </row>
    <row r="65" spans="1:12" s="11" customFormat="1" ht="21.75" customHeight="1" x14ac:dyDescent="0.65">
      <c r="A65" s="13"/>
      <c r="B65" s="14"/>
      <c r="C65" s="160" t="s">
        <v>210</v>
      </c>
      <c r="D65" s="158"/>
      <c r="E65" s="158"/>
      <c r="F65" s="4">
        <v>46605539</v>
      </c>
      <c r="G65" s="15"/>
      <c r="H65" s="16">
        <v>0</v>
      </c>
      <c r="I65" s="158"/>
      <c r="J65" s="16">
        <v>0</v>
      </c>
      <c r="K65" s="15"/>
      <c r="L65" s="16">
        <v>0</v>
      </c>
    </row>
    <row r="66" spans="1:12" s="158" customFormat="1" ht="6.25" customHeight="1" x14ac:dyDescent="0.65">
      <c r="D66" s="90"/>
      <c r="E66" s="92"/>
      <c r="F66" s="161"/>
      <c r="G66" s="162"/>
      <c r="H66" s="161"/>
      <c r="I66" s="92"/>
      <c r="J66" s="161"/>
      <c r="K66" s="162"/>
      <c r="L66" s="161"/>
    </row>
    <row r="67" spans="1:12" s="11" customFormat="1" ht="21.75" customHeight="1" x14ac:dyDescent="0.65">
      <c r="A67" s="13"/>
      <c r="C67" s="158" t="s">
        <v>89</v>
      </c>
      <c r="D67" s="158"/>
      <c r="E67" s="158"/>
      <c r="F67" s="163"/>
      <c r="G67" s="3"/>
      <c r="H67" s="163"/>
      <c r="I67" s="158"/>
      <c r="J67" s="163"/>
      <c r="K67" s="3"/>
      <c r="L67" s="163"/>
    </row>
    <row r="68" spans="1:12" s="11" customFormat="1" ht="21.75" customHeight="1" x14ac:dyDescent="0.65">
      <c r="A68" s="13"/>
      <c r="C68" s="158" t="s">
        <v>90</v>
      </c>
      <c r="D68" s="158"/>
      <c r="E68" s="158"/>
      <c r="F68" s="16">
        <f>SUM(F61:F65)</f>
        <v>585156630</v>
      </c>
      <c r="G68" s="3"/>
      <c r="H68" s="16">
        <f>SUM(H61:H65)</f>
        <v>-346845821</v>
      </c>
      <c r="I68" s="158"/>
      <c r="J68" s="16">
        <f>SUM(J61:J65)</f>
        <v>0</v>
      </c>
      <c r="K68" s="3"/>
      <c r="L68" s="16">
        <f>SUM(L61:L65)</f>
        <v>0</v>
      </c>
    </row>
    <row r="69" spans="1:12" s="158" customFormat="1" ht="6.25" customHeight="1" x14ac:dyDescent="0.65">
      <c r="D69" s="90"/>
      <c r="E69" s="92"/>
      <c r="F69" s="161"/>
      <c r="G69" s="162"/>
      <c r="H69" s="161"/>
      <c r="I69" s="92"/>
      <c r="J69" s="161"/>
      <c r="K69" s="162"/>
      <c r="L69" s="161"/>
    </row>
    <row r="70" spans="1:12" s="11" customFormat="1" ht="21.75" customHeight="1" x14ac:dyDescent="0.65">
      <c r="A70" s="13"/>
      <c r="B70" s="14" t="s">
        <v>91</v>
      </c>
      <c r="C70" s="157"/>
      <c r="D70" s="158"/>
      <c r="E70" s="158"/>
      <c r="F70" s="3"/>
      <c r="G70" s="15"/>
      <c r="H70" s="3"/>
      <c r="I70" s="158"/>
      <c r="J70" s="3"/>
      <c r="K70" s="15"/>
      <c r="L70" s="3"/>
    </row>
    <row r="71" spans="1:12" s="11" customFormat="1" ht="21.75" customHeight="1" x14ac:dyDescent="0.65">
      <c r="A71" s="13"/>
      <c r="B71" s="14"/>
      <c r="C71" s="157" t="s">
        <v>88</v>
      </c>
      <c r="D71" s="158"/>
      <c r="E71" s="158"/>
      <c r="F71" s="3"/>
      <c r="G71" s="15"/>
      <c r="H71" s="3"/>
      <c r="I71" s="158"/>
      <c r="J71" s="3"/>
      <c r="K71" s="15"/>
      <c r="L71" s="3"/>
    </row>
    <row r="72" spans="1:12" s="11" customFormat="1" ht="21.75" customHeight="1" x14ac:dyDescent="0.65">
      <c r="A72" s="13"/>
      <c r="B72" s="14"/>
      <c r="C72" s="102" t="s">
        <v>218</v>
      </c>
      <c r="D72" s="158"/>
      <c r="E72" s="158"/>
      <c r="F72" s="3">
        <v>26333283</v>
      </c>
      <c r="G72" s="15"/>
      <c r="H72" s="3">
        <v>-13050137</v>
      </c>
      <c r="I72" s="159"/>
      <c r="J72" s="3">
        <v>0</v>
      </c>
      <c r="K72" s="72"/>
      <c r="L72" s="3">
        <v>0</v>
      </c>
    </row>
    <row r="73" spans="1:12" s="11" customFormat="1" ht="20.25" customHeight="1" x14ac:dyDescent="0.65">
      <c r="A73" s="13"/>
      <c r="B73" s="14"/>
      <c r="C73" s="103" t="s">
        <v>219</v>
      </c>
      <c r="D73" s="158"/>
      <c r="E73" s="158"/>
      <c r="F73" s="3">
        <v>-6313322</v>
      </c>
      <c r="G73" s="15"/>
      <c r="H73" s="164">
        <v>6365910</v>
      </c>
      <c r="I73" s="159"/>
      <c r="J73" s="3">
        <v>0</v>
      </c>
      <c r="K73" s="72"/>
      <c r="L73" s="3">
        <v>0</v>
      </c>
    </row>
    <row r="74" spans="1:12" s="137" customFormat="1" ht="21.75" customHeight="1" x14ac:dyDescent="0.65">
      <c r="A74" s="165"/>
      <c r="B74" s="17"/>
      <c r="C74" s="160" t="s">
        <v>211</v>
      </c>
      <c r="D74" s="150"/>
    </row>
    <row r="75" spans="1:12" s="137" customFormat="1" ht="21.75" customHeight="1" x14ac:dyDescent="0.65">
      <c r="A75" s="165"/>
      <c r="C75" s="158" t="s">
        <v>190</v>
      </c>
      <c r="D75" s="166"/>
      <c r="F75" s="142">
        <v>15778845</v>
      </c>
      <c r="H75" s="142">
        <v>12382293</v>
      </c>
      <c r="J75" s="142">
        <v>0</v>
      </c>
      <c r="L75" s="142">
        <v>0</v>
      </c>
    </row>
    <row r="76" spans="1:12" s="137" customFormat="1" ht="21.75" customHeight="1" x14ac:dyDescent="0.65">
      <c r="A76" s="165"/>
      <c r="C76" s="160" t="s">
        <v>213</v>
      </c>
      <c r="D76" s="166"/>
      <c r="F76" s="144">
        <v>14886289</v>
      </c>
      <c r="H76" s="144">
        <v>0</v>
      </c>
      <c r="J76" s="144">
        <v>0</v>
      </c>
      <c r="L76" s="144">
        <v>0</v>
      </c>
    </row>
    <row r="77" spans="1:12" s="137" customFormat="1" ht="6.25" customHeight="1" x14ac:dyDescent="0.65">
      <c r="A77" s="167"/>
      <c r="B77" s="46"/>
      <c r="D77" s="166"/>
    </row>
    <row r="78" spans="1:12" s="137" customFormat="1" ht="21.75" customHeight="1" x14ac:dyDescent="0.65">
      <c r="C78" s="46" t="s">
        <v>93</v>
      </c>
      <c r="D78" s="166"/>
    </row>
    <row r="79" spans="1:12" s="137" customFormat="1" ht="21.75" customHeight="1" x14ac:dyDescent="0.65">
      <c r="B79" s="46"/>
      <c r="C79" s="158" t="s">
        <v>90</v>
      </c>
      <c r="D79" s="166"/>
      <c r="F79" s="144">
        <f>SUM(F71:F76)</f>
        <v>50685095</v>
      </c>
      <c r="H79" s="144">
        <f>SUM(H71:H76)</f>
        <v>5698066</v>
      </c>
      <c r="J79" s="144">
        <f>SUM(J71:J76)</f>
        <v>0</v>
      </c>
      <c r="L79" s="144">
        <f>SUM(L71:L76)</f>
        <v>0</v>
      </c>
    </row>
    <row r="80" spans="1:12" s="137" customFormat="1" ht="8.15" customHeight="1" x14ac:dyDescent="0.65">
      <c r="C80" s="46"/>
      <c r="D80" s="166"/>
      <c r="F80" s="93"/>
      <c r="H80" s="93"/>
      <c r="J80" s="93"/>
      <c r="L80" s="93"/>
    </row>
    <row r="81" spans="1:12" s="137" customFormat="1" ht="21.75" customHeight="1" x14ac:dyDescent="0.65">
      <c r="A81" s="42" t="s">
        <v>170</v>
      </c>
      <c r="B81" s="42"/>
      <c r="C81" s="42"/>
      <c r="D81" s="88"/>
      <c r="E81" s="153"/>
      <c r="F81" s="101">
        <f>F68+F79</f>
        <v>635841725</v>
      </c>
      <c r="G81" s="153"/>
      <c r="H81" s="101">
        <f>H68+H79</f>
        <v>-341147755</v>
      </c>
      <c r="I81" s="153"/>
      <c r="J81" s="101">
        <f>J68+J79</f>
        <v>0</v>
      </c>
      <c r="K81" s="153"/>
      <c r="L81" s="101">
        <f>L68+L79</f>
        <v>0</v>
      </c>
    </row>
    <row r="82" spans="1:12" s="137" customFormat="1" ht="8.15" customHeight="1" x14ac:dyDescent="0.65">
      <c r="C82" s="46"/>
      <c r="D82" s="166"/>
      <c r="F82" s="93"/>
      <c r="H82" s="93"/>
      <c r="J82" s="93"/>
      <c r="L82" s="93"/>
    </row>
    <row r="83" spans="1:12" s="137" customFormat="1" ht="21.75" customHeight="1" thickBot="1" x14ac:dyDescent="0.7">
      <c r="A83" s="42" t="s">
        <v>171</v>
      </c>
      <c r="B83" s="42"/>
      <c r="C83" s="42"/>
      <c r="D83" s="88"/>
      <c r="E83" s="153"/>
      <c r="F83" s="168">
        <f>SUM(F41,F81)</f>
        <v>940845884</v>
      </c>
      <c r="G83" s="153"/>
      <c r="H83" s="168">
        <f>SUM(H81,H41)</f>
        <v>-76992525</v>
      </c>
      <c r="I83" s="153"/>
      <c r="J83" s="168">
        <f>SUM(J41,J81)</f>
        <v>-20432044</v>
      </c>
      <c r="K83" s="153"/>
      <c r="L83" s="168">
        <f>SUM(L41,L81)</f>
        <v>-24503955</v>
      </c>
    </row>
    <row r="84" spans="1:12" s="137" customFormat="1" ht="15.25" customHeight="1" thickTop="1" x14ac:dyDescent="0.65">
      <c r="A84" s="42"/>
      <c r="B84" s="42"/>
      <c r="C84" s="42"/>
      <c r="D84" s="88"/>
      <c r="E84" s="153"/>
      <c r="F84" s="93"/>
      <c r="G84" s="153"/>
      <c r="H84" s="93"/>
      <c r="I84" s="153"/>
      <c r="J84" s="93"/>
      <c r="K84" s="153"/>
      <c r="L84" s="93"/>
    </row>
    <row r="85" spans="1:12" ht="21.75" customHeight="1" thickBot="1" x14ac:dyDescent="0.7">
      <c r="A85" s="169" t="s">
        <v>220</v>
      </c>
      <c r="B85" s="135"/>
      <c r="C85" s="135"/>
      <c r="D85" s="150">
        <v>28</v>
      </c>
      <c r="F85" s="170">
        <v>0.49</v>
      </c>
      <c r="H85" s="171">
        <v>0.44</v>
      </c>
      <c r="J85" s="171">
        <v>-0.03</v>
      </c>
      <c r="K85" s="172"/>
      <c r="L85" s="171">
        <v>-0.04</v>
      </c>
    </row>
    <row r="86" spans="1:12" ht="10.5" customHeight="1" thickTop="1" x14ac:dyDescent="0.65">
      <c r="F86" s="12"/>
      <c r="H86" s="12"/>
    </row>
    <row r="87" spans="1:12" ht="21.75" customHeight="1" x14ac:dyDescent="0.65">
      <c r="A87" s="173" t="s">
        <v>223</v>
      </c>
      <c r="F87" s="142"/>
      <c r="J87" s="142"/>
    </row>
    <row r="88" spans="1:12" ht="21.75" customHeight="1" x14ac:dyDescent="0.65">
      <c r="A88" s="174" t="s">
        <v>96</v>
      </c>
      <c r="F88" s="142">
        <v>292803129</v>
      </c>
      <c r="H88" s="142">
        <v>258942611</v>
      </c>
      <c r="J88" s="142">
        <f>J41</f>
        <v>-20432044</v>
      </c>
      <c r="L88" s="142">
        <v>-24503955</v>
      </c>
    </row>
    <row r="89" spans="1:12" ht="21.75" customHeight="1" x14ac:dyDescent="0.65">
      <c r="A89" s="174" t="s">
        <v>97</v>
      </c>
      <c r="F89" s="18">
        <v>12201030</v>
      </c>
      <c r="G89" s="19"/>
      <c r="H89" s="18">
        <v>5212619</v>
      </c>
      <c r="I89" s="164"/>
      <c r="J89" s="20">
        <v>0</v>
      </c>
      <c r="K89" s="50"/>
      <c r="L89" s="18">
        <v>0</v>
      </c>
    </row>
    <row r="90" spans="1:12" ht="6.25" customHeight="1" x14ac:dyDescent="0.65">
      <c r="A90" s="21"/>
      <c r="F90" s="22"/>
      <c r="G90" s="19"/>
      <c r="H90" s="19"/>
      <c r="J90" s="22"/>
      <c r="K90" s="19"/>
      <c r="L90" s="19"/>
    </row>
    <row r="91" spans="1:12" ht="21.75" customHeight="1" thickBot="1" x14ac:dyDescent="0.7">
      <c r="A91" s="174"/>
      <c r="F91" s="23">
        <f>SUM(F88:F89)</f>
        <v>305004159</v>
      </c>
      <c r="G91" s="24"/>
      <c r="H91" s="23">
        <f>SUM(H88:H89)</f>
        <v>264155230</v>
      </c>
      <c r="J91" s="23">
        <f>SUM(J88:J89)</f>
        <v>-20432044</v>
      </c>
      <c r="K91" s="24"/>
      <c r="L91" s="63">
        <f>SUM(L88:L89)</f>
        <v>-24503955</v>
      </c>
    </row>
    <row r="92" spans="1:12" ht="10.5" customHeight="1" thickTop="1" x14ac:dyDescent="0.65">
      <c r="A92" s="174"/>
      <c r="F92" s="38"/>
      <c r="H92" s="38"/>
      <c r="J92" s="38"/>
      <c r="L92" s="38"/>
    </row>
    <row r="93" spans="1:12" ht="21.75" customHeight="1" x14ac:dyDescent="0.65">
      <c r="A93" s="173" t="s">
        <v>221</v>
      </c>
      <c r="F93" s="142"/>
      <c r="J93" s="142"/>
    </row>
    <row r="94" spans="1:12" ht="21.75" customHeight="1" x14ac:dyDescent="0.65">
      <c r="A94" s="174" t="s">
        <v>96</v>
      </c>
      <c r="F94" s="142">
        <v>929709778</v>
      </c>
      <c r="H94" s="142">
        <v>-78782775</v>
      </c>
      <c r="J94" s="142">
        <f>J83</f>
        <v>-20432044</v>
      </c>
      <c r="L94" s="142">
        <v>-24503955</v>
      </c>
    </row>
    <row r="95" spans="1:12" ht="21.75" customHeight="1" x14ac:dyDescent="0.65">
      <c r="A95" s="174" t="s">
        <v>97</v>
      </c>
      <c r="F95" s="18">
        <v>11136106</v>
      </c>
      <c r="G95" s="19"/>
      <c r="H95" s="18">
        <v>1790250</v>
      </c>
      <c r="I95" s="164"/>
      <c r="J95" s="18">
        <v>0</v>
      </c>
      <c r="K95" s="50"/>
      <c r="L95" s="18">
        <v>0</v>
      </c>
    </row>
    <row r="96" spans="1:12" ht="6.25" customHeight="1" x14ac:dyDescent="0.65">
      <c r="A96" s="21"/>
      <c r="F96" s="22"/>
      <c r="G96" s="19"/>
      <c r="H96" s="19"/>
      <c r="J96" s="22"/>
      <c r="K96" s="19"/>
      <c r="L96" s="19"/>
    </row>
    <row r="97" spans="1:12" ht="21.75" customHeight="1" thickBot="1" x14ac:dyDescent="0.7">
      <c r="A97" s="174"/>
      <c r="F97" s="23">
        <f>SUM(F94:F95)</f>
        <v>940845884</v>
      </c>
      <c r="G97" s="24"/>
      <c r="H97" s="23">
        <f>SUM(H94:H95)</f>
        <v>-76992525</v>
      </c>
      <c r="J97" s="23">
        <f>SUM(J94:J95)</f>
        <v>-20432044</v>
      </c>
      <c r="K97" s="24"/>
      <c r="L97" s="63">
        <f>SUM(L94:L95)</f>
        <v>-24503955</v>
      </c>
    </row>
    <row r="98" spans="1:12" ht="17.649999999999999" customHeight="1" thickTop="1" x14ac:dyDescent="0.65">
      <c r="A98" s="175"/>
      <c r="F98" s="176"/>
      <c r="H98" s="176"/>
    </row>
    <row r="99" spans="1:12" ht="17.649999999999999" customHeight="1" x14ac:dyDescent="0.65">
      <c r="A99" s="175"/>
      <c r="F99" s="176"/>
      <c r="H99" s="176"/>
    </row>
    <row r="100" spans="1:12" ht="17.649999999999999" customHeight="1" x14ac:dyDescent="0.65">
      <c r="A100" s="175"/>
      <c r="F100" s="176"/>
      <c r="H100" s="176"/>
    </row>
    <row r="101" spans="1:12" ht="17.649999999999999" customHeight="1" x14ac:dyDescent="0.65">
      <c r="A101" s="175"/>
      <c r="F101" s="176"/>
      <c r="H101" s="176"/>
    </row>
    <row r="102" spans="1:12" ht="21.75" customHeight="1" x14ac:dyDescent="0.65">
      <c r="A102" s="177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2" s="154"/>
      <c r="C102" s="154"/>
      <c r="D102" s="155"/>
      <c r="E102" s="156"/>
      <c r="F102" s="156"/>
      <c r="G102" s="156"/>
      <c r="H102" s="156"/>
      <c r="I102" s="156"/>
      <c r="J102" s="156"/>
      <c r="K102" s="156"/>
      <c r="L102" s="156"/>
    </row>
  </sheetData>
  <mergeCells count="4">
    <mergeCell ref="F5:H5"/>
    <mergeCell ref="J5:L5"/>
    <mergeCell ref="F55:H55"/>
    <mergeCell ref="J55:L55"/>
  </mergeCells>
  <pageMargins left="0.79921259842519676" right="0.5" top="0.5" bottom="0.59842519685039375" header="0.48818897637795278" footer="0.40157480314960631"/>
  <pageSetup paperSize="9" scale="79" firstPageNumber="5" fitToWidth="0" fitToHeight="0" orientation="portrait" useFirstPageNumber="1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A3573-54A1-49D2-8057-8F029BDDB559}">
  <dimension ref="A1:S102"/>
  <sheetViews>
    <sheetView view="pageBreakPreview" topLeftCell="A89" zoomScale="120" zoomScaleNormal="90" zoomScaleSheetLayoutView="120" workbookViewId="0">
      <selection activeCell="C81" sqref="C81"/>
    </sheetView>
  </sheetViews>
  <sheetFormatPr defaultRowHeight="23.9" customHeight="1" x14ac:dyDescent="0.65"/>
  <cols>
    <col min="1" max="2" width="1.3984375" style="147" customWidth="1"/>
    <col min="3" max="3" width="55.796875" style="147" customWidth="1"/>
    <col min="4" max="4" width="8.69921875" style="150" customWidth="1"/>
    <col min="5" max="5" width="0.8984375" style="136" customWidth="1"/>
    <col min="6" max="6" width="14.3984375" style="136" customWidth="1"/>
    <col min="7" max="7" width="0.8984375" style="136" customWidth="1"/>
    <col min="8" max="8" width="14.3984375" style="136" customWidth="1"/>
    <col min="9" max="9" width="0.8984375" style="136" customWidth="1"/>
    <col min="10" max="10" width="14.3984375" style="136" customWidth="1"/>
    <col min="11" max="11" width="0.8984375" style="136" customWidth="1"/>
    <col min="12" max="12" width="14.3984375" style="136" customWidth="1"/>
    <col min="13" max="13" width="9.09765625" style="136"/>
    <col min="14" max="14" width="13.09765625" style="136" customWidth="1"/>
    <col min="15" max="15" width="12.296875" style="136" bestFit="1" customWidth="1"/>
    <col min="16" max="216" width="9.09765625" style="136"/>
    <col min="217" max="218" width="1.69921875" style="136" customWidth="1"/>
    <col min="219" max="219" width="54.3984375" style="136" customWidth="1"/>
    <col min="220" max="220" width="7.69921875" style="136" customWidth="1"/>
    <col min="221" max="221" width="1.3984375" style="136" customWidth="1"/>
    <col min="222" max="222" width="12.69921875" style="136" customWidth="1"/>
    <col min="223" max="223" width="1.3984375" style="136" customWidth="1"/>
    <col min="224" max="224" width="12.69921875" style="136" customWidth="1"/>
    <col min="225" max="472" width="9.09765625" style="136"/>
    <col min="473" max="474" width="1.69921875" style="136" customWidth="1"/>
    <col min="475" max="475" width="54.3984375" style="136" customWidth="1"/>
    <col min="476" max="476" width="7.69921875" style="136" customWidth="1"/>
    <col min="477" max="477" width="1.3984375" style="136" customWidth="1"/>
    <col min="478" max="478" width="12.69921875" style="136" customWidth="1"/>
    <col min="479" max="479" width="1.3984375" style="136" customWidth="1"/>
    <col min="480" max="480" width="12.69921875" style="136" customWidth="1"/>
    <col min="481" max="728" width="9.09765625" style="136"/>
    <col min="729" max="730" width="1.69921875" style="136" customWidth="1"/>
    <col min="731" max="731" width="54.3984375" style="136" customWidth="1"/>
    <col min="732" max="732" width="7.69921875" style="136" customWidth="1"/>
    <col min="733" max="733" width="1.3984375" style="136" customWidth="1"/>
    <col min="734" max="734" width="12.69921875" style="136" customWidth="1"/>
    <col min="735" max="735" width="1.3984375" style="136" customWidth="1"/>
    <col min="736" max="736" width="12.69921875" style="136" customWidth="1"/>
    <col min="737" max="984" width="9.09765625" style="136"/>
    <col min="985" max="986" width="1.69921875" style="136" customWidth="1"/>
    <col min="987" max="987" width="54.3984375" style="136" customWidth="1"/>
    <col min="988" max="988" width="7.69921875" style="136" customWidth="1"/>
    <col min="989" max="989" width="1.3984375" style="136" customWidth="1"/>
    <col min="990" max="990" width="12.69921875" style="136" customWidth="1"/>
    <col min="991" max="991" width="1.3984375" style="136" customWidth="1"/>
    <col min="992" max="992" width="12.69921875" style="136" customWidth="1"/>
    <col min="993" max="1240" width="9.09765625" style="136"/>
    <col min="1241" max="1242" width="1.69921875" style="136" customWidth="1"/>
    <col min="1243" max="1243" width="54.3984375" style="136" customWidth="1"/>
    <col min="1244" max="1244" width="7.69921875" style="136" customWidth="1"/>
    <col min="1245" max="1245" width="1.3984375" style="136" customWidth="1"/>
    <col min="1246" max="1246" width="12.69921875" style="136" customWidth="1"/>
    <col min="1247" max="1247" width="1.3984375" style="136" customWidth="1"/>
    <col min="1248" max="1248" width="12.69921875" style="136" customWidth="1"/>
    <col min="1249" max="1496" width="9.09765625" style="136"/>
    <col min="1497" max="1498" width="1.69921875" style="136" customWidth="1"/>
    <col min="1499" max="1499" width="54.3984375" style="136" customWidth="1"/>
    <col min="1500" max="1500" width="7.69921875" style="136" customWidth="1"/>
    <col min="1501" max="1501" width="1.3984375" style="136" customWidth="1"/>
    <col min="1502" max="1502" width="12.69921875" style="136" customWidth="1"/>
    <col min="1503" max="1503" width="1.3984375" style="136" customWidth="1"/>
    <col min="1504" max="1504" width="12.69921875" style="136" customWidth="1"/>
    <col min="1505" max="1752" width="9.09765625" style="136"/>
    <col min="1753" max="1754" width="1.69921875" style="136" customWidth="1"/>
    <col min="1755" max="1755" width="54.3984375" style="136" customWidth="1"/>
    <col min="1756" max="1756" width="7.69921875" style="136" customWidth="1"/>
    <col min="1757" max="1757" width="1.3984375" style="136" customWidth="1"/>
    <col min="1758" max="1758" width="12.69921875" style="136" customWidth="1"/>
    <col min="1759" max="1759" width="1.3984375" style="136" customWidth="1"/>
    <col min="1760" max="1760" width="12.69921875" style="136" customWidth="1"/>
    <col min="1761" max="2008" width="9.09765625" style="136"/>
    <col min="2009" max="2010" width="1.69921875" style="136" customWidth="1"/>
    <col min="2011" max="2011" width="54.3984375" style="136" customWidth="1"/>
    <col min="2012" max="2012" width="7.69921875" style="136" customWidth="1"/>
    <col min="2013" max="2013" width="1.3984375" style="136" customWidth="1"/>
    <col min="2014" max="2014" width="12.69921875" style="136" customWidth="1"/>
    <col min="2015" max="2015" width="1.3984375" style="136" customWidth="1"/>
    <col min="2016" max="2016" width="12.69921875" style="136" customWidth="1"/>
    <col min="2017" max="2264" width="9.09765625" style="136"/>
    <col min="2265" max="2266" width="1.69921875" style="136" customWidth="1"/>
    <col min="2267" max="2267" width="54.3984375" style="136" customWidth="1"/>
    <col min="2268" max="2268" width="7.69921875" style="136" customWidth="1"/>
    <col min="2269" max="2269" width="1.3984375" style="136" customWidth="1"/>
    <col min="2270" max="2270" width="12.69921875" style="136" customWidth="1"/>
    <col min="2271" max="2271" width="1.3984375" style="136" customWidth="1"/>
    <col min="2272" max="2272" width="12.69921875" style="136" customWidth="1"/>
    <col min="2273" max="2520" width="9.09765625" style="136"/>
    <col min="2521" max="2522" width="1.69921875" style="136" customWidth="1"/>
    <col min="2523" max="2523" width="54.3984375" style="136" customWidth="1"/>
    <col min="2524" max="2524" width="7.69921875" style="136" customWidth="1"/>
    <col min="2525" max="2525" width="1.3984375" style="136" customWidth="1"/>
    <col min="2526" max="2526" width="12.69921875" style="136" customWidth="1"/>
    <col min="2527" max="2527" width="1.3984375" style="136" customWidth="1"/>
    <col min="2528" max="2528" width="12.69921875" style="136" customWidth="1"/>
    <col min="2529" max="2776" width="9.09765625" style="136"/>
    <col min="2777" max="2778" width="1.69921875" style="136" customWidth="1"/>
    <col min="2779" max="2779" width="54.3984375" style="136" customWidth="1"/>
    <col min="2780" max="2780" width="7.69921875" style="136" customWidth="1"/>
    <col min="2781" max="2781" width="1.3984375" style="136" customWidth="1"/>
    <col min="2782" max="2782" width="12.69921875" style="136" customWidth="1"/>
    <col min="2783" max="2783" width="1.3984375" style="136" customWidth="1"/>
    <col min="2784" max="2784" width="12.69921875" style="136" customWidth="1"/>
    <col min="2785" max="3032" width="9.09765625" style="136"/>
    <col min="3033" max="3034" width="1.69921875" style="136" customWidth="1"/>
    <col min="3035" max="3035" width="54.3984375" style="136" customWidth="1"/>
    <col min="3036" max="3036" width="7.69921875" style="136" customWidth="1"/>
    <col min="3037" max="3037" width="1.3984375" style="136" customWidth="1"/>
    <col min="3038" max="3038" width="12.69921875" style="136" customWidth="1"/>
    <col min="3039" max="3039" width="1.3984375" style="136" customWidth="1"/>
    <col min="3040" max="3040" width="12.69921875" style="136" customWidth="1"/>
    <col min="3041" max="3288" width="9.09765625" style="136"/>
    <col min="3289" max="3290" width="1.69921875" style="136" customWidth="1"/>
    <col min="3291" max="3291" width="54.3984375" style="136" customWidth="1"/>
    <col min="3292" max="3292" width="7.69921875" style="136" customWidth="1"/>
    <col min="3293" max="3293" width="1.3984375" style="136" customWidth="1"/>
    <col min="3294" max="3294" width="12.69921875" style="136" customWidth="1"/>
    <col min="3295" max="3295" width="1.3984375" style="136" customWidth="1"/>
    <col min="3296" max="3296" width="12.69921875" style="136" customWidth="1"/>
    <col min="3297" max="3544" width="9.09765625" style="136"/>
    <col min="3545" max="3546" width="1.69921875" style="136" customWidth="1"/>
    <col min="3547" max="3547" width="54.3984375" style="136" customWidth="1"/>
    <col min="3548" max="3548" width="7.69921875" style="136" customWidth="1"/>
    <col min="3549" max="3549" width="1.3984375" style="136" customWidth="1"/>
    <col min="3550" max="3550" width="12.69921875" style="136" customWidth="1"/>
    <col min="3551" max="3551" width="1.3984375" style="136" customWidth="1"/>
    <col min="3552" max="3552" width="12.69921875" style="136" customWidth="1"/>
    <col min="3553" max="3800" width="9.09765625" style="136"/>
    <col min="3801" max="3802" width="1.69921875" style="136" customWidth="1"/>
    <col min="3803" max="3803" width="54.3984375" style="136" customWidth="1"/>
    <col min="3804" max="3804" width="7.69921875" style="136" customWidth="1"/>
    <col min="3805" max="3805" width="1.3984375" style="136" customWidth="1"/>
    <col min="3806" max="3806" width="12.69921875" style="136" customWidth="1"/>
    <col min="3807" max="3807" width="1.3984375" style="136" customWidth="1"/>
    <col min="3808" max="3808" width="12.69921875" style="136" customWidth="1"/>
    <col min="3809" max="4056" width="9.09765625" style="136"/>
    <col min="4057" max="4058" width="1.69921875" style="136" customWidth="1"/>
    <col min="4059" max="4059" width="54.3984375" style="136" customWidth="1"/>
    <col min="4060" max="4060" width="7.69921875" style="136" customWidth="1"/>
    <col min="4061" max="4061" width="1.3984375" style="136" customWidth="1"/>
    <col min="4062" max="4062" width="12.69921875" style="136" customWidth="1"/>
    <col min="4063" max="4063" width="1.3984375" style="136" customWidth="1"/>
    <col min="4064" max="4064" width="12.69921875" style="136" customWidth="1"/>
    <col min="4065" max="4312" width="9.09765625" style="136"/>
    <col min="4313" max="4314" width="1.69921875" style="136" customWidth="1"/>
    <col min="4315" max="4315" width="54.3984375" style="136" customWidth="1"/>
    <col min="4316" max="4316" width="7.69921875" style="136" customWidth="1"/>
    <col min="4317" max="4317" width="1.3984375" style="136" customWidth="1"/>
    <col min="4318" max="4318" width="12.69921875" style="136" customWidth="1"/>
    <col min="4319" max="4319" width="1.3984375" style="136" customWidth="1"/>
    <col min="4320" max="4320" width="12.69921875" style="136" customWidth="1"/>
    <col min="4321" max="4568" width="9.09765625" style="136"/>
    <col min="4569" max="4570" width="1.69921875" style="136" customWidth="1"/>
    <col min="4571" max="4571" width="54.3984375" style="136" customWidth="1"/>
    <col min="4572" max="4572" width="7.69921875" style="136" customWidth="1"/>
    <col min="4573" max="4573" width="1.3984375" style="136" customWidth="1"/>
    <col min="4574" max="4574" width="12.69921875" style="136" customWidth="1"/>
    <col min="4575" max="4575" width="1.3984375" style="136" customWidth="1"/>
    <col min="4576" max="4576" width="12.69921875" style="136" customWidth="1"/>
    <col min="4577" max="4824" width="9.09765625" style="136"/>
    <col min="4825" max="4826" width="1.69921875" style="136" customWidth="1"/>
    <col min="4827" max="4827" width="54.3984375" style="136" customWidth="1"/>
    <col min="4828" max="4828" width="7.69921875" style="136" customWidth="1"/>
    <col min="4829" max="4829" width="1.3984375" style="136" customWidth="1"/>
    <col min="4830" max="4830" width="12.69921875" style="136" customWidth="1"/>
    <col min="4831" max="4831" width="1.3984375" style="136" customWidth="1"/>
    <col min="4832" max="4832" width="12.69921875" style="136" customWidth="1"/>
    <col min="4833" max="5080" width="9.09765625" style="136"/>
    <col min="5081" max="5082" width="1.69921875" style="136" customWidth="1"/>
    <col min="5083" max="5083" width="54.3984375" style="136" customWidth="1"/>
    <col min="5084" max="5084" width="7.69921875" style="136" customWidth="1"/>
    <col min="5085" max="5085" width="1.3984375" style="136" customWidth="1"/>
    <col min="5086" max="5086" width="12.69921875" style="136" customWidth="1"/>
    <col min="5087" max="5087" width="1.3984375" style="136" customWidth="1"/>
    <col min="5088" max="5088" width="12.69921875" style="136" customWidth="1"/>
    <col min="5089" max="5336" width="9.09765625" style="136"/>
    <col min="5337" max="5338" width="1.69921875" style="136" customWidth="1"/>
    <col min="5339" max="5339" width="54.3984375" style="136" customWidth="1"/>
    <col min="5340" max="5340" width="7.69921875" style="136" customWidth="1"/>
    <col min="5341" max="5341" width="1.3984375" style="136" customWidth="1"/>
    <col min="5342" max="5342" width="12.69921875" style="136" customWidth="1"/>
    <col min="5343" max="5343" width="1.3984375" style="136" customWidth="1"/>
    <col min="5344" max="5344" width="12.69921875" style="136" customWidth="1"/>
    <col min="5345" max="5592" width="9.09765625" style="136"/>
    <col min="5593" max="5594" width="1.69921875" style="136" customWidth="1"/>
    <col min="5595" max="5595" width="54.3984375" style="136" customWidth="1"/>
    <col min="5596" max="5596" width="7.69921875" style="136" customWidth="1"/>
    <col min="5597" max="5597" width="1.3984375" style="136" customWidth="1"/>
    <col min="5598" max="5598" width="12.69921875" style="136" customWidth="1"/>
    <col min="5599" max="5599" width="1.3984375" style="136" customWidth="1"/>
    <col min="5600" max="5600" width="12.69921875" style="136" customWidth="1"/>
    <col min="5601" max="5848" width="9.09765625" style="136"/>
    <col min="5849" max="5850" width="1.69921875" style="136" customWidth="1"/>
    <col min="5851" max="5851" width="54.3984375" style="136" customWidth="1"/>
    <col min="5852" max="5852" width="7.69921875" style="136" customWidth="1"/>
    <col min="5853" max="5853" width="1.3984375" style="136" customWidth="1"/>
    <col min="5854" max="5854" width="12.69921875" style="136" customWidth="1"/>
    <col min="5855" max="5855" width="1.3984375" style="136" customWidth="1"/>
    <col min="5856" max="5856" width="12.69921875" style="136" customWidth="1"/>
    <col min="5857" max="6104" width="9.09765625" style="136"/>
    <col min="6105" max="6106" width="1.69921875" style="136" customWidth="1"/>
    <col min="6107" max="6107" width="54.3984375" style="136" customWidth="1"/>
    <col min="6108" max="6108" width="7.69921875" style="136" customWidth="1"/>
    <col min="6109" max="6109" width="1.3984375" style="136" customWidth="1"/>
    <col min="6110" max="6110" width="12.69921875" style="136" customWidth="1"/>
    <col min="6111" max="6111" width="1.3984375" style="136" customWidth="1"/>
    <col min="6112" max="6112" width="12.69921875" style="136" customWidth="1"/>
    <col min="6113" max="6360" width="9.09765625" style="136"/>
    <col min="6361" max="6362" width="1.69921875" style="136" customWidth="1"/>
    <col min="6363" max="6363" width="54.3984375" style="136" customWidth="1"/>
    <col min="6364" max="6364" width="7.69921875" style="136" customWidth="1"/>
    <col min="6365" max="6365" width="1.3984375" style="136" customWidth="1"/>
    <col min="6366" max="6366" width="12.69921875" style="136" customWidth="1"/>
    <col min="6367" max="6367" width="1.3984375" style="136" customWidth="1"/>
    <col min="6368" max="6368" width="12.69921875" style="136" customWidth="1"/>
    <col min="6369" max="6616" width="9.09765625" style="136"/>
    <col min="6617" max="6618" width="1.69921875" style="136" customWidth="1"/>
    <col min="6619" max="6619" width="54.3984375" style="136" customWidth="1"/>
    <col min="6620" max="6620" width="7.69921875" style="136" customWidth="1"/>
    <col min="6621" max="6621" width="1.3984375" style="136" customWidth="1"/>
    <col min="6622" max="6622" width="12.69921875" style="136" customWidth="1"/>
    <col min="6623" max="6623" width="1.3984375" style="136" customWidth="1"/>
    <col min="6624" max="6624" width="12.69921875" style="136" customWidth="1"/>
    <col min="6625" max="6872" width="9.09765625" style="136"/>
    <col min="6873" max="6874" width="1.69921875" style="136" customWidth="1"/>
    <col min="6875" max="6875" width="54.3984375" style="136" customWidth="1"/>
    <col min="6876" max="6876" width="7.69921875" style="136" customWidth="1"/>
    <col min="6877" max="6877" width="1.3984375" style="136" customWidth="1"/>
    <col min="6878" max="6878" width="12.69921875" style="136" customWidth="1"/>
    <col min="6879" max="6879" width="1.3984375" style="136" customWidth="1"/>
    <col min="6880" max="6880" width="12.69921875" style="136" customWidth="1"/>
    <col min="6881" max="7128" width="9.09765625" style="136"/>
    <col min="7129" max="7130" width="1.69921875" style="136" customWidth="1"/>
    <col min="7131" max="7131" width="54.3984375" style="136" customWidth="1"/>
    <col min="7132" max="7132" width="7.69921875" style="136" customWidth="1"/>
    <col min="7133" max="7133" width="1.3984375" style="136" customWidth="1"/>
    <col min="7134" max="7134" width="12.69921875" style="136" customWidth="1"/>
    <col min="7135" max="7135" width="1.3984375" style="136" customWidth="1"/>
    <col min="7136" max="7136" width="12.69921875" style="136" customWidth="1"/>
    <col min="7137" max="7384" width="9.09765625" style="136"/>
    <col min="7385" max="7386" width="1.69921875" style="136" customWidth="1"/>
    <col min="7387" max="7387" width="54.3984375" style="136" customWidth="1"/>
    <col min="7388" max="7388" width="7.69921875" style="136" customWidth="1"/>
    <col min="7389" max="7389" width="1.3984375" style="136" customWidth="1"/>
    <col min="7390" max="7390" width="12.69921875" style="136" customWidth="1"/>
    <col min="7391" max="7391" width="1.3984375" style="136" customWidth="1"/>
    <col min="7392" max="7392" width="12.69921875" style="136" customWidth="1"/>
    <col min="7393" max="7640" width="9.09765625" style="136"/>
    <col min="7641" max="7642" width="1.69921875" style="136" customWidth="1"/>
    <col min="7643" max="7643" width="54.3984375" style="136" customWidth="1"/>
    <col min="7644" max="7644" width="7.69921875" style="136" customWidth="1"/>
    <col min="7645" max="7645" width="1.3984375" style="136" customWidth="1"/>
    <col min="7646" max="7646" width="12.69921875" style="136" customWidth="1"/>
    <col min="7647" max="7647" width="1.3984375" style="136" customWidth="1"/>
    <col min="7648" max="7648" width="12.69921875" style="136" customWidth="1"/>
    <col min="7649" max="7896" width="9.09765625" style="136"/>
    <col min="7897" max="7898" width="1.69921875" style="136" customWidth="1"/>
    <col min="7899" max="7899" width="54.3984375" style="136" customWidth="1"/>
    <col min="7900" max="7900" width="7.69921875" style="136" customWidth="1"/>
    <col min="7901" max="7901" width="1.3984375" style="136" customWidth="1"/>
    <col min="7902" max="7902" width="12.69921875" style="136" customWidth="1"/>
    <col min="7903" max="7903" width="1.3984375" style="136" customWidth="1"/>
    <col min="7904" max="7904" width="12.69921875" style="136" customWidth="1"/>
    <col min="7905" max="8152" width="9.09765625" style="136"/>
    <col min="8153" max="8154" width="1.69921875" style="136" customWidth="1"/>
    <col min="8155" max="8155" width="54.3984375" style="136" customWidth="1"/>
    <col min="8156" max="8156" width="7.69921875" style="136" customWidth="1"/>
    <col min="8157" max="8157" width="1.3984375" style="136" customWidth="1"/>
    <col min="8158" max="8158" width="12.69921875" style="136" customWidth="1"/>
    <col min="8159" max="8159" width="1.3984375" style="136" customWidth="1"/>
    <col min="8160" max="8160" width="12.69921875" style="136" customWidth="1"/>
    <col min="8161" max="8408" width="9.09765625" style="136"/>
    <col min="8409" max="8410" width="1.69921875" style="136" customWidth="1"/>
    <col min="8411" max="8411" width="54.3984375" style="136" customWidth="1"/>
    <col min="8412" max="8412" width="7.69921875" style="136" customWidth="1"/>
    <col min="8413" max="8413" width="1.3984375" style="136" customWidth="1"/>
    <col min="8414" max="8414" width="12.69921875" style="136" customWidth="1"/>
    <col min="8415" max="8415" width="1.3984375" style="136" customWidth="1"/>
    <col min="8416" max="8416" width="12.69921875" style="136" customWidth="1"/>
    <col min="8417" max="8664" width="9.09765625" style="136"/>
    <col min="8665" max="8666" width="1.69921875" style="136" customWidth="1"/>
    <col min="8667" max="8667" width="54.3984375" style="136" customWidth="1"/>
    <col min="8668" max="8668" width="7.69921875" style="136" customWidth="1"/>
    <col min="8669" max="8669" width="1.3984375" style="136" customWidth="1"/>
    <col min="8670" max="8670" width="12.69921875" style="136" customWidth="1"/>
    <col min="8671" max="8671" width="1.3984375" style="136" customWidth="1"/>
    <col min="8672" max="8672" width="12.69921875" style="136" customWidth="1"/>
    <col min="8673" max="8920" width="9.09765625" style="136"/>
    <col min="8921" max="8922" width="1.69921875" style="136" customWidth="1"/>
    <col min="8923" max="8923" width="54.3984375" style="136" customWidth="1"/>
    <col min="8924" max="8924" width="7.69921875" style="136" customWidth="1"/>
    <col min="8925" max="8925" width="1.3984375" style="136" customWidth="1"/>
    <col min="8926" max="8926" width="12.69921875" style="136" customWidth="1"/>
    <col min="8927" max="8927" width="1.3984375" style="136" customWidth="1"/>
    <col min="8928" max="8928" width="12.69921875" style="136" customWidth="1"/>
    <col min="8929" max="9176" width="9.09765625" style="136"/>
    <col min="9177" max="9178" width="1.69921875" style="136" customWidth="1"/>
    <col min="9179" max="9179" width="54.3984375" style="136" customWidth="1"/>
    <col min="9180" max="9180" width="7.69921875" style="136" customWidth="1"/>
    <col min="9181" max="9181" width="1.3984375" style="136" customWidth="1"/>
    <col min="9182" max="9182" width="12.69921875" style="136" customWidth="1"/>
    <col min="9183" max="9183" width="1.3984375" style="136" customWidth="1"/>
    <col min="9184" max="9184" width="12.69921875" style="136" customWidth="1"/>
    <col min="9185" max="9432" width="9.09765625" style="136"/>
    <col min="9433" max="9434" width="1.69921875" style="136" customWidth="1"/>
    <col min="9435" max="9435" width="54.3984375" style="136" customWidth="1"/>
    <col min="9436" max="9436" width="7.69921875" style="136" customWidth="1"/>
    <col min="9437" max="9437" width="1.3984375" style="136" customWidth="1"/>
    <col min="9438" max="9438" width="12.69921875" style="136" customWidth="1"/>
    <col min="9439" max="9439" width="1.3984375" style="136" customWidth="1"/>
    <col min="9440" max="9440" width="12.69921875" style="136" customWidth="1"/>
    <col min="9441" max="9688" width="9.09765625" style="136"/>
    <col min="9689" max="9690" width="1.69921875" style="136" customWidth="1"/>
    <col min="9691" max="9691" width="54.3984375" style="136" customWidth="1"/>
    <col min="9692" max="9692" width="7.69921875" style="136" customWidth="1"/>
    <col min="9693" max="9693" width="1.3984375" style="136" customWidth="1"/>
    <col min="9694" max="9694" width="12.69921875" style="136" customWidth="1"/>
    <col min="9695" max="9695" width="1.3984375" style="136" customWidth="1"/>
    <col min="9696" max="9696" width="12.69921875" style="136" customWidth="1"/>
    <col min="9697" max="9944" width="9.09765625" style="136"/>
    <col min="9945" max="9946" width="1.69921875" style="136" customWidth="1"/>
    <col min="9947" max="9947" width="54.3984375" style="136" customWidth="1"/>
    <col min="9948" max="9948" width="7.69921875" style="136" customWidth="1"/>
    <col min="9949" max="9949" width="1.3984375" style="136" customWidth="1"/>
    <col min="9950" max="9950" width="12.69921875" style="136" customWidth="1"/>
    <col min="9951" max="9951" width="1.3984375" style="136" customWidth="1"/>
    <col min="9952" max="9952" width="12.69921875" style="136" customWidth="1"/>
    <col min="9953" max="10200" width="9.09765625" style="136"/>
    <col min="10201" max="10202" width="1.69921875" style="136" customWidth="1"/>
    <col min="10203" max="10203" width="54.3984375" style="136" customWidth="1"/>
    <col min="10204" max="10204" width="7.69921875" style="136" customWidth="1"/>
    <col min="10205" max="10205" width="1.3984375" style="136" customWidth="1"/>
    <col min="10206" max="10206" width="12.69921875" style="136" customWidth="1"/>
    <col min="10207" max="10207" width="1.3984375" style="136" customWidth="1"/>
    <col min="10208" max="10208" width="12.69921875" style="136" customWidth="1"/>
    <col min="10209" max="10456" width="9.09765625" style="136"/>
    <col min="10457" max="10458" width="1.69921875" style="136" customWidth="1"/>
    <col min="10459" max="10459" width="54.3984375" style="136" customWidth="1"/>
    <col min="10460" max="10460" width="7.69921875" style="136" customWidth="1"/>
    <col min="10461" max="10461" width="1.3984375" style="136" customWidth="1"/>
    <col min="10462" max="10462" width="12.69921875" style="136" customWidth="1"/>
    <col min="10463" max="10463" width="1.3984375" style="136" customWidth="1"/>
    <col min="10464" max="10464" width="12.69921875" style="136" customWidth="1"/>
    <col min="10465" max="10712" width="9.09765625" style="136"/>
    <col min="10713" max="10714" width="1.69921875" style="136" customWidth="1"/>
    <col min="10715" max="10715" width="54.3984375" style="136" customWidth="1"/>
    <col min="10716" max="10716" width="7.69921875" style="136" customWidth="1"/>
    <col min="10717" max="10717" width="1.3984375" style="136" customWidth="1"/>
    <col min="10718" max="10718" width="12.69921875" style="136" customWidth="1"/>
    <col min="10719" max="10719" width="1.3984375" style="136" customWidth="1"/>
    <col min="10720" max="10720" width="12.69921875" style="136" customWidth="1"/>
    <col min="10721" max="10968" width="9.09765625" style="136"/>
    <col min="10969" max="10970" width="1.69921875" style="136" customWidth="1"/>
    <col min="10971" max="10971" width="54.3984375" style="136" customWidth="1"/>
    <col min="10972" max="10972" width="7.69921875" style="136" customWidth="1"/>
    <col min="10973" max="10973" width="1.3984375" style="136" customWidth="1"/>
    <col min="10974" max="10974" width="12.69921875" style="136" customWidth="1"/>
    <col min="10975" max="10975" width="1.3984375" style="136" customWidth="1"/>
    <col min="10976" max="10976" width="12.69921875" style="136" customWidth="1"/>
    <col min="10977" max="11224" width="9.09765625" style="136"/>
    <col min="11225" max="11226" width="1.69921875" style="136" customWidth="1"/>
    <col min="11227" max="11227" width="54.3984375" style="136" customWidth="1"/>
    <col min="11228" max="11228" width="7.69921875" style="136" customWidth="1"/>
    <col min="11229" max="11229" width="1.3984375" style="136" customWidth="1"/>
    <col min="11230" max="11230" width="12.69921875" style="136" customWidth="1"/>
    <col min="11231" max="11231" width="1.3984375" style="136" customWidth="1"/>
    <col min="11232" max="11232" width="12.69921875" style="136" customWidth="1"/>
    <col min="11233" max="11480" width="9.09765625" style="136"/>
    <col min="11481" max="11482" width="1.69921875" style="136" customWidth="1"/>
    <col min="11483" max="11483" width="54.3984375" style="136" customWidth="1"/>
    <col min="11484" max="11484" width="7.69921875" style="136" customWidth="1"/>
    <col min="11485" max="11485" width="1.3984375" style="136" customWidth="1"/>
    <col min="11486" max="11486" width="12.69921875" style="136" customWidth="1"/>
    <col min="11487" max="11487" width="1.3984375" style="136" customWidth="1"/>
    <col min="11488" max="11488" width="12.69921875" style="136" customWidth="1"/>
    <col min="11489" max="11736" width="9.09765625" style="136"/>
    <col min="11737" max="11738" width="1.69921875" style="136" customWidth="1"/>
    <col min="11739" max="11739" width="54.3984375" style="136" customWidth="1"/>
    <col min="11740" max="11740" width="7.69921875" style="136" customWidth="1"/>
    <col min="11741" max="11741" width="1.3984375" style="136" customWidth="1"/>
    <col min="11742" max="11742" width="12.69921875" style="136" customWidth="1"/>
    <col min="11743" max="11743" width="1.3984375" style="136" customWidth="1"/>
    <col min="11744" max="11744" width="12.69921875" style="136" customWidth="1"/>
    <col min="11745" max="11992" width="9.09765625" style="136"/>
    <col min="11993" max="11994" width="1.69921875" style="136" customWidth="1"/>
    <col min="11995" max="11995" width="54.3984375" style="136" customWidth="1"/>
    <col min="11996" max="11996" width="7.69921875" style="136" customWidth="1"/>
    <col min="11997" max="11997" width="1.3984375" style="136" customWidth="1"/>
    <col min="11998" max="11998" width="12.69921875" style="136" customWidth="1"/>
    <col min="11999" max="11999" width="1.3984375" style="136" customWidth="1"/>
    <col min="12000" max="12000" width="12.69921875" style="136" customWidth="1"/>
    <col min="12001" max="12248" width="9.09765625" style="136"/>
    <col min="12249" max="12250" width="1.69921875" style="136" customWidth="1"/>
    <col min="12251" max="12251" width="54.3984375" style="136" customWidth="1"/>
    <col min="12252" max="12252" width="7.69921875" style="136" customWidth="1"/>
    <col min="12253" max="12253" width="1.3984375" style="136" customWidth="1"/>
    <col min="12254" max="12254" width="12.69921875" style="136" customWidth="1"/>
    <col min="12255" max="12255" width="1.3984375" style="136" customWidth="1"/>
    <col min="12256" max="12256" width="12.69921875" style="136" customWidth="1"/>
    <col min="12257" max="12504" width="9.09765625" style="136"/>
    <col min="12505" max="12506" width="1.69921875" style="136" customWidth="1"/>
    <col min="12507" max="12507" width="54.3984375" style="136" customWidth="1"/>
    <col min="12508" max="12508" width="7.69921875" style="136" customWidth="1"/>
    <col min="12509" max="12509" width="1.3984375" style="136" customWidth="1"/>
    <col min="12510" max="12510" width="12.69921875" style="136" customWidth="1"/>
    <col min="12511" max="12511" width="1.3984375" style="136" customWidth="1"/>
    <col min="12512" max="12512" width="12.69921875" style="136" customWidth="1"/>
    <col min="12513" max="12760" width="9.09765625" style="136"/>
    <col min="12761" max="12762" width="1.69921875" style="136" customWidth="1"/>
    <col min="12763" max="12763" width="54.3984375" style="136" customWidth="1"/>
    <col min="12764" max="12764" width="7.69921875" style="136" customWidth="1"/>
    <col min="12765" max="12765" width="1.3984375" style="136" customWidth="1"/>
    <col min="12766" max="12766" width="12.69921875" style="136" customWidth="1"/>
    <col min="12767" max="12767" width="1.3984375" style="136" customWidth="1"/>
    <col min="12768" max="12768" width="12.69921875" style="136" customWidth="1"/>
    <col min="12769" max="13016" width="9.09765625" style="136"/>
    <col min="13017" max="13018" width="1.69921875" style="136" customWidth="1"/>
    <col min="13019" max="13019" width="54.3984375" style="136" customWidth="1"/>
    <col min="13020" max="13020" width="7.69921875" style="136" customWidth="1"/>
    <col min="13021" max="13021" width="1.3984375" style="136" customWidth="1"/>
    <col min="13022" max="13022" width="12.69921875" style="136" customWidth="1"/>
    <col min="13023" max="13023" width="1.3984375" style="136" customWidth="1"/>
    <col min="13024" max="13024" width="12.69921875" style="136" customWidth="1"/>
    <col min="13025" max="13272" width="9.09765625" style="136"/>
    <col min="13273" max="13274" width="1.69921875" style="136" customWidth="1"/>
    <col min="13275" max="13275" width="54.3984375" style="136" customWidth="1"/>
    <col min="13276" max="13276" width="7.69921875" style="136" customWidth="1"/>
    <col min="13277" max="13277" width="1.3984375" style="136" customWidth="1"/>
    <col min="13278" max="13278" width="12.69921875" style="136" customWidth="1"/>
    <col min="13279" max="13279" width="1.3984375" style="136" customWidth="1"/>
    <col min="13280" max="13280" width="12.69921875" style="136" customWidth="1"/>
    <col min="13281" max="13528" width="9.09765625" style="136"/>
    <col min="13529" max="13530" width="1.69921875" style="136" customWidth="1"/>
    <col min="13531" max="13531" width="54.3984375" style="136" customWidth="1"/>
    <col min="13532" max="13532" width="7.69921875" style="136" customWidth="1"/>
    <col min="13533" max="13533" width="1.3984375" style="136" customWidth="1"/>
    <col min="13534" max="13534" width="12.69921875" style="136" customWidth="1"/>
    <col min="13535" max="13535" width="1.3984375" style="136" customWidth="1"/>
    <col min="13536" max="13536" width="12.69921875" style="136" customWidth="1"/>
    <col min="13537" max="13784" width="9.09765625" style="136"/>
    <col min="13785" max="13786" width="1.69921875" style="136" customWidth="1"/>
    <col min="13787" max="13787" width="54.3984375" style="136" customWidth="1"/>
    <col min="13788" max="13788" width="7.69921875" style="136" customWidth="1"/>
    <col min="13789" max="13789" width="1.3984375" style="136" customWidth="1"/>
    <col min="13790" max="13790" width="12.69921875" style="136" customWidth="1"/>
    <col min="13791" max="13791" width="1.3984375" style="136" customWidth="1"/>
    <col min="13792" max="13792" width="12.69921875" style="136" customWidth="1"/>
    <col min="13793" max="14040" width="9.09765625" style="136"/>
    <col min="14041" max="14042" width="1.69921875" style="136" customWidth="1"/>
    <col min="14043" max="14043" width="54.3984375" style="136" customWidth="1"/>
    <col min="14044" max="14044" width="7.69921875" style="136" customWidth="1"/>
    <col min="14045" max="14045" width="1.3984375" style="136" customWidth="1"/>
    <col min="14046" max="14046" width="12.69921875" style="136" customWidth="1"/>
    <col min="14047" max="14047" width="1.3984375" style="136" customWidth="1"/>
    <col min="14048" max="14048" width="12.69921875" style="136" customWidth="1"/>
    <col min="14049" max="14296" width="9.09765625" style="136"/>
    <col min="14297" max="14298" width="1.69921875" style="136" customWidth="1"/>
    <col min="14299" max="14299" width="54.3984375" style="136" customWidth="1"/>
    <col min="14300" max="14300" width="7.69921875" style="136" customWidth="1"/>
    <col min="14301" max="14301" width="1.3984375" style="136" customWidth="1"/>
    <col min="14302" max="14302" width="12.69921875" style="136" customWidth="1"/>
    <col min="14303" max="14303" width="1.3984375" style="136" customWidth="1"/>
    <col min="14304" max="14304" width="12.69921875" style="136" customWidth="1"/>
    <col min="14305" max="14552" width="9.09765625" style="136"/>
    <col min="14553" max="14554" width="1.69921875" style="136" customWidth="1"/>
    <col min="14555" max="14555" width="54.3984375" style="136" customWidth="1"/>
    <col min="14556" max="14556" width="7.69921875" style="136" customWidth="1"/>
    <col min="14557" max="14557" width="1.3984375" style="136" customWidth="1"/>
    <col min="14558" max="14558" width="12.69921875" style="136" customWidth="1"/>
    <col min="14559" max="14559" width="1.3984375" style="136" customWidth="1"/>
    <col min="14560" max="14560" width="12.69921875" style="136" customWidth="1"/>
    <col min="14561" max="14808" width="9.09765625" style="136"/>
    <col min="14809" max="14810" width="1.69921875" style="136" customWidth="1"/>
    <col min="14811" max="14811" width="54.3984375" style="136" customWidth="1"/>
    <col min="14812" max="14812" width="7.69921875" style="136" customWidth="1"/>
    <col min="14813" max="14813" width="1.3984375" style="136" customWidth="1"/>
    <col min="14814" max="14814" width="12.69921875" style="136" customWidth="1"/>
    <col min="14815" max="14815" width="1.3984375" style="136" customWidth="1"/>
    <col min="14816" max="14816" width="12.69921875" style="136" customWidth="1"/>
    <col min="14817" max="15064" width="9.09765625" style="136"/>
    <col min="15065" max="15066" width="1.69921875" style="136" customWidth="1"/>
    <col min="15067" max="15067" width="54.3984375" style="136" customWidth="1"/>
    <col min="15068" max="15068" width="7.69921875" style="136" customWidth="1"/>
    <col min="15069" max="15069" width="1.3984375" style="136" customWidth="1"/>
    <col min="15070" max="15070" width="12.69921875" style="136" customWidth="1"/>
    <col min="15071" max="15071" width="1.3984375" style="136" customWidth="1"/>
    <col min="15072" max="15072" width="12.69921875" style="136" customWidth="1"/>
    <col min="15073" max="15320" width="9.09765625" style="136"/>
    <col min="15321" max="15322" width="1.69921875" style="136" customWidth="1"/>
    <col min="15323" max="15323" width="54.3984375" style="136" customWidth="1"/>
    <col min="15324" max="15324" width="7.69921875" style="136" customWidth="1"/>
    <col min="15325" max="15325" width="1.3984375" style="136" customWidth="1"/>
    <col min="15326" max="15326" width="12.69921875" style="136" customWidth="1"/>
    <col min="15327" max="15327" width="1.3984375" style="136" customWidth="1"/>
    <col min="15328" max="15328" width="12.69921875" style="136" customWidth="1"/>
    <col min="15329" max="15576" width="9.09765625" style="136"/>
    <col min="15577" max="15578" width="1.69921875" style="136" customWidth="1"/>
    <col min="15579" max="15579" width="54.3984375" style="136" customWidth="1"/>
    <col min="15580" max="15580" width="7.69921875" style="136" customWidth="1"/>
    <col min="15581" max="15581" width="1.3984375" style="136" customWidth="1"/>
    <col min="15582" max="15582" width="12.69921875" style="136" customWidth="1"/>
    <col min="15583" max="15583" width="1.3984375" style="136" customWidth="1"/>
    <col min="15584" max="15584" width="12.69921875" style="136" customWidth="1"/>
    <col min="15585" max="15832" width="9.09765625" style="136"/>
    <col min="15833" max="15834" width="1.69921875" style="136" customWidth="1"/>
    <col min="15835" max="15835" width="54.3984375" style="136" customWidth="1"/>
    <col min="15836" max="15836" width="7.69921875" style="136" customWidth="1"/>
    <col min="15837" max="15837" width="1.3984375" style="136" customWidth="1"/>
    <col min="15838" max="15838" width="12.69921875" style="136" customWidth="1"/>
    <col min="15839" max="15839" width="1.3984375" style="136" customWidth="1"/>
    <col min="15840" max="15840" width="12.69921875" style="136" customWidth="1"/>
    <col min="15841" max="16088" width="9.09765625" style="136"/>
    <col min="16089" max="16090" width="1.69921875" style="136" customWidth="1"/>
    <col min="16091" max="16091" width="54.3984375" style="136" customWidth="1"/>
    <col min="16092" max="16092" width="7.69921875" style="136" customWidth="1"/>
    <col min="16093" max="16093" width="1.3984375" style="136" customWidth="1"/>
    <col min="16094" max="16094" width="12.69921875" style="136" customWidth="1"/>
    <col min="16095" max="16095" width="1.3984375" style="136" customWidth="1"/>
    <col min="16096" max="16096" width="12.69921875" style="136" customWidth="1"/>
    <col min="16097" max="16384" width="9.09765625" style="136"/>
  </cols>
  <sheetData>
    <row r="1" spans="1:14" s="43" customFormat="1" ht="21.75" customHeight="1" x14ac:dyDescent="0.6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4" s="43" customFormat="1" ht="21.75" customHeight="1" x14ac:dyDescent="0.65">
      <c r="A2" s="94" t="s">
        <v>64</v>
      </c>
      <c r="B2" s="94"/>
      <c r="C2" s="87"/>
      <c r="D2" s="87"/>
      <c r="E2" s="88"/>
      <c r="F2" s="88"/>
      <c r="G2" s="88"/>
      <c r="H2" s="88"/>
      <c r="I2" s="88"/>
      <c r="J2" s="88"/>
      <c r="K2" s="88"/>
      <c r="L2" s="88"/>
    </row>
    <row r="3" spans="1:14" s="43" customFormat="1" ht="21.75" customHeight="1" x14ac:dyDescent="0.65">
      <c r="A3" s="95" t="s">
        <v>207</v>
      </c>
      <c r="B3" s="95"/>
      <c r="C3" s="96"/>
      <c r="D3" s="96"/>
      <c r="E3" s="97"/>
      <c r="F3" s="97"/>
      <c r="G3" s="97"/>
      <c r="H3" s="97"/>
      <c r="I3" s="97"/>
      <c r="J3" s="97"/>
      <c r="K3" s="97"/>
      <c r="L3" s="97"/>
    </row>
    <row r="4" spans="1:14" s="137" customFormat="1" ht="21.75" customHeight="1" x14ac:dyDescent="0.65">
      <c r="A4" s="135"/>
      <c r="B4" s="135"/>
      <c r="C4" s="135"/>
      <c r="D4" s="136"/>
      <c r="E4" s="87"/>
      <c r="F4" s="87"/>
      <c r="G4" s="87"/>
      <c r="H4" s="87"/>
      <c r="I4" s="87"/>
      <c r="J4" s="87"/>
      <c r="K4" s="87"/>
      <c r="L4" s="87"/>
    </row>
    <row r="5" spans="1:14" s="137" customFormat="1" ht="21.75" customHeight="1" x14ac:dyDescent="0.65">
      <c r="A5" s="135"/>
      <c r="B5" s="135"/>
      <c r="C5" s="135"/>
      <c r="D5" s="136"/>
      <c r="E5" s="87"/>
      <c r="F5" s="261" t="s">
        <v>2</v>
      </c>
      <c r="G5" s="261"/>
      <c r="H5" s="261"/>
      <c r="I5" s="87"/>
      <c r="J5" s="261" t="s">
        <v>3</v>
      </c>
      <c r="K5" s="261"/>
      <c r="L5" s="261"/>
    </row>
    <row r="6" spans="1:14" s="137" customFormat="1" ht="21.75" customHeight="1" x14ac:dyDescent="0.65">
      <c r="A6" s="135"/>
      <c r="B6" s="135"/>
      <c r="C6" s="135"/>
      <c r="D6" s="136"/>
      <c r="E6" s="87"/>
      <c r="F6" s="98" t="s">
        <v>201</v>
      </c>
      <c r="G6" s="87"/>
      <c r="H6" s="98" t="s">
        <v>201</v>
      </c>
      <c r="I6" s="87"/>
      <c r="J6" s="98" t="s">
        <v>201</v>
      </c>
      <c r="K6" s="87"/>
      <c r="L6" s="98" t="s">
        <v>201</v>
      </c>
    </row>
    <row r="7" spans="1:14" ht="21.75" customHeight="1" x14ac:dyDescent="0.65">
      <c r="A7" s="135"/>
      <c r="B7" s="135"/>
      <c r="C7" s="135"/>
      <c r="D7" s="88"/>
      <c r="E7" s="43"/>
      <c r="F7" s="138" t="s">
        <v>7</v>
      </c>
      <c r="G7" s="43"/>
      <c r="H7" s="138" t="s">
        <v>8</v>
      </c>
      <c r="I7" s="43"/>
      <c r="J7" s="138" t="s">
        <v>7</v>
      </c>
      <c r="K7" s="43"/>
      <c r="L7" s="138" t="s">
        <v>8</v>
      </c>
    </row>
    <row r="8" spans="1:14" ht="21.75" customHeight="1" x14ac:dyDescent="0.65">
      <c r="A8" s="135"/>
      <c r="B8" s="135"/>
      <c r="C8" s="135"/>
      <c r="D8" s="86" t="s">
        <v>9</v>
      </c>
      <c r="E8" s="87"/>
      <c r="F8" s="89" t="s">
        <v>10</v>
      </c>
      <c r="G8" s="87"/>
      <c r="H8" s="89" t="s">
        <v>10</v>
      </c>
      <c r="I8" s="87"/>
      <c r="J8" s="89" t="s">
        <v>10</v>
      </c>
      <c r="K8" s="87"/>
      <c r="L8" s="89" t="s">
        <v>10</v>
      </c>
    </row>
    <row r="9" spans="1:14" ht="21.75" customHeight="1" x14ac:dyDescent="0.65">
      <c r="A9" s="42"/>
      <c r="B9" s="139"/>
      <c r="C9" s="139"/>
      <c r="D9" s="140"/>
      <c r="E9" s="141"/>
      <c r="F9" s="142"/>
      <c r="G9" s="141"/>
      <c r="H9" s="142"/>
      <c r="I9" s="141"/>
      <c r="J9" s="142"/>
      <c r="K9" s="141"/>
      <c r="L9" s="142"/>
    </row>
    <row r="10" spans="1:14" ht="21.75" customHeight="1" x14ac:dyDescent="0.65">
      <c r="A10" s="99"/>
      <c r="B10" s="99" t="s">
        <v>65</v>
      </c>
      <c r="C10" s="136"/>
      <c r="D10" s="88">
        <v>21</v>
      </c>
      <c r="E10" s="143"/>
      <c r="F10" s="142">
        <v>15841393044</v>
      </c>
      <c r="G10" s="143"/>
      <c r="H10" s="142">
        <v>16425593206</v>
      </c>
      <c r="I10" s="143"/>
      <c r="J10" s="142">
        <v>0</v>
      </c>
      <c r="K10" s="143"/>
      <c r="L10" s="142">
        <v>0</v>
      </c>
    </row>
    <row r="11" spans="1:14" ht="21.75" customHeight="1" x14ac:dyDescent="0.65">
      <c r="A11" s="99"/>
      <c r="B11" s="99" t="s">
        <v>66</v>
      </c>
      <c r="C11" s="136"/>
      <c r="D11" s="88">
        <v>21</v>
      </c>
      <c r="E11" s="143"/>
      <c r="F11" s="142">
        <v>-12745367943</v>
      </c>
      <c r="G11" s="143"/>
      <c r="H11" s="142">
        <v>-12999530774</v>
      </c>
      <c r="I11" s="143"/>
      <c r="J11" s="142">
        <v>0</v>
      </c>
      <c r="K11" s="143"/>
      <c r="L11" s="142">
        <v>0</v>
      </c>
    </row>
    <row r="12" spans="1:14" ht="21.75" customHeight="1" x14ac:dyDescent="0.55000000000000004">
      <c r="A12" s="99"/>
      <c r="B12" s="99" t="s">
        <v>67</v>
      </c>
      <c r="C12" s="136"/>
      <c r="D12" s="88">
        <v>21</v>
      </c>
      <c r="E12" s="143"/>
      <c r="F12" s="144">
        <v>-2355534126</v>
      </c>
      <c r="G12" s="143"/>
      <c r="H12" s="144">
        <v>-2477771325</v>
      </c>
      <c r="I12" s="143"/>
      <c r="J12" s="144">
        <v>0</v>
      </c>
      <c r="K12" s="143"/>
      <c r="L12" s="144">
        <v>0</v>
      </c>
      <c r="N12" s="145"/>
    </row>
    <row r="13" spans="1:14" ht="8.15" customHeight="1" x14ac:dyDescent="0.65">
      <c r="A13" s="46"/>
      <c r="B13" s="46"/>
      <c r="C13" s="46"/>
      <c r="D13" s="146"/>
      <c r="E13" s="143"/>
      <c r="F13" s="142"/>
      <c r="G13" s="143"/>
      <c r="H13" s="142"/>
      <c r="I13" s="143"/>
      <c r="J13" s="142"/>
      <c r="K13" s="143"/>
      <c r="L13" s="142"/>
    </row>
    <row r="14" spans="1:14" ht="21.75" customHeight="1" x14ac:dyDescent="0.55000000000000004">
      <c r="A14" s="100" t="s">
        <v>68</v>
      </c>
      <c r="B14" s="139"/>
      <c r="C14" s="136"/>
      <c r="D14" s="88"/>
      <c r="E14" s="143"/>
      <c r="F14" s="144">
        <f>SUM(F10:F12)</f>
        <v>740490975</v>
      </c>
      <c r="G14" s="143"/>
      <c r="H14" s="144">
        <f>SUM(H10:H12)</f>
        <v>948291107</v>
      </c>
      <c r="I14" s="143"/>
      <c r="J14" s="144">
        <f>SUM(J10:J12)</f>
        <v>0</v>
      </c>
      <c r="K14" s="143"/>
      <c r="L14" s="144">
        <f>SUM(L10:L12)</f>
        <v>0</v>
      </c>
      <c r="N14" s="145"/>
    </row>
    <row r="15" spans="1:14" ht="8.15" customHeight="1" x14ac:dyDescent="0.65">
      <c r="A15" s="46"/>
      <c r="B15" s="46"/>
      <c r="C15" s="46"/>
      <c r="D15" s="146"/>
      <c r="E15" s="143"/>
      <c r="F15" s="142"/>
      <c r="G15" s="143"/>
      <c r="H15" s="142"/>
      <c r="I15" s="143"/>
      <c r="J15" s="142"/>
      <c r="K15" s="143"/>
      <c r="L15" s="142"/>
    </row>
    <row r="16" spans="1:14" ht="21.75" customHeight="1" x14ac:dyDescent="0.55000000000000004">
      <c r="B16" s="11" t="s">
        <v>69</v>
      </c>
      <c r="C16" s="148"/>
      <c r="D16" s="88">
        <v>22</v>
      </c>
      <c r="E16" s="143"/>
      <c r="F16" s="142">
        <v>433967060</v>
      </c>
      <c r="G16" s="143"/>
      <c r="H16" s="142">
        <v>438235954</v>
      </c>
      <c r="I16" s="143"/>
      <c r="J16" s="142">
        <v>639782568</v>
      </c>
      <c r="K16" s="143"/>
      <c r="L16" s="142">
        <v>686080418</v>
      </c>
      <c r="N16" s="145"/>
    </row>
    <row r="17" spans="1:14" ht="21.75" customHeight="1" x14ac:dyDescent="0.65">
      <c r="B17" s="148" t="s">
        <v>186</v>
      </c>
      <c r="C17" s="136"/>
      <c r="D17" s="88">
        <v>23</v>
      </c>
      <c r="E17" s="143"/>
      <c r="F17" s="142">
        <v>3991580</v>
      </c>
      <c r="G17" s="143"/>
      <c r="H17" s="142">
        <v>2227667</v>
      </c>
      <c r="I17" s="143"/>
      <c r="J17" s="142">
        <v>0</v>
      </c>
      <c r="K17" s="143"/>
      <c r="L17" s="142">
        <v>0</v>
      </c>
    </row>
    <row r="18" spans="1:14" ht="21.75" customHeight="1" x14ac:dyDescent="0.65">
      <c r="B18" s="148" t="s">
        <v>209</v>
      </c>
      <c r="C18" s="148"/>
      <c r="D18" s="88">
        <v>24</v>
      </c>
      <c r="E18" s="143"/>
      <c r="F18" s="142">
        <v>18249189</v>
      </c>
      <c r="G18" s="143"/>
      <c r="H18" s="142">
        <v>9130684</v>
      </c>
      <c r="I18" s="143"/>
      <c r="J18" s="142">
        <v>0</v>
      </c>
      <c r="K18" s="143"/>
      <c r="L18" s="142">
        <v>0</v>
      </c>
      <c r="N18" s="149"/>
    </row>
    <row r="19" spans="1:14" ht="21.75" customHeight="1" x14ac:dyDescent="0.65">
      <c r="B19" s="136" t="s">
        <v>187</v>
      </c>
      <c r="C19" s="46"/>
      <c r="D19" s="150">
        <v>25</v>
      </c>
      <c r="E19" s="143"/>
      <c r="F19" s="101">
        <v>36902</v>
      </c>
      <c r="G19" s="143"/>
      <c r="H19" s="101">
        <v>1572911</v>
      </c>
      <c r="I19" s="143"/>
      <c r="J19" s="101">
        <v>0</v>
      </c>
      <c r="K19" s="143"/>
      <c r="L19" s="101">
        <v>0</v>
      </c>
    </row>
    <row r="20" spans="1:14" ht="8.15" customHeight="1" x14ac:dyDescent="0.65">
      <c r="A20" s="46"/>
      <c r="B20" s="99"/>
      <c r="C20" s="46"/>
      <c r="D20" s="146"/>
      <c r="E20" s="143"/>
      <c r="F20" s="142"/>
      <c r="G20" s="143"/>
      <c r="H20" s="142"/>
      <c r="I20" s="143"/>
      <c r="J20" s="142"/>
      <c r="K20" s="143"/>
      <c r="L20" s="142"/>
    </row>
    <row r="21" spans="1:14" ht="21.75" customHeight="1" x14ac:dyDescent="0.65">
      <c r="A21" s="42" t="s">
        <v>70</v>
      </c>
      <c r="B21" s="99"/>
      <c r="C21" s="46"/>
      <c r="D21" s="88"/>
      <c r="E21" s="143"/>
      <c r="F21" s="144">
        <f>SUM(F16:F19)</f>
        <v>456244731</v>
      </c>
      <c r="G21" s="143"/>
      <c r="H21" s="144">
        <f>SUM(H16:H19)</f>
        <v>451167216</v>
      </c>
      <c r="I21" s="143"/>
      <c r="J21" s="144">
        <f>SUM(J16:J19)</f>
        <v>639782568</v>
      </c>
      <c r="K21" s="143"/>
      <c r="L21" s="144">
        <f>SUM(L16:L19)</f>
        <v>686080418</v>
      </c>
    </row>
    <row r="22" spans="1:14" ht="8.15" customHeight="1" x14ac:dyDescent="0.65">
      <c r="A22" s="46"/>
      <c r="B22" s="99"/>
      <c r="C22" s="46"/>
      <c r="D22" s="146"/>
      <c r="E22" s="143"/>
      <c r="F22" s="142"/>
      <c r="G22" s="143"/>
      <c r="H22" s="142"/>
      <c r="I22" s="143"/>
      <c r="J22" s="142"/>
      <c r="K22" s="143"/>
      <c r="L22" s="142"/>
    </row>
    <row r="23" spans="1:14" ht="21.75" customHeight="1" x14ac:dyDescent="0.65">
      <c r="A23" s="99"/>
      <c r="B23" s="99" t="s">
        <v>71</v>
      </c>
      <c r="C23" s="139"/>
      <c r="D23" s="88"/>
      <c r="E23" s="143"/>
      <c r="F23" s="142">
        <v>-309302634</v>
      </c>
      <c r="G23" s="143"/>
      <c r="H23" s="142">
        <v>-237508794</v>
      </c>
      <c r="I23" s="143"/>
      <c r="J23" s="142">
        <v>0</v>
      </c>
      <c r="K23" s="143"/>
      <c r="L23" s="142">
        <v>0</v>
      </c>
    </row>
    <row r="24" spans="1:14" ht="21.75" customHeight="1" x14ac:dyDescent="0.65">
      <c r="A24" s="99"/>
      <c r="B24" s="99" t="s">
        <v>72</v>
      </c>
      <c r="C24" s="139"/>
      <c r="D24" s="88"/>
      <c r="E24" s="143"/>
      <c r="F24" s="144">
        <v>223919698</v>
      </c>
      <c r="G24" s="143"/>
      <c r="H24" s="144">
        <v>129152135</v>
      </c>
      <c r="I24" s="143"/>
      <c r="J24" s="144">
        <v>0</v>
      </c>
      <c r="K24" s="143"/>
      <c r="L24" s="144">
        <v>0</v>
      </c>
    </row>
    <row r="25" spans="1:14" ht="8.15" customHeight="1" x14ac:dyDescent="0.65">
      <c r="A25" s="46"/>
      <c r="B25" s="99"/>
      <c r="C25" s="46"/>
      <c r="D25" s="146" t="s">
        <v>73</v>
      </c>
      <c r="E25" s="143"/>
      <c r="F25" s="142"/>
      <c r="G25" s="143"/>
      <c r="H25" s="142"/>
      <c r="I25" s="143"/>
      <c r="J25" s="142"/>
      <c r="K25" s="143"/>
      <c r="L25" s="142"/>
    </row>
    <row r="26" spans="1:14" ht="21.75" customHeight="1" x14ac:dyDescent="0.65">
      <c r="A26" s="151" t="s">
        <v>74</v>
      </c>
      <c r="B26" s="99"/>
      <c r="C26" s="139"/>
      <c r="E26" s="143"/>
      <c r="F26" s="144">
        <f>SUM(F23:F24)</f>
        <v>-85382936</v>
      </c>
      <c r="G26" s="143"/>
      <c r="H26" s="144">
        <f>SUM(H23:H24)</f>
        <v>-108356659</v>
      </c>
      <c r="I26" s="143"/>
      <c r="J26" s="144">
        <f>SUM(J23:J24)</f>
        <v>0</v>
      </c>
      <c r="K26" s="143"/>
      <c r="L26" s="144">
        <f>SUM(L23:L24)</f>
        <v>0</v>
      </c>
    </row>
    <row r="27" spans="1:14" ht="8.15" customHeight="1" x14ac:dyDescent="0.65">
      <c r="A27" s="46"/>
      <c r="B27" s="99"/>
      <c r="C27" s="46"/>
      <c r="D27" s="146"/>
      <c r="E27" s="143"/>
      <c r="F27" s="142"/>
      <c r="G27" s="143"/>
      <c r="H27" s="142"/>
      <c r="I27" s="143"/>
      <c r="J27" s="142"/>
      <c r="K27" s="143"/>
      <c r="L27" s="142"/>
    </row>
    <row r="28" spans="1:14" ht="19" x14ac:dyDescent="0.65">
      <c r="A28" s="151" t="s">
        <v>75</v>
      </c>
      <c r="B28" s="99"/>
      <c r="C28" s="46"/>
      <c r="D28" s="146"/>
      <c r="E28" s="143"/>
      <c r="F28" s="142"/>
      <c r="G28" s="143"/>
      <c r="H28" s="142"/>
      <c r="I28" s="143"/>
      <c r="J28" s="142"/>
      <c r="K28" s="143"/>
      <c r="L28" s="142"/>
    </row>
    <row r="29" spans="1:14" ht="21.75" customHeight="1" x14ac:dyDescent="0.65">
      <c r="A29" s="151"/>
      <c r="B29" s="151" t="s">
        <v>76</v>
      </c>
      <c r="C29" s="139"/>
      <c r="E29" s="143"/>
      <c r="F29" s="144">
        <f>SUM(F21,F26)</f>
        <v>370861795</v>
      </c>
      <c r="G29" s="143"/>
      <c r="H29" s="144">
        <f>SUM(H21,H26)</f>
        <v>342810557</v>
      </c>
      <c r="I29" s="143"/>
      <c r="J29" s="144">
        <f>SUM(J21,J26)</f>
        <v>639782568</v>
      </c>
      <c r="K29" s="143"/>
      <c r="L29" s="144">
        <f>SUM(L21,L26)</f>
        <v>686080418</v>
      </c>
    </row>
    <row r="30" spans="1:14" ht="8.15" customHeight="1" x14ac:dyDescent="0.65">
      <c r="A30" s="46"/>
      <c r="B30" s="99"/>
      <c r="C30" s="46"/>
      <c r="D30" s="146"/>
      <c r="E30" s="143"/>
      <c r="F30" s="142"/>
      <c r="G30" s="143"/>
      <c r="H30" s="142"/>
      <c r="I30" s="143"/>
      <c r="J30" s="142"/>
      <c r="K30" s="143"/>
      <c r="L30" s="142"/>
    </row>
    <row r="31" spans="1:14" s="43" customFormat="1" ht="21.75" customHeight="1" x14ac:dyDescent="0.65">
      <c r="A31" s="151"/>
      <c r="B31" s="152" t="s">
        <v>77</v>
      </c>
      <c r="C31" s="152"/>
      <c r="D31" s="12"/>
      <c r="F31" s="142">
        <v>-21146774</v>
      </c>
      <c r="H31" s="142">
        <v>-17397272</v>
      </c>
      <c r="J31" s="142">
        <v>-21146774</v>
      </c>
      <c r="L31" s="142">
        <v>-17397272</v>
      </c>
    </row>
    <row r="32" spans="1:14" s="43" customFormat="1" ht="21.75" customHeight="1" x14ac:dyDescent="0.65">
      <c r="A32" s="151"/>
      <c r="B32" s="152" t="s">
        <v>78</v>
      </c>
      <c r="C32" s="152"/>
      <c r="D32" s="12"/>
      <c r="F32" s="142">
        <v>-59858938</v>
      </c>
      <c r="H32" s="142">
        <v>-35049734</v>
      </c>
      <c r="J32" s="142">
        <v>-38324419</v>
      </c>
      <c r="L32" s="142">
        <v>-69723723</v>
      </c>
    </row>
    <row r="33" spans="1:19" s="43" customFormat="1" ht="21.75" customHeight="1" x14ac:dyDescent="0.65">
      <c r="A33" s="151"/>
      <c r="B33" s="152" t="s">
        <v>79</v>
      </c>
      <c r="C33" s="152"/>
      <c r="D33" s="150">
        <v>26</v>
      </c>
      <c r="F33" s="142">
        <v>-522658884</v>
      </c>
      <c r="H33" s="142">
        <v>-615464535</v>
      </c>
      <c r="J33" s="142">
        <f>-53039784+1</f>
        <v>-53039783</v>
      </c>
      <c r="L33" s="142">
        <v>-54537209</v>
      </c>
    </row>
    <row r="34" spans="1:19" s="43" customFormat="1" ht="21.75" customHeight="1" x14ac:dyDescent="0.65">
      <c r="A34" s="42"/>
      <c r="B34" s="152" t="s">
        <v>80</v>
      </c>
      <c r="C34" s="152"/>
      <c r="D34" s="146"/>
      <c r="F34" s="142">
        <v>133805070</v>
      </c>
      <c r="H34" s="142">
        <v>25736218</v>
      </c>
      <c r="J34" s="142">
        <v>0</v>
      </c>
      <c r="L34" s="142">
        <v>0</v>
      </c>
    </row>
    <row r="35" spans="1:19" s="43" customFormat="1" ht="21.75" customHeight="1" x14ac:dyDescent="0.65">
      <c r="A35" s="152"/>
      <c r="B35" s="152" t="s">
        <v>81</v>
      </c>
      <c r="C35" s="152"/>
      <c r="D35" s="12"/>
      <c r="F35" s="142">
        <v>82888627</v>
      </c>
      <c r="H35" s="142">
        <v>23571772</v>
      </c>
      <c r="J35" s="142">
        <v>56249087</v>
      </c>
      <c r="L35" s="142">
        <v>90306322</v>
      </c>
    </row>
    <row r="36" spans="1:19" s="43" customFormat="1" ht="21.75" customHeight="1" x14ac:dyDescent="0.65">
      <c r="A36" s="152"/>
      <c r="B36" s="152" t="s">
        <v>82</v>
      </c>
      <c r="C36" s="152"/>
      <c r="D36" s="12"/>
      <c r="F36" s="144">
        <v>42495943</v>
      </c>
      <c r="H36" s="144">
        <v>50191100</v>
      </c>
      <c r="J36" s="144">
        <v>28037</v>
      </c>
      <c r="L36" s="144">
        <v>1</v>
      </c>
    </row>
    <row r="37" spans="1:19" ht="8.15" customHeight="1" x14ac:dyDescent="0.65">
      <c r="A37" s="46"/>
      <c r="B37" s="46"/>
      <c r="C37" s="46"/>
      <c r="D37" s="146"/>
      <c r="E37" s="143"/>
      <c r="F37" s="142"/>
      <c r="G37" s="143"/>
      <c r="H37" s="142"/>
      <c r="I37" s="143"/>
      <c r="J37" s="142"/>
      <c r="K37" s="143"/>
      <c r="L37" s="142"/>
    </row>
    <row r="38" spans="1:19" ht="21.75" customHeight="1" x14ac:dyDescent="0.65">
      <c r="A38" s="42" t="s">
        <v>83</v>
      </c>
      <c r="B38" s="139"/>
      <c r="C38" s="139"/>
      <c r="E38" s="143"/>
      <c r="F38" s="142">
        <f>SUM(F31:F36,F29,F14)</f>
        <v>766877814</v>
      </c>
      <c r="G38" s="143"/>
      <c r="H38" s="142">
        <f>SUM(H31:H36,H29,H14)</f>
        <v>722689213</v>
      </c>
      <c r="I38" s="143"/>
      <c r="J38" s="142">
        <f>SUM(J31:J36,J29,J14)</f>
        <v>583548716</v>
      </c>
      <c r="K38" s="143"/>
      <c r="L38" s="142">
        <f>SUM(L31:L36,L29,L14)</f>
        <v>634728537</v>
      </c>
    </row>
    <row r="39" spans="1:19" s="137" customFormat="1" ht="21.75" customHeight="1" x14ac:dyDescent="0.65">
      <c r="A39" s="46" t="s">
        <v>84</v>
      </c>
      <c r="B39" s="42"/>
      <c r="C39" s="42"/>
      <c r="D39" s="150">
        <v>27</v>
      </c>
      <c r="E39" s="153"/>
      <c r="F39" s="101">
        <v>-98728823</v>
      </c>
      <c r="G39" s="153"/>
      <c r="H39" s="101">
        <v>-171852456</v>
      </c>
      <c r="I39" s="153"/>
      <c r="J39" s="101">
        <v>0</v>
      </c>
      <c r="K39" s="153"/>
      <c r="L39" s="101">
        <v>0</v>
      </c>
      <c r="N39" s="84"/>
      <c r="O39" s="178"/>
    </row>
    <row r="40" spans="1:19" s="137" customFormat="1" ht="8.15" customHeight="1" x14ac:dyDescent="0.65">
      <c r="A40" s="46"/>
      <c r="B40" s="42"/>
      <c r="C40" s="42"/>
      <c r="D40" s="150"/>
      <c r="E40" s="153"/>
      <c r="F40" s="93"/>
      <c r="G40" s="153"/>
      <c r="H40" s="93"/>
      <c r="I40" s="153"/>
      <c r="J40" s="93"/>
      <c r="K40" s="153"/>
      <c r="L40" s="93"/>
    </row>
    <row r="41" spans="1:19" s="137" customFormat="1" ht="21.75" customHeight="1" x14ac:dyDescent="0.65">
      <c r="A41" s="42" t="s">
        <v>85</v>
      </c>
      <c r="B41" s="42"/>
      <c r="C41" s="42"/>
      <c r="D41" s="150"/>
      <c r="E41" s="153"/>
      <c r="F41" s="101">
        <f>SUM(F38:F39)</f>
        <v>668148991</v>
      </c>
      <c r="G41" s="153"/>
      <c r="H41" s="101">
        <f>SUM(H38:H39)</f>
        <v>550836757</v>
      </c>
      <c r="I41" s="153"/>
      <c r="J41" s="101">
        <f>SUM(J38:J39)</f>
        <v>583548716</v>
      </c>
      <c r="K41" s="153"/>
      <c r="L41" s="101">
        <f>SUM(L38:L39)</f>
        <v>634728537</v>
      </c>
      <c r="O41" s="82"/>
      <c r="S41" s="85"/>
    </row>
    <row r="42" spans="1:19" ht="21.75" customHeight="1" x14ac:dyDescent="0.65">
      <c r="A42" s="42"/>
      <c r="B42" s="139"/>
      <c r="C42" s="139"/>
      <c r="E42" s="143"/>
      <c r="F42" s="142"/>
      <c r="G42" s="143"/>
      <c r="H42" s="142"/>
      <c r="I42" s="143"/>
      <c r="J42" s="142"/>
      <c r="K42" s="143"/>
      <c r="L42" s="142"/>
      <c r="O42" s="83"/>
    </row>
    <row r="43" spans="1:19" ht="21.75" customHeight="1" x14ac:dyDescent="0.65">
      <c r="A43" s="42"/>
      <c r="B43" s="139"/>
      <c r="C43" s="139"/>
      <c r="E43" s="143"/>
      <c r="F43" s="69"/>
      <c r="G43" s="70"/>
      <c r="H43" s="71"/>
      <c r="I43" s="143"/>
      <c r="J43" s="142"/>
      <c r="K43" s="143"/>
      <c r="L43" s="142"/>
    </row>
    <row r="44" spans="1:19" ht="21.75" customHeight="1" x14ac:dyDescent="0.65">
      <c r="A44" s="42"/>
      <c r="B44" s="139"/>
      <c r="C44" s="139"/>
      <c r="E44" s="143"/>
      <c r="F44" s="142"/>
      <c r="G44" s="143"/>
      <c r="H44" s="142"/>
      <c r="I44" s="143"/>
      <c r="J44" s="142"/>
      <c r="K44" s="143"/>
      <c r="L44" s="142"/>
    </row>
    <row r="45" spans="1:19" ht="19" x14ac:dyDescent="0.65">
      <c r="A45" s="42"/>
      <c r="B45" s="139"/>
      <c r="C45" s="139"/>
      <c r="E45" s="143"/>
      <c r="F45" s="142"/>
      <c r="G45" s="143"/>
      <c r="H45" s="142"/>
      <c r="I45" s="143"/>
      <c r="J45" s="142"/>
      <c r="K45" s="143"/>
      <c r="L45" s="142"/>
    </row>
    <row r="46" spans="1:19" ht="19" x14ac:dyDescent="0.65">
      <c r="A46" s="42"/>
      <c r="B46" s="139"/>
      <c r="C46" s="139"/>
      <c r="E46" s="143"/>
      <c r="F46" s="142"/>
      <c r="G46" s="143"/>
      <c r="H46" s="142"/>
      <c r="I46" s="143"/>
      <c r="J46" s="142"/>
      <c r="K46" s="143"/>
      <c r="L46" s="142"/>
    </row>
    <row r="47" spans="1:19" ht="19" x14ac:dyDescent="0.65">
      <c r="A47" s="42"/>
      <c r="B47" s="139"/>
      <c r="C47" s="139"/>
      <c r="E47" s="143"/>
      <c r="F47" s="142"/>
      <c r="G47" s="143"/>
      <c r="H47" s="142"/>
      <c r="I47" s="143"/>
      <c r="J47" s="142"/>
      <c r="K47" s="143"/>
      <c r="L47" s="142"/>
    </row>
    <row r="48" spans="1:19" ht="19" x14ac:dyDescent="0.65">
      <c r="A48" s="42"/>
      <c r="B48" s="139"/>
      <c r="C48" s="139"/>
      <c r="E48" s="143"/>
      <c r="F48" s="142"/>
      <c r="G48" s="143"/>
      <c r="H48" s="142"/>
      <c r="I48" s="143"/>
      <c r="J48" s="142"/>
      <c r="K48" s="143"/>
      <c r="L48" s="142"/>
    </row>
    <row r="49" spans="1:12" ht="19" x14ac:dyDescent="0.65">
      <c r="A49" s="42"/>
      <c r="B49" s="139"/>
      <c r="C49" s="139"/>
      <c r="E49" s="143"/>
      <c r="F49" s="142"/>
      <c r="G49" s="143"/>
      <c r="H49" s="142"/>
      <c r="I49" s="143"/>
      <c r="J49" s="142"/>
      <c r="K49" s="143"/>
      <c r="L49" s="142"/>
    </row>
    <row r="50" spans="1:12" ht="19" x14ac:dyDescent="0.65">
      <c r="A50" s="42"/>
      <c r="B50" s="139"/>
      <c r="C50" s="139"/>
      <c r="E50" s="143"/>
      <c r="F50" s="142"/>
      <c r="G50" s="143"/>
      <c r="H50" s="142"/>
      <c r="I50" s="143"/>
      <c r="J50" s="142"/>
      <c r="K50" s="143"/>
      <c r="L50" s="142"/>
    </row>
    <row r="51" spans="1:12" ht="21.75" customHeight="1" x14ac:dyDescent="0.65">
      <c r="A51" s="68" t="s">
        <v>33</v>
      </c>
      <c r="B51" s="154"/>
      <c r="C51" s="154"/>
      <c r="D51" s="155"/>
      <c r="E51" s="156"/>
      <c r="F51" s="156"/>
      <c r="G51" s="156"/>
      <c r="H51" s="156"/>
      <c r="I51" s="156"/>
      <c r="J51" s="156"/>
      <c r="K51" s="156"/>
      <c r="L51" s="156"/>
    </row>
    <row r="52" spans="1:12" s="43" customFormat="1" ht="21.75" customHeight="1" x14ac:dyDescent="0.65">
      <c r="A52" s="87" t="str">
        <f>A1</f>
        <v>บริษัท ทิพย กรุ๊ป โฮลดิ้งส์ จำกัด (มหาชน)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</row>
    <row r="53" spans="1:12" s="43" customFormat="1" ht="21.75" customHeight="1" x14ac:dyDescent="0.65">
      <c r="A53" s="94" t="s">
        <v>86</v>
      </c>
      <c r="B53" s="94"/>
      <c r="C53" s="87"/>
      <c r="D53" s="87"/>
      <c r="E53" s="88"/>
      <c r="F53" s="88"/>
      <c r="G53" s="88"/>
      <c r="H53" s="88"/>
      <c r="I53" s="88"/>
      <c r="J53" s="88"/>
      <c r="K53" s="88"/>
      <c r="L53" s="88"/>
    </row>
    <row r="54" spans="1:12" s="43" customFormat="1" ht="21.75" customHeight="1" x14ac:dyDescent="0.65">
      <c r="A54" s="95" t="str">
        <f>A3</f>
        <v>สำหรับรอบระยะเวลาหกเดือนสิ้นสุดวันที่ 30 มิถุนายน พ.ศ. 2569</v>
      </c>
      <c r="B54" s="95"/>
      <c r="C54" s="96"/>
      <c r="D54" s="96"/>
      <c r="E54" s="97"/>
      <c r="F54" s="97"/>
      <c r="G54" s="97"/>
      <c r="H54" s="97"/>
      <c r="I54" s="97"/>
      <c r="J54" s="97"/>
      <c r="K54" s="97"/>
      <c r="L54" s="97"/>
    </row>
    <row r="55" spans="1:12" s="137" customFormat="1" ht="21.75" customHeight="1" x14ac:dyDescent="0.65">
      <c r="A55" s="135"/>
      <c r="B55" s="135"/>
      <c r="C55" s="135"/>
      <c r="D55" s="136"/>
      <c r="E55" s="87"/>
      <c r="F55" s="87"/>
      <c r="G55" s="87"/>
      <c r="H55" s="87"/>
      <c r="I55" s="87"/>
      <c r="J55" s="87"/>
      <c r="K55" s="87"/>
      <c r="L55" s="87"/>
    </row>
    <row r="56" spans="1:12" s="137" customFormat="1" ht="21.75" customHeight="1" x14ac:dyDescent="0.65">
      <c r="A56" s="135"/>
      <c r="B56" s="135"/>
      <c r="C56" s="135"/>
      <c r="D56" s="136"/>
      <c r="E56" s="87"/>
      <c r="F56" s="261" t="s">
        <v>2</v>
      </c>
      <c r="G56" s="261"/>
      <c r="H56" s="261"/>
      <c r="I56" s="87"/>
      <c r="J56" s="261" t="s">
        <v>3</v>
      </c>
      <c r="K56" s="261"/>
      <c r="L56" s="261"/>
    </row>
    <row r="57" spans="1:12" s="137" customFormat="1" ht="21.75" customHeight="1" x14ac:dyDescent="0.65">
      <c r="A57" s="135"/>
      <c r="B57" s="135"/>
      <c r="C57" s="135"/>
      <c r="D57" s="136"/>
      <c r="E57" s="87"/>
      <c r="F57" s="98" t="s">
        <v>201</v>
      </c>
      <c r="G57" s="87"/>
      <c r="H57" s="98" t="s">
        <v>201</v>
      </c>
      <c r="I57" s="87"/>
      <c r="J57" s="98" t="s">
        <v>201</v>
      </c>
      <c r="K57" s="87"/>
      <c r="L57" s="98" t="s">
        <v>201</v>
      </c>
    </row>
    <row r="58" spans="1:12" ht="21.75" customHeight="1" x14ac:dyDescent="0.65">
      <c r="A58" s="135"/>
      <c r="B58" s="135"/>
      <c r="C58" s="135"/>
      <c r="D58" s="88"/>
      <c r="E58" s="43"/>
      <c r="F58" s="138" t="s">
        <v>7</v>
      </c>
      <c r="G58" s="43"/>
      <c r="H58" s="138" t="s">
        <v>8</v>
      </c>
      <c r="I58" s="43"/>
      <c r="J58" s="138" t="s">
        <v>7</v>
      </c>
      <c r="K58" s="43"/>
      <c r="L58" s="138" t="s">
        <v>8</v>
      </c>
    </row>
    <row r="59" spans="1:12" ht="21.75" customHeight="1" x14ac:dyDescent="0.65">
      <c r="A59" s="135"/>
      <c r="B59" s="135"/>
      <c r="C59" s="135"/>
      <c r="D59" s="86" t="s">
        <v>9</v>
      </c>
      <c r="E59" s="87"/>
      <c r="F59" s="89" t="s">
        <v>10</v>
      </c>
      <c r="G59" s="87"/>
      <c r="H59" s="89" t="s">
        <v>10</v>
      </c>
      <c r="I59" s="87"/>
      <c r="J59" s="89" t="s">
        <v>10</v>
      </c>
      <c r="K59" s="87"/>
      <c r="L59" s="89" t="s">
        <v>10</v>
      </c>
    </row>
    <row r="60" spans="1:12" ht="8.15" customHeight="1" x14ac:dyDescent="0.65">
      <c r="A60" s="135"/>
      <c r="B60" s="135"/>
      <c r="C60" s="135"/>
      <c r="D60" s="90"/>
      <c r="E60" s="87"/>
      <c r="F60" s="87"/>
      <c r="G60" s="87"/>
      <c r="H60" s="87"/>
      <c r="I60" s="87"/>
      <c r="J60" s="87"/>
      <c r="K60" s="87"/>
      <c r="L60" s="87"/>
    </row>
    <row r="61" spans="1:12" s="137" customFormat="1" ht="21.75" customHeight="1" x14ac:dyDescent="0.65">
      <c r="A61" s="42" t="s">
        <v>199</v>
      </c>
      <c r="B61" s="42"/>
      <c r="C61" s="42"/>
      <c r="D61" s="88"/>
    </row>
    <row r="62" spans="1:12" s="11" customFormat="1" ht="21.75" customHeight="1" x14ac:dyDescent="0.65">
      <c r="A62" s="13"/>
      <c r="B62" s="14" t="s">
        <v>87</v>
      </c>
      <c r="C62" s="157"/>
      <c r="D62" s="158"/>
      <c r="E62" s="158"/>
      <c r="F62" s="3"/>
      <c r="G62" s="15"/>
      <c r="H62" s="3"/>
      <c r="I62" s="158"/>
      <c r="J62" s="3"/>
      <c r="K62" s="15"/>
      <c r="L62" s="3"/>
    </row>
    <row r="63" spans="1:12" s="11" customFormat="1" ht="21.75" customHeight="1" x14ac:dyDescent="0.65">
      <c r="A63" s="13"/>
      <c r="B63" s="14"/>
      <c r="C63" s="157" t="s">
        <v>88</v>
      </c>
      <c r="D63" s="158"/>
      <c r="E63" s="158"/>
      <c r="F63" s="3"/>
      <c r="G63" s="15"/>
      <c r="H63" s="3"/>
      <c r="I63" s="158"/>
      <c r="J63" s="3"/>
      <c r="K63" s="15"/>
      <c r="L63" s="3"/>
    </row>
    <row r="64" spans="1:12" s="11" customFormat="1" ht="21.75" customHeight="1" x14ac:dyDescent="0.65">
      <c r="A64" s="13"/>
      <c r="B64" s="14"/>
      <c r="C64" s="158" t="s">
        <v>169</v>
      </c>
      <c r="D64" s="158"/>
      <c r="E64" s="158"/>
      <c r="F64" s="3"/>
      <c r="G64" s="15"/>
      <c r="I64" s="158"/>
      <c r="J64" s="3"/>
      <c r="K64" s="15"/>
      <c r="L64" s="3"/>
    </row>
    <row r="65" spans="1:12" s="11" customFormat="1" ht="21.75" customHeight="1" x14ac:dyDescent="0.65">
      <c r="A65" s="13"/>
      <c r="B65" s="14"/>
      <c r="C65" s="158" t="s">
        <v>190</v>
      </c>
      <c r="D65" s="158"/>
      <c r="E65" s="158"/>
      <c r="F65" s="1">
        <v>795098331</v>
      </c>
      <c r="G65" s="15"/>
      <c r="H65" s="3">
        <v>-717947498</v>
      </c>
      <c r="I65" s="159"/>
      <c r="J65" s="3">
        <v>0</v>
      </c>
      <c r="K65" s="72"/>
      <c r="L65" s="3">
        <v>0</v>
      </c>
    </row>
    <row r="66" spans="1:12" s="11" customFormat="1" ht="21.75" customHeight="1" x14ac:dyDescent="0.65">
      <c r="A66" s="13"/>
      <c r="B66" s="14"/>
      <c r="C66" s="158" t="s">
        <v>189</v>
      </c>
      <c r="D66" s="158"/>
      <c r="E66" s="158"/>
      <c r="F66" s="1"/>
      <c r="G66" s="15"/>
      <c r="H66" s="73"/>
      <c r="I66" s="158"/>
      <c r="J66" s="73"/>
      <c r="K66" s="72"/>
      <c r="L66" s="73"/>
    </row>
    <row r="67" spans="1:12" s="11" customFormat="1" ht="21.75" customHeight="1" x14ac:dyDescent="0.65">
      <c r="A67" s="13"/>
      <c r="B67" s="14"/>
      <c r="C67" s="158" t="s">
        <v>191</v>
      </c>
      <c r="D67" s="158"/>
      <c r="E67" s="158"/>
      <c r="F67" s="1">
        <v>-253963</v>
      </c>
      <c r="G67" s="15"/>
      <c r="H67" s="3">
        <v>0</v>
      </c>
      <c r="I67" s="159"/>
      <c r="J67" s="3">
        <v>0</v>
      </c>
      <c r="K67" s="72"/>
      <c r="L67" s="3">
        <v>0</v>
      </c>
    </row>
    <row r="68" spans="1:12" s="11" customFormat="1" ht="21.75" customHeight="1" x14ac:dyDescent="0.65">
      <c r="A68" s="13"/>
      <c r="B68" s="14"/>
      <c r="C68" s="160" t="s">
        <v>210</v>
      </c>
      <c r="D68" s="158"/>
      <c r="E68" s="158"/>
      <c r="F68" s="4">
        <v>7047156</v>
      </c>
      <c r="G68" s="15"/>
      <c r="H68" s="16">
        <v>0</v>
      </c>
      <c r="I68" s="158"/>
      <c r="J68" s="16">
        <v>0</v>
      </c>
      <c r="K68" s="15"/>
      <c r="L68" s="16">
        <v>0</v>
      </c>
    </row>
    <row r="69" spans="1:12" s="158" customFormat="1" ht="6.25" customHeight="1" x14ac:dyDescent="0.65">
      <c r="D69" s="90"/>
      <c r="E69" s="92"/>
      <c r="F69" s="161"/>
      <c r="G69" s="162"/>
      <c r="H69" s="161"/>
      <c r="I69" s="92"/>
      <c r="J69" s="161"/>
      <c r="K69" s="162"/>
      <c r="L69" s="161"/>
    </row>
    <row r="70" spans="1:12" s="11" customFormat="1" ht="21.75" customHeight="1" x14ac:dyDescent="0.65">
      <c r="A70" s="13"/>
      <c r="C70" s="158" t="s">
        <v>89</v>
      </c>
      <c r="D70" s="158"/>
      <c r="E70" s="158"/>
      <c r="F70" s="163"/>
      <c r="G70" s="3"/>
      <c r="H70" s="163"/>
      <c r="I70" s="158"/>
      <c r="J70" s="163"/>
      <c r="K70" s="3"/>
      <c r="L70" s="163"/>
    </row>
    <row r="71" spans="1:12" s="11" customFormat="1" ht="21.75" customHeight="1" x14ac:dyDescent="0.65">
      <c r="A71" s="13"/>
      <c r="C71" s="158" t="s">
        <v>90</v>
      </c>
      <c r="D71" s="158"/>
      <c r="E71" s="158"/>
      <c r="F71" s="16">
        <f>SUM(F62:F68)</f>
        <v>801891524</v>
      </c>
      <c r="G71" s="3"/>
      <c r="H71" s="16">
        <f>SUM(H62:H67)</f>
        <v>-717947498</v>
      </c>
      <c r="I71" s="158"/>
      <c r="J71" s="16">
        <f>SUM(J62:J67)</f>
        <v>0</v>
      </c>
      <c r="K71" s="3"/>
      <c r="L71" s="16">
        <f>SUM(L62:L67)</f>
        <v>0</v>
      </c>
    </row>
    <row r="72" spans="1:12" s="158" customFormat="1" ht="6.25" customHeight="1" x14ac:dyDescent="0.65">
      <c r="D72" s="90"/>
      <c r="E72" s="92"/>
      <c r="F72" s="161"/>
      <c r="G72" s="162"/>
      <c r="H72" s="161"/>
      <c r="I72" s="92"/>
      <c r="J72" s="161"/>
      <c r="K72" s="162"/>
      <c r="L72" s="161"/>
    </row>
    <row r="73" spans="1:12" s="11" customFormat="1" ht="21.75" customHeight="1" x14ac:dyDescent="0.65">
      <c r="A73" s="13"/>
      <c r="B73" s="14" t="s">
        <v>91</v>
      </c>
      <c r="C73" s="157"/>
      <c r="D73" s="158"/>
      <c r="E73" s="158"/>
      <c r="F73" s="3"/>
      <c r="G73" s="15"/>
      <c r="H73" s="3"/>
      <c r="I73" s="158"/>
      <c r="J73" s="3"/>
      <c r="K73" s="15"/>
      <c r="L73" s="3"/>
    </row>
    <row r="74" spans="1:12" s="11" customFormat="1" ht="21.75" customHeight="1" x14ac:dyDescent="0.65">
      <c r="A74" s="13"/>
      <c r="B74" s="14"/>
      <c r="C74" s="157" t="s">
        <v>88</v>
      </c>
      <c r="D74" s="158"/>
      <c r="E74" s="158"/>
      <c r="F74" s="3"/>
      <c r="G74" s="15"/>
      <c r="H74" s="3"/>
      <c r="I74" s="158"/>
      <c r="J74" s="3"/>
      <c r="K74" s="15"/>
      <c r="L74" s="3"/>
    </row>
    <row r="75" spans="1:12" s="11" customFormat="1" ht="21.75" customHeight="1" x14ac:dyDescent="0.65">
      <c r="A75" s="13"/>
      <c r="B75" s="14"/>
      <c r="C75" s="102" t="s">
        <v>218</v>
      </c>
      <c r="D75" s="158"/>
      <c r="E75" s="158"/>
      <c r="F75" s="3">
        <v>12160123</v>
      </c>
      <c r="G75" s="15"/>
      <c r="H75" s="3">
        <v>-70744500</v>
      </c>
      <c r="I75" s="159"/>
      <c r="J75" s="3">
        <v>0</v>
      </c>
      <c r="K75" s="72"/>
      <c r="L75" s="3">
        <v>0</v>
      </c>
    </row>
    <row r="76" spans="1:12" s="11" customFormat="1" ht="21.75" customHeight="1" x14ac:dyDescent="0.65">
      <c r="A76" s="13"/>
      <c r="B76" s="14"/>
      <c r="C76" s="67" t="s">
        <v>192</v>
      </c>
      <c r="D76" s="158"/>
      <c r="E76" s="158"/>
      <c r="F76" s="3">
        <v>1897512</v>
      </c>
      <c r="G76" s="15"/>
      <c r="H76" s="164">
        <v>17150586</v>
      </c>
      <c r="I76" s="159"/>
      <c r="J76" s="3">
        <v>0</v>
      </c>
      <c r="K76" s="72"/>
      <c r="L76" s="3">
        <v>0</v>
      </c>
    </row>
    <row r="77" spans="1:12" s="137" customFormat="1" ht="21.75" customHeight="1" x14ac:dyDescent="0.65">
      <c r="A77" s="165"/>
      <c r="B77" s="17"/>
      <c r="C77" s="160" t="s">
        <v>211</v>
      </c>
      <c r="D77" s="150"/>
    </row>
    <row r="78" spans="1:12" s="137" customFormat="1" ht="21.75" customHeight="1" x14ac:dyDescent="0.65">
      <c r="A78" s="165"/>
      <c r="C78" s="158" t="s">
        <v>190</v>
      </c>
      <c r="D78" s="166"/>
      <c r="F78" s="142">
        <v>959335</v>
      </c>
      <c r="H78" s="142">
        <v>23264107</v>
      </c>
      <c r="J78" s="142">
        <v>0</v>
      </c>
      <c r="L78" s="142">
        <v>0</v>
      </c>
    </row>
    <row r="79" spans="1:12" s="137" customFormat="1" ht="21.75" customHeight="1" x14ac:dyDescent="0.65">
      <c r="A79" s="165"/>
      <c r="C79" s="158" t="s">
        <v>92</v>
      </c>
      <c r="D79" s="166"/>
      <c r="F79" s="144">
        <v>-78336708</v>
      </c>
      <c r="H79" s="144">
        <v>0</v>
      </c>
      <c r="J79" s="144">
        <v>0</v>
      </c>
      <c r="L79" s="144">
        <v>0</v>
      </c>
    </row>
    <row r="80" spans="1:12" s="137" customFormat="1" ht="6.25" customHeight="1" x14ac:dyDescent="0.65">
      <c r="A80" s="167"/>
      <c r="B80" s="46"/>
      <c r="D80" s="166"/>
    </row>
    <row r="81" spans="1:12" s="137" customFormat="1" ht="21.75" customHeight="1" x14ac:dyDescent="0.65">
      <c r="C81" s="46" t="s">
        <v>93</v>
      </c>
      <c r="D81" s="166"/>
    </row>
    <row r="82" spans="1:12" s="137" customFormat="1" ht="21.75" customHeight="1" x14ac:dyDescent="0.65">
      <c r="B82" s="46"/>
      <c r="C82" s="158" t="s">
        <v>90</v>
      </c>
      <c r="D82" s="166"/>
      <c r="F82" s="144">
        <f>SUM(F74:F79)</f>
        <v>-63319738</v>
      </c>
      <c r="H82" s="144">
        <f>SUM(H74:H79)</f>
        <v>-30329807</v>
      </c>
      <c r="J82" s="144">
        <f>SUM(J74:J79)</f>
        <v>0</v>
      </c>
      <c r="L82" s="144">
        <f>SUM(L74:L79)</f>
        <v>0</v>
      </c>
    </row>
    <row r="83" spans="1:12" s="137" customFormat="1" ht="8.15" customHeight="1" x14ac:dyDescent="0.65">
      <c r="C83" s="46"/>
      <c r="D83" s="166"/>
      <c r="F83" s="93"/>
      <c r="H83" s="93"/>
      <c r="J83" s="93"/>
      <c r="L83" s="93"/>
    </row>
    <row r="84" spans="1:12" s="137" customFormat="1" ht="21.75" customHeight="1" x14ac:dyDescent="0.65">
      <c r="A84" s="42" t="s">
        <v>170</v>
      </c>
      <c r="B84" s="42"/>
      <c r="C84" s="42"/>
      <c r="D84" s="88"/>
      <c r="E84" s="153"/>
      <c r="F84" s="101">
        <f>F71+F82</f>
        <v>738571786</v>
      </c>
      <c r="G84" s="153"/>
      <c r="H84" s="101">
        <f>H71+H82</f>
        <v>-748277305</v>
      </c>
      <c r="I84" s="153"/>
      <c r="J84" s="101">
        <f>J71+J82</f>
        <v>0</v>
      </c>
      <c r="K84" s="153"/>
      <c r="L84" s="101">
        <f>L71+L82</f>
        <v>0</v>
      </c>
    </row>
    <row r="85" spans="1:12" s="137" customFormat="1" ht="8.15" customHeight="1" x14ac:dyDescent="0.65">
      <c r="C85" s="46"/>
      <c r="D85" s="166"/>
      <c r="F85" s="93"/>
      <c r="H85" s="93"/>
      <c r="J85" s="93"/>
      <c r="L85" s="93"/>
    </row>
    <row r="86" spans="1:12" s="137" customFormat="1" ht="21.75" customHeight="1" thickBot="1" x14ac:dyDescent="0.7">
      <c r="A86" s="42" t="s">
        <v>171</v>
      </c>
      <c r="B86" s="42"/>
      <c r="C86" s="42"/>
      <c r="D86" s="88"/>
      <c r="E86" s="153"/>
      <c r="F86" s="168">
        <f>SUM(F41,F84)</f>
        <v>1406720777</v>
      </c>
      <c r="G86" s="153"/>
      <c r="H86" s="168">
        <f>SUM(H84,H41)</f>
        <v>-197440548</v>
      </c>
      <c r="I86" s="153"/>
      <c r="J86" s="168">
        <f>SUM(J41,J84)</f>
        <v>583548716</v>
      </c>
      <c r="K86" s="153"/>
      <c r="L86" s="168">
        <f>SUM(L41,L84)</f>
        <v>634728537</v>
      </c>
    </row>
    <row r="87" spans="1:12" s="137" customFormat="1" ht="15.25" customHeight="1" thickTop="1" x14ac:dyDescent="0.65">
      <c r="A87" s="42"/>
      <c r="B87" s="42"/>
      <c r="C87" s="42"/>
      <c r="D87" s="88"/>
      <c r="E87" s="153"/>
      <c r="F87" s="93"/>
      <c r="G87" s="153"/>
      <c r="H87" s="93"/>
      <c r="I87" s="153"/>
      <c r="J87" s="93"/>
      <c r="K87" s="153"/>
      <c r="L87" s="93"/>
    </row>
    <row r="88" spans="1:12" ht="21.75" customHeight="1" thickBot="1" x14ac:dyDescent="0.7">
      <c r="A88" s="135" t="s">
        <v>94</v>
      </c>
      <c r="B88" s="135"/>
      <c r="C88" s="135"/>
      <c r="D88" s="150">
        <v>28</v>
      </c>
      <c r="F88" s="170">
        <f>ROUND(F91/594292336,2)</f>
        <v>1.0900000000000001</v>
      </c>
      <c r="H88" s="170">
        <v>0.92</v>
      </c>
      <c r="J88" s="171">
        <v>0.98</v>
      </c>
      <c r="K88" s="172"/>
      <c r="L88" s="171">
        <v>1.07</v>
      </c>
    </row>
    <row r="89" spans="1:12" ht="15.25" customHeight="1" thickTop="1" x14ac:dyDescent="0.65">
      <c r="F89" s="12"/>
      <c r="H89" s="12"/>
    </row>
    <row r="90" spans="1:12" ht="21.75" customHeight="1" x14ac:dyDescent="0.65">
      <c r="A90" s="173" t="s">
        <v>95</v>
      </c>
      <c r="F90" s="142"/>
      <c r="J90" s="142"/>
    </row>
    <row r="91" spans="1:12" ht="21.75" customHeight="1" x14ac:dyDescent="0.65">
      <c r="A91" s="174" t="s">
        <v>96</v>
      </c>
      <c r="F91" s="142">
        <v>645729966</v>
      </c>
      <c r="H91" s="142">
        <v>544169694</v>
      </c>
      <c r="J91" s="142">
        <f>J41</f>
        <v>583548716</v>
      </c>
      <c r="L91" s="142">
        <v>634728537</v>
      </c>
    </row>
    <row r="92" spans="1:12" ht="21.75" customHeight="1" x14ac:dyDescent="0.65">
      <c r="A92" s="174" t="s">
        <v>97</v>
      </c>
      <c r="F92" s="18">
        <v>22419025</v>
      </c>
      <c r="G92" s="19"/>
      <c r="H92" s="18">
        <v>6667063</v>
      </c>
      <c r="I92" s="164"/>
      <c r="J92" s="20">
        <v>0</v>
      </c>
      <c r="K92" s="50"/>
      <c r="L92" s="18">
        <v>0</v>
      </c>
    </row>
    <row r="93" spans="1:12" ht="6.25" customHeight="1" x14ac:dyDescent="0.65">
      <c r="A93" s="21"/>
      <c r="F93" s="22"/>
      <c r="G93" s="19"/>
      <c r="H93" s="19"/>
      <c r="J93" s="22"/>
      <c r="K93" s="19"/>
      <c r="L93" s="19"/>
    </row>
    <row r="94" spans="1:12" ht="21.75" customHeight="1" thickBot="1" x14ac:dyDescent="0.7">
      <c r="A94" s="174"/>
      <c r="F94" s="23">
        <f>SUM(F91:F92)</f>
        <v>668148991</v>
      </c>
      <c r="G94" s="24"/>
      <c r="H94" s="23">
        <f>SUM(H91:H92)</f>
        <v>550836757</v>
      </c>
      <c r="J94" s="23">
        <f>SUM(J91:J92)</f>
        <v>583548716</v>
      </c>
      <c r="K94" s="24"/>
      <c r="L94" s="63">
        <f>SUM(L91:L92)</f>
        <v>634728537</v>
      </c>
    </row>
    <row r="95" spans="1:12" ht="15.25" customHeight="1" thickTop="1" x14ac:dyDescent="0.65">
      <c r="A95" s="174"/>
      <c r="F95" s="38"/>
      <c r="H95" s="38"/>
      <c r="J95" s="38"/>
      <c r="L95" s="38"/>
    </row>
    <row r="96" spans="1:12" ht="21.75" customHeight="1" x14ac:dyDescent="0.65">
      <c r="A96" s="173" t="s">
        <v>221</v>
      </c>
      <c r="F96" s="142"/>
      <c r="J96" s="142"/>
    </row>
    <row r="97" spans="1:12" ht="21.75" customHeight="1" x14ac:dyDescent="0.65">
      <c r="A97" s="174" t="s">
        <v>96</v>
      </c>
      <c r="F97" s="142">
        <v>1384319994</v>
      </c>
      <c r="H97" s="142">
        <v>-196823461</v>
      </c>
      <c r="J97" s="142">
        <f>J86</f>
        <v>583548716</v>
      </c>
      <c r="L97" s="142">
        <v>634728537</v>
      </c>
    </row>
    <row r="98" spans="1:12" ht="21.75" customHeight="1" x14ac:dyDescent="0.65">
      <c r="A98" s="174" t="s">
        <v>97</v>
      </c>
      <c r="F98" s="18">
        <v>22400783</v>
      </c>
      <c r="G98" s="19"/>
      <c r="H98" s="18">
        <v>-617087</v>
      </c>
      <c r="I98" s="164"/>
      <c r="J98" s="20">
        <v>0</v>
      </c>
      <c r="K98" s="50"/>
      <c r="L98" s="18">
        <v>0</v>
      </c>
    </row>
    <row r="99" spans="1:12" ht="6.25" customHeight="1" x14ac:dyDescent="0.65">
      <c r="A99" s="21"/>
      <c r="F99" s="22"/>
      <c r="G99" s="19"/>
      <c r="H99" s="19"/>
      <c r="J99" s="22"/>
      <c r="K99" s="19"/>
      <c r="L99" s="19"/>
    </row>
    <row r="100" spans="1:12" ht="21.75" customHeight="1" thickBot="1" x14ac:dyDescent="0.7">
      <c r="A100" s="174"/>
      <c r="F100" s="23">
        <f>SUM(F97:F98)</f>
        <v>1406720777</v>
      </c>
      <c r="G100" s="24"/>
      <c r="H100" s="23">
        <f>SUM(H97:H98)</f>
        <v>-197440548</v>
      </c>
      <c r="J100" s="23">
        <f>SUM(J97:J98)</f>
        <v>583548716</v>
      </c>
      <c r="K100" s="24"/>
      <c r="L100" s="63">
        <f>SUM(L97:L98)</f>
        <v>634728537</v>
      </c>
    </row>
    <row r="101" spans="1:12" ht="21.5" customHeight="1" thickTop="1" x14ac:dyDescent="0.65">
      <c r="A101" s="175"/>
      <c r="F101" s="176"/>
      <c r="H101" s="176"/>
    </row>
    <row r="102" spans="1:12" ht="21.75" customHeight="1" x14ac:dyDescent="0.65">
      <c r="A102" s="177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2" s="154"/>
      <c r="C102" s="154"/>
      <c r="D102" s="155"/>
      <c r="E102" s="156"/>
      <c r="F102" s="156"/>
      <c r="G102" s="156"/>
      <c r="H102" s="156"/>
      <c r="I102" s="156"/>
      <c r="J102" s="156"/>
      <c r="K102" s="156"/>
      <c r="L102" s="156"/>
    </row>
  </sheetData>
  <mergeCells count="4">
    <mergeCell ref="F5:H5"/>
    <mergeCell ref="J5:L5"/>
    <mergeCell ref="F56:H56"/>
    <mergeCell ref="J56:L56"/>
  </mergeCells>
  <pageMargins left="0.79921259842519676" right="0.5" top="0.5" bottom="0.59842519685039375" header="0.48818897637795278" footer="0.40157480314960631"/>
  <pageSetup paperSize="9" scale="79" firstPageNumber="7" fitToWidth="0" fitToHeight="0" orientation="portrait" useFirstPageNumber="1" r:id="rId1"/>
  <headerFooter>
    <oddFooter>&amp;R&amp;"Browallia New,Regular"&amp;13&amp;P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A185E-067C-4C33-B785-166C6C24F590}">
  <dimension ref="A1:AE45"/>
  <sheetViews>
    <sheetView showRuler="0" view="pageBreakPreview" topLeftCell="A33" zoomScale="80" zoomScaleNormal="77" zoomScaleSheetLayoutView="80" zoomScalePageLayoutView="70" workbookViewId="0">
      <selection activeCell="C81" sqref="C81"/>
    </sheetView>
  </sheetViews>
  <sheetFormatPr defaultColWidth="11" defaultRowHeight="17.149999999999999" customHeight="1" x14ac:dyDescent="0.65"/>
  <cols>
    <col min="1" max="1" width="1.3984375" style="46" customWidth="1"/>
    <col min="2" max="2" width="49.09765625" style="46" customWidth="1"/>
    <col min="3" max="3" width="8" style="45" bestFit="1" customWidth="1"/>
    <col min="4" max="4" width="0.69921875" style="43" customWidth="1"/>
    <col min="5" max="5" width="10.59765625" style="45" customWidth="1"/>
    <col min="6" max="6" width="0.69921875" style="45" customWidth="1"/>
    <col min="7" max="7" width="10.09765625" style="45" customWidth="1"/>
    <col min="8" max="8" width="0.69921875" style="45" customWidth="1"/>
    <col min="9" max="9" width="13.296875" style="45" customWidth="1"/>
    <col min="10" max="10" width="0.69921875" style="45" customWidth="1"/>
    <col min="11" max="11" width="18.296875" style="45" customWidth="1"/>
    <col min="12" max="12" width="0.69921875" style="45" customWidth="1"/>
    <col min="13" max="13" width="17.69921875" style="45" customWidth="1"/>
    <col min="14" max="14" width="0.69921875" style="45" customWidth="1"/>
    <col min="15" max="15" width="17.69921875" style="45" customWidth="1"/>
    <col min="16" max="16" width="0.69921875" style="45" customWidth="1"/>
    <col min="17" max="17" width="19.296875" style="45" bestFit="1" customWidth="1"/>
    <col min="18" max="18" width="0.69921875" style="45" customWidth="1"/>
    <col min="19" max="19" width="13.59765625" style="45" customWidth="1"/>
    <col min="20" max="20" width="0.69921875" style="45" customWidth="1"/>
    <col min="21" max="21" width="11.09765625" style="45" customWidth="1"/>
    <col min="22" max="22" width="0.69921875" style="45" customWidth="1"/>
    <col min="23" max="23" width="11.296875" style="45" customWidth="1"/>
    <col min="24" max="24" width="0.69921875" style="45" customWidth="1"/>
    <col min="25" max="25" width="11.69921875" style="45" customWidth="1"/>
    <col min="26" max="26" width="0.69921875" style="45" customWidth="1"/>
    <col min="27" max="27" width="12.09765625" style="45" bestFit="1" customWidth="1"/>
    <col min="28" max="28" width="0.69921875" style="45" customWidth="1"/>
    <col min="29" max="29" width="10.8984375" style="45" customWidth="1"/>
    <col min="30" max="30" width="0.69921875" style="45" customWidth="1"/>
    <col min="31" max="31" width="11.69921875" style="45" customWidth="1"/>
    <col min="32" max="16384" width="11" style="43"/>
  </cols>
  <sheetData>
    <row r="1" spans="1:31" ht="21.75" customHeight="1" x14ac:dyDescent="0.65">
      <c r="A1" s="42" t="s">
        <v>0</v>
      </c>
    </row>
    <row r="2" spans="1:31" ht="21.75" customHeight="1" x14ac:dyDescent="0.65">
      <c r="A2" s="167" t="s">
        <v>98</v>
      </c>
      <c r="B2" s="167"/>
      <c r="C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</row>
    <row r="3" spans="1:31" ht="21.75" customHeight="1" x14ac:dyDescent="0.65">
      <c r="A3" s="180" t="str">
        <f>'Revenue 7-8(6M)'!A3</f>
        <v>สำหรับรอบระยะเวลาหกเดือนสิ้นสุดวันที่ 30 มิถุนายน พ.ศ. 2569</v>
      </c>
      <c r="B3" s="180"/>
      <c r="C3" s="181"/>
      <c r="D3" s="44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</row>
    <row r="4" spans="1:31" ht="21" customHeight="1" x14ac:dyDescent="0.65">
      <c r="C4" s="162"/>
      <c r="E4" s="2"/>
      <c r="F4" s="25"/>
      <c r="G4" s="2"/>
      <c r="H4" s="25"/>
      <c r="I4" s="2"/>
      <c r="J4" s="25"/>
      <c r="K4" s="2"/>
      <c r="L4" s="2"/>
      <c r="M4" s="2"/>
      <c r="N4" s="25"/>
      <c r="O4" s="2"/>
      <c r="P4" s="25"/>
      <c r="Q4" s="2"/>
      <c r="R4" s="25"/>
      <c r="S4" s="25"/>
      <c r="T4" s="25"/>
      <c r="U4" s="2"/>
      <c r="V4" s="25"/>
      <c r="W4" s="2"/>
      <c r="X4" s="25"/>
      <c r="Y4" s="2"/>
      <c r="Z4" s="25"/>
      <c r="AA4" s="2"/>
      <c r="AB4" s="25"/>
      <c r="AC4" s="2"/>
      <c r="AD4" s="25"/>
      <c r="AE4" s="2"/>
    </row>
    <row r="5" spans="1:31" s="184" customFormat="1" ht="21" customHeight="1" x14ac:dyDescent="0.65">
      <c r="A5" s="182"/>
      <c r="B5" s="182"/>
      <c r="C5" s="183"/>
      <c r="E5" s="262" t="s">
        <v>2</v>
      </c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</row>
    <row r="6" spans="1:31" s="184" customFormat="1" ht="21" customHeight="1" x14ac:dyDescent="0.65">
      <c r="A6" s="182"/>
      <c r="B6" s="182"/>
      <c r="C6" s="183"/>
      <c r="E6" s="26"/>
      <c r="F6" s="26"/>
      <c r="G6" s="26"/>
      <c r="H6" s="26"/>
      <c r="I6" s="26"/>
      <c r="J6" s="26"/>
      <c r="K6" s="263" t="s">
        <v>99</v>
      </c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  <c r="AB6" s="26"/>
      <c r="AC6" s="26"/>
      <c r="AD6" s="26"/>
      <c r="AE6" s="26"/>
    </row>
    <row r="7" spans="1:31" s="184" customFormat="1" ht="21" customHeight="1" x14ac:dyDescent="0.65">
      <c r="C7" s="185"/>
      <c r="F7" s="185"/>
      <c r="H7" s="185"/>
      <c r="J7" s="185"/>
      <c r="K7" s="264" t="s">
        <v>59</v>
      </c>
      <c r="L7" s="264"/>
      <c r="M7" s="264"/>
      <c r="N7" s="264"/>
      <c r="O7" s="264"/>
      <c r="P7" s="264"/>
      <c r="Q7" s="264"/>
      <c r="R7" s="264"/>
      <c r="S7" s="264"/>
      <c r="T7" s="186"/>
      <c r="U7" s="186"/>
      <c r="V7" s="187"/>
      <c r="AB7" s="185"/>
      <c r="AC7" s="187"/>
      <c r="AD7" s="185"/>
      <c r="AE7" s="187"/>
    </row>
    <row r="8" spans="1:31" s="184" customFormat="1" ht="21" customHeight="1" x14ac:dyDescent="0.65">
      <c r="C8" s="185"/>
      <c r="F8" s="185"/>
      <c r="H8" s="185"/>
      <c r="J8" s="185"/>
      <c r="K8" s="188" t="s">
        <v>100</v>
      </c>
      <c r="L8" s="188"/>
      <c r="M8" s="188" t="s">
        <v>100</v>
      </c>
      <c r="N8" s="186"/>
      <c r="O8" s="188"/>
      <c r="P8" s="186"/>
      <c r="Q8" s="188"/>
      <c r="R8" s="186"/>
      <c r="S8" s="185"/>
      <c r="T8" s="186"/>
      <c r="U8" s="185"/>
      <c r="V8" s="185"/>
      <c r="W8" s="186"/>
      <c r="X8" s="186"/>
      <c r="Y8" s="186"/>
      <c r="Z8" s="186"/>
      <c r="AA8" s="186"/>
      <c r="AB8" s="185"/>
      <c r="AC8" s="185"/>
      <c r="AD8" s="185"/>
      <c r="AE8" s="185"/>
    </row>
    <row r="9" spans="1:31" s="184" customFormat="1" ht="21" customHeight="1" x14ac:dyDescent="0.65">
      <c r="C9" s="185"/>
      <c r="F9" s="185"/>
      <c r="H9" s="185"/>
      <c r="I9" s="185" t="s">
        <v>101</v>
      </c>
      <c r="J9" s="185"/>
      <c r="K9" s="188" t="s">
        <v>102</v>
      </c>
      <c r="L9" s="188"/>
      <c r="M9" s="188" t="s">
        <v>103</v>
      </c>
      <c r="N9" s="185"/>
      <c r="O9" s="188" t="s">
        <v>104</v>
      </c>
      <c r="P9" s="185"/>
      <c r="Q9" s="188" t="s">
        <v>105</v>
      </c>
      <c r="R9" s="186"/>
      <c r="S9" s="185" t="s">
        <v>106</v>
      </c>
      <c r="T9" s="186"/>
      <c r="U9" s="265" t="s">
        <v>54</v>
      </c>
      <c r="V9" s="265"/>
      <c r="W9" s="265"/>
      <c r="X9" s="265"/>
      <c r="Y9" s="265"/>
      <c r="Z9" s="189"/>
      <c r="AA9" s="189"/>
      <c r="AB9" s="185"/>
      <c r="AC9" s="185"/>
      <c r="AD9" s="185"/>
      <c r="AE9" s="185"/>
    </row>
    <row r="10" spans="1:31" s="184" customFormat="1" ht="21" customHeight="1" x14ac:dyDescent="0.65">
      <c r="C10" s="185"/>
      <c r="E10" s="185"/>
      <c r="F10" s="185"/>
      <c r="H10" s="185"/>
      <c r="I10" s="185" t="s">
        <v>51</v>
      </c>
      <c r="J10" s="185"/>
      <c r="K10" s="188" t="s">
        <v>107</v>
      </c>
      <c r="L10" s="188"/>
      <c r="M10" s="188" t="s">
        <v>107</v>
      </c>
      <c r="N10" s="185"/>
      <c r="O10" s="188" t="s">
        <v>108</v>
      </c>
      <c r="P10" s="185"/>
      <c r="Q10" s="188" t="s">
        <v>109</v>
      </c>
      <c r="R10" s="186"/>
      <c r="S10" s="185" t="s">
        <v>110</v>
      </c>
      <c r="T10" s="186"/>
      <c r="U10" s="266" t="s">
        <v>111</v>
      </c>
      <c r="V10" s="266"/>
      <c r="W10" s="266"/>
      <c r="X10" s="189"/>
      <c r="Y10" s="189"/>
      <c r="Z10" s="188"/>
      <c r="AA10" s="185" t="s">
        <v>106</v>
      </c>
      <c r="AB10" s="185"/>
      <c r="AC10" s="185" t="s">
        <v>112</v>
      </c>
      <c r="AD10" s="185"/>
      <c r="AE10" s="185"/>
    </row>
    <row r="11" spans="1:31" s="184" customFormat="1" ht="21" customHeight="1" x14ac:dyDescent="0.65">
      <c r="C11" s="185"/>
      <c r="E11" s="185" t="s">
        <v>113</v>
      </c>
      <c r="F11" s="185"/>
      <c r="G11" s="185" t="s">
        <v>114</v>
      </c>
      <c r="H11" s="185"/>
      <c r="I11" s="185" t="s">
        <v>115</v>
      </c>
      <c r="J11" s="185"/>
      <c r="K11" s="188" t="s">
        <v>116</v>
      </c>
      <c r="L11" s="188"/>
      <c r="M11" s="188" t="s">
        <v>116</v>
      </c>
      <c r="O11" s="188" t="s">
        <v>117</v>
      </c>
      <c r="Q11" s="188" t="s">
        <v>118</v>
      </c>
      <c r="R11" s="185"/>
      <c r="S11" s="185" t="s">
        <v>119</v>
      </c>
      <c r="T11" s="185"/>
      <c r="U11" s="185" t="s">
        <v>120</v>
      </c>
      <c r="V11" s="185"/>
      <c r="W11" s="188"/>
      <c r="X11" s="188"/>
      <c r="Z11" s="188"/>
      <c r="AA11" s="185" t="s">
        <v>43</v>
      </c>
      <c r="AC11" s="185" t="s">
        <v>121</v>
      </c>
      <c r="AE11" s="185"/>
    </row>
    <row r="12" spans="1:31" s="184" customFormat="1" ht="21" customHeight="1" x14ac:dyDescent="0.65">
      <c r="C12" s="185"/>
      <c r="E12" s="185" t="s">
        <v>122</v>
      </c>
      <c r="F12" s="185"/>
      <c r="G12" s="185" t="s">
        <v>123</v>
      </c>
      <c r="H12" s="185"/>
      <c r="I12" s="185" t="s">
        <v>124</v>
      </c>
      <c r="J12" s="185"/>
      <c r="K12" s="188" t="s">
        <v>125</v>
      </c>
      <c r="L12" s="188"/>
      <c r="M12" s="188" t="s">
        <v>125</v>
      </c>
      <c r="O12" s="188" t="s">
        <v>125</v>
      </c>
      <c r="Q12" s="188" t="s">
        <v>125</v>
      </c>
      <c r="R12" s="185"/>
      <c r="S12" s="190" t="s">
        <v>126</v>
      </c>
      <c r="T12" s="185"/>
      <c r="U12" s="190" t="s">
        <v>127</v>
      </c>
      <c r="V12" s="190"/>
      <c r="W12" s="188" t="s">
        <v>57</v>
      </c>
      <c r="X12" s="188"/>
      <c r="Y12" s="188" t="s">
        <v>58</v>
      </c>
      <c r="Z12" s="188"/>
      <c r="AA12" s="185" t="s">
        <v>128</v>
      </c>
      <c r="AB12" s="188"/>
      <c r="AC12" s="185" t="s">
        <v>129</v>
      </c>
      <c r="AD12" s="188"/>
      <c r="AE12" s="185" t="s">
        <v>106</v>
      </c>
    </row>
    <row r="13" spans="1:31" s="184" customFormat="1" ht="21" customHeight="1" x14ac:dyDescent="0.65">
      <c r="A13" s="191"/>
      <c r="B13" s="191"/>
      <c r="C13" s="192" t="s">
        <v>9</v>
      </c>
      <c r="E13" s="193" t="s">
        <v>10</v>
      </c>
      <c r="F13" s="185"/>
      <c r="G13" s="193" t="s">
        <v>10</v>
      </c>
      <c r="H13" s="185"/>
      <c r="I13" s="193" t="s">
        <v>10</v>
      </c>
      <c r="J13" s="185"/>
      <c r="K13" s="194" t="s">
        <v>10</v>
      </c>
      <c r="L13" s="188"/>
      <c r="M13" s="194" t="s">
        <v>10</v>
      </c>
      <c r="N13" s="185"/>
      <c r="O13" s="193" t="s">
        <v>10</v>
      </c>
      <c r="P13" s="185"/>
      <c r="Q13" s="193" t="s">
        <v>10</v>
      </c>
      <c r="R13" s="185"/>
      <c r="S13" s="193" t="s">
        <v>10</v>
      </c>
      <c r="T13" s="185"/>
      <c r="U13" s="193" t="s">
        <v>10</v>
      </c>
      <c r="V13" s="185"/>
      <c r="W13" s="193" t="s">
        <v>10</v>
      </c>
      <c r="X13" s="185"/>
      <c r="Y13" s="193" t="s">
        <v>10</v>
      </c>
      <c r="Z13" s="185"/>
      <c r="AA13" s="193" t="s">
        <v>10</v>
      </c>
      <c r="AB13" s="185"/>
      <c r="AC13" s="193" t="s">
        <v>10</v>
      </c>
      <c r="AD13" s="185"/>
      <c r="AE13" s="193" t="s">
        <v>10</v>
      </c>
    </row>
    <row r="14" spans="1:31" s="184" customFormat="1" ht="8.15" customHeight="1" x14ac:dyDescent="0.65">
      <c r="A14" s="182"/>
      <c r="B14" s="182"/>
      <c r="C14" s="183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195"/>
      <c r="S14" s="195"/>
      <c r="T14" s="195"/>
      <c r="U14" s="195"/>
      <c r="V14" s="195"/>
      <c r="W14" s="27"/>
      <c r="X14" s="27"/>
      <c r="Y14" s="27"/>
      <c r="Z14" s="27"/>
      <c r="AA14" s="195"/>
      <c r="AB14" s="27"/>
      <c r="AC14" s="195"/>
      <c r="AD14" s="27"/>
      <c r="AE14" s="195"/>
    </row>
    <row r="15" spans="1:31" s="184" customFormat="1" ht="8.15" customHeight="1" x14ac:dyDescent="0.5">
      <c r="A15" s="196"/>
      <c r="B15" s="196"/>
      <c r="C15" s="197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8"/>
      <c r="T15" s="195"/>
      <c r="U15" s="195"/>
      <c r="V15" s="195"/>
      <c r="W15" s="195"/>
      <c r="X15" s="195"/>
      <c r="Y15" s="195"/>
      <c r="Z15" s="195"/>
      <c r="AA15" s="198"/>
      <c r="AB15" s="195"/>
      <c r="AC15" s="195"/>
      <c r="AD15" s="195"/>
      <c r="AE15" s="198"/>
    </row>
    <row r="16" spans="1:31" s="184" customFormat="1" ht="19.5" customHeight="1" x14ac:dyDescent="0.55000000000000004">
      <c r="A16" s="189" t="s">
        <v>208</v>
      </c>
      <c r="B16" s="199"/>
      <c r="C16" s="197"/>
      <c r="E16" s="64">
        <v>594292336</v>
      </c>
      <c r="F16" s="75"/>
      <c r="G16" s="64">
        <v>895385444</v>
      </c>
      <c r="H16" s="75"/>
      <c r="I16" s="64">
        <v>1354834</v>
      </c>
      <c r="J16" s="75"/>
      <c r="K16" s="64">
        <v>-889033</v>
      </c>
      <c r="L16" s="64"/>
      <c r="M16" s="64">
        <v>-3576361814</v>
      </c>
      <c r="N16" s="75"/>
      <c r="O16" s="64">
        <v>15853159</v>
      </c>
      <c r="P16" s="75"/>
      <c r="Q16" s="64">
        <v>67989354</v>
      </c>
      <c r="R16" s="28"/>
      <c r="S16" s="64">
        <v>-3493408334</v>
      </c>
      <c r="T16" s="28"/>
      <c r="U16" s="64">
        <v>121473834</v>
      </c>
      <c r="V16" s="28"/>
      <c r="W16" s="64">
        <v>1289473447</v>
      </c>
      <c r="X16" s="75"/>
      <c r="Y16" s="64">
        <v>8634405685</v>
      </c>
      <c r="Z16" s="28"/>
      <c r="AA16" s="64">
        <v>8042977246</v>
      </c>
      <c r="AB16" s="28"/>
      <c r="AC16" s="64">
        <v>182586960</v>
      </c>
      <c r="AD16" s="28"/>
      <c r="AE16" s="64">
        <v>8225564206</v>
      </c>
    </row>
    <row r="17" spans="1:31" s="184" customFormat="1" ht="8.15" customHeight="1" x14ac:dyDescent="0.55000000000000004">
      <c r="A17" s="200"/>
      <c r="B17" s="199"/>
      <c r="C17" s="197"/>
      <c r="E17" s="64"/>
      <c r="F17" s="75"/>
      <c r="G17" s="64"/>
      <c r="H17" s="75"/>
      <c r="I17" s="64"/>
      <c r="J17" s="75"/>
      <c r="K17" s="64"/>
      <c r="L17" s="64"/>
      <c r="M17" s="64"/>
      <c r="N17" s="75"/>
      <c r="O17" s="64"/>
      <c r="P17" s="75"/>
      <c r="Q17" s="64"/>
      <c r="R17" s="28"/>
      <c r="S17" s="64"/>
      <c r="T17" s="28"/>
      <c r="U17" s="64"/>
      <c r="V17" s="28"/>
      <c r="W17" s="64"/>
      <c r="X17" s="75"/>
      <c r="Y17" s="64"/>
      <c r="Z17" s="28"/>
      <c r="AA17" s="64"/>
      <c r="AB17" s="28"/>
      <c r="AC17" s="64"/>
      <c r="AD17" s="28"/>
      <c r="AE17" s="64"/>
    </row>
    <row r="18" spans="1:31" s="184" customFormat="1" ht="19.5" customHeight="1" x14ac:dyDescent="0.5">
      <c r="A18" s="196" t="s">
        <v>85</v>
      </c>
      <c r="B18" s="196"/>
      <c r="C18" s="197"/>
      <c r="E18" s="64">
        <v>0</v>
      </c>
      <c r="F18" s="75"/>
      <c r="G18" s="64">
        <v>0</v>
      </c>
      <c r="H18" s="75"/>
      <c r="I18" s="64">
        <v>0</v>
      </c>
      <c r="J18" s="75"/>
      <c r="K18" s="64">
        <v>0</v>
      </c>
      <c r="L18" s="64"/>
      <c r="M18" s="64">
        <v>0</v>
      </c>
      <c r="N18" s="75"/>
      <c r="O18" s="64">
        <v>0</v>
      </c>
      <c r="P18" s="75"/>
      <c r="Q18" s="64">
        <v>0</v>
      </c>
      <c r="R18" s="28"/>
      <c r="S18" s="64">
        <v>0</v>
      </c>
      <c r="T18" s="28"/>
      <c r="U18" s="64">
        <v>0</v>
      </c>
      <c r="V18" s="64"/>
      <c r="W18" s="64">
        <v>0</v>
      </c>
      <c r="X18" s="64"/>
      <c r="Y18" s="64">
        <v>544169694</v>
      </c>
      <c r="Z18" s="64"/>
      <c r="AA18" s="64">
        <v>544169694</v>
      </c>
      <c r="AB18" s="64"/>
      <c r="AC18" s="64">
        <v>6667063</v>
      </c>
      <c r="AD18" s="64"/>
      <c r="AE18" s="64">
        <v>550836757</v>
      </c>
    </row>
    <row r="19" spans="1:31" s="184" customFormat="1" ht="19.5" customHeight="1" x14ac:dyDescent="0.5">
      <c r="A19" s="196" t="s">
        <v>130</v>
      </c>
      <c r="B19" s="196"/>
      <c r="C19" s="201">
        <v>20</v>
      </c>
      <c r="E19" s="64">
        <v>0</v>
      </c>
      <c r="F19" s="75"/>
      <c r="G19" s="64">
        <v>0</v>
      </c>
      <c r="H19" s="75"/>
      <c r="I19" s="64">
        <v>0</v>
      </c>
      <c r="J19" s="75"/>
      <c r="K19" s="64">
        <v>0</v>
      </c>
      <c r="L19" s="64"/>
      <c r="M19" s="64">
        <v>0</v>
      </c>
      <c r="N19" s="75"/>
      <c r="O19" s="64">
        <v>0</v>
      </c>
      <c r="P19" s="75"/>
      <c r="Q19" s="64">
        <v>0</v>
      </c>
      <c r="R19" s="28"/>
      <c r="S19" s="64">
        <v>0</v>
      </c>
      <c r="T19" s="28"/>
      <c r="U19" s="64">
        <v>0</v>
      </c>
      <c r="V19" s="28"/>
      <c r="W19" s="64">
        <v>0</v>
      </c>
      <c r="X19" s="75"/>
      <c r="Y19" s="64">
        <v>-594292036</v>
      </c>
      <c r="Z19" s="28"/>
      <c r="AA19" s="64">
        <v>-594292036</v>
      </c>
      <c r="AB19" s="28"/>
      <c r="AC19" s="64">
        <v>-18793184</v>
      </c>
      <c r="AD19" s="28"/>
      <c r="AE19" s="64">
        <v>-613085220</v>
      </c>
    </row>
    <row r="20" spans="1:31" s="184" customFormat="1" ht="21" customHeight="1" x14ac:dyDescent="0.65">
      <c r="A20" s="182" t="s">
        <v>168</v>
      </c>
      <c r="B20" s="182"/>
      <c r="C20" s="183"/>
      <c r="E20" s="27"/>
      <c r="F20" s="28"/>
      <c r="G20" s="27"/>
      <c r="H20" s="28"/>
      <c r="I20" s="27"/>
      <c r="J20" s="28"/>
      <c r="K20" s="27"/>
      <c r="L20" s="27"/>
      <c r="M20" s="27"/>
      <c r="N20" s="28"/>
      <c r="O20" s="27"/>
      <c r="P20" s="28"/>
      <c r="Q20" s="27"/>
      <c r="R20" s="28"/>
      <c r="S20" s="27"/>
      <c r="T20" s="28"/>
      <c r="U20" s="27"/>
      <c r="V20" s="28"/>
      <c r="W20" s="27"/>
      <c r="X20" s="28"/>
      <c r="Y20" s="27"/>
      <c r="Z20" s="28"/>
      <c r="AA20" s="27"/>
      <c r="AB20" s="28"/>
      <c r="AC20" s="27"/>
      <c r="AD20" s="28"/>
      <c r="AE20" s="27"/>
    </row>
    <row r="21" spans="1:31" s="201" customFormat="1" ht="19.5" customHeight="1" x14ac:dyDescent="0.65">
      <c r="B21" s="182" t="s">
        <v>193</v>
      </c>
    </row>
    <row r="22" spans="1:31" s="201" customFormat="1" ht="19.5" customHeight="1" x14ac:dyDescent="0.5">
      <c r="B22" s="182" t="s">
        <v>194</v>
      </c>
      <c r="E22" s="64">
        <v>0</v>
      </c>
      <c r="F22" s="75"/>
      <c r="G22" s="64">
        <v>0</v>
      </c>
      <c r="H22" s="75"/>
      <c r="I22" s="64">
        <v>0</v>
      </c>
      <c r="J22" s="75"/>
      <c r="K22" s="64">
        <v>0</v>
      </c>
      <c r="L22" s="64"/>
      <c r="M22" s="64">
        <v>146120737</v>
      </c>
      <c r="N22" s="75"/>
      <c r="O22" s="64">
        <v>0</v>
      </c>
      <c r="P22" s="75"/>
      <c r="Q22" s="64">
        <v>0</v>
      </c>
      <c r="R22" s="28"/>
      <c r="S22" s="64">
        <v>146120737</v>
      </c>
      <c r="T22" s="28"/>
      <c r="U22" s="64">
        <v>0</v>
      </c>
      <c r="V22" s="28"/>
      <c r="W22" s="64">
        <v>0</v>
      </c>
      <c r="X22" s="75"/>
      <c r="Y22" s="64">
        <f>-SUM(S22:W22)</f>
        <v>-146120737</v>
      </c>
      <c r="AA22" s="64">
        <v>0</v>
      </c>
      <c r="AB22" s="28"/>
      <c r="AC22" s="64">
        <v>0</v>
      </c>
      <c r="AD22" s="28"/>
      <c r="AE22" s="64">
        <v>0</v>
      </c>
    </row>
    <row r="23" spans="1:31" s="184" customFormat="1" ht="19.5" customHeight="1" x14ac:dyDescent="0.5">
      <c r="A23" s="196" t="s">
        <v>57</v>
      </c>
      <c r="B23" s="196"/>
      <c r="C23" s="201">
        <v>20</v>
      </c>
      <c r="E23" s="64">
        <v>0</v>
      </c>
      <c r="F23" s="75"/>
      <c r="G23" s="64">
        <v>0</v>
      </c>
      <c r="H23" s="75"/>
      <c r="I23" s="64">
        <v>0</v>
      </c>
      <c r="J23" s="75"/>
      <c r="K23" s="64">
        <v>0</v>
      </c>
      <c r="L23" s="64"/>
      <c r="M23" s="64">
        <v>0</v>
      </c>
      <c r="N23" s="75"/>
      <c r="O23" s="64">
        <v>0</v>
      </c>
      <c r="P23" s="75"/>
      <c r="Q23" s="64">
        <v>0</v>
      </c>
      <c r="R23" s="28"/>
      <c r="S23" s="64">
        <v>0</v>
      </c>
      <c r="T23" s="28"/>
      <c r="U23" s="64">
        <v>0</v>
      </c>
      <c r="V23" s="28"/>
      <c r="W23" s="64">
        <v>79408942</v>
      </c>
      <c r="X23" s="75"/>
      <c r="Y23" s="64">
        <f>-SUM(S23:W23)</f>
        <v>-79408942</v>
      </c>
      <c r="Z23" s="28"/>
      <c r="AA23" s="64">
        <v>0</v>
      </c>
      <c r="AB23" s="28"/>
      <c r="AC23" s="64">
        <v>0</v>
      </c>
      <c r="AD23" s="28"/>
      <c r="AE23" s="64">
        <v>0</v>
      </c>
    </row>
    <row r="24" spans="1:31" s="184" customFormat="1" ht="19.5" customHeight="1" x14ac:dyDescent="0.5">
      <c r="A24" s="196" t="s">
        <v>131</v>
      </c>
      <c r="B24" s="196"/>
      <c r="C24" s="201">
        <v>20</v>
      </c>
      <c r="E24" s="64">
        <v>0</v>
      </c>
      <c r="F24" s="75"/>
      <c r="G24" s="64">
        <v>0</v>
      </c>
      <c r="H24" s="75"/>
      <c r="I24" s="64">
        <v>0</v>
      </c>
      <c r="J24" s="75"/>
      <c r="K24" s="64">
        <v>0</v>
      </c>
      <c r="L24" s="64"/>
      <c r="M24" s="64">
        <v>0</v>
      </c>
      <c r="N24" s="64"/>
      <c r="O24" s="64">
        <v>0</v>
      </c>
      <c r="P24" s="75"/>
      <c r="Q24" s="64">
        <v>0</v>
      </c>
      <c r="R24" s="28"/>
      <c r="S24" s="64">
        <v>0</v>
      </c>
      <c r="T24" s="28"/>
      <c r="U24" s="64">
        <v>1686563</v>
      </c>
      <c r="V24" s="28"/>
      <c r="W24" s="64">
        <v>0</v>
      </c>
      <c r="X24" s="75"/>
      <c r="Y24" s="64">
        <v>-1686563</v>
      </c>
      <c r="Z24" s="28"/>
      <c r="AA24" s="64">
        <v>0</v>
      </c>
      <c r="AB24" s="28"/>
      <c r="AC24" s="64">
        <v>0</v>
      </c>
      <c r="AD24" s="28"/>
      <c r="AE24" s="64">
        <v>0</v>
      </c>
    </row>
    <row r="25" spans="1:31" s="184" customFormat="1" ht="19.5" customHeight="1" x14ac:dyDescent="0.55000000000000004">
      <c r="A25" s="202" t="s">
        <v>172</v>
      </c>
      <c r="B25" s="196"/>
      <c r="C25" s="197"/>
      <c r="E25" s="74">
        <v>0</v>
      </c>
      <c r="F25" s="75"/>
      <c r="G25" s="74">
        <v>0</v>
      </c>
      <c r="H25" s="75"/>
      <c r="I25" s="74">
        <v>0</v>
      </c>
      <c r="J25" s="75"/>
      <c r="K25" s="74">
        <v>23023529</v>
      </c>
      <c r="L25" s="76"/>
      <c r="M25" s="74">
        <v>-711043370</v>
      </c>
      <c r="N25" s="64"/>
      <c r="O25" s="74">
        <v>-52973314</v>
      </c>
      <c r="P25" s="75"/>
      <c r="Q25" s="74">
        <v>0</v>
      </c>
      <c r="R25" s="75"/>
      <c r="S25" s="74">
        <v>-740993155</v>
      </c>
      <c r="T25" s="75"/>
      <c r="U25" s="74">
        <v>0</v>
      </c>
      <c r="V25" s="28"/>
      <c r="W25" s="74">
        <v>0</v>
      </c>
      <c r="X25" s="75"/>
      <c r="Y25" s="77">
        <v>0</v>
      </c>
      <c r="Z25" s="75"/>
      <c r="AA25" s="74">
        <v>-740993155</v>
      </c>
      <c r="AB25" s="75"/>
      <c r="AC25" s="74">
        <v>-7284150</v>
      </c>
      <c r="AD25" s="75"/>
      <c r="AE25" s="74">
        <v>-748277305</v>
      </c>
    </row>
    <row r="26" spans="1:31" s="184" customFormat="1" ht="8.15" customHeight="1" x14ac:dyDescent="0.5">
      <c r="A26" s="196"/>
      <c r="B26" s="196"/>
      <c r="C26" s="197"/>
      <c r="E26" s="78"/>
      <c r="F26" s="78"/>
      <c r="G26" s="78"/>
      <c r="H26" s="78"/>
      <c r="I26" s="78"/>
      <c r="J26" s="78"/>
      <c r="K26" s="78"/>
      <c r="L26" s="78"/>
      <c r="M26" s="78"/>
      <c r="N26" s="29"/>
      <c r="O26" s="78"/>
      <c r="P26" s="29"/>
      <c r="Q26" s="78"/>
      <c r="R26" s="29"/>
      <c r="S26" s="78"/>
      <c r="T26" s="29"/>
      <c r="U26" s="78"/>
      <c r="V26" s="29"/>
      <c r="W26" s="78"/>
      <c r="X26" s="78"/>
      <c r="Y26" s="78"/>
      <c r="Z26" s="78"/>
      <c r="AA26" s="78"/>
      <c r="AB26" s="29"/>
      <c r="AC26" s="78"/>
      <c r="AD26" s="29"/>
      <c r="AE26" s="78"/>
    </row>
    <row r="27" spans="1:31" s="184" customFormat="1" ht="19.5" customHeight="1" thickBot="1" x14ac:dyDescent="0.55000000000000004">
      <c r="A27" s="203" t="s">
        <v>203</v>
      </c>
      <c r="B27" s="203"/>
      <c r="C27" s="183"/>
      <c r="E27" s="204">
        <f>SUM(E16:E25)</f>
        <v>594292336</v>
      </c>
      <c r="F27" s="75"/>
      <c r="G27" s="204">
        <f>SUM(G16:G25)</f>
        <v>895385444</v>
      </c>
      <c r="H27" s="75"/>
      <c r="I27" s="204">
        <f>SUM(I16:I25)</f>
        <v>1354834</v>
      </c>
      <c r="J27" s="75"/>
      <c r="K27" s="204">
        <f>SUM(K16:K25)</f>
        <v>22134496</v>
      </c>
      <c r="L27" s="197"/>
      <c r="M27" s="204">
        <f>SUM(M16:M25)</f>
        <v>-4141284447</v>
      </c>
      <c r="N27" s="75"/>
      <c r="O27" s="204">
        <f>SUM(O16:O25)</f>
        <v>-37120155</v>
      </c>
      <c r="P27" s="75"/>
      <c r="Q27" s="204">
        <f>SUM(Q16:Q25)</f>
        <v>67989354</v>
      </c>
      <c r="R27" s="75"/>
      <c r="S27" s="204">
        <f>SUM(S16:S25)</f>
        <v>-4088280752</v>
      </c>
      <c r="T27" s="75"/>
      <c r="U27" s="204">
        <f>SUM(U16:U25)</f>
        <v>123160397</v>
      </c>
      <c r="V27" s="75"/>
      <c r="W27" s="204">
        <f>SUM(W16:W25)</f>
        <v>1368882389</v>
      </c>
      <c r="X27" s="75"/>
      <c r="Y27" s="204">
        <f>SUM(Y16:Y25)</f>
        <v>8357067101</v>
      </c>
      <c r="Z27" s="75"/>
      <c r="AA27" s="204">
        <f>SUM(AA16:AA25)</f>
        <v>7251861749</v>
      </c>
      <c r="AB27" s="75"/>
      <c r="AC27" s="204">
        <f>SUM(AC16:AC25)</f>
        <v>163176689</v>
      </c>
      <c r="AD27" s="75"/>
      <c r="AE27" s="79">
        <f>SUM(AE16:AE25)</f>
        <v>7415038438</v>
      </c>
    </row>
    <row r="28" spans="1:31" s="184" customFormat="1" ht="19.5" customHeight="1" thickTop="1" x14ac:dyDescent="0.65">
      <c r="B28" s="203"/>
      <c r="C28" s="183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30"/>
      <c r="V28" s="30"/>
      <c r="W28" s="30"/>
      <c r="X28" s="29"/>
      <c r="Y28" s="29"/>
      <c r="Z28" s="29"/>
      <c r="AA28" s="28"/>
      <c r="AB28" s="29"/>
      <c r="AC28" s="28"/>
      <c r="AD28" s="29"/>
      <c r="AE28" s="28"/>
    </row>
    <row r="29" spans="1:31" s="184" customFormat="1" ht="19.5" customHeight="1" x14ac:dyDescent="0.65">
      <c r="B29" s="203"/>
      <c r="C29" s="183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30"/>
      <c r="V29" s="30"/>
      <c r="W29" s="30"/>
      <c r="X29" s="29"/>
      <c r="Y29" s="29"/>
      <c r="Z29" s="29"/>
      <c r="AA29" s="28"/>
      <c r="AB29" s="29"/>
      <c r="AC29" s="28"/>
      <c r="AD29" s="29"/>
      <c r="AE29" s="28"/>
    </row>
    <row r="30" spans="1:31" s="184" customFormat="1" ht="19.5" customHeight="1" x14ac:dyDescent="0.65">
      <c r="B30" s="203"/>
      <c r="C30" s="183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30"/>
      <c r="V30" s="30"/>
      <c r="W30" s="30"/>
      <c r="X30" s="29"/>
      <c r="Y30" s="29"/>
      <c r="Z30" s="29"/>
      <c r="AA30" s="28"/>
      <c r="AB30" s="29"/>
      <c r="AC30" s="28"/>
      <c r="AD30" s="29"/>
      <c r="AE30" s="28"/>
    </row>
    <row r="31" spans="1:31" s="184" customFormat="1" ht="19.5" customHeight="1" x14ac:dyDescent="0.65">
      <c r="B31" s="203"/>
      <c r="C31" s="183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30"/>
      <c r="X31" s="30"/>
      <c r="Y31" s="30"/>
      <c r="Z31" s="29"/>
      <c r="AA31" s="29"/>
      <c r="AB31" s="29"/>
      <c r="AC31" s="28"/>
      <c r="AD31" s="29"/>
      <c r="AE31" s="28"/>
    </row>
    <row r="32" spans="1:31" s="184" customFormat="1" ht="19.5" customHeight="1" x14ac:dyDescent="0.65">
      <c r="B32" s="203"/>
      <c r="C32" s="183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30"/>
      <c r="X32" s="30"/>
      <c r="Y32" s="30"/>
      <c r="Z32" s="29"/>
      <c r="AA32" s="29"/>
      <c r="AB32" s="29"/>
      <c r="AC32" s="28"/>
      <c r="AD32" s="29"/>
      <c r="AE32" s="28"/>
    </row>
    <row r="33" spans="1:31" s="184" customFormat="1" ht="19.5" customHeight="1" x14ac:dyDescent="0.65">
      <c r="B33" s="203"/>
      <c r="C33" s="183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30"/>
      <c r="X33" s="30"/>
      <c r="Y33" s="30"/>
      <c r="Z33" s="29"/>
      <c r="AA33" s="29"/>
      <c r="AB33" s="29"/>
      <c r="AC33" s="28"/>
      <c r="AD33" s="29"/>
      <c r="AE33" s="28"/>
    </row>
    <row r="34" spans="1:31" s="184" customFormat="1" ht="19.5" customHeight="1" x14ac:dyDescent="0.65">
      <c r="B34" s="203"/>
      <c r="C34" s="183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30"/>
      <c r="X34" s="30"/>
      <c r="Y34" s="30"/>
      <c r="Z34" s="29"/>
      <c r="AA34" s="29"/>
      <c r="AB34" s="29"/>
      <c r="AC34" s="28"/>
      <c r="AD34" s="29"/>
      <c r="AE34" s="28"/>
    </row>
    <row r="35" spans="1:31" s="184" customFormat="1" ht="19.5" customHeight="1" x14ac:dyDescent="0.65">
      <c r="B35" s="203"/>
      <c r="C35" s="183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30"/>
      <c r="X35" s="30"/>
      <c r="Y35" s="30"/>
      <c r="Z35" s="29"/>
      <c r="AA35" s="29"/>
      <c r="AB35" s="29"/>
      <c r="AC35" s="28"/>
      <c r="AD35" s="29"/>
      <c r="AE35" s="28"/>
    </row>
    <row r="36" spans="1:31" s="184" customFormat="1" ht="19.5" customHeight="1" x14ac:dyDescent="0.65">
      <c r="B36" s="203"/>
      <c r="C36" s="183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30"/>
      <c r="X36" s="30"/>
      <c r="Y36" s="30"/>
      <c r="Z36" s="29"/>
      <c r="AA36" s="29"/>
      <c r="AB36" s="29"/>
      <c r="AC36" s="28"/>
      <c r="AD36" s="29"/>
      <c r="AE36" s="28"/>
    </row>
    <row r="37" spans="1:31" s="184" customFormat="1" ht="19.5" customHeight="1" x14ac:dyDescent="0.65">
      <c r="B37" s="203"/>
      <c r="C37" s="183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30"/>
      <c r="X37" s="30"/>
      <c r="Y37" s="30"/>
      <c r="Z37" s="29"/>
      <c r="AA37" s="29"/>
      <c r="AB37" s="29"/>
      <c r="AC37" s="28"/>
      <c r="AD37" s="29"/>
      <c r="AE37" s="28"/>
    </row>
    <row r="38" spans="1:31" s="184" customFormat="1" ht="19.5" customHeight="1" x14ac:dyDescent="0.65">
      <c r="B38" s="203"/>
      <c r="C38" s="183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30"/>
      <c r="X38" s="30"/>
      <c r="Y38" s="30"/>
      <c r="Z38" s="29"/>
      <c r="AA38" s="29"/>
      <c r="AB38" s="29"/>
      <c r="AC38" s="28"/>
      <c r="AD38" s="29"/>
      <c r="AE38" s="28"/>
    </row>
    <row r="39" spans="1:31" s="184" customFormat="1" ht="19.5" customHeight="1" x14ac:dyDescent="0.65">
      <c r="B39" s="203"/>
      <c r="C39" s="183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30"/>
      <c r="X39" s="30"/>
      <c r="Y39" s="30"/>
      <c r="Z39" s="29"/>
      <c r="AA39" s="29"/>
      <c r="AB39" s="29"/>
      <c r="AC39" s="28"/>
      <c r="AD39" s="29"/>
      <c r="AE39" s="28"/>
    </row>
    <row r="40" spans="1:31" s="184" customFormat="1" ht="19.5" customHeight="1" x14ac:dyDescent="0.65">
      <c r="B40" s="203"/>
      <c r="C40" s="183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30"/>
      <c r="X40" s="30"/>
      <c r="Y40" s="30"/>
      <c r="Z40" s="29"/>
      <c r="AA40" s="29"/>
      <c r="AB40" s="29"/>
      <c r="AC40" s="28"/>
      <c r="AD40" s="29"/>
      <c r="AE40" s="28"/>
    </row>
    <row r="41" spans="1:31" s="184" customFormat="1" ht="19.5" customHeight="1" x14ac:dyDescent="0.65">
      <c r="B41" s="203"/>
      <c r="C41" s="183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30"/>
      <c r="X41" s="30"/>
      <c r="Y41" s="30"/>
      <c r="Z41" s="29"/>
      <c r="AA41" s="29"/>
      <c r="AB41" s="29"/>
      <c r="AC41" s="28"/>
      <c r="AD41" s="29"/>
      <c r="AE41" s="28"/>
    </row>
    <row r="42" spans="1:31" s="184" customFormat="1" ht="22.75" customHeight="1" x14ac:dyDescent="0.65">
      <c r="B42" s="203"/>
      <c r="C42" s="183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30"/>
      <c r="X42" s="30"/>
      <c r="Y42" s="30"/>
      <c r="Z42" s="29"/>
      <c r="AA42" s="29"/>
      <c r="AB42" s="29"/>
      <c r="AC42" s="28"/>
      <c r="AD42" s="29"/>
      <c r="AE42" s="28"/>
    </row>
    <row r="43" spans="1:31" s="184" customFormat="1" ht="22.75" customHeight="1" x14ac:dyDescent="0.65">
      <c r="B43" s="203"/>
      <c r="C43" s="183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30"/>
      <c r="X43" s="30"/>
      <c r="Y43" s="30"/>
      <c r="Z43" s="29"/>
      <c r="AA43" s="29"/>
      <c r="AB43" s="29"/>
      <c r="AC43" s="28"/>
      <c r="AD43" s="29"/>
      <c r="AE43" s="28"/>
    </row>
    <row r="44" spans="1:31" s="184" customFormat="1" ht="17.5" x14ac:dyDescent="0.65">
      <c r="B44" s="203"/>
      <c r="C44" s="183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30"/>
      <c r="X44" s="30"/>
      <c r="Y44" s="30"/>
      <c r="Z44" s="29"/>
      <c r="AA44" s="29"/>
      <c r="AB44" s="29"/>
      <c r="AC44" s="28"/>
      <c r="AD44" s="29"/>
      <c r="AE44" s="28"/>
    </row>
    <row r="45" spans="1:31" s="184" customFormat="1" ht="22.75" customHeight="1" x14ac:dyDescent="0.65">
      <c r="A45" s="68" t="s">
        <v>33</v>
      </c>
      <c r="B45" s="205"/>
      <c r="C45" s="206"/>
      <c r="D45" s="207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40"/>
      <c r="X45" s="40"/>
      <c r="Y45" s="40"/>
      <c r="Z45" s="39"/>
      <c r="AA45" s="39"/>
      <c r="AB45" s="39"/>
      <c r="AC45" s="41"/>
      <c r="AD45" s="39"/>
      <c r="AE45" s="41"/>
    </row>
  </sheetData>
  <mergeCells count="5">
    <mergeCell ref="E5:AE5"/>
    <mergeCell ref="K6:AA6"/>
    <mergeCell ref="K7:S7"/>
    <mergeCell ref="U9:Y9"/>
    <mergeCell ref="U10:W10"/>
  </mergeCells>
  <pageMargins left="0.19685039370078741" right="0.19685039370078741" top="0.19685039370078741" bottom="0.23622047244094491" header="0.19685039370078741" footer="0.15748031496062992"/>
  <pageSetup paperSize="9" scale="64" firstPageNumber="9" fitToHeight="0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A663C-32DC-4A00-8464-91ACB5488AC8}">
  <dimension ref="A1:AG47"/>
  <sheetViews>
    <sheetView showRuler="0" view="pageBreakPreview" topLeftCell="A12" zoomScale="80" zoomScaleNormal="87" zoomScaleSheetLayoutView="80" zoomScalePageLayoutView="70" workbookViewId="0">
      <selection activeCell="C81" sqref="C81"/>
    </sheetView>
  </sheetViews>
  <sheetFormatPr defaultColWidth="11" defaultRowHeight="17.149999999999999" customHeight="1" x14ac:dyDescent="0.65"/>
  <cols>
    <col min="1" max="1" width="1.3984375" style="46" customWidth="1"/>
    <col min="2" max="2" width="62.69921875" style="46" customWidth="1"/>
    <col min="3" max="3" width="7.69921875" style="208" customWidth="1"/>
    <col min="4" max="4" width="0.8984375" style="43" customWidth="1"/>
    <col min="5" max="5" width="10.59765625" style="45" customWidth="1"/>
    <col min="6" max="6" width="0.8984375" style="45" customWidth="1"/>
    <col min="7" max="7" width="10.296875" style="45" customWidth="1"/>
    <col min="8" max="8" width="0.8984375" style="45" customWidth="1"/>
    <col min="9" max="9" width="13" style="45" customWidth="1"/>
    <col min="10" max="10" width="0.8984375" style="45" customWidth="1"/>
    <col min="11" max="11" width="17.59765625" style="45" customWidth="1"/>
    <col min="12" max="12" width="0.8984375" style="45" customWidth="1"/>
    <col min="13" max="13" width="17.8984375" style="45" customWidth="1"/>
    <col min="14" max="14" width="0.8984375" style="45" customWidth="1"/>
    <col min="15" max="15" width="18.09765625" style="45" customWidth="1"/>
    <col min="16" max="16" width="0.8984375" style="45" customWidth="1"/>
    <col min="17" max="17" width="19.8984375" style="45" customWidth="1"/>
    <col min="18" max="18" width="0.8984375" style="45" customWidth="1"/>
    <col min="19" max="19" width="11.3984375" style="45" customWidth="1"/>
    <col min="20" max="20" width="0.8984375" style="45" customWidth="1"/>
    <col min="21" max="21" width="18" style="45" customWidth="1"/>
    <col min="22" max="22" width="0.8984375" style="45" customWidth="1"/>
    <col min="23" max="23" width="11.59765625" style="45" customWidth="1"/>
    <col min="24" max="24" width="0.8984375" style="45" customWidth="1"/>
    <col min="25" max="25" width="12" style="45" customWidth="1"/>
    <col min="26" max="26" width="0.8984375" style="45" customWidth="1"/>
    <col min="27" max="27" width="12.09765625" style="45" bestFit="1" customWidth="1"/>
    <col min="28" max="28" width="0.8984375" style="45" customWidth="1"/>
    <col min="29" max="29" width="12.69921875" style="45" customWidth="1"/>
    <col min="30" max="30" width="0.8984375" style="45" customWidth="1"/>
    <col min="31" max="31" width="11.296875" style="45" customWidth="1"/>
    <col min="32" max="32" width="0.8984375" style="45" customWidth="1"/>
    <col min="33" max="33" width="13.296875" style="45" customWidth="1"/>
    <col min="34" max="16384" width="11" style="43"/>
  </cols>
  <sheetData>
    <row r="1" spans="1:33" ht="21.75" customHeight="1" x14ac:dyDescent="0.65">
      <c r="A1" s="42" t="s">
        <v>0</v>
      </c>
    </row>
    <row r="2" spans="1:33" ht="21.75" customHeight="1" x14ac:dyDescent="0.65">
      <c r="A2" s="167" t="s">
        <v>98</v>
      </c>
      <c r="B2" s="167"/>
      <c r="C2" s="20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</row>
    <row r="3" spans="1:33" ht="21.75" customHeight="1" x14ac:dyDescent="0.65">
      <c r="A3" s="180" t="str">
        <f>'Revenue 7-8(6M)'!A3</f>
        <v>สำหรับรอบระยะเวลาหกเดือนสิ้นสุดวันที่ 30 มิถุนายน พ.ศ. 2569</v>
      </c>
      <c r="B3" s="180"/>
      <c r="C3" s="210"/>
      <c r="D3" s="44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</row>
    <row r="4" spans="1:33" s="184" customFormat="1" ht="21.75" customHeight="1" x14ac:dyDescent="0.65">
      <c r="B4" s="203"/>
      <c r="C4" s="201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30"/>
      <c r="X4" s="30"/>
      <c r="Y4" s="30"/>
      <c r="Z4" s="29"/>
      <c r="AA4" s="29"/>
      <c r="AB4" s="29"/>
      <c r="AC4" s="28"/>
      <c r="AD4" s="29"/>
      <c r="AE4" s="28"/>
      <c r="AF4" s="29"/>
      <c r="AG4" s="28"/>
    </row>
    <row r="5" spans="1:33" s="184" customFormat="1" ht="21.75" customHeight="1" x14ac:dyDescent="0.65">
      <c r="A5" s="182"/>
      <c r="B5" s="182"/>
      <c r="C5" s="201"/>
      <c r="E5" s="262" t="s">
        <v>2</v>
      </c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</row>
    <row r="6" spans="1:33" s="184" customFormat="1" ht="21.75" customHeight="1" x14ac:dyDescent="0.65">
      <c r="A6" s="182"/>
      <c r="B6" s="182"/>
      <c r="C6" s="201"/>
      <c r="E6" s="26"/>
      <c r="F6" s="26"/>
      <c r="G6" s="26"/>
      <c r="H6" s="26"/>
      <c r="I6" s="26"/>
      <c r="J6" s="26"/>
      <c r="K6" s="263" t="s">
        <v>99</v>
      </c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  <c r="AB6" s="263"/>
      <c r="AC6" s="263"/>
      <c r="AD6" s="26"/>
      <c r="AE6" s="26"/>
      <c r="AF6" s="26"/>
      <c r="AG6" s="26"/>
    </row>
    <row r="7" spans="1:33" s="184" customFormat="1" ht="21.75" customHeight="1" x14ac:dyDescent="0.65">
      <c r="C7" s="186"/>
      <c r="F7" s="185"/>
      <c r="H7" s="185"/>
      <c r="J7" s="185"/>
      <c r="K7" s="268" t="s">
        <v>59</v>
      </c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186"/>
      <c r="W7" s="186"/>
      <c r="X7" s="187"/>
      <c r="AD7" s="185"/>
      <c r="AE7" s="187"/>
      <c r="AF7" s="185"/>
      <c r="AG7" s="187"/>
    </row>
    <row r="8" spans="1:33" s="184" customFormat="1" ht="21.75" customHeight="1" x14ac:dyDescent="0.65">
      <c r="C8" s="186"/>
      <c r="F8" s="185"/>
      <c r="H8" s="185"/>
      <c r="J8" s="185"/>
      <c r="K8" s="188" t="s">
        <v>100</v>
      </c>
      <c r="L8" s="188"/>
      <c r="M8" s="188" t="s">
        <v>100</v>
      </c>
      <c r="N8" s="186"/>
      <c r="O8" s="188"/>
      <c r="P8" s="186"/>
      <c r="Q8" s="188"/>
      <c r="R8" s="186"/>
      <c r="S8" s="186"/>
      <c r="T8" s="186"/>
      <c r="U8" s="185"/>
      <c r="V8" s="186"/>
      <c r="W8" s="185"/>
      <c r="X8" s="185"/>
      <c r="Y8" s="186"/>
      <c r="Z8" s="186"/>
      <c r="AA8" s="186"/>
      <c r="AB8" s="186"/>
      <c r="AC8" s="186"/>
      <c r="AD8" s="185"/>
      <c r="AE8" s="185"/>
      <c r="AF8" s="185"/>
      <c r="AG8" s="185"/>
    </row>
    <row r="9" spans="1:33" s="184" customFormat="1" ht="21.75" customHeight="1" x14ac:dyDescent="0.65">
      <c r="C9" s="186"/>
      <c r="F9" s="185"/>
      <c r="H9" s="185"/>
      <c r="I9" s="185" t="s">
        <v>101</v>
      </c>
      <c r="J9" s="185"/>
      <c r="K9" s="188" t="s">
        <v>102</v>
      </c>
      <c r="L9" s="188"/>
      <c r="M9" s="188" t="s">
        <v>103</v>
      </c>
      <c r="N9" s="185"/>
      <c r="O9" s="188" t="s">
        <v>104</v>
      </c>
      <c r="P9" s="185"/>
      <c r="Q9" s="188" t="s">
        <v>222</v>
      </c>
      <c r="R9" s="186"/>
      <c r="S9" s="185" t="s">
        <v>132</v>
      </c>
      <c r="T9" s="186"/>
      <c r="U9" s="185" t="s">
        <v>106</v>
      </c>
      <c r="V9" s="186"/>
      <c r="W9" s="265" t="s">
        <v>54</v>
      </c>
      <c r="X9" s="265"/>
      <c r="Y9" s="265"/>
      <c r="Z9" s="265"/>
      <c r="AA9" s="265"/>
      <c r="AB9" s="189"/>
      <c r="AC9" s="189"/>
      <c r="AD9" s="185"/>
      <c r="AE9" s="185"/>
      <c r="AF9" s="185"/>
      <c r="AG9" s="185"/>
    </row>
    <row r="10" spans="1:33" s="184" customFormat="1" ht="21.75" customHeight="1" x14ac:dyDescent="0.65">
      <c r="C10" s="186"/>
      <c r="E10" s="185"/>
      <c r="F10" s="185"/>
      <c r="H10" s="185"/>
      <c r="I10" s="185" t="s">
        <v>51</v>
      </c>
      <c r="J10" s="185"/>
      <c r="K10" s="188" t="s">
        <v>107</v>
      </c>
      <c r="L10" s="188"/>
      <c r="M10" s="188" t="s">
        <v>107</v>
      </c>
      <c r="N10" s="185"/>
      <c r="O10" s="188" t="s">
        <v>108</v>
      </c>
      <c r="P10" s="185"/>
      <c r="Q10" s="188" t="s">
        <v>109</v>
      </c>
      <c r="R10" s="186"/>
      <c r="S10" s="185" t="s">
        <v>167</v>
      </c>
      <c r="T10" s="186"/>
      <c r="U10" s="185" t="s">
        <v>110</v>
      </c>
      <c r="V10" s="186"/>
      <c r="W10" s="266" t="s">
        <v>111</v>
      </c>
      <c r="X10" s="266"/>
      <c r="Y10" s="266"/>
      <c r="Z10" s="189"/>
      <c r="AA10" s="189"/>
      <c r="AB10" s="188"/>
      <c r="AC10" s="185" t="s">
        <v>106</v>
      </c>
      <c r="AD10" s="185"/>
      <c r="AE10" s="185" t="s">
        <v>112</v>
      </c>
      <c r="AF10" s="185"/>
      <c r="AG10" s="185"/>
    </row>
    <row r="11" spans="1:33" s="184" customFormat="1" ht="21.75" customHeight="1" x14ac:dyDescent="0.65">
      <c r="C11" s="186"/>
      <c r="E11" s="185" t="s">
        <v>113</v>
      </c>
      <c r="F11" s="185"/>
      <c r="G11" s="185" t="s">
        <v>114</v>
      </c>
      <c r="H11" s="185"/>
      <c r="I11" s="185" t="s">
        <v>115</v>
      </c>
      <c r="J11" s="185"/>
      <c r="K11" s="188" t="s">
        <v>116</v>
      </c>
      <c r="L11" s="188"/>
      <c r="M11" s="188" t="s">
        <v>116</v>
      </c>
      <c r="O11" s="188" t="s">
        <v>117</v>
      </c>
      <c r="Q11" s="188" t="s">
        <v>118</v>
      </c>
      <c r="R11" s="185"/>
      <c r="S11" s="185" t="s">
        <v>133</v>
      </c>
      <c r="T11" s="185"/>
      <c r="U11" s="185" t="s">
        <v>119</v>
      </c>
      <c r="V11" s="185"/>
      <c r="W11" s="185" t="s">
        <v>120</v>
      </c>
      <c r="X11" s="185"/>
      <c r="Y11" s="188"/>
      <c r="Z11" s="188"/>
      <c r="AB11" s="188"/>
      <c r="AC11" s="185" t="s">
        <v>43</v>
      </c>
      <c r="AE11" s="185" t="s">
        <v>121</v>
      </c>
      <c r="AG11" s="185"/>
    </row>
    <row r="12" spans="1:33" s="184" customFormat="1" ht="21.75" customHeight="1" x14ac:dyDescent="0.65">
      <c r="C12" s="186"/>
      <c r="E12" s="185" t="s">
        <v>122</v>
      </c>
      <c r="F12" s="185"/>
      <c r="G12" s="185" t="s">
        <v>123</v>
      </c>
      <c r="H12" s="185"/>
      <c r="I12" s="185" t="s">
        <v>124</v>
      </c>
      <c r="J12" s="185"/>
      <c r="K12" s="188" t="s">
        <v>125</v>
      </c>
      <c r="L12" s="188"/>
      <c r="M12" s="188" t="s">
        <v>125</v>
      </c>
      <c r="O12" s="188" t="s">
        <v>125</v>
      </c>
      <c r="Q12" s="188" t="s">
        <v>125</v>
      </c>
      <c r="R12" s="185"/>
      <c r="S12" s="185" t="s">
        <v>134</v>
      </c>
      <c r="T12" s="185"/>
      <c r="U12" s="190" t="s">
        <v>126</v>
      </c>
      <c r="V12" s="185"/>
      <c r="W12" s="190" t="s">
        <v>127</v>
      </c>
      <c r="X12" s="190"/>
      <c r="Y12" s="188" t="s">
        <v>57</v>
      </c>
      <c r="Z12" s="188"/>
      <c r="AA12" s="188" t="s">
        <v>58</v>
      </c>
      <c r="AB12" s="188"/>
      <c r="AC12" s="185" t="s">
        <v>128</v>
      </c>
      <c r="AD12" s="188"/>
      <c r="AE12" s="185" t="s">
        <v>129</v>
      </c>
      <c r="AF12" s="188"/>
      <c r="AG12" s="185" t="s">
        <v>106</v>
      </c>
    </row>
    <row r="13" spans="1:33" s="184" customFormat="1" ht="21.75" customHeight="1" x14ac:dyDescent="0.65">
      <c r="A13" s="191"/>
      <c r="B13" s="191"/>
      <c r="C13" s="192" t="s">
        <v>9</v>
      </c>
      <c r="E13" s="193" t="s">
        <v>10</v>
      </c>
      <c r="F13" s="185"/>
      <c r="G13" s="193" t="s">
        <v>10</v>
      </c>
      <c r="H13" s="185"/>
      <c r="I13" s="193" t="s">
        <v>10</v>
      </c>
      <c r="J13" s="185"/>
      <c r="K13" s="194" t="s">
        <v>10</v>
      </c>
      <c r="L13" s="188"/>
      <c r="M13" s="194" t="s">
        <v>10</v>
      </c>
      <c r="N13" s="185"/>
      <c r="O13" s="193" t="s">
        <v>10</v>
      </c>
      <c r="P13" s="185"/>
      <c r="Q13" s="193" t="s">
        <v>10</v>
      </c>
      <c r="R13" s="185"/>
      <c r="S13" s="193" t="s">
        <v>10</v>
      </c>
      <c r="T13" s="185"/>
      <c r="U13" s="193" t="s">
        <v>10</v>
      </c>
      <c r="V13" s="185"/>
      <c r="W13" s="193" t="s">
        <v>10</v>
      </c>
      <c r="X13" s="185"/>
      <c r="Y13" s="193" t="s">
        <v>10</v>
      </c>
      <c r="Z13" s="185"/>
      <c r="AA13" s="193" t="s">
        <v>10</v>
      </c>
      <c r="AB13" s="185"/>
      <c r="AC13" s="193" t="s">
        <v>10</v>
      </c>
      <c r="AD13" s="185"/>
      <c r="AE13" s="193" t="s">
        <v>10</v>
      </c>
      <c r="AF13" s="185"/>
      <c r="AG13" s="193" t="s">
        <v>10</v>
      </c>
    </row>
    <row r="14" spans="1:33" s="184" customFormat="1" ht="21.75" customHeight="1" x14ac:dyDescent="0.65">
      <c r="B14" s="203"/>
      <c r="C14" s="201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30"/>
      <c r="X14" s="30"/>
      <c r="Y14" s="30"/>
      <c r="Z14" s="29"/>
      <c r="AA14" s="29"/>
      <c r="AB14" s="29"/>
      <c r="AC14" s="28"/>
      <c r="AD14" s="29"/>
      <c r="AE14" s="28"/>
      <c r="AF14" s="29"/>
      <c r="AG14" s="28"/>
    </row>
    <row r="15" spans="1:33" s="184" customFormat="1" ht="21.75" customHeight="1" x14ac:dyDescent="0.5">
      <c r="A15" s="189" t="s">
        <v>135</v>
      </c>
      <c r="B15" s="203"/>
      <c r="C15" s="201"/>
      <c r="E15" s="64">
        <v>594292336</v>
      </c>
      <c r="F15" s="64"/>
      <c r="G15" s="64">
        <v>895385444</v>
      </c>
      <c r="H15" s="64"/>
      <c r="I15" s="64">
        <v>1354834</v>
      </c>
      <c r="J15" s="64"/>
      <c r="K15" s="64">
        <v>11686316</v>
      </c>
      <c r="L15" s="64"/>
      <c r="M15" s="64">
        <v>-2521224259</v>
      </c>
      <c r="N15" s="64"/>
      <c r="O15" s="64">
        <v>-87210195</v>
      </c>
      <c r="P15" s="64"/>
      <c r="Q15" s="64">
        <v>67989354</v>
      </c>
      <c r="R15" s="64"/>
      <c r="S15" s="64">
        <v>162475056</v>
      </c>
      <c r="T15" s="64"/>
      <c r="U15" s="48">
        <f>SUM(K15:S15)</f>
        <v>-2366283728</v>
      </c>
      <c r="V15" s="64"/>
      <c r="W15" s="64">
        <v>123160397</v>
      </c>
      <c r="X15" s="64"/>
      <c r="Y15" s="64">
        <v>1368882389</v>
      </c>
      <c r="Z15" s="64"/>
      <c r="AA15" s="64">
        <v>8754240699</v>
      </c>
      <c r="AB15" s="64"/>
      <c r="AC15" s="64">
        <f>SUM(AA15,Y15,W15,U15,I15,G15,E15)</f>
        <v>9371032371</v>
      </c>
      <c r="AD15" s="64"/>
      <c r="AE15" s="64">
        <v>197808006</v>
      </c>
      <c r="AF15" s="64"/>
      <c r="AG15" s="64">
        <f>AC15+AE15</f>
        <v>9568840377</v>
      </c>
    </row>
    <row r="16" spans="1:33" s="184" customFormat="1" ht="8.15" customHeight="1" x14ac:dyDescent="0.65">
      <c r="A16" s="189"/>
      <c r="B16" s="203"/>
      <c r="C16" s="201"/>
      <c r="E16" s="27"/>
      <c r="F16" s="28"/>
      <c r="G16" s="27"/>
      <c r="H16" s="28"/>
      <c r="I16" s="27"/>
      <c r="J16" s="28"/>
      <c r="K16" s="27"/>
      <c r="L16" s="27"/>
      <c r="M16" s="27"/>
      <c r="N16" s="28"/>
      <c r="O16" s="27"/>
      <c r="P16" s="28"/>
      <c r="Q16" s="27"/>
      <c r="R16" s="28"/>
      <c r="S16" s="28"/>
      <c r="T16" s="28"/>
      <c r="U16" s="27"/>
      <c r="V16" s="28"/>
      <c r="W16" s="27"/>
      <c r="X16" s="28"/>
      <c r="Y16" s="27"/>
      <c r="Z16" s="28"/>
      <c r="AA16" s="27"/>
      <c r="AB16" s="28"/>
      <c r="AC16" s="27"/>
      <c r="AD16" s="28"/>
      <c r="AE16" s="27"/>
      <c r="AF16" s="28"/>
      <c r="AG16" s="27"/>
    </row>
    <row r="17" spans="1:33" s="184" customFormat="1" ht="21.75" customHeight="1" x14ac:dyDescent="0.65">
      <c r="A17" s="182" t="s">
        <v>85</v>
      </c>
      <c r="B17" s="182"/>
      <c r="C17" s="201"/>
      <c r="E17" s="27">
        <v>0</v>
      </c>
      <c r="F17" s="28"/>
      <c r="G17" s="27">
        <v>0</v>
      </c>
      <c r="H17" s="28"/>
      <c r="I17" s="27">
        <v>0</v>
      </c>
      <c r="J17" s="28"/>
      <c r="K17" s="27">
        <v>0</v>
      </c>
      <c r="L17" s="27"/>
      <c r="M17" s="27">
        <v>0</v>
      </c>
      <c r="N17" s="28"/>
      <c r="O17" s="27">
        <v>0</v>
      </c>
      <c r="P17" s="28"/>
      <c r="Q17" s="27">
        <v>0</v>
      </c>
      <c r="R17" s="28"/>
      <c r="S17" s="27">
        <v>0</v>
      </c>
      <c r="T17" s="28"/>
      <c r="U17" s="48">
        <f t="shared" ref="U17:U19" si="0">SUM(K17:S17)</f>
        <v>0</v>
      </c>
      <c r="V17" s="28"/>
      <c r="W17" s="27">
        <v>0</v>
      </c>
      <c r="X17" s="27"/>
      <c r="Y17" s="27">
        <v>0</v>
      </c>
      <c r="Z17" s="27"/>
      <c r="AA17" s="27">
        <f>'Revenue 7-8(6M)'!F91</f>
        <v>645729966</v>
      </c>
      <c r="AB17" s="27"/>
      <c r="AC17" s="27">
        <f>SUM(AA17,Y17,W17,U17,I17,G17,E17)</f>
        <v>645729966</v>
      </c>
      <c r="AD17" s="27"/>
      <c r="AE17" s="27">
        <f>'Revenue 7-8(6M)'!F92</f>
        <v>22419025</v>
      </c>
      <c r="AF17" s="27"/>
      <c r="AG17" s="27">
        <f>AC17+AE17</f>
        <v>668148991</v>
      </c>
    </row>
    <row r="18" spans="1:33" s="184" customFormat="1" ht="21.75" customHeight="1" x14ac:dyDescent="0.65">
      <c r="A18" s="182" t="s">
        <v>130</v>
      </c>
      <c r="B18" s="182"/>
      <c r="C18" s="201">
        <v>20</v>
      </c>
      <c r="E18" s="27">
        <v>0</v>
      </c>
      <c r="F18" s="28"/>
      <c r="G18" s="27">
        <v>0</v>
      </c>
      <c r="H18" s="28"/>
      <c r="I18" s="27">
        <v>0</v>
      </c>
      <c r="J18" s="28"/>
      <c r="K18" s="27">
        <v>0</v>
      </c>
      <c r="L18" s="27"/>
      <c r="M18" s="27">
        <v>0</v>
      </c>
      <c r="N18" s="28"/>
      <c r="O18" s="27">
        <v>0</v>
      </c>
      <c r="P18" s="28"/>
      <c r="Q18" s="27">
        <v>0</v>
      </c>
      <c r="R18" s="28"/>
      <c r="S18" s="27">
        <v>0</v>
      </c>
      <c r="T18" s="28"/>
      <c r="U18" s="48">
        <f t="shared" si="0"/>
        <v>0</v>
      </c>
      <c r="V18" s="28"/>
      <c r="W18" s="27">
        <v>0</v>
      </c>
      <c r="X18" s="28"/>
      <c r="Y18" s="27">
        <v>0</v>
      </c>
      <c r="Z18" s="28"/>
      <c r="AA18" s="27">
        <v>-594292036</v>
      </c>
      <c r="AB18" s="28"/>
      <c r="AC18" s="27">
        <f>SUM(AA18,Y18,W18,U18,I18,G18,E18)</f>
        <v>-594292036</v>
      </c>
      <c r="AD18" s="28"/>
      <c r="AE18" s="27">
        <f>-21818666-2</f>
        <v>-21818668</v>
      </c>
      <c r="AF18" s="28"/>
      <c r="AG18" s="27">
        <f t="shared" ref="AG18:AG19" si="1">AC18+AE18</f>
        <v>-616110704</v>
      </c>
    </row>
    <row r="19" spans="1:33" s="184" customFormat="1" ht="21.75" customHeight="1" x14ac:dyDescent="0.65">
      <c r="A19" s="211" t="s">
        <v>113</v>
      </c>
      <c r="B19" s="182"/>
      <c r="C19" s="201"/>
      <c r="E19" s="27">
        <v>0</v>
      </c>
      <c r="F19" s="28"/>
      <c r="G19" s="27">
        <v>0</v>
      </c>
      <c r="H19" s="28"/>
      <c r="I19" s="27">
        <v>0</v>
      </c>
      <c r="J19" s="28"/>
      <c r="K19" s="27">
        <v>0</v>
      </c>
      <c r="L19" s="27"/>
      <c r="M19" s="27">
        <v>0</v>
      </c>
      <c r="N19" s="28"/>
      <c r="O19" s="27">
        <v>0</v>
      </c>
      <c r="P19" s="28"/>
      <c r="Q19" s="27">
        <v>0</v>
      </c>
      <c r="R19" s="28"/>
      <c r="S19" s="27">
        <v>0</v>
      </c>
      <c r="T19" s="28"/>
      <c r="U19" s="48">
        <f t="shared" si="0"/>
        <v>0</v>
      </c>
      <c r="V19" s="28"/>
      <c r="W19" s="27">
        <v>0</v>
      </c>
      <c r="X19" s="28"/>
      <c r="Y19" s="27">
        <v>0</v>
      </c>
      <c r="Z19" s="28"/>
      <c r="AA19" s="27">
        <v>0</v>
      </c>
      <c r="AB19" s="28"/>
      <c r="AC19" s="27">
        <v>0</v>
      </c>
      <c r="AD19" s="28"/>
      <c r="AE19" s="27">
        <v>9800000</v>
      </c>
      <c r="AF19" s="28"/>
      <c r="AG19" s="27">
        <f t="shared" si="1"/>
        <v>9800000</v>
      </c>
    </row>
    <row r="20" spans="1:33" s="184" customFormat="1" ht="21.75" customHeight="1" x14ac:dyDescent="0.65">
      <c r="A20" s="182" t="s">
        <v>168</v>
      </c>
      <c r="B20" s="182"/>
      <c r="C20" s="201"/>
      <c r="E20" s="27"/>
      <c r="F20" s="28"/>
      <c r="G20" s="27"/>
      <c r="H20" s="28"/>
      <c r="I20" s="27"/>
      <c r="J20" s="28"/>
      <c r="K20" s="27"/>
      <c r="L20" s="27"/>
      <c r="M20" s="27"/>
      <c r="N20" s="28"/>
      <c r="O20" s="27"/>
      <c r="P20" s="28"/>
      <c r="Q20" s="27"/>
      <c r="R20" s="28"/>
      <c r="S20" s="28"/>
      <c r="T20" s="28"/>
      <c r="U20" s="48"/>
      <c r="V20" s="28"/>
      <c r="W20" s="27"/>
      <c r="X20" s="28"/>
      <c r="Y20" s="27"/>
      <c r="Z20" s="28"/>
      <c r="AA20" s="27"/>
      <c r="AB20" s="28"/>
      <c r="AC20" s="27"/>
      <c r="AD20" s="28"/>
      <c r="AE20" s="27"/>
      <c r="AF20" s="28"/>
      <c r="AG20" s="27"/>
    </row>
    <row r="21" spans="1:33" s="184" customFormat="1" ht="21.75" customHeight="1" x14ac:dyDescent="0.65">
      <c r="A21" s="182"/>
      <c r="B21" s="182" t="s">
        <v>193</v>
      </c>
      <c r="C21" s="201"/>
      <c r="E21" s="27"/>
      <c r="F21" s="28"/>
      <c r="G21" s="27"/>
      <c r="H21" s="28"/>
      <c r="I21" s="27"/>
      <c r="J21" s="28"/>
      <c r="K21" s="27"/>
      <c r="L21" s="27"/>
      <c r="M21" s="27"/>
      <c r="N21" s="28"/>
      <c r="O21" s="27"/>
      <c r="P21" s="28"/>
      <c r="Q21" s="27"/>
      <c r="R21" s="28"/>
      <c r="S21" s="28"/>
      <c r="T21" s="28"/>
      <c r="U21" s="48"/>
      <c r="V21" s="28"/>
      <c r="W21" s="27"/>
      <c r="X21" s="28"/>
      <c r="Y21" s="27"/>
      <c r="Z21" s="28"/>
      <c r="AA21" s="27"/>
      <c r="AB21" s="28"/>
      <c r="AC21" s="27"/>
      <c r="AD21" s="28"/>
      <c r="AE21" s="27"/>
      <c r="AF21" s="28"/>
      <c r="AG21" s="27"/>
    </row>
    <row r="22" spans="1:33" s="184" customFormat="1" ht="21.75" customHeight="1" x14ac:dyDescent="0.65">
      <c r="A22" s="182"/>
      <c r="B22" s="182" t="s">
        <v>194</v>
      </c>
      <c r="C22" s="201"/>
      <c r="E22" s="27">
        <v>0</v>
      </c>
      <c r="F22" s="28"/>
      <c r="G22" s="27">
        <v>0</v>
      </c>
      <c r="H22" s="28"/>
      <c r="I22" s="27">
        <v>0</v>
      </c>
      <c r="J22" s="28"/>
      <c r="K22" s="27">
        <v>0</v>
      </c>
      <c r="L22" s="27"/>
      <c r="M22" s="27">
        <f>83459794</f>
        <v>83459794</v>
      </c>
      <c r="N22" s="28"/>
      <c r="O22" s="27">
        <v>0</v>
      </c>
      <c r="P22" s="28"/>
      <c r="Q22" s="27">
        <v>0</v>
      </c>
      <c r="R22" s="28"/>
      <c r="S22" s="27">
        <v>0</v>
      </c>
      <c r="T22" s="28"/>
      <c r="U22" s="48">
        <f t="shared" ref="U22:U25" si="2">SUM(K22:S22)</f>
        <v>83459794</v>
      </c>
      <c r="V22" s="28"/>
      <c r="W22" s="27">
        <v>0</v>
      </c>
      <c r="X22" s="28"/>
      <c r="Y22" s="27">
        <v>0</v>
      </c>
      <c r="Z22" s="28"/>
      <c r="AA22" s="27">
        <f>-M22</f>
        <v>-83459794</v>
      </c>
      <c r="AB22" s="28"/>
      <c r="AC22" s="27">
        <v>0</v>
      </c>
      <c r="AD22" s="28"/>
      <c r="AE22" s="27">
        <v>0</v>
      </c>
      <c r="AF22" s="28"/>
      <c r="AG22" s="27">
        <f t="shared" ref="AG22:AG24" si="3">AC22+AE22</f>
        <v>0</v>
      </c>
    </row>
    <row r="23" spans="1:33" s="184" customFormat="1" ht="21.75" customHeight="1" x14ac:dyDescent="0.65">
      <c r="A23" s="182" t="s">
        <v>57</v>
      </c>
      <c r="C23" s="201">
        <v>20</v>
      </c>
      <c r="E23" s="27">
        <v>0</v>
      </c>
      <c r="F23" s="28"/>
      <c r="G23" s="27">
        <v>0</v>
      </c>
      <c r="H23" s="28"/>
      <c r="I23" s="27">
        <v>0</v>
      </c>
      <c r="J23" s="28"/>
      <c r="K23" s="27">
        <v>0</v>
      </c>
      <c r="L23" s="27"/>
      <c r="M23" s="27">
        <v>0</v>
      </c>
      <c r="N23" s="27"/>
      <c r="O23" s="27">
        <v>0</v>
      </c>
      <c r="P23" s="28"/>
      <c r="Q23" s="27">
        <v>0</v>
      </c>
      <c r="R23" s="28"/>
      <c r="S23" s="27">
        <v>0</v>
      </c>
      <c r="T23" s="28"/>
      <c r="U23" s="48">
        <f t="shared" si="2"/>
        <v>0</v>
      </c>
      <c r="V23" s="28"/>
      <c r="W23" s="27"/>
      <c r="X23" s="28"/>
      <c r="Y23" s="27">
        <f>45289437-2</f>
        <v>45289435</v>
      </c>
      <c r="Z23" s="28"/>
      <c r="AA23" s="27">
        <f>-Y23</f>
        <v>-45289435</v>
      </c>
      <c r="AB23" s="28"/>
      <c r="AC23" s="27">
        <v>0</v>
      </c>
      <c r="AD23" s="28"/>
      <c r="AE23" s="27">
        <v>0</v>
      </c>
      <c r="AF23" s="28"/>
      <c r="AG23" s="27">
        <f t="shared" si="3"/>
        <v>0</v>
      </c>
    </row>
    <row r="24" spans="1:33" s="184" customFormat="1" ht="21.75" customHeight="1" x14ac:dyDescent="0.65">
      <c r="A24" s="182" t="s">
        <v>131</v>
      </c>
      <c r="B24" s="182"/>
      <c r="C24" s="201">
        <v>20</v>
      </c>
      <c r="E24" s="27">
        <v>0</v>
      </c>
      <c r="F24" s="28"/>
      <c r="G24" s="27">
        <v>0</v>
      </c>
      <c r="H24" s="28"/>
      <c r="I24" s="27">
        <v>0</v>
      </c>
      <c r="J24" s="28"/>
      <c r="K24" s="27">
        <v>0</v>
      </c>
      <c r="L24" s="27"/>
      <c r="M24" s="27">
        <v>0</v>
      </c>
      <c r="N24" s="27"/>
      <c r="O24" s="27">
        <v>0</v>
      </c>
      <c r="P24" s="28"/>
      <c r="Q24" s="27">
        <v>0</v>
      </c>
      <c r="R24" s="28"/>
      <c r="S24" s="27">
        <v>0</v>
      </c>
      <c r="T24" s="28"/>
      <c r="U24" s="27">
        <f t="shared" si="2"/>
        <v>0</v>
      </c>
      <c r="V24" s="28"/>
      <c r="W24" s="27">
        <f>2182963</f>
        <v>2182963</v>
      </c>
      <c r="X24" s="28"/>
      <c r="Y24" s="27">
        <v>0</v>
      </c>
      <c r="Z24" s="28"/>
      <c r="AA24" s="27">
        <f>-W24</f>
        <v>-2182963</v>
      </c>
      <c r="AB24" s="28"/>
      <c r="AC24" s="27">
        <v>0</v>
      </c>
      <c r="AD24" s="28"/>
      <c r="AE24" s="27">
        <v>0</v>
      </c>
      <c r="AF24" s="28"/>
      <c r="AG24" s="27">
        <f t="shared" si="3"/>
        <v>0</v>
      </c>
    </row>
    <row r="25" spans="1:33" s="184" customFormat="1" ht="21.75" customHeight="1" x14ac:dyDescent="0.65">
      <c r="A25" s="212" t="s">
        <v>172</v>
      </c>
      <c r="B25" s="182"/>
      <c r="C25" s="201"/>
      <c r="E25" s="47">
        <v>0</v>
      </c>
      <c r="F25" s="28"/>
      <c r="G25" s="47">
        <v>0</v>
      </c>
      <c r="H25" s="28"/>
      <c r="I25" s="47">
        <v>0</v>
      </c>
      <c r="J25" s="28"/>
      <c r="K25" s="47">
        <v>960894</v>
      </c>
      <c r="L25" s="48"/>
      <c r="M25" s="47">
        <f>794645478+1</f>
        <v>794645479</v>
      </c>
      <c r="N25" s="27"/>
      <c r="O25" s="47">
        <v>13902691</v>
      </c>
      <c r="P25" s="28"/>
      <c r="Q25" s="47">
        <v>-190472</v>
      </c>
      <c r="R25" s="28"/>
      <c r="S25" s="41">
        <f>-70728564</f>
        <v>-70728564</v>
      </c>
      <c r="T25" s="28"/>
      <c r="U25" s="47">
        <f t="shared" si="2"/>
        <v>738590028</v>
      </c>
      <c r="V25" s="28"/>
      <c r="W25" s="47">
        <v>0</v>
      </c>
      <c r="X25" s="28"/>
      <c r="Y25" s="47">
        <v>0</v>
      </c>
      <c r="Z25" s="28"/>
      <c r="AA25" s="47">
        <v>0</v>
      </c>
      <c r="AB25" s="28"/>
      <c r="AC25" s="47">
        <f>SUM(AA25,Y25,W25,U25,I25,G25,E25)</f>
        <v>738590028</v>
      </c>
      <c r="AD25" s="28"/>
      <c r="AE25" s="47">
        <v>-18242</v>
      </c>
      <c r="AF25" s="28"/>
      <c r="AG25" s="47">
        <f>AC25+AE25</f>
        <v>738571786</v>
      </c>
    </row>
    <row r="26" spans="1:33" s="184" customFormat="1" ht="8.15" customHeight="1" x14ac:dyDescent="0.65">
      <c r="A26" s="182"/>
      <c r="B26" s="182"/>
      <c r="C26" s="201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</row>
    <row r="27" spans="1:33" s="184" customFormat="1" ht="21.75" customHeight="1" thickBot="1" x14ac:dyDescent="0.7">
      <c r="A27" s="203" t="s">
        <v>204</v>
      </c>
      <c r="B27" s="203"/>
      <c r="C27" s="201"/>
      <c r="E27" s="213">
        <f>SUM(E15:E25)</f>
        <v>594292336</v>
      </c>
      <c r="F27" s="28"/>
      <c r="G27" s="213">
        <f>SUM(G15:G25)</f>
        <v>895385444</v>
      </c>
      <c r="H27" s="28"/>
      <c r="I27" s="213">
        <f>SUM(I15:I25)</f>
        <v>1354834</v>
      </c>
      <c r="J27" s="28"/>
      <c r="K27" s="213">
        <f>SUM(K15:K25)</f>
        <v>12647210</v>
      </c>
      <c r="L27" s="183"/>
      <c r="M27" s="213">
        <f>SUM(M15:M25)</f>
        <v>-1643118986</v>
      </c>
      <c r="N27" s="28"/>
      <c r="O27" s="213">
        <f>SUM(O15:O25)</f>
        <v>-73307504</v>
      </c>
      <c r="P27" s="28"/>
      <c r="Q27" s="213">
        <f>SUM(Q15:Q25)</f>
        <v>67798882</v>
      </c>
      <c r="R27" s="28"/>
      <c r="S27" s="213">
        <f>SUM(S15:S25)</f>
        <v>91746492</v>
      </c>
      <c r="T27" s="28"/>
      <c r="U27" s="213">
        <f>SUM(U15:U25)</f>
        <v>-1544233906</v>
      </c>
      <c r="V27" s="28"/>
      <c r="W27" s="213">
        <f>SUM(W15:W25)</f>
        <v>125343360</v>
      </c>
      <c r="X27" s="28"/>
      <c r="Y27" s="213">
        <f>SUM(Y15:Y25)</f>
        <v>1414171824</v>
      </c>
      <c r="Z27" s="28"/>
      <c r="AA27" s="213">
        <f>SUM(AA15:AA25)</f>
        <v>8674746437</v>
      </c>
      <c r="AB27" s="28"/>
      <c r="AC27" s="213">
        <f>SUM(AC15:AC25)</f>
        <v>10161060329</v>
      </c>
      <c r="AD27" s="28"/>
      <c r="AE27" s="213">
        <f>SUM(AE15:AE25)</f>
        <v>208190121</v>
      </c>
      <c r="AF27" s="28"/>
      <c r="AG27" s="49">
        <f>SUM(AG15:AG25)</f>
        <v>10369250450</v>
      </c>
    </row>
    <row r="28" spans="1:33" s="184" customFormat="1" ht="21.75" customHeight="1" thickTop="1" x14ac:dyDescent="0.65">
      <c r="A28" s="203"/>
      <c r="B28" s="203"/>
      <c r="C28" s="201"/>
      <c r="E28" s="183"/>
      <c r="F28" s="28"/>
      <c r="G28" s="183"/>
      <c r="H28" s="28"/>
      <c r="I28" s="183"/>
      <c r="J28" s="28"/>
      <c r="K28" s="183"/>
      <c r="L28" s="183"/>
      <c r="M28" s="183"/>
      <c r="N28" s="28"/>
      <c r="O28" s="183"/>
      <c r="P28" s="28"/>
      <c r="Q28" s="183"/>
      <c r="R28" s="28"/>
      <c r="S28" s="28"/>
      <c r="T28" s="28"/>
      <c r="U28" s="48"/>
      <c r="V28" s="28"/>
      <c r="W28" s="48"/>
      <c r="X28" s="28"/>
      <c r="Y28" s="183"/>
      <c r="Z28" s="28"/>
      <c r="AA28" s="183"/>
      <c r="AB28" s="28"/>
      <c r="AC28" s="183"/>
      <c r="AD28" s="28"/>
      <c r="AE28" s="183"/>
      <c r="AF28" s="28"/>
      <c r="AG28" s="183"/>
    </row>
    <row r="29" spans="1:33" s="184" customFormat="1" ht="21.75" customHeight="1" x14ac:dyDescent="0.65">
      <c r="A29" s="203"/>
      <c r="B29" s="203"/>
      <c r="C29" s="201"/>
      <c r="E29" s="183"/>
      <c r="F29" s="28"/>
      <c r="G29" s="183"/>
      <c r="H29" s="28"/>
      <c r="I29" s="183"/>
      <c r="J29" s="28"/>
      <c r="K29" s="183"/>
      <c r="L29" s="183"/>
      <c r="M29" s="183"/>
      <c r="N29" s="28"/>
      <c r="O29" s="183"/>
      <c r="P29" s="28"/>
      <c r="Q29" s="183"/>
      <c r="R29" s="28"/>
      <c r="S29" s="28"/>
      <c r="T29" s="28"/>
      <c r="U29" s="48"/>
      <c r="V29" s="28"/>
      <c r="W29" s="48"/>
      <c r="X29" s="28"/>
      <c r="Y29" s="183"/>
      <c r="Z29" s="28"/>
      <c r="AA29" s="183"/>
      <c r="AB29" s="28"/>
      <c r="AC29" s="183"/>
      <c r="AD29" s="28"/>
      <c r="AE29" s="183"/>
      <c r="AF29" s="28"/>
      <c r="AG29" s="183"/>
    </row>
    <row r="30" spans="1:33" s="184" customFormat="1" ht="21.75" customHeight="1" x14ac:dyDescent="0.65">
      <c r="A30" s="203"/>
      <c r="B30" s="203"/>
      <c r="C30" s="201"/>
      <c r="E30" s="183"/>
      <c r="F30" s="28"/>
      <c r="G30" s="183"/>
      <c r="H30" s="28"/>
      <c r="I30" s="183"/>
      <c r="J30" s="28"/>
      <c r="K30" s="183"/>
      <c r="L30" s="183"/>
      <c r="M30" s="183"/>
      <c r="N30" s="28"/>
      <c r="O30" s="183"/>
      <c r="P30" s="28"/>
      <c r="Q30" s="183"/>
      <c r="R30" s="28"/>
      <c r="S30" s="28"/>
      <c r="T30" s="28"/>
      <c r="U30" s="48"/>
      <c r="V30" s="28"/>
      <c r="W30" s="48"/>
      <c r="X30" s="28"/>
      <c r="Y30" s="183"/>
      <c r="Z30" s="28"/>
      <c r="AA30" s="183"/>
      <c r="AB30" s="28"/>
      <c r="AC30" s="183"/>
      <c r="AD30" s="28"/>
      <c r="AE30" s="183"/>
      <c r="AF30" s="28"/>
      <c r="AG30" s="183"/>
    </row>
    <row r="31" spans="1:33" s="184" customFormat="1" ht="21.75" customHeight="1" x14ac:dyDescent="0.65">
      <c r="A31" s="203"/>
      <c r="B31" s="203"/>
      <c r="C31" s="201"/>
      <c r="E31" s="183"/>
      <c r="F31" s="28"/>
      <c r="G31" s="183"/>
      <c r="H31" s="28"/>
      <c r="I31" s="183"/>
      <c r="J31" s="28"/>
      <c r="K31" s="183"/>
      <c r="L31" s="183"/>
      <c r="M31" s="183"/>
      <c r="N31" s="28"/>
      <c r="O31" s="183"/>
      <c r="P31" s="28"/>
      <c r="Q31" s="183"/>
      <c r="R31" s="28"/>
      <c r="S31" s="28"/>
      <c r="T31" s="28"/>
      <c r="U31" s="48"/>
      <c r="V31" s="28"/>
      <c r="W31" s="48"/>
      <c r="X31" s="28"/>
      <c r="Y31" s="183"/>
      <c r="Z31" s="28"/>
      <c r="AA31" s="183"/>
      <c r="AB31" s="28"/>
      <c r="AC31" s="183"/>
      <c r="AD31" s="28"/>
      <c r="AE31" s="183"/>
      <c r="AF31" s="28"/>
      <c r="AG31" s="183"/>
    </row>
    <row r="32" spans="1:33" s="184" customFormat="1" ht="21.75" customHeight="1" x14ac:dyDescent="0.65">
      <c r="A32" s="203"/>
      <c r="B32" s="203"/>
      <c r="C32" s="201"/>
      <c r="E32" s="183"/>
      <c r="F32" s="28"/>
      <c r="G32" s="183"/>
      <c r="H32" s="28"/>
      <c r="I32" s="183"/>
      <c r="J32" s="28"/>
      <c r="K32" s="183"/>
      <c r="L32" s="183"/>
      <c r="M32" s="183"/>
      <c r="N32" s="28"/>
      <c r="O32" s="183"/>
      <c r="P32" s="28"/>
      <c r="Q32" s="183"/>
      <c r="R32" s="28"/>
      <c r="S32" s="28"/>
      <c r="T32" s="28"/>
      <c r="U32" s="48"/>
      <c r="V32" s="28"/>
      <c r="W32" s="48"/>
      <c r="X32" s="28"/>
      <c r="Y32" s="183"/>
      <c r="Z32" s="28"/>
      <c r="AA32" s="183"/>
      <c r="AB32" s="28"/>
      <c r="AC32" s="183"/>
      <c r="AD32" s="28"/>
      <c r="AE32" s="183"/>
      <c r="AF32" s="28"/>
      <c r="AG32" s="183"/>
    </row>
    <row r="33" spans="1:33" s="184" customFormat="1" ht="21.75" customHeight="1" x14ac:dyDescent="0.65">
      <c r="A33" s="203"/>
      <c r="B33" s="203"/>
      <c r="C33" s="201"/>
      <c r="E33" s="183"/>
      <c r="F33" s="28"/>
      <c r="G33" s="183"/>
      <c r="H33" s="28"/>
      <c r="I33" s="183"/>
      <c r="J33" s="28"/>
      <c r="K33" s="183"/>
      <c r="L33" s="183"/>
      <c r="M33" s="183"/>
      <c r="N33" s="28"/>
      <c r="O33" s="183"/>
      <c r="P33" s="28"/>
      <c r="Q33" s="183"/>
      <c r="R33" s="28"/>
      <c r="S33" s="28"/>
      <c r="T33" s="28"/>
      <c r="U33" s="48"/>
      <c r="V33" s="28"/>
      <c r="W33" s="48"/>
      <c r="X33" s="28"/>
      <c r="Y33" s="183"/>
      <c r="Z33" s="28"/>
      <c r="AA33" s="183"/>
      <c r="AB33" s="28"/>
      <c r="AC33" s="183"/>
      <c r="AD33" s="28"/>
      <c r="AE33" s="183"/>
      <c r="AF33" s="28"/>
      <c r="AG33" s="183"/>
    </row>
    <row r="34" spans="1:33" s="184" customFormat="1" ht="21.75" customHeight="1" x14ac:dyDescent="0.65">
      <c r="A34" s="203"/>
      <c r="B34" s="203"/>
      <c r="C34" s="201"/>
      <c r="E34" s="183"/>
      <c r="F34" s="28"/>
      <c r="G34" s="183"/>
      <c r="H34" s="28"/>
      <c r="I34" s="183"/>
      <c r="J34" s="28"/>
      <c r="K34" s="183"/>
      <c r="L34" s="183"/>
      <c r="M34" s="183"/>
      <c r="N34" s="28"/>
      <c r="O34" s="183"/>
      <c r="P34" s="28"/>
      <c r="Q34" s="183"/>
      <c r="R34" s="28"/>
      <c r="S34" s="28"/>
      <c r="T34" s="28"/>
      <c r="U34" s="48"/>
      <c r="V34" s="28"/>
      <c r="W34" s="48"/>
      <c r="X34" s="28"/>
      <c r="Y34" s="183"/>
      <c r="Z34" s="28"/>
      <c r="AA34" s="183"/>
      <c r="AB34" s="28"/>
      <c r="AC34" s="183"/>
      <c r="AD34" s="28"/>
      <c r="AE34" s="183"/>
      <c r="AF34" s="28"/>
      <c r="AG34" s="183"/>
    </row>
    <row r="35" spans="1:33" s="184" customFormat="1" ht="21.75" customHeight="1" x14ac:dyDescent="0.65">
      <c r="A35" s="203"/>
      <c r="B35" s="203"/>
      <c r="C35" s="201"/>
      <c r="E35" s="183"/>
      <c r="F35" s="28"/>
      <c r="G35" s="183"/>
      <c r="H35" s="28"/>
      <c r="I35" s="183"/>
      <c r="J35" s="28"/>
      <c r="K35" s="183"/>
      <c r="L35" s="183"/>
      <c r="M35" s="183"/>
      <c r="N35" s="28"/>
      <c r="O35" s="183"/>
      <c r="P35" s="28"/>
      <c r="Q35" s="183"/>
      <c r="R35" s="28"/>
      <c r="S35" s="28"/>
      <c r="T35" s="28"/>
      <c r="U35" s="48"/>
      <c r="V35" s="28"/>
      <c r="W35" s="48"/>
      <c r="X35" s="28"/>
      <c r="Y35" s="183"/>
      <c r="Z35" s="28"/>
      <c r="AA35" s="183"/>
      <c r="AB35" s="28"/>
      <c r="AC35" s="183"/>
      <c r="AD35" s="28"/>
      <c r="AE35" s="183"/>
      <c r="AF35" s="28"/>
      <c r="AG35" s="183"/>
    </row>
    <row r="36" spans="1:33" s="184" customFormat="1" ht="21.75" customHeight="1" x14ac:dyDescent="0.65">
      <c r="A36" s="203"/>
      <c r="B36" s="203"/>
      <c r="C36" s="201"/>
      <c r="E36" s="183"/>
      <c r="F36" s="28"/>
      <c r="G36" s="183"/>
      <c r="H36" s="28"/>
      <c r="I36" s="183"/>
      <c r="J36" s="28"/>
      <c r="K36" s="183"/>
      <c r="L36" s="183"/>
      <c r="M36" s="183"/>
      <c r="N36" s="28"/>
      <c r="O36" s="183"/>
      <c r="P36" s="28"/>
      <c r="Q36" s="183"/>
      <c r="R36" s="28"/>
      <c r="S36" s="28"/>
      <c r="T36" s="28"/>
      <c r="U36" s="48"/>
      <c r="V36" s="28"/>
      <c r="W36" s="48"/>
      <c r="X36" s="28"/>
      <c r="Y36" s="183"/>
      <c r="Z36" s="28"/>
      <c r="AA36" s="183"/>
      <c r="AB36" s="28"/>
      <c r="AC36" s="183"/>
      <c r="AD36" s="28"/>
      <c r="AE36" s="183"/>
      <c r="AF36" s="28"/>
      <c r="AG36" s="183"/>
    </row>
    <row r="37" spans="1:33" s="184" customFormat="1" ht="21.75" customHeight="1" x14ac:dyDescent="0.65">
      <c r="A37" s="203"/>
      <c r="B37" s="203"/>
      <c r="C37" s="201"/>
      <c r="E37" s="183"/>
      <c r="F37" s="28"/>
      <c r="G37" s="183"/>
      <c r="H37" s="28"/>
      <c r="I37" s="183"/>
      <c r="J37" s="28"/>
      <c r="K37" s="183"/>
      <c r="L37" s="183"/>
      <c r="M37" s="183"/>
      <c r="N37" s="28"/>
      <c r="O37" s="183"/>
      <c r="P37" s="28"/>
      <c r="Q37" s="183"/>
      <c r="R37" s="28"/>
      <c r="S37" s="28"/>
      <c r="T37" s="28"/>
      <c r="U37" s="48"/>
      <c r="V37" s="28"/>
      <c r="W37" s="48"/>
      <c r="X37" s="28"/>
      <c r="Y37" s="183"/>
      <c r="Z37" s="28"/>
      <c r="AA37" s="183"/>
      <c r="AB37" s="28"/>
      <c r="AC37" s="183"/>
      <c r="AD37" s="28"/>
      <c r="AE37" s="183"/>
      <c r="AF37" s="28"/>
      <c r="AG37" s="183"/>
    </row>
    <row r="38" spans="1:33" s="184" customFormat="1" ht="21.75" customHeight="1" x14ac:dyDescent="0.65">
      <c r="A38" s="203"/>
      <c r="B38" s="203"/>
      <c r="C38" s="201"/>
      <c r="E38" s="183"/>
      <c r="F38" s="28"/>
      <c r="G38" s="183"/>
      <c r="H38" s="28"/>
      <c r="I38" s="183"/>
      <c r="J38" s="28"/>
      <c r="K38" s="183"/>
      <c r="L38" s="183"/>
      <c r="M38" s="183"/>
      <c r="N38" s="28"/>
      <c r="O38" s="183"/>
      <c r="P38" s="28"/>
      <c r="Q38" s="183"/>
      <c r="R38" s="28"/>
      <c r="S38" s="28"/>
      <c r="T38" s="28"/>
      <c r="U38" s="48"/>
      <c r="V38" s="28"/>
      <c r="W38" s="48"/>
      <c r="X38" s="28"/>
      <c r="Y38" s="183"/>
      <c r="Z38" s="28"/>
      <c r="AA38" s="183"/>
      <c r="AB38" s="28"/>
      <c r="AC38" s="183"/>
      <c r="AD38" s="28"/>
      <c r="AE38" s="183"/>
      <c r="AF38" s="28"/>
      <c r="AG38" s="183"/>
    </row>
    <row r="39" spans="1:33" s="184" customFormat="1" ht="21.75" customHeight="1" x14ac:dyDescent="0.65">
      <c r="A39" s="203"/>
      <c r="B39" s="203"/>
      <c r="C39" s="201"/>
      <c r="E39" s="183"/>
      <c r="F39" s="28"/>
      <c r="G39" s="183"/>
      <c r="H39" s="28"/>
      <c r="I39" s="183"/>
      <c r="J39" s="28"/>
      <c r="K39" s="183"/>
      <c r="L39" s="183"/>
      <c r="M39" s="183"/>
      <c r="N39" s="28"/>
      <c r="O39" s="183"/>
      <c r="P39" s="28"/>
      <c r="Q39" s="183"/>
      <c r="R39" s="28"/>
      <c r="S39" s="28"/>
      <c r="T39" s="28"/>
      <c r="U39" s="48"/>
      <c r="V39" s="28"/>
      <c r="W39" s="48"/>
      <c r="X39" s="28"/>
      <c r="Y39" s="183"/>
      <c r="Z39" s="28"/>
      <c r="AA39" s="183"/>
      <c r="AB39" s="28"/>
      <c r="AC39" s="183"/>
      <c r="AD39" s="28"/>
      <c r="AE39" s="183"/>
      <c r="AF39" s="28"/>
      <c r="AG39" s="183"/>
    </row>
    <row r="40" spans="1:33" s="184" customFormat="1" ht="21.75" customHeight="1" x14ac:dyDescent="0.65">
      <c r="A40" s="203"/>
      <c r="B40" s="203"/>
      <c r="C40" s="201"/>
      <c r="E40" s="183"/>
      <c r="F40" s="28"/>
      <c r="G40" s="183"/>
      <c r="H40" s="28"/>
      <c r="I40" s="183"/>
      <c r="J40" s="28"/>
      <c r="K40" s="183"/>
      <c r="L40" s="183"/>
      <c r="M40" s="183"/>
      <c r="N40" s="28"/>
      <c r="O40" s="183"/>
      <c r="P40" s="28"/>
      <c r="Q40" s="183"/>
      <c r="R40" s="28"/>
      <c r="S40" s="28"/>
      <c r="T40" s="28"/>
      <c r="U40" s="48"/>
      <c r="V40" s="28"/>
      <c r="W40" s="48"/>
      <c r="X40" s="28"/>
      <c r="Y40" s="183"/>
      <c r="Z40" s="28"/>
      <c r="AA40" s="183"/>
      <c r="AB40" s="28"/>
      <c r="AC40" s="183"/>
      <c r="AD40" s="28"/>
      <c r="AE40" s="183"/>
      <c r="AF40" s="28"/>
      <c r="AG40" s="183"/>
    </row>
    <row r="41" spans="1:33" s="184" customFormat="1" ht="21.75" customHeight="1" x14ac:dyDescent="0.65">
      <c r="A41" s="203"/>
      <c r="B41" s="203"/>
      <c r="C41" s="201"/>
      <c r="E41" s="183"/>
      <c r="F41" s="28"/>
      <c r="G41" s="183"/>
      <c r="H41" s="28"/>
      <c r="I41" s="183"/>
      <c r="J41" s="28"/>
      <c r="K41" s="183"/>
      <c r="L41" s="183"/>
      <c r="M41" s="183"/>
      <c r="N41" s="28"/>
      <c r="O41" s="183"/>
      <c r="P41" s="28"/>
      <c r="Q41" s="183"/>
      <c r="R41" s="28"/>
      <c r="S41" s="28"/>
      <c r="T41" s="28"/>
      <c r="U41" s="48"/>
      <c r="V41" s="28"/>
      <c r="W41" s="48"/>
      <c r="X41" s="28"/>
      <c r="Y41" s="183"/>
      <c r="Z41" s="28"/>
      <c r="AA41" s="183"/>
      <c r="AB41" s="28"/>
      <c r="AC41" s="183"/>
      <c r="AD41" s="28"/>
      <c r="AE41" s="183"/>
      <c r="AF41" s="28"/>
      <c r="AG41" s="183"/>
    </row>
    <row r="42" spans="1:33" s="184" customFormat="1" ht="21.75" customHeight="1" x14ac:dyDescent="0.65">
      <c r="A42" s="203"/>
      <c r="B42" s="203"/>
      <c r="C42" s="201"/>
      <c r="E42" s="183"/>
      <c r="F42" s="28"/>
      <c r="G42" s="183"/>
      <c r="H42" s="28"/>
      <c r="I42" s="183"/>
      <c r="J42" s="28"/>
      <c r="K42" s="183"/>
      <c r="L42" s="183"/>
      <c r="M42" s="183"/>
      <c r="N42" s="28"/>
      <c r="O42" s="183"/>
      <c r="P42" s="28"/>
      <c r="Q42" s="183"/>
      <c r="R42" s="28"/>
      <c r="S42" s="28"/>
      <c r="T42" s="28"/>
      <c r="U42" s="48"/>
      <c r="V42" s="28"/>
      <c r="W42" s="48"/>
      <c r="X42" s="28"/>
      <c r="Y42" s="183"/>
      <c r="Z42" s="28"/>
      <c r="AA42" s="183"/>
      <c r="AB42" s="28"/>
      <c r="AC42" s="183"/>
      <c r="AD42" s="28"/>
      <c r="AE42" s="183"/>
      <c r="AF42" s="28"/>
      <c r="AG42" s="183"/>
    </row>
    <row r="43" spans="1:33" s="184" customFormat="1" ht="21.75" customHeight="1" x14ac:dyDescent="0.65">
      <c r="A43" s="203"/>
      <c r="B43" s="203"/>
      <c r="C43" s="201"/>
      <c r="E43" s="183"/>
      <c r="F43" s="28"/>
      <c r="G43" s="183"/>
      <c r="H43" s="28"/>
      <c r="I43" s="183"/>
      <c r="J43" s="28"/>
      <c r="K43" s="183"/>
      <c r="L43" s="183"/>
      <c r="M43" s="183"/>
      <c r="N43" s="28"/>
      <c r="O43" s="183"/>
      <c r="P43" s="28"/>
      <c r="Q43" s="183"/>
      <c r="R43" s="28"/>
      <c r="S43" s="28"/>
      <c r="T43" s="28"/>
      <c r="U43" s="48"/>
      <c r="V43" s="28"/>
      <c r="W43" s="48"/>
      <c r="X43" s="28"/>
      <c r="Y43" s="183"/>
      <c r="Z43" s="28"/>
      <c r="AA43" s="183"/>
      <c r="AB43" s="28"/>
      <c r="AC43" s="183"/>
      <c r="AD43" s="28"/>
      <c r="AE43" s="183"/>
      <c r="AF43" s="28"/>
      <c r="AG43" s="183"/>
    </row>
    <row r="44" spans="1:33" s="184" customFormat="1" ht="21.75" customHeight="1" x14ac:dyDescent="0.65">
      <c r="A44" s="203"/>
      <c r="B44" s="203"/>
      <c r="C44" s="201"/>
      <c r="E44" s="183"/>
      <c r="F44" s="28"/>
      <c r="G44" s="183"/>
      <c r="H44" s="28"/>
      <c r="I44" s="183"/>
      <c r="J44" s="28"/>
      <c r="K44" s="183"/>
      <c r="L44" s="183"/>
      <c r="M44" s="183"/>
      <c r="N44" s="28"/>
      <c r="O44" s="183"/>
      <c r="P44" s="28"/>
      <c r="Q44" s="183"/>
      <c r="R44" s="28"/>
      <c r="S44" s="28"/>
      <c r="T44" s="28"/>
      <c r="U44" s="48"/>
      <c r="V44" s="28"/>
      <c r="W44" s="48"/>
      <c r="X44" s="28"/>
      <c r="Y44" s="183"/>
      <c r="Z44" s="28"/>
      <c r="AA44" s="183"/>
      <c r="AB44" s="28"/>
      <c r="AC44" s="183"/>
      <c r="AD44" s="28"/>
      <c r="AE44" s="183"/>
      <c r="AF44" s="28"/>
      <c r="AG44" s="183"/>
    </row>
    <row r="45" spans="1:33" s="184" customFormat="1" ht="21.75" customHeight="1" x14ac:dyDescent="0.65">
      <c r="A45" s="203"/>
      <c r="B45" s="203"/>
      <c r="C45" s="201"/>
      <c r="E45" s="183"/>
      <c r="F45" s="28"/>
      <c r="G45" s="183"/>
      <c r="H45" s="28"/>
      <c r="I45" s="183"/>
      <c r="J45" s="28"/>
      <c r="K45" s="183"/>
      <c r="L45" s="183"/>
      <c r="M45" s="183"/>
      <c r="N45" s="28"/>
      <c r="O45" s="183"/>
      <c r="P45" s="28"/>
      <c r="Q45" s="183"/>
      <c r="R45" s="28"/>
      <c r="S45" s="28"/>
      <c r="T45" s="28"/>
      <c r="U45" s="48"/>
      <c r="V45" s="28"/>
      <c r="W45" s="48"/>
      <c r="X45" s="28"/>
      <c r="Y45" s="183"/>
      <c r="Z45" s="28"/>
      <c r="AA45" s="183"/>
      <c r="AB45" s="28"/>
      <c r="AC45" s="183"/>
      <c r="AD45" s="28"/>
      <c r="AE45" s="183"/>
      <c r="AF45" s="28"/>
      <c r="AG45" s="183"/>
    </row>
    <row r="46" spans="1:33" s="184" customFormat="1" ht="21.75" customHeight="1" x14ac:dyDescent="0.65">
      <c r="A46" s="203"/>
      <c r="B46" s="203"/>
      <c r="C46" s="201"/>
      <c r="E46" s="183"/>
      <c r="F46" s="28"/>
      <c r="G46" s="183"/>
      <c r="H46" s="28"/>
      <c r="I46" s="183"/>
      <c r="J46" s="28"/>
      <c r="K46" s="183"/>
      <c r="L46" s="183"/>
      <c r="M46" s="183"/>
      <c r="N46" s="28"/>
      <c r="O46" s="183"/>
      <c r="P46" s="28"/>
      <c r="Q46" s="183"/>
      <c r="R46" s="28"/>
      <c r="S46" s="28"/>
      <c r="T46" s="28"/>
      <c r="U46" s="48"/>
      <c r="V46" s="28"/>
      <c r="W46" s="48"/>
      <c r="X46" s="28"/>
      <c r="Y46" s="183"/>
      <c r="Z46" s="28"/>
      <c r="AA46" s="183"/>
      <c r="AB46" s="28"/>
      <c r="AC46" s="183"/>
      <c r="AD46" s="28"/>
      <c r="AE46" s="183"/>
      <c r="AF46" s="28"/>
      <c r="AG46" s="183"/>
    </row>
    <row r="47" spans="1:33" ht="21.75" customHeight="1" x14ac:dyDescent="0.65">
      <c r="A47" s="267" t="s">
        <v>33</v>
      </c>
      <c r="B47" s="267"/>
      <c r="C47" s="267"/>
      <c r="D47" s="267"/>
      <c r="E47" s="267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</row>
  </sheetData>
  <mergeCells count="6">
    <mergeCell ref="A47:E47"/>
    <mergeCell ref="E5:AG5"/>
    <mergeCell ref="K6:AC6"/>
    <mergeCell ref="K7:U7"/>
    <mergeCell ref="W9:AA9"/>
    <mergeCell ref="W10:Y10"/>
  </mergeCells>
  <printOptions horizontalCentered="1"/>
  <pageMargins left="0.19685039370078741" right="0" top="0.19685039370078741" bottom="0.23622047244094491" header="0.19685039370078741" footer="0.15748031496062992"/>
  <pageSetup paperSize="9" scale="56" firstPageNumber="10" fitToHeight="0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478B1-3296-4F02-8262-F890F64862CD}">
  <dimension ref="A1:U27"/>
  <sheetViews>
    <sheetView view="pageBreakPreview" topLeftCell="A3" zoomScale="95" zoomScaleNormal="100" zoomScaleSheetLayoutView="95" workbookViewId="0">
      <selection activeCell="C81" sqref="C81"/>
    </sheetView>
  </sheetViews>
  <sheetFormatPr defaultColWidth="11" defaultRowHeight="18.5" x14ac:dyDescent="0.65"/>
  <cols>
    <col min="1" max="1" width="1.3984375" style="46" customWidth="1"/>
    <col min="2" max="2" width="42.8984375" style="46" customWidth="1"/>
    <col min="3" max="3" width="8.09765625" style="46" customWidth="1"/>
    <col min="4" max="4" width="1.09765625" style="43" customWidth="1"/>
    <col min="5" max="5" width="13.69921875" style="45" customWidth="1"/>
    <col min="6" max="6" width="1.09765625" style="45" customWidth="1"/>
    <col min="7" max="7" width="13" style="45" customWidth="1"/>
    <col min="8" max="8" width="1.09765625" style="45" customWidth="1"/>
    <col min="9" max="9" width="29.8984375" style="45" customWidth="1"/>
    <col min="10" max="10" width="1.09765625" style="45" customWidth="1"/>
    <col min="11" max="11" width="19" style="45" customWidth="1"/>
    <col min="12" max="12" width="1.09765625" style="45" customWidth="1"/>
    <col min="13" max="13" width="14.69921875" style="45" customWidth="1"/>
    <col min="14" max="14" width="1.09765625" style="45" customWidth="1"/>
    <col min="15" max="15" width="14.69921875" style="45" customWidth="1"/>
    <col min="16" max="16384" width="11" style="43"/>
  </cols>
  <sheetData>
    <row r="1" spans="1:21" ht="22.75" customHeight="1" x14ac:dyDescent="0.65">
      <c r="A1" s="42" t="s">
        <v>0</v>
      </c>
    </row>
    <row r="2" spans="1:21" ht="22.75" customHeight="1" x14ac:dyDescent="0.65">
      <c r="A2" s="167" t="s">
        <v>98</v>
      </c>
      <c r="B2" s="167"/>
      <c r="C2" s="167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</row>
    <row r="3" spans="1:21" ht="22.75" customHeight="1" x14ac:dyDescent="0.65">
      <c r="A3" s="180" t="str">
        <f>'Revenue 7-8(6M)'!A3</f>
        <v>สำหรับรอบระยะเวลาหกเดือนสิ้นสุดวันที่ 30 มิถุนายน พ.ศ. 2569</v>
      </c>
      <c r="B3" s="180"/>
      <c r="C3" s="180"/>
      <c r="D3" s="44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</row>
    <row r="4" spans="1:21" ht="22.75" customHeight="1" x14ac:dyDescent="0.65">
      <c r="A4" s="167"/>
      <c r="B4" s="167"/>
      <c r="C4" s="167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</row>
    <row r="5" spans="1:21" ht="21" customHeight="1" x14ac:dyDescent="0.65">
      <c r="A5" s="167"/>
      <c r="B5" s="167"/>
      <c r="C5" s="167"/>
      <c r="E5" s="270" t="s">
        <v>3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</row>
    <row r="6" spans="1:21" ht="21" customHeight="1" x14ac:dyDescent="0.65">
      <c r="E6" s="1"/>
      <c r="F6" s="32"/>
      <c r="G6" s="1"/>
      <c r="H6" s="215"/>
      <c r="I6" s="216" t="s">
        <v>59</v>
      </c>
      <c r="J6" s="52"/>
      <c r="K6" s="269" t="s">
        <v>54</v>
      </c>
      <c r="L6" s="269"/>
      <c r="M6" s="269"/>
      <c r="N6" s="52"/>
      <c r="O6" s="52"/>
      <c r="P6" s="52"/>
      <c r="Q6" s="52"/>
      <c r="R6" s="52"/>
      <c r="S6" s="52"/>
      <c r="T6" s="52"/>
      <c r="U6" s="52"/>
    </row>
    <row r="7" spans="1:21" ht="21" customHeight="1" x14ac:dyDescent="0.65">
      <c r="A7" s="43"/>
      <c r="B7" s="43"/>
      <c r="C7" s="43"/>
      <c r="E7" s="138"/>
      <c r="F7" s="138"/>
      <c r="G7" s="91"/>
      <c r="H7" s="138"/>
      <c r="I7" s="217" t="s">
        <v>173</v>
      </c>
      <c r="J7" s="138"/>
      <c r="K7" s="218" t="s">
        <v>111</v>
      </c>
      <c r="L7" s="219"/>
      <c r="M7" s="219"/>
      <c r="N7" s="138"/>
      <c r="O7" s="138"/>
    </row>
    <row r="8" spans="1:21" ht="21" customHeight="1" x14ac:dyDescent="0.65">
      <c r="A8" s="43"/>
      <c r="B8" s="43"/>
      <c r="C8" s="43"/>
      <c r="E8" s="138" t="s">
        <v>113</v>
      </c>
      <c r="F8" s="138"/>
      <c r="G8" s="138" t="s">
        <v>114</v>
      </c>
      <c r="H8" s="138"/>
      <c r="I8" s="217" t="s">
        <v>174</v>
      </c>
      <c r="J8" s="138"/>
      <c r="K8" s="217" t="s">
        <v>120</v>
      </c>
      <c r="L8" s="217"/>
      <c r="M8" s="91"/>
      <c r="N8" s="91"/>
      <c r="O8" s="138"/>
    </row>
    <row r="9" spans="1:21" ht="21" customHeight="1" x14ac:dyDescent="0.65">
      <c r="A9" s="43"/>
      <c r="B9" s="43"/>
      <c r="C9" s="43"/>
      <c r="E9" s="138" t="s">
        <v>122</v>
      </c>
      <c r="F9" s="138"/>
      <c r="G9" s="138" t="s">
        <v>123</v>
      </c>
      <c r="H9" s="138"/>
      <c r="I9" s="217" t="s">
        <v>175</v>
      </c>
      <c r="J9" s="138"/>
      <c r="K9" s="217" t="s">
        <v>127</v>
      </c>
      <c r="L9" s="217"/>
      <c r="M9" s="217" t="s">
        <v>58</v>
      </c>
      <c r="N9" s="217"/>
      <c r="O9" s="138" t="s">
        <v>106</v>
      </c>
    </row>
    <row r="10" spans="1:21" ht="21" customHeight="1" x14ac:dyDescent="0.65">
      <c r="A10" s="220"/>
      <c r="B10" s="220"/>
      <c r="C10" s="89" t="s">
        <v>9</v>
      </c>
      <c r="E10" s="89" t="s">
        <v>10</v>
      </c>
      <c r="F10" s="138"/>
      <c r="G10" s="89" t="s">
        <v>10</v>
      </c>
      <c r="H10" s="138"/>
      <c r="I10" s="89" t="s">
        <v>10</v>
      </c>
      <c r="J10" s="138"/>
      <c r="K10" s="89" t="s">
        <v>10</v>
      </c>
      <c r="L10" s="138"/>
      <c r="M10" s="89" t="s">
        <v>10</v>
      </c>
      <c r="N10" s="138"/>
      <c r="O10" s="89" t="s">
        <v>10</v>
      </c>
    </row>
    <row r="11" spans="1:21" ht="6.25" customHeight="1" x14ac:dyDescent="0.65">
      <c r="A11" s="92"/>
      <c r="B11" s="221"/>
      <c r="C11" s="221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</row>
    <row r="12" spans="1:21" ht="21" customHeight="1" x14ac:dyDescent="0.6">
      <c r="A12" s="42" t="s">
        <v>136</v>
      </c>
      <c r="E12" s="2">
        <v>594292336</v>
      </c>
      <c r="F12" s="25"/>
      <c r="G12" s="2">
        <v>8541105044</v>
      </c>
      <c r="H12" s="25"/>
      <c r="I12" s="2">
        <v>1573053</v>
      </c>
      <c r="J12" s="25"/>
      <c r="K12" s="2">
        <v>59429234</v>
      </c>
      <c r="L12" s="25"/>
      <c r="M12" s="51">
        <v>11835187</v>
      </c>
      <c r="N12" s="2"/>
      <c r="O12" s="93">
        <f>SUM(E12:G12,H12:I12,K12:M12)</f>
        <v>9208234854</v>
      </c>
    </row>
    <row r="13" spans="1:21" ht="21" customHeight="1" x14ac:dyDescent="0.65">
      <c r="A13" s="46" t="s">
        <v>85</v>
      </c>
      <c r="E13" s="1">
        <v>0</v>
      </c>
      <c r="F13" s="32"/>
      <c r="G13" s="1">
        <v>0</v>
      </c>
      <c r="H13" s="32"/>
      <c r="I13" s="1">
        <v>0</v>
      </c>
      <c r="J13" s="32"/>
      <c r="K13" s="1">
        <v>0</v>
      </c>
      <c r="L13" s="32"/>
      <c r="M13" s="1">
        <v>634728537</v>
      </c>
      <c r="N13" s="32"/>
      <c r="O13" s="1">
        <f>SUM(E13:G13,H13:M13)</f>
        <v>634728537</v>
      </c>
    </row>
    <row r="14" spans="1:21" ht="21" customHeight="1" x14ac:dyDescent="0.55000000000000004">
      <c r="A14" s="222" t="s">
        <v>205</v>
      </c>
      <c r="C14" s="88">
        <v>20</v>
      </c>
      <c r="E14" s="4">
        <v>0</v>
      </c>
      <c r="F14" s="32"/>
      <c r="G14" s="4">
        <v>0</v>
      </c>
      <c r="H14" s="32"/>
      <c r="I14" s="4">
        <v>0</v>
      </c>
      <c r="J14" s="32"/>
      <c r="K14" s="4">
        <v>0</v>
      </c>
      <c r="L14" s="32"/>
      <c r="M14" s="4">
        <v>-594292036</v>
      </c>
      <c r="N14" s="32"/>
      <c r="O14" s="4">
        <f>SUM(E14:M14)</f>
        <v>-594292036</v>
      </c>
    </row>
    <row r="15" spans="1:21" ht="6.25" customHeight="1" x14ac:dyDescent="0.65"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</row>
    <row r="16" spans="1:21" ht="21" customHeight="1" thickBot="1" x14ac:dyDescent="0.7">
      <c r="A16" s="42" t="s">
        <v>203</v>
      </c>
      <c r="B16" s="42"/>
      <c r="C16" s="42"/>
      <c r="E16" s="223">
        <f>SUM(E12:E15)</f>
        <v>594292336</v>
      </c>
      <c r="F16" s="25"/>
      <c r="G16" s="223">
        <f>SUM(G12:G15)</f>
        <v>8541105044</v>
      </c>
      <c r="H16" s="25"/>
      <c r="I16" s="223">
        <f>SUM(I12:I15)</f>
        <v>1573053</v>
      </c>
      <c r="J16" s="25"/>
      <c r="K16" s="223">
        <f>SUM(K12:K15)</f>
        <v>59429234</v>
      </c>
      <c r="L16" s="25"/>
      <c r="M16" s="223">
        <f>SUM(M12:M15)</f>
        <v>52271688</v>
      </c>
      <c r="N16" s="25"/>
      <c r="O16" s="223">
        <f>SUM(O12:O14)</f>
        <v>9248671355</v>
      </c>
    </row>
    <row r="17" spans="1:15" ht="21" customHeight="1" thickTop="1" x14ac:dyDescent="0.65">
      <c r="E17" s="1"/>
      <c r="F17" s="32"/>
      <c r="G17" s="1"/>
      <c r="H17" s="32"/>
      <c r="I17" s="1"/>
      <c r="J17" s="32"/>
      <c r="K17" s="1"/>
      <c r="L17" s="32"/>
      <c r="M17" s="1"/>
      <c r="N17" s="32"/>
      <c r="O17" s="1"/>
    </row>
    <row r="18" spans="1:15" ht="21" customHeight="1" x14ac:dyDescent="0.55000000000000004">
      <c r="A18" s="42" t="s">
        <v>137</v>
      </c>
      <c r="B18" s="221"/>
      <c r="C18" s="221"/>
      <c r="D18" s="162"/>
      <c r="E18" s="2">
        <v>594292336</v>
      </c>
      <c r="F18" s="25"/>
      <c r="G18" s="2">
        <v>8541105044</v>
      </c>
      <c r="H18" s="25"/>
      <c r="I18" s="2">
        <v>1573053</v>
      </c>
      <c r="J18" s="25"/>
      <c r="K18" s="65">
        <v>59429234</v>
      </c>
      <c r="L18" s="25"/>
      <c r="M18" s="2">
        <v>18202116</v>
      </c>
      <c r="N18" s="25"/>
      <c r="O18" s="2">
        <f>SUM(E18:G18,H18:M18)</f>
        <v>9214601783</v>
      </c>
    </row>
    <row r="19" spans="1:15" ht="21" customHeight="1" x14ac:dyDescent="0.65">
      <c r="A19" s="46" t="s">
        <v>85</v>
      </c>
      <c r="C19" s="221"/>
      <c r="D19" s="162"/>
      <c r="E19" s="1">
        <v>0</v>
      </c>
      <c r="F19" s="32"/>
      <c r="G19" s="1">
        <v>0</v>
      </c>
      <c r="H19" s="32"/>
      <c r="I19" s="1">
        <v>0</v>
      </c>
      <c r="J19" s="32"/>
      <c r="K19" s="1">
        <v>0</v>
      </c>
      <c r="L19" s="25"/>
      <c r="M19" s="2">
        <f>'Revenue 7-8(6M)'!J41</f>
        <v>583548716</v>
      </c>
      <c r="N19" s="25"/>
      <c r="O19" s="1">
        <f>SUM(E19:G19,H19:M19)</f>
        <v>583548716</v>
      </c>
    </row>
    <row r="20" spans="1:15" ht="21" customHeight="1" x14ac:dyDescent="0.55000000000000004">
      <c r="A20" s="222" t="s">
        <v>205</v>
      </c>
      <c r="C20" s="88">
        <v>20</v>
      </c>
      <c r="E20" s="4">
        <v>0</v>
      </c>
      <c r="F20" s="32"/>
      <c r="G20" s="4">
        <v>0</v>
      </c>
      <c r="H20" s="32"/>
      <c r="I20" s="4">
        <v>0</v>
      </c>
      <c r="J20" s="32"/>
      <c r="K20" s="4">
        <v>0</v>
      </c>
      <c r="L20" s="32"/>
      <c r="M20" s="4">
        <v>-594292036</v>
      </c>
      <c r="N20" s="32"/>
      <c r="O20" s="4">
        <f>SUM(E20:G20,H20:M20)</f>
        <v>-594292036</v>
      </c>
    </row>
    <row r="21" spans="1:15" ht="6.25" customHeight="1" x14ac:dyDescent="0.65"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</row>
    <row r="22" spans="1:15" ht="21" customHeight="1" thickBot="1" x14ac:dyDescent="0.7">
      <c r="A22" s="42" t="s">
        <v>204</v>
      </c>
      <c r="B22" s="42"/>
      <c r="C22" s="42"/>
      <c r="E22" s="223">
        <f>SUM(E18:E20)</f>
        <v>594292336</v>
      </c>
      <c r="F22" s="25"/>
      <c r="G22" s="223">
        <f>SUM(G18:G20)</f>
        <v>8541105044</v>
      </c>
      <c r="H22" s="25"/>
      <c r="I22" s="223">
        <f>SUM(I18:I20)</f>
        <v>1573053</v>
      </c>
      <c r="J22" s="25"/>
      <c r="K22" s="223">
        <f>SUM(K18:K20)</f>
        <v>59429234</v>
      </c>
      <c r="L22" s="25"/>
      <c r="M22" s="223">
        <f>SUM(M18:M20)</f>
        <v>7458796</v>
      </c>
      <c r="N22" s="25"/>
      <c r="O22" s="223">
        <f>SUM(O18:O20)</f>
        <v>9203858463</v>
      </c>
    </row>
    <row r="23" spans="1:15" ht="21" customHeight="1" thickTop="1" x14ac:dyDescent="0.65">
      <c r="E23" s="1"/>
      <c r="F23" s="32"/>
      <c r="G23" s="1"/>
      <c r="H23" s="32"/>
      <c r="I23" s="32"/>
      <c r="J23" s="32"/>
      <c r="K23" s="224"/>
      <c r="L23" s="224"/>
      <c r="M23" s="224"/>
      <c r="N23" s="224"/>
      <c r="O23" s="224"/>
    </row>
    <row r="24" spans="1:15" ht="21" customHeight="1" x14ac:dyDescent="0.65">
      <c r="E24" s="1"/>
      <c r="F24" s="32"/>
      <c r="G24" s="1"/>
      <c r="H24" s="32"/>
      <c r="I24" s="32"/>
      <c r="J24" s="32"/>
      <c r="K24" s="1"/>
      <c r="L24" s="32"/>
      <c r="M24" s="1"/>
      <c r="N24" s="32"/>
      <c r="O24" s="1"/>
    </row>
    <row r="25" spans="1:15" ht="21" customHeight="1" x14ac:dyDescent="0.65">
      <c r="E25" s="1"/>
      <c r="F25" s="32"/>
      <c r="G25" s="1"/>
      <c r="H25" s="32"/>
      <c r="I25" s="32"/>
      <c r="J25" s="32"/>
      <c r="K25" s="1"/>
      <c r="L25" s="32"/>
      <c r="M25" s="1"/>
      <c r="N25" s="32"/>
      <c r="O25" s="1"/>
    </row>
    <row r="26" spans="1:15" ht="24.75" customHeight="1" x14ac:dyDescent="0.65">
      <c r="E26" s="1"/>
      <c r="F26" s="32"/>
      <c r="G26" s="1"/>
      <c r="H26" s="32"/>
      <c r="I26" s="32"/>
      <c r="J26" s="32"/>
      <c r="K26" s="1"/>
      <c r="L26" s="32"/>
      <c r="M26" s="1"/>
      <c r="N26" s="32"/>
      <c r="O26" s="1"/>
    </row>
    <row r="27" spans="1:15" ht="21.75" customHeight="1" x14ac:dyDescent="0.65">
      <c r="A27" s="225" t="str">
        <f>'BS 2-4'!A95</f>
        <v>หมายเหตุประกอบข้อมูลทางการเงินเป็นส่วนหนึ่งของข้อมูลทางการเงินระหว่างกาลนี้</v>
      </c>
      <c r="B27" s="225"/>
      <c r="C27" s="225"/>
      <c r="D27" s="225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</row>
  </sheetData>
  <mergeCells count="2">
    <mergeCell ref="K6:M6"/>
    <mergeCell ref="E5:O5"/>
  </mergeCells>
  <pageMargins left="0.5" right="0.5" top="0.5" bottom="0.6" header="0.49" footer="0.4"/>
  <pageSetup paperSize="9" scale="95" firstPageNumber="11" fitToHeight="0" orientation="landscape" useFirstPageNumber="1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40331-B98C-4EA2-95B8-49F5ACD03C16}">
  <sheetPr>
    <pageSetUpPr fitToPage="1"/>
  </sheetPr>
  <dimension ref="A1:L96"/>
  <sheetViews>
    <sheetView view="pageBreakPreview" topLeftCell="A82" zoomScale="110" zoomScaleNormal="93" zoomScaleSheetLayoutView="110" workbookViewId="0">
      <selection activeCell="C81" sqref="C81"/>
    </sheetView>
  </sheetViews>
  <sheetFormatPr defaultColWidth="11.09765625" defaultRowHeight="21.75" customHeight="1" x14ac:dyDescent="0.65"/>
  <cols>
    <col min="1" max="2" width="1.3984375" style="229" customWidth="1"/>
    <col min="3" max="3" width="59.3984375" style="229" customWidth="1"/>
    <col min="4" max="4" width="8.8984375" style="229" customWidth="1"/>
    <col min="5" max="5" width="0.8984375" style="229" customWidth="1"/>
    <col min="6" max="6" width="14.69921875" style="236" customWidth="1"/>
    <col min="7" max="7" width="0.8984375" style="236" customWidth="1"/>
    <col min="8" max="8" width="14.69921875" style="236" customWidth="1"/>
    <col min="9" max="9" width="0.8984375" style="229" customWidth="1"/>
    <col min="10" max="10" width="14.69921875" style="236" customWidth="1"/>
    <col min="11" max="11" width="0.8984375" style="236" customWidth="1"/>
    <col min="12" max="12" width="14.69921875" style="236" customWidth="1"/>
    <col min="13" max="231" width="11.09765625" style="229"/>
    <col min="232" max="233" width="2" style="229" customWidth="1"/>
    <col min="234" max="234" width="52.3984375" style="229" customWidth="1"/>
    <col min="235" max="235" width="10.09765625" style="229" customWidth="1"/>
    <col min="236" max="236" width="1.09765625" style="229" customWidth="1"/>
    <col min="237" max="237" width="18.09765625" style="229" customWidth="1"/>
    <col min="238" max="238" width="1.09765625" style="229" customWidth="1"/>
    <col min="239" max="239" width="18.09765625" style="229" customWidth="1"/>
    <col min="240" max="487" width="11.09765625" style="229"/>
    <col min="488" max="489" width="2" style="229" customWidth="1"/>
    <col min="490" max="490" width="52.3984375" style="229" customWidth="1"/>
    <col min="491" max="491" width="10.09765625" style="229" customWidth="1"/>
    <col min="492" max="492" width="1.09765625" style="229" customWidth="1"/>
    <col min="493" max="493" width="18.09765625" style="229" customWidth="1"/>
    <col min="494" max="494" width="1.09765625" style="229" customWidth="1"/>
    <col min="495" max="495" width="18.09765625" style="229" customWidth="1"/>
    <col min="496" max="743" width="11.09765625" style="229"/>
    <col min="744" max="745" width="2" style="229" customWidth="1"/>
    <col min="746" max="746" width="52.3984375" style="229" customWidth="1"/>
    <col min="747" max="747" width="10.09765625" style="229" customWidth="1"/>
    <col min="748" max="748" width="1.09765625" style="229" customWidth="1"/>
    <col min="749" max="749" width="18.09765625" style="229" customWidth="1"/>
    <col min="750" max="750" width="1.09765625" style="229" customWidth="1"/>
    <col min="751" max="751" width="18.09765625" style="229" customWidth="1"/>
    <col min="752" max="999" width="11.09765625" style="229"/>
    <col min="1000" max="1001" width="2" style="229" customWidth="1"/>
    <col min="1002" max="1002" width="52.3984375" style="229" customWidth="1"/>
    <col min="1003" max="1003" width="10.09765625" style="229" customWidth="1"/>
    <col min="1004" max="1004" width="1.09765625" style="229" customWidth="1"/>
    <col min="1005" max="1005" width="18.09765625" style="229" customWidth="1"/>
    <col min="1006" max="1006" width="1.09765625" style="229" customWidth="1"/>
    <col min="1007" max="1007" width="18.09765625" style="229" customWidth="1"/>
    <col min="1008" max="1255" width="11.09765625" style="229"/>
    <col min="1256" max="1257" width="2" style="229" customWidth="1"/>
    <col min="1258" max="1258" width="52.3984375" style="229" customWidth="1"/>
    <col min="1259" max="1259" width="10.09765625" style="229" customWidth="1"/>
    <col min="1260" max="1260" width="1.09765625" style="229" customWidth="1"/>
    <col min="1261" max="1261" width="18.09765625" style="229" customWidth="1"/>
    <col min="1262" max="1262" width="1.09765625" style="229" customWidth="1"/>
    <col min="1263" max="1263" width="18.09765625" style="229" customWidth="1"/>
    <col min="1264" max="1511" width="11.09765625" style="229"/>
    <col min="1512" max="1513" width="2" style="229" customWidth="1"/>
    <col min="1514" max="1514" width="52.3984375" style="229" customWidth="1"/>
    <col min="1515" max="1515" width="10.09765625" style="229" customWidth="1"/>
    <col min="1516" max="1516" width="1.09765625" style="229" customWidth="1"/>
    <col min="1517" max="1517" width="18.09765625" style="229" customWidth="1"/>
    <col min="1518" max="1518" width="1.09765625" style="229" customWidth="1"/>
    <col min="1519" max="1519" width="18.09765625" style="229" customWidth="1"/>
    <col min="1520" max="1767" width="11.09765625" style="229"/>
    <col min="1768" max="1769" width="2" style="229" customWidth="1"/>
    <col min="1770" max="1770" width="52.3984375" style="229" customWidth="1"/>
    <col min="1771" max="1771" width="10.09765625" style="229" customWidth="1"/>
    <col min="1772" max="1772" width="1.09765625" style="229" customWidth="1"/>
    <col min="1773" max="1773" width="18.09765625" style="229" customWidth="1"/>
    <col min="1774" max="1774" width="1.09765625" style="229" customWidth="1"/>
    <col min="1775" max="1775" width="18.09765625" style="229" customWidth="1"/>
    <col min="1776" max="2023" width="11.09765625" style="229"/>
    <col min="2024" max="2025" width="2" style="229" customWidth="1"/>
    <col min="2026" max="2026" width="52.3984375" style="229" customWidth="1"/>
    <col min="2027" max="2027" width="10.09765625" style="229" customWidth="1"/>
    <col min="2028" max="2028" width="1.09765625" style="229" customWidth="1"/>
    <col min="2029" max="2029" width="18.09765625" style="229" customWidth="1"/>
    <col min="2030" max="2030" width="1.09765625" style="229" customWidth="1"/>
    <col min="2031" max="2031" width="18.09765625" style="229" customWidth="1"/>
    <col min="2032" max="2279" width="11.09765625" style="229"/>
    <col min="2280" max="2281" width="2" style="229" customWidth="1"/>
    <col min="2282" max="2282" width="52.3984375" style="229" customWidth="1"/>
    <col min="2283" max="2283" width="10.09765625" style="229" customWidth="1"/>
    <col min="2284" max="2284" width="1.09765625" style="229" customWidth="1"/>
    <col min="2285" max="2285" width="18.09765625" style="229" customWidth="1"/>
    <col min="2286" max="2286" width="1.09765625" style="229" customWidth="1"/>
    <col min="2287" max="2287" width="18.09765625" style="229" customWidth="1"/>
    <col min="2288" max="2535" width="11.09765625" style="229"/>
    <col min="2536" max="2537" width="2" style="229" customWidth="1"/>
    <col min="2538" max="2538" width="52.3984375" style="229" customWidth="1"/>
    <col min="2539" max="2539" width="10.09765625" style="229" customWidth="1"/>
    <col min="2540" max="2540" width="1.09765625" style="229" customWidth="1"/>
    <col min="2541" max="2541" width="18.09765625" style="229" customWidth="1"/>
    <col min="2542" max="2542" width="1.09765625" style="229" customWidth="1"/>
    <col min="2543" max="2543" width="18.09765625" style="229" customWidth="1"/>
    <col min="2544" max="2791" width="11.09765625" style="229"/>
    <col min="2792" max="2793" width="2" style="229" customWidth="1"/>
    <col min="2794" max="2794" width="52.3984375" style="229" customWidth="1"/>
    <col min="2795" max="2795" width="10.09765625" style="229" customWidth="1"/>
    <col min="2796" max="2796" width="1.09765625" style="229" customWidth="1"/>
    <col min="2797" max="2797" width="18.09765625" style="229" customWidth="1"/>
    <col min="2798" max="2798" width="1.09765625" style="229" customWidth="1"/>
    <col min="2799" max="2799" width="18.09765625" style="229" customWidth="1"/>
    <col min="2800" max="3047" width="11.09765625" style="229"/>
    <col min="3048" max="3049" width="2" style="229" customWidth="1"/>
    <col min="3050" max="3050" width="52.3984375" style="229" customWidth="1"/>
    <col min="3051" max="3051" width="10.09765625" style="229" customWidth="1"/>
    <col min="3052" max="3052" width="1.09765625" style="229" customWidth="1"/>
    <col min="3053" max="3053" width="18.09765625" style="229" customWidth="1"/>
    <col min="3054" max="3054" width="1.09765625" style="229" customWidth="1"/>
    <col min="3055" max="3055" width="18.09765625" style="229" customWidth="1"/>
    <col min="3056" max="3303" width="11.09765625" style="229"/>
    <col min="3304" max="3305" width="2" style="229" customWidth="1"/>
    <col min="3306" max="3306" width="52.3984375" style="229" customWidth="1"/>
    <col min="3307" max="3307" width="10.09765625" style="229" customWidth="1"/>
    <col min="3308" max="3308" width="1.09765625" style="229" customWidth="1"/>
    <col min="3309" max="3309" width="18.09765625" style="229" customWidth="1"/>
    <col min="3310" max="3310" width="1.09765625" style="229" customWidth="1"/>
    <col min="3311" max="3311" width="18.09765625" style="229" customWidth="1"/>
    <col min="3312" max="3559" width="11.09765625" style="229"/>
    <col min="3560" max="3561" width="2" style="229" customWidth="1"/>
    <col min="3562" max="3562" width="52.3984375" style="229" customWidth="1"/>
    <col min="3563" max="3563" width="10.09765625" style="229" customWidth="1"/>
    <col min="3564" max="3564" width="1.09765625" style="229" customWidth="1"/>
    <col min="3565" max="3565" width="18.09765625" style="229" customWidth="1"/>
    <col min="3566" max="3566" width="1.09765625" style="229" customWidth="1"/>
    <col min="3567" max="3567" width="18.09765625" style="229" customWidth="1"/>
    <col min="3568" max="3815" width="11.09765625" style="229"/>
    <col min="3816" max="3817" width="2" style="229" customWidth="1"/>
    <col min="3818" max="3818" width="52.3984375" style="229" customWidth="1"/>
    <col min="3819" max="3819" width="10.09765625" style="229" customWidth="1"/>
    <col min="3820" max="3820" width="1.09765625" style="229" customWidth="1"/>
    <col min="3821" max="3821" width="18.09765625" style="229" customWidth="1"/>
    <col min="3822" max="3822" width="1.09765625" style="229" customWidth="1"/>
    <col min="3823" max="3823" width="18.09765625" style="229" customWidth="1"/>
    <col min="3824" max="4071" width="11.09765625" style="229"/>
    <col min="4072" max="4073" width="2" style="229" customWidth="1"/>
    <col min="4074" max="4074" width="52.3984375" style="229" customWidth="1"/>
    <col min="4075" max="4075" width="10.09765625" style="229" customWidth="1"/>
    <col min="4076" max="4076" width="1.09765625" style="229" customWidth="1"/>
    <col min="4077" max="4077" width="18.09765625" style="229" customWidth="1"/>
    <col min="4078" max="4078" width="1.09765625" style="229" customWidth="1"/>
    <col min="4079" max="4079" width="18.09765625" style="229" customWidth="1"/>
    <col min="4080" max="4327" width="11.09765625" style="229"/>
    <col min="4328" max="4329" width="2" style="229" customWidth="1"/>
    <col min="4330" max="4330" width="52.3984375" style="229" customWidth="1"/>
    <col min="4331" max="4331" width="10.09765625" style="229" customWidth="1"/>
    <col min="4332" max="4332" width="1.09765625" style="229" customWidth="1"/>
    <col min="4333" max="4333" width="18.09765625" style="229" customWidth="1"/>
    <col min="4334" max="4334" width="1.09765625" style="229" customWidth="1"/>
    <col min="4335" max="4335" width="18.09765625" style="229" customWidth="1"/>
    <col min="4336" max="4583" width="11.09765625" style="229"/>
    <col min="4584" max="4585" width="2" style="229" customWidth="1"/>
    <col min="4586" max="4586" width="52.3984375" style="229" customWidth="1"/>
    <col min="4587" max="4587" width="10.09765625" style="229" customWidth="1"/>
    <col min="4588" max="4588" width="1.09765625" style="229" customWidth="1"/>
    <col min="4589" max="4589" width="18.09765625" style="229" customWidth="1"/>
    <col min="4590" max="4590" width="1.09765625" style="229" customWidth="1"/>
    <col min="4591" max="4591" width="18.09765625" style="229" customWidth="1"/>
    <col min="4592" max="4839" width="11.09765625" style="229"/>
    <col min="4840" max="4841" width="2" style="229" customWidth="1"/>
    <col min="4842" max="4842" width="52.3984375" style="229" customWidth="1"/>
    <col min="4843" max="4843" width="10.09765625" style="229" customWidth="1"/>
    <col min="4844" max="4844" width="1.09765625" style="229" customWidth="1"/>
    <col min="4845" max="4845" width="18.09765625" style="229" customWidth="1"/>
    <col min="4846" max="4846" width="1.09765625" style="229" customWidth="1"/>
    <col min="4847" max="4847" width="18.09765625" style="229" customWidth="1"/>
    <col min="4848" max="5095" width="11.09765625" style="229"/>
    <col min="5096" max="5097" width="2" style="229" customWidth="1"/>
    <col min="5098" max="5098" width="52.3984375" style="229" customWidth="1"/>
    <col min="5099" max="5099" width="10.09765625" style="229" customWidth="1"/>
    <col min="5100" max="5100" width="1.09765625" style="229" customWidth="1"/>
    <col min="5101" max="5101" width="18.09765625" style="229" customWidth="1"/>
    <col min="5102" max="5102" width="1.09765625" style="229" customWidth="1"/>
    <col min="5103" max="5103" width="18.09765625" style="229" customWidth="1"/>
    <col min="5104" max="5351" width="11.09765625" style="229"/>
    <col min="5352" max="5353" width="2" style="229" customWidth="1"/>
    <col min="5354" max="5354" width="52.3984375" style="229" customWidth="1"/>
    <col min="5355" max="5355" width="10.09765625" style="229" customWidth="1"/>
    <col min="5356" max="5356" width="1.09765625" style="229" customWidth="1"/>
    <col min="5357" max="5357" width="18.09765625" style="229" customWidth="1"/>
    <col min="5358" max="5358" width="1.09765625" style="229" customWidth="1"/>
    <col min="5359" max="5359" width="18.09765625" style="229" customWidth="1"/>
    <col min="5360" max="5607" width="11.09765625" style="229"/>
    <col min="5608" max="5609" width="2" style="229" customWidth="1"/>
    <col min="5610" max="5610" width="52.3984375" style="229" customWidth="1"/>
    <col min="5611" max="5611" width="10.09765625" style="229" customWidth="1"/>
    <col min="5612" max="5612" width="1.09765625" style="229" customWidth="1"/>
    <col min="5613" max="5613" width="18.09765625" style="229" customWidth="1"/>
    <col min="5614" max="5614" width="1.09765625" style="229" customWidth="1"/>
    <col min="5615" max="5615" width="18.09765625" style="229" customWidth="1"/>
    <col min="5616" max="5863" width="11.09765625" style="229"/>
    <col min="5864" max="5865" width="2" style="229" customWidth="1"/>
    <col min="5866" max="5866" width="52.3984375" style="229" customWidth="1"/>
    <col min="5867" max="5867" width="10.09765625" style="229" customWidth="1"/>
    <col min="5868" max="5868" width="1.09765625" style="229" customWidth="1"/>
    <col min="5869" max="5869" width="18.09765625" style="229" customWidth="1"/>
    <col min="5870" max="5870" width="1.09765625" style="229" customWidth="1"/>
    <col min="5871" max="5871" width="18.09765625" style="229" customWidth="1"/>
    <col min="5872" max="6119" width="11.09765625" style="229"/>
    <col min="6120" max="6121" width="2" style="229" customWidth="1"/>
    <col min="6122" max="6122" width="52.3984375" style="229" customWidth="1"/>
    <col min="6123" max="6123" width="10.09765625" style="229" customWidth="1"/>
    <col min="6124" max="6124" width="1.09765625" style="229" customWidth="1"/>
    <col min="6125" max="6125" width="18.09765625" style="229" customWidth="1"/>
    <col min="6126" max="6126" width="1.09765625" style="229" customWidth="1"/>
    <col min="6127" max="6127" width="18.09765625" style="229" customWidth="1"/>
    <col min="6128" max="6375" width="11.09765625" style="229"/>
    <col min="6376" max="6377" width="2" style="229" customWidth="1"/>
    <col min="6378" max="6378" width="52.3984375" style="229" customWidth="1"/>
    <col min="6379" max="6379" width="10.09765625" style="229" customWidth="1"/>
    <col min="6380" max="6380" width="1.09765625" style="229" customWidth="1"/>
    <col min="6381" max="6381" width="18.09765625" style="229" customWidth="1"/>
    <col min="6382" max="6382" width="1.09765625" style="229" customWidth="1"/>
    <col min="6383" max="6383" width="18.09765625" style="229" customWidth="1"/>
    <col min="6384" max="6631" width="11.09765625" style="229"/>
    <col min="6632" max="6633" width="2" style="229" customWidth="1"/>
    <col min="6634" max="6634" width="52.3984375" style="229" customWidth="1"/>
    <col min="6635" max="6635" width="10.09765625" style="229" customWidth="1"/>
    <col min="6636" max="6636" width="1.09765625" style="229" customWidth="1"/>
    <col min="6637" max="6637" width="18.09765625" style="229" customWidth="1"/>
    <col min="6638" max="6638" width="1.09765625" style="229" customWidth="1"/>
    <col min="6639" max="6639" width="18.09765625" style="229" customWidth="1"/>
    <col min="6640" max="6887" width="11.09765625" style="229"/>
    <col min="6888" max="6889" width="2" style="229" customWidth="1"/>
    <col min="6890" max="6890" width="52.3984375" style="229" customWidth="1"/>
    <col min="6891" max="6891" width="10.09765625" style="229" customWidth="1"/>
    <col min="6892" max="6892" width="1.09765625" style="229" customWidth="1"/>
    <col min="6893" max="6893" width="18.09765625" style="229" customWidth="1"/>
    <col min="6894" max="6894" width="1.09765625" style="229" customWidth="1"/>
    <col min="6895" max="6895" width="18.09765625" style="229" customWidth="1"/>
    <col min="6896" max="7143" width="11.09765625" style="229"/>
    <col min="7144" max="7145" width="2" style="229" customWidth="1"/>
    <col min="7146" max="7146" width="52.3984375" style="229" customWidth="1"/>
    <col min="7147" max="7147" width="10.09765625" style="229" customWidth="1"/>
    <col min="7148" max="7148" width="1.09765625" style="229" customWidth="1"/>
    <col min="7149" max="7149" width="18.09765625" style="229" customWidth="1"/>
    <col min="7150" max="7150" width="1.09765625" style="229" customWidth="1"/>
    <col min="7151" max="7151" width="18.09765625" style="229" customWidth="1"/>
    <col min="7152" max="7399" width="11.09765625" style="229"/>
    <col min="7400" max="7401" width="2" style="229" customWidth="1"/>
    <col min="7402" max="7402" width="52.3984375" style="229" customWidth="1"/>
    <col min="7403" max="7403" width="10.09765625" style="229" customWidth="1"/>
    <col min="7404" max="7404" width="1.09765625" style="229" customWidth="1"/>
    <col min="7405" max="7405" width="18.09765625" style="229" customWidth="1"/>
    <col min="7406" max="7406" width="1.09765625" style="229" customWidth="1"/>
    <col min="7407" max="7407" width="18.09765625" style="229" customWidth="1"/>
    <col min="7408" max="7655" width="11.09765625" style="229"/>
    <col min="7656" max="7657" width="2" style="229" customWidth="1"/>
    <col min="7658" max="7658" width="52.3984375" style="229" customWidth="1"/>
    <col min="7659" max="7659" width="10.09765625" style="229" customWidth="1"/>
    <col min="7660" max="7660" width="1.09765625" style="229" customWidth="1"/>
    <col min="7661" max="7661" width="18.09765625" style="229" customWidth="1"/>
    <col min="7662" max="7662" width="1.09765625" style="229" customWidth="1"/>
    <col min="7663" max="7663" width="18.09765625" style="229" customWidth="1"/>
    <col min="7664" max="7911" width="11.09765625" style="229"/>
    <col min="7912" max="7913" width="2" style="229" customWidth="1"/>
    <col min="7914" max="7914" width="52.3984375" style="229" customWidth="1"/>
    <col min="7915" max="7915" width="10.09765625" style="229" customWidth="1"/>
    <col min="7916" max="7916" width="1.09765625" style="229" customWidth="1"/>
    <col min="7917" max="7917" width="18.09765625" style="229" customWidth="1"/>
    <col min="7918" max="7918" width="1.09765625" style="229" customWidth="1"/>
    <col min="7919" max="7919" width="18.09765625" style="229" customWidth="1"/>
    <col min="7920" max="8167" width="11.09765625" style="229"/>
    <col min="8168" max="8169" width="2" style="229" customWidth="1"/>
    <col min="8170" max="8170" width="52.3984375" style="229" customWidth="1"/>
    <col min="8171" max="8171" width="10.09765625" style="229" customWidth="1"/>
    <col min="8172" max="8172" width="1.09765625" style="229" customWidth="1"/>
    <col min="8173" max="8173" width="18.09765625" style="229" customWidth="1"/>
    <col min="8174" max="8174" width="1.09765625" style="229" customWidth="1"/>
    <col min="8175" max="8175" width="18.09765625" style="229" customWidth="1"/>
    <col min="8176" max="8423" width="11.09765625" style="229"/>
    <col min="8424" max="8425" width="2" style="229" customWidth="1"/>
    <col min="8426" max="8426" width="52.3984375" style="229" customWidth="1"/>
    <col min="8427" max="8427" width="10.09765625" style="229" customWidth="1"/>
    <col min="8428" max="8428" width="1.09765625" style="229" customWidth="1"/>
    <col min="8429" max="8429" width="18.09765625" style="229" customWidth="1"/>
    <col min="8430" max="8430" width="1.09765625" style="229" customWidth="1"/>
    <col min="8431" max="8431" width="18.09765625" style="229" customWidth="1"/>
    <col min="8432" max="8679" width="11.09765625" style="229"/>
    <col min="8680" max="8681" width="2" style="229" customWidth="1"/>
    <col min="8682" max="8682" width="52.3984375" style="229" customWidth="1"/>
    <col min="8683" max="8683" width="10.09765625" style="229" customWidth="1"/>
    <col min="8684" max="8684" width="1.09765625" style="229" customWidth="1"/>
    <col min="8685" max="8685" width="18.09765625" style="229" customWidth="1"/>
    <col min="8686" max="8686" width="1.09765625" style="229" customWidth="1"/>
    <col min="8687" max="8687" width="18.09765625" style="229" customWidth="1"/>
    <col min="8688" max="8935" width="11.09765625" style="229"/>
    <col min="8936" max="8937" width="2" style="229" customWidth="1"/>
    <col min="8938" max="8938" width="52.3984375" style="229" customWidth="1"/>
    <col min="8939" max="8939" width="10.09765625" style="229" customWidth="1"/>
    <col min="8940" max="8940" width="1.09765625" style="229" customWidth="1"/>
    <col min="8941" max="8941" width="18.09765625" style="229" customWidth="1"/>
    <col min="8942" max="8942" width="1.09765625" style="229" customWidth="1"/>
    <col min="8943" max="8943" width="18.09765625" style="229" customWidth="1"/>
    <col min="8944" max="9191" width="11.09765625" style="229"/>
    <col min="9192" max="9193" width="2" style="229" customWidth="1"/>
    <col min="9194" max="9194" width="52.3984375" style="229" customWidth="1"/>
    <col min="9195" max="9195" width="10.09765625" style="229" customWidth="1"/>
    <col min="9196" max="9196" width="1.09765625" style="229" customWidth="1"/>
    <col min="9197" max="9197" width="18.09765625" style="229" customWidth="1"/>
    <col min="9198" max="9198" width="1.09765625" style="229" customWidth="1"/>
    <col min="9199" max="9199" width="18.09765625" style="229" customWidth="1"/>
    <col min="9200" max="9447" width="11.09765625" style="229"/>
    <col min="9448" max="9449" width="2" style="229" customWidth="1"/>
    <col min="9450" max="9450" width="52.3984375" style="229" customWidth="1"/>
    <col min="9451" max="9451" width="10.09765625" style="229" customWidth="1"/>
    <col min="9452" max="9452" width="1.09765625" style="229" customWidth="1"/>
    <col min="9453" max="9453" width="18.09765625" style="229" customWidth="1"/>
    <col min="9454" max="9454" width="1.09765625" style="229" customWidth="1"/>
    <col min="9455" max="9455" width="18.09765625" style="229" customWidth="1"/>
    <col min="9456" max="9703" width="11.09765625" style="229"/>
    <col min="9704" max="9705" width="2" style="229" customWidth="1"/>
    <col min="9706" max="9706" width="52.3984375" style="229" customWidth="1"/>
    <col min="9707" max="9707" width="10.09765625" style="229" customWidth="1"/>
    <col min="9708" max="9708" width="1.09765625" style="229" customWidth="1"/>
    <col min="9709" max="9709" width="18.09765625" style="229" customWidth="1"/>
    <col min="9710" max="9710" width="1.09765625" style="229" customWidth="1"/>
    <col min="9711" max="9711" width="18.09765625" style="229" customWidth="1"/>
    <col min="9712" max="9959" width="11.09765625" style="229"/>
    <col min="9960" max="9961" width="2" style="229" customWidth="1"/>
    <col min="9962" max="9962" width="52.3984375" style="229" customWidth="1"/>
    <col min="9963" max="9963" width="10.09765625" style="229" customWidth="1"/>
    <col min="9964" max="9964" width="1.09765625" style="229" customWidth="1"/>
    <col min="9965" max="9965" width="18.09765625" style="229" customWidth="1"/>
    <col min="9966" max="9966" width="1.09765625" style="229" customWidth="1"/>
    <col min="9967" max="9967" width="18.09765625" style="229" customWidth="1"/>
    <col min="9968" max="10215" width="11.09765625" style="229"/>
    <col min="10216" max="10217" width="2" style="229" customWidth="1"/>
    <col min="10218" max="10218" width="52.3984375" style="229" customWidth="1"/>
    <col min="10219" max="10219" width="10.09765625" style="229" customWidth="1"/>
    <col min="10220" max="10220" width="1.09765625" style="229" customWidth="1"/>
    <col min="10221" max="10221" width="18.09765625" style="229" customWidth="1"/>
    <col min="10222" max="10222" width="1.09765625" style="229" customWidth="1"/>
    <col min="10223" max="10223" width="18.09765625" style="229" customWidth="1"/>
    <col min="10224" max="10471" width="11.09765625" style="229"/>
    <col min="10472" max="10473" width="2" style="229" customWidth="1"/>
    <col min="10474" max="10474" width="52.3984375" style="229" customWidth="1"/>
    <col min="10475" max="10475" width="10.09765625" style="229" customWidth="1"/>
    <col min="10476" max="10476" width="1.09765625" style="229" customWidth="1"/>
    <col min="10477" max="10477" width="18.09765625" style="229" customWidth="1"/>
    <col min="10478" max="10478" width="1.09765625" style="229" customWidth="1"/>
    <col min="10479" max="10479" width="18.09765625" style="229" customWidth="1"/>
    <col min="10480" max="10727" width="11.09765625" style="229"/>
    <col min="10728" max="10729" width="2" style="229" customWidth="1"/>
    <col min="10730" max="10730" width="52.3984375" style="229" customWidth="1"/>
    <col min="10731" max="10731" width="10.09765625" style="229" customWidth="1"/>
    <col min="10732" max="10732" width="1.09765625" style="229" customWidth="1"/>
    <col min="10733" max="10733" width="18.09765625" style="229" customWidth="1"/>
    <col min="10734" max="10734" width="1.09765625" style="229" customWidth="1"/>
    <col min="10735" max="10735" width="18.09765625" style="229" customWidth="1"/>
    <col min="10736" max="10983" width="11.09765625" style="229"/>
    <col min="10984" max="10985" width="2" style="229" customWidth="1"/>
    <col min="10986" max="10986" width="52.3984375" style="229" customWidth="1"/>
    <col min="10987" max="10987" width="10.09765625" style="229" customWidth="1"/>
    <col min="10988" max="10988" width="1.09765625" style="229" customWidth="1"/>
    <col min="10989" max="10989" width="18.09765625" style="229" customWidth="1"/>
    <col min="10990" max="10990" width="1.09765625" style="229" customWidth="1"/>
    <col min="10991" max="10991" width="18.09765625" style="229" customWidth="1"/>
    <col min="10992" max="11239" width="11.09765625" style="229"/>
    <col min="11240" max="11241" width="2" style="229" customWidth="1"/>
    <col min="11242" max="11242" width="52.3984375" style="229" customWidth="1"/>
    <col min="11243" max="11243" width="10.09765625" style="229" customWidth="1"/>
    <col min="11244" max="11244" width="1.09765625" style="229" customWidth="1"/>
    <col min="11245" max="11245" width="18.09765625" style="229" customWidth="1"/>
    <col min="11246" max="11246" width="1.09765625" style="229" customWidth="1"/>
    <col min="11247" max="11247" width="18.09765625" style="229" customWidth="1"/>
    <col min="11248" max="11495" width="11.09765625" style="229"/>
    <col min="11496" max="11497" width="2" style="229" customWidth="1"/>
    <col min="11498" max="11498" width="52.3984375" style="229" customWidth="1"/>
    <col min="11499" max="11499" width="10.09765625" style="229" customWidth="1"/>
    <col min="11500" max="11500" width="1.09765625" style="229" customWidth="1"/>
    <col min="11501" max="11501" width="18.09765625" style="229" customWidth="1"/>
    <col min="11502" max="11502" width="1.09765625" style="229" customWidth="1"/>
    <col min="11503" max="11503" width="18.09765625" style="229" customWidth="1"/>
    <col min="11504" max="11751" width="11.09765625" style="229"/>
    <col min="11752" max="11753" width="2" style="229" customWidth="1"/>
    <col min="11754" max="11754" width="52.3984375" style="229" customWidth="1"/>
    <col min="11755" max="11755" width="10.09765625" style="229" customWidth="1"/>
    <col min="11756" max="11756" width="1.09765625" style="229" customWidth="1"/>
    <col min="11757" max="11757" width="18.09765625" style="229" customWidth="1"/>
    <col min="11758" max="11758" width="1.09765625" style="229" customWidth="1"/>
    <col min="11759" max="11759" width="18.09765625" style="229" customWidth="1"/>
    <col min="11760" max="12007" width="11.09765625" style="229"/>
    <col min="12008" max="12009" width="2" style="229" customWidth="1"/>
    <col min="12010" max="12010" width="52.3984375" style="229" customWidth="1"/>
    <col min="12011" max="12011" width="10.09765625" style="229" customWidth="1"/>
    <col min="12012" max="12012" width="1.09765625" style="229" customWidth="1"/>
    <col min="12013" max="12013" width="18.09765625" style="229" customWidth="1"/>
    <col min="12014" max="12014" width="1.09765625" style="229" customWidth="1"/>
    <col min="12015" max="12015" width="18.09765625" style="229" customWidth="1"/>
    <col min="12016" max="12263" width="11.09765625" style="229"/>
    <col min="12264" max="12265" width="2" style="229" customWidth="1"/>
    <col min="12266" max="12266" width="52.3984375" style="229" customWidth="1"/>
    <col min="12267" max="12267" width="10.09765625" style="229" customWidth="1"/>
    <col min="12268" max="12268" width="1.09765625" style="229" customWidth="1"/>
    <col min="12269" max="12269" width="18.09765625" style="229" customWidth="1"/>
    <col min="12270" max="12270" width="1.09765625" style="229" customWidth="1"/>
    <col min="12271" max="12271" width="18.09765625" style="229" customWidth="1"/>
    <col min="12272" max="12519" width="11.09765625" style="229"/>
    <col min="12520" max="12521" width="2" style="229" customWidth="1"/>
    <col min="12522" max="12522" width="52.3984375" style="229" customWidth="1"/>
    <col min="12523" max="12523" width="10.09765625" style="229" customWidth="1"/>
    <col min="12524" max="12524" width="1.09765625" style="229" customWidth="1"/>
    <col min="12525" max="12525" width="18.09765625" style="229" customWidth="1"/>
    <col min="12526" max="12526" width="1.09765625" style="229" customWidth="1"/>
    <col min="12527" max="12527" width="18.09765625" style="229" customWidth="1"/>
    <col min="12528" max="12775" width="11.09765625" style="229"/>
    <col min="12776" max="12777" width="2" style="229" customWidth="1"/>
    <col min="12778" max="12778" width="52.3984375" style="229" customWidth="1"/>
    <col min="12779" max="12779" width="10.09765625" style="229" customWidth="1"/>
    <col min="12780" max="12780" width="1.09765625" style="229" customWidth="1"/>
    <col min="12781" max="12781" width="18.09765625" style="229" customWidth="1"/>
    <col min="12782" max="12782" width="1.09765625" style="229" customWidth="1"/>
    <col min="12783" max="12783" width="18.09765625" style="229" customWidth="1"/>
    <col min="12784" max="13031" width="11.09765625" style="229"/>
    <col min="13032" max="13033" width="2" style="229" customWidth="1"/>
    <col min="13034" max="13034" width="52.3984375" style="229" customWidth="1"/>
    <col min="13035" max="13035" width="10.09765625" style="229" customWidth="1"/>
    <col min="13036" max="13036" width="1.09765625" style="229" customWidth="1"/>
    <col min="13037" max="13037" width="18.09765625" style="229" customWidth="1"/>
    <col min="13038" max="13038" width="1.09765625" style="229" customWidth="1"/>
    <col min="13039" max="13039" width="18.09765625" style="229" customWidth="1"/>
    <col min="13040" max="13287" width="11.09765625" style="229"/>
    <col min="13288" max="13289" width="2" style="229" customWidth="1"/>
    <col min="13290" max="13290" width="52.3984375" style="229" customWidth="1"/>
    <col min="13291" max="13291" width="10.09765625" style="229" customWidth="1"/>
    <col min="13292" max="13292" width="1.09765625" style="229" customWidth="1"/>
    <col min="13293" max="13293" width="18.09765625" style="229" customWidth="1"/>
    <col min="13294" max="13294" width="1.09765625" style="229" customWidth="1"/>
    <col min="13295" max="13295" width="18.09765625" style="229" customWidth="1"/>
    <col min="13296" max="13543" width="11.09765625" style="229"/>
    <col min="13544" max="13545" width="2" style="229" customWidth="1"/>
    <col min="13546" max="13546" width="52.3984375" style="229" customWidth="1"/>
    <col min="13547" max="13547" width="10.09765625" style="229" customWidth="1"/>
    <col min="13548" max="13548" width="1.09765625" style="229" customWidth="1"/>
    <col min="13549" max="13549" width="18.09765625" style="229" customWidth="1"/>
    <col min="13550" max="13550" width="1.09765625" style="229" customWidth="1"/>
    <col min="13551" max="13551" width="18.09765625" style="229" customWidth="1"/>
    <col min="13552" max="13799" width="11.09765625" style="229"/>
    <col min="13800" max="13801" width="2" style="229" customWidth="1"/>
    <col min="13802" max="13802" width="52.3984375" style="229" customWidth="1"/>
    <col min="13803" max="13803" width="10.09765625" style="229" customWidth="1"/>
    <col min="13804" max="13804" width="1.09765625" style="229" customWidth="1"/>
    <col min="13805" max="13805" width="18.09765625" style="229" customWidth="1"/>
    <col min="13806" max="13806" width="1.09765625" style="229" customWidth="1"/>
    <col min="13807" max="13807" width="18.09765625" style="229" customWidth="1"/>
    <col min="13808" max="14055" width="11.09765625" style="229"/>
    <col min="14056" max="14057" width="2" style="229" customWidth="1"/>
    <col min="14058" max="14058" width="52.3984375" style="229" customWidth="1"/>
    <col min="14059" max="14059" width="10.09765625" style="229" customWidth="1"/>
    <col min="14060" max="14060" width="1.09765625" style="229" customWidth="1"/>
    <col min="14061" max="14061" width="18.09765625" style="229" customWidth="1"/>
    <col min="14062" max="14062" width="1.09765625" style="229" customWidth="1"/>
    <col min="14063" max="14063" width="18.09765625" style="229" customWidth="1"/>
    <col min="14064" max="14311" width="11.09765625" style="229"/>
    <col min="14312" max="14313" width="2" style="229" customWidth="1"/>
    <col min="14314" max="14314" width="52.3984375" style="229" customWidth="1"/>
    <col min="14315" max="14315" width="10.09765625" style="229" customWidth="1"/>
    <col min="14316" max="14316" width="1.09765625" style="229" customWidth="1"/>
    <col min="14317" max="14317" width="18.09765625" style="229" customWidth="1"/>
    <col min="14318" max="14318" width="1.09765625" style="229" customWidth="1"/>
    <col min="14319" max="14319" width="18.09765625" style="229" customWidth="1"/>
    <col min="14320" max="14567" width="11.09765625" style="229"/>
    <col min="14568" max="14569" width="2" style="229" customWidth="1"/>
    <col min="14570" max="14570" width="52.3984375" style="229" customWidth="1"/>
    <col min="14571" max="14571" width="10.09765625" style="229" customWidth="1"/>
    <col min="14572" max="14572" width="1.09765625" style="229" customWidth="1"/>
    <col min="14573" max="14573" width="18.09765625" style="229" customWidth="1"/>
    <col min="14574" max="14574" width="1.09765625" style="229" customWidth="1"/>
    <col min="14575" max="14575" width="18.09765625" style="229" customWidth="1"/>
    <col min="14576" max="14823" width="11.09765625" style="229"/>
    <col min="14824" max="14825" width="2" style="229" customWidth="1"/>
    <col min="14826" max="14826" width="52.3984375" style="229" customWidth="1"/>
    <col min="14827" max="14827" width="10.09765625" style="229" customWidth="1"/>
    <col min="14828" max="14828" width="1.09765625" style="229" customWidth="1"/>
    <col min="14829" max="14829" width="18.09765625" style="229" customWidth="1"/>
    <col min="14830" max="14830" width="1.09765625" style="229" customWidth="1"/>
    <col min="14831" max="14831" width="18.09765625" style="229" customWidth="1"/>
    <col min="14832" max="15079" width="11.09765625" style="229"/>
    <col min="15080" max="15081" width="2" style="229" customWidth="1"/>
    <col min="15082" max="15082" width="52.3984375" style="229" customWidth="1"/>
    <col min="15083" max="15083" width="10.09765625" style="229" customWidth="1"/>
    <col min="15084" max="15084" width="1.09765625" style="229" customWidth="1"/>
    <col min="15085" max="15085" width="18.09765625" style="229" customWidth="1"/>
    <col min="15086" max="15086" width="1.09765625" style="229" customWidth="1"/>
    <col min="15087" max="15087" width="18.09765625" style="229" customWidth="1"/>
    <col min="15088" max="15335" width="11.09765625" style="229"/>
    <col min="15336" max="15337" width="2" style="229" customWidth="1"/>
    <col min="15338" max="15338" width="52.3984375" style="229" customWidth="1"/>
    <col min="15339" max="15339" width="10.09765625" style="229" customWidth="1"/>
    <col min="15340" max="15340" width="1.09765625" style="229" customWidth="1"/>
    <col min="15341" max="15341" width="18.09765625" style="229" customWidth="1"/>
    <col min="15342" max="15342" width="1.09765625" style="229" customWidth="1"/>
    <col min="15343" max="15343" width="18.09765625" style="229" customWidth="1"/>
    <col min="15344" max="15591" width="11.09765625" style="229"/>
    <col min="15592" max="15593" width="2" style="229" customWidth="1"/>
    <col min="15594" max="15594" width="52.3984375" style="229" customWidth="1"/>
    <col min="15595" max="15595" width="10.09765625" style="229" customWidth="1"/>
    <col min="15596" max="15596" width="1.09765625" style="229" customWidth="1"/>
    <col min="15597" max="15597" width="18.09765625" style="229" customWidth="1"/>
    <col min="15598" max="15598" width="1.09765625" style="229" customWidth="1"/>
    <col min="15599" max="15599" width="18.09765625" style="229" customWidth="1"/>
    <col min="15600" max="15847" width="11.09765625" style="229"/>
    <col min="15848" max="15849" width="2" style="229" customWidth="1"/>
    <col min="15850" max="15850" width="52.3984375" style="229" customWidth="1"/>
    <col min="15851" max="15851" width="10.09765625" style="229" customWidth="1"/>
    <col min="15852" max="15852" width="1.09765625" style="229" customWidth="1"/>
    <col min="15853" max="15853" width="18.09765625" style="229" customWidth="1"/>
    <col min="15854" max="15854" width="1.09765625" style="229" customWidth="1"/>
    <col min="15855" max="15855" width="18.09765625" style="229" customWidth="1"/>
    <col min="15856" max="16103" width="11.09765625" style="229"/>
    <col min="16104" max="16105" width="2" style="229" customWidth="1"/>
    <col min="16106" max="16106" width="52.3984375" style="229" customWidth="1"/>
    <col min="16107" max="16107" width="10.09765625" style="229" customWidth="1"/>
    <col min="16108" max="16108" width="1.09765625" style="229" customWidth="1"/>
    <col min="16109" max="16109" width="18.09765625" style="229" customWidth="1"/>
    <col min="16110" max="16110" width="1.09765625" style="229" customWidth="1"/>
    <col min="16111" max="16111" width="18.09765625" style="229" customWidth="1"/>
    <col min="16112" max="16384" width="11.09765625" style="229"/>
  </cols>
  <sheetData>
    <row r="1" spans="1:12" ht="21.75" customHeight="1" x14ac:dyDescent="0.65">
      <c r="A1" s="226" t="s">
        <v>0</v>
      </c>
      <c r="B1" s="226"/>
      <c r="C1" s="226"/>
      <c r="D1" s="227"/>
      <c r="E1" s="227"/>
      <c r="F1" s="228"/>
      <c r="G1" s="228"/>
      <c r="H1" s="228"/>
      <c r="I1" s="227"/>
      <c r="J1" s="228"/>
      <c r="K1" s="228"/>
      <c r="L1" s="228"/>
    </row>
    <row r="2" spans="1:12" ht="21.75" customHeight="1" x14ac:dyDescent="0.65">
      <c r="A2" s="226" t="s">
        <v>138</v>
      </c>
      <c r="B2" s="226"/>
      <c r="C2" s="226"/>
      <c r="D2" s="227"/>
      <c r="E2" s="227"/>
      <c r="F2" s="228"/>
      <c r="G2" s="228"/>
      <c r="H2" s="228"/>
      <c r="I2" s="227"/>
      <c r="J2" s="228"/>
      <c r="K2" s="228"/>
      <c r="L2" s="228"/>
    </row>
    <row r="3" spans="1:12" ht="21.75" customHeight="1" x14ac:dyDescent="0.65">
      <c r="A3" s="230" t="str">
        <f>'Revenue 7-8(6M)'!A3</f>
        <v>สำหรับรอบระยะเวลาหกเดือนสิ้นสุดวันที่ 30 มิถุนายน พ.ศ. 2569</v>
      </c>
      <c r="B3" s="230"/>
      <c r="C3" s="230"/>
      <c r="D3" s="231"/>
      <c r="E3" s="231"/>
      <c r="F3" s="232"/>
      <c r="G3" s="232"/>
      <c r="H3" s="232"/>
      <c r="I3" s="231"/>
      <c r="J3" s="232"/>
      <c r="K3" s="232"/>
      <c r="L3" s="232"/>
    </row>
    <row r="4" spans="1:12" ht="21.75" customHeight="1" x14ac:dyDescent="0.65">
      <c r="A4" s="233"/>
      <c r="B4" s="233"/>
      <c r="C4" s="233"/>
      <c r="D4" s="227"/>
      <c r="E4" s="227"/>
      <c r="F4" s="228"/>
      <c r="G4" s="228"/>
      <c r="H4" s="228"/>
      <c r="I4" s="227"/>
      <c r="J4" s="228"/>
      <c r="K4" s="228"/>
      <c r="L4" s="228"/>
    </row>
    <row r="5" spans="1:12" ht="21.75" customHeight="1" x14ac:dyDescent="0.65">
      <c r="A5" s="233"/>
      <c r="B5" s="233"/>
      <c r="C5" s="233"/>
      <c r="D5" s="227"/>
      <c r="E5" s="227"/>
      <c r="F5" s="261" t="s">
        <v>2</v>
      </c>
      <c r="G5" s="261"/>
      <c r="H5" s="261"/>
      <c r="I5" s="87"/>
      <c r="J5" s="261" t="s">
        <v>3</v>
      </c>
      <c r="K5" s="261"/>
      <c r="L5" s="261"/>
    </row>
    <row r="6" spans="1:12" s="137" customFormat="1" ht="21.75" customHeight="1" x14ac:dyDescent="0.65">
      <c r="A6" s="135"/>
      <c r="B6" s="135"/>
      <c r="C6" s="135"/>
      <c r="D6" s="136"/>
      <c r="E6" s="87"/>
      <c r="F6" s="234" t="s">
        <v>201</v>
      </c>
      <c r="G6" s="87"/>
      <c r="H6" s="234" t="s">
        <v>201</v>
      </c>
      <c r="I6" s="87"/>
      <c r="J6" s="234" t="s">
        <v>201</v>
      </c>
      <c r="K6" s="87"/>
      <c r="L6" s="234" t="s">
        <v>201</v>
      </c>
    </row>
    <row r="7" spans="1:12" s="136" customFormat="1" ht="21.75" customHeight="1" x14ac:dyDescent="0.65">
      <c r="A7" s="135"/>
      <c r="B7" s="135"/>
      <c r="C7" s="135"/>
      <c r="D7" s="88"/>
      <c r="E7" s="43"/>
      <c r="F7" s="138" t="s">
        <v>7</v>
      </c>
      <c r="G7" s="43"/>
      <c r="H7" s="138" t="s">
        <v>8</v>
      </c>
      <c r="I7" s="43"/>
      <c r="J7" s="138" t="s">
        <v>7</v>
      </c>
      <c r="K7" s="43"/>
      <c r="L7" s="138" t="s">
        <v>8</v>
      </c>
    </row>
    <row r="8" spans="1:12" s="136" customFormat="1" ht="21.75" customHeight="1" x14ac:dyDescent="0.65">
      <c r="A8" s="135"/>
      <c r="B8" s="135"/>
      <c r="C8" s="135"/>
      <c r="D8" s="86" t="s">
        <v>9</v>
      </c>
      <c r="E8" s="87"/>
      <c r="F8" s="89" t="s">
        <v>10</v>
      </c>
      <c r="G8" s="87"/>
      <c r="H8" s="89" t="s">
        <v>10</v>
      </c>
      <c r="I8" s="87"/>
      <c r="J8" s="89" t="s">
        <v>10</v>
      </c>
      <c r="K8" s="87"/>
      <c r="L8" s="89" t="s">
        <v>10</v>
      </c>
    </row>
    <row r="9" spans="1:12" ht="21.75" customHeight="1" x14ac:dyDescent="0.65">
      <c r="D9" s="235"/>
      <c r="E9" s="235"/>
      <c r="I9" s="235"/>
    </row>
    <row r="10" spans="1:12" ht="21.75" customHeight="1" x14ac:dyDescent="0.65">
      <c r="A10" s="237" t="s">
        <v>139</v>
      </c>
      <c r="B10" s="237"/>
    </row>
    <row r="11" spans="1:12" ht="21.75" customHeight="1" x14ac:dyDescent="0.65">
      <c r="B11" s="238" t="s">
        <v>140</v>
      </c>
      <c r="D11" s="88">
        <v>16</v>
      </c>
      <c r="E11" s="235"/>
      <c r="F11" s="236">
        <v>15679809759</v>
      </c>
      <c r="H11" s="56">
        <v>14630910193</v>
      </c>
      <c r="I11" s="239"/>
      <c r="J11" s="33">
        <v>0</v>
      </c>
      <c r="K11" s="229"/>
      <c r="L11" s="57">
        <v>0</v>
      </c>
    </row>
    <row r="12" spans="1:12" ht="21.75" customHeight="1" x14ac:dyDescent="0.65">
      <c r="B12" s="238" t="s">
        <v>141</v>
      </c>
      <c r="D12" s="235"/>
      <c r="E12" s="235"/>
      <c r="I12" s="236"/>
      <c r="K12" s="229"/>
    </row>
    <row r="13" spans="1:12" ht="21.75" customHeight="1" x14ac:dyDescent="0.65">
      <c r="B13" s="238"/>
      <c r="C13" s="229" t="s">
        <v>142</v>
      </c>
      <c r="D13" s="88">
        <v>16</v>
      </c>
      <c r="E13" s="235"/>
      <c r="F13" s="236">
        <v>-7745730006</v>
      </c>
      <c r="H13" s="240">
        <v>-9205516972</v>
      </c>
      <c r="I13" s="239"/>
      <c r="J13" s="236">
        <v>0</v>
      </c>
      <c r="K13" s="229"/>
      <c r="L13" s="57">
        <v>0</v>
      </c>
    </row>
    <row r="14" spans="1:12" ht="21.75" customHeight="1" x14ac:dyDescent="0.65">
      <c r="B14" s="238" t="s">
        <v>143</v>
      </c>
      <c r="D14" s="88">
        <v>16</v>
      </c>
      <c r="E14" s="235"/>
      <c r="F14" s="236">
        <v>6751052398</v>
      </c>
      <c r="H14" s="236">
        <v>6480543053</v>
      </c>
      <c r="I14" s="239"/>
      <c r="J14" s="236">
        <v>0</v>
      </c>
      <c r="K14" s="229"/>
      <c r="L14" s="236">
        <v>0</v>
      </c>
    </row>
    <row r="15" spans="1:12" ht="21.75" customHeight="1" x14ac:dyDescent="0.65">
      <c r="B15" s="238" t="s">
        <v>144</v>
      </c>
      <c r="D15" s="241"/>
      <c r="E15" s="235"/>
      <c r="I15" s="236"/>
      <c r="K15" s="229"/>
    </row>
    <row r="16" spans="1:12" ht="21.75" customHeight="1" x14ac:dyDescent="0.65">
      <c r="B16" s="238"/>
      <c r="C16" s="229" t="s">
        <v>145</v>
      </c>
      <c r="D16" s="88">
        <v>16</v>
      </c>
      <c r="E16" s="235"/>
      <c r="F16" s="236">
        <v>-11142093780</v>
      </c>
      <c r="H16" s="236">
        <v>-8562259062</v>
      </c>
      <c r="I16" s="239"/>
      <c r="J16" s="236">
        <v>0</v>
      </c>
      <c r="K16" s="229"/>
      <c r="L16" s="236">
        <v>0</v>
      </c>
    </row>
    <row r="17" spans="1:12" ht="21.75" customHeight="1" x14ac:dyDescent="0.65">
      <c r="B17" s="238" t="s">
        <v>146</v>
      </c>
      <c r="D17" s="88">
        <v>16</v>
      </c>
      <c r="E17" s="235"/>
      <c r="F17" s="236">
        <v>-3165302554</v>
      </c>
      <c r="H17" s="162">
        <v>-2623530714</v>
      </c>
      <c r="I17" s="236"/>
      <c r="J17" s="37">
        <v>0</v>
      </c>
      <c r="K17" s="229"/>
      <c r="L17" s="37">
        <v>0</v>
      </c>
    </row>
    <row r="18" spans="1:12" ht="21.75" customHeight="1" x14ac:dyDescent="0.65">
      <c r="B18" s="238" t="s">
        <v>195</v>
      </c>
      <c r="D18" s="235"/>
      <c r="E18" s="235"/>
      <c r="F18" s="236">
        <v>-19576289</v>
      </c>
      <c r="H18" s="236">
        <v>27028839</v>
      </c>
      <c r="I18" s="239"/>
      <c r="J18" s="236">
        <v>-27106207</v>
      </c>
      <c r="K18" s="229"/>
      <c r="L18" s="236">
        <v>84907171</v>
      </c>
    </row>
    <row r="19" spans="1:12" ht="21.75" customHeight="1" x14ac:dyDescent="0.65">
      <c r="B19" s="238" t="s">
        <v>147</v>
      </c>
      <c r="D19" s="235"/>
      <c r="E19" s="235"/>
      <c r="F19" s="236">
        <v>63278600</v>
      </c>
      <c r="H19" s="162">
        <v>81149612</v>
      </c>
      <c r="I19" s="239"/>
      <c r="J19" s="236">
        <v>1266687</v>
      </c>
      <c r="K19" s="229"/>
      <c r="L19" s="37">
        <v>658469</v>
      </c>
    </row>
    <row r="20" spans="1:12" ht="21.75" customHeight="1" x14ac:dyDescent="0.65">
      <c r="B20" s="238" t="s">
        <v>148</v>
      </c>
      <c r="D20" s="235"/>
      <c r="E20" s="235"/>
      <c r="F20" s="236">
        <v>488258700</v>
      </c>
      <c r="H20" s="33">
        <v>357879155</v>
      </c>
      <c r="I20" s="239"/>
      <c r="J20" s="33">
        <v>630282334</v>
      </c>
      <c r="K20" s="229"/>
      <c r="L20" s="37">
        <v>681250568</v>
      </c>
    </row>
    <row r="21" spans="1:12" ht="21.75" customHeight="1" x14ac:dyDescent="0.65">
      <c r="B21" s="238" t="s">
        <v>82</v>
      </c>
      <c r="D21" s="235"/>
      <c r="E21" s="235"/>
      <c r="F21" s="236">
        <v>34802846</v>
      </c>
      <c r="H21" s="162">
        <v>48680672</v>
      </c>
      <c r="I21" s="239"/>
      <c r="J21" s="236">
        <v>30000</v>
      </c>
      <c r="K21" s="229"/>
      <c r="L21" s="242">
        <v>1</v>
      </c>
    </row>
    <row r="22" spans="1:12" ht="21.75" customHeight="1" x14ac:dyDescent="0.65">
      <c r="B22" s="238" t="s">
        <v>79</v>
      </c>
      <c r="D22" s="243"/>
      <c r="E22" s="235"/>
      <c r="F22" s="236">
        <v>-429387180</v>
      </c>
      <c r="H22" s="33">
        <v>-388414311</v>
      </c>
      <c r="I22" s="239"/>
      <c r="J22" s="33">
        <v>-65870355</v>
      </c>
      <c r="K22" s="229"/>
      <c r="L22" s="37">
        <v>-45303557</v>
      </c>
    </row>
    <row r="23" spans="1:12" ht="21.75" customHeight="1" x14ac:dyDescent="0.65">
      <c r="B23" s="238" t="s">
        <v>84</v>
      </c>
      <c r="D23" s="235"/>
      <c r="E23" s="235"/>
      <c r="F23" s="236">
        <v>104868238</v>
      </c>
      <c r="H23" s="162">
        <v>50970566</v>
      </c>
      <c r="I23" s="239"/>
      <c r="J23" s="236">
        <v>-2931356</v>
      </c>
      <c r="K23" s="229"/>
      <c r="L23" s="242">
        <v>-4587407</v>
      </c>
    </row>
    <row r="24" spans="1:12" ht="21.75" customHeight="1" x14ac:dyDescent="0.65">
      <c r="B24" s="238" t="s">
        <v>149</v>
      </c>
      <c r="D24" s="235"/>
      <c r="E24" s="235"/>
      <c r="F24" s="236">
        <v>4826716319</v>
      </c>
      <c r="H24" s="162">
        <v>2701131611</v>
      </c>
      <c r="I24" s="239"/>
      <c r="J24" s="236">
        <v>0</v>
      </c>
      <c r="K24" s="229"/>
      <c r="L24" s="37">
        <v>0</v>
      </c>
    </row>
    <row r="25" spans="1:12" ht="21.75" customHeight="1" x14ac:dyDescent="0.65">
      <c r="B25" s="238" t="s">
        <v>150</v>
      </c>
      <c r="D25" s="235"/>
      <c r="E25" s="235"/>
      <c r="F25" s="236">
        <v>-5400203847</v>
      </c>
      <c r="H25" s="33">
        <v>-2731008620</v>
      </c>
      <c r="I25" s="239"/>
      <c r="J25" s="33">
        <v>0</v>
      </c>
      <c r="K25" s="229"/>
      <c r="L25" s="37">
        <v>0</v>
      </c>
    </row>
    <row r="26" spans="1:12" ht="21.75" customHeight="1" x14ac:dyDescent="0.65">
      <c r="B26" s="238" t="s">
        <v>151</v>
      </c>
      <c r="D26" s="235"/>
      <c r="E26" s="235"/>
      <c r="F26" s="244">
        <v>-317144138</v>
      </c>
      <c r="H26" s="245">
        <v>-394691165</v>
      </c>
      <c r="I26" s="239"/>
      <c r="J26" s="244">
        <v>-2539479</v>
      </c>
      <c r="K26" s="229"/>
      <c r="L26" s="58">
        <v>-970878</v>
      </c>
    </row>
    <row r="27" spans="1:12" ht="6.25" customHeight="1" x14ac:dyDescent="0.65">
      <c r="D27" s="235"/>
      <c r="E27" s="235"/>
      <c r="I27" s="235"/>
    </row>
    <row r="28" spans="1:12" ht="21.75" customHeight="1" x14ac:dyDescent="0.65">
      <c r="A28" s="229" t="s">
        <v>196</v>
      </c>
      <c r="D28" s="246"/>
      <c r="E28" s="246"/>
      <c r="F28" s="244">
        <f>SUM(F11:F27)</f>
        <v>-270650934</v>
      </c>
      <c r="H28" s="244">
        <f>SUM(H11:H27)</f>
        <v>472872857</v>
      </c>
      <c r="I28" s="246"/>
      <c r="J28" s="244">
        <f>SUM(J11:J27)</f>
        <v>533131624</v>
      </c>
      <c r="L28" s="244">
        <f>SUM(L11:L27)</f>
        <v>715954367</v>
      </c>
    </row>
    <row r="29" spans="1:12" ht="21.75" customHeight="1" x14ac:dyDescent="0.65">
      <c r="D29" s="246"/>
      <c r="E29" s="246"/>
      <c r="F29" s="34"/>
      <c r="H29" s="34"/>
      <c r="I29" s="246"/>
      <c r="J29" s="34"/>
      <c r="L29" s="34"/>
    </row>
    <row r="30" spans="1:12" ht="21.75" customHeight="1" x14ac:dyDescent="0.65">
      <c r="D30" s="246"/>
      <c r="E30" s="246"/>
      <c r="F30" s="34"/>
      <c r="H30" s="34"/>
      <c r="I30" s="246"/>
      <c r="J30" s="34"/>
      <c r="L30" s="34"/>
    </row>
    <row r="31" spans="1:12" ht="21.75" customHeight="1" x14ac:dyDescent="0.65">
      <c r="D31" s="246"/>
      <c r="E31" s="246"/>
      <c r="F31" s="34"/>
      <c r="H31" s="34"/>
      <c r="I31" s="246"/>
      <c r="J31" s="34"/>
      <c r="L31" s="34"/>
    </row>
    <row r="32" spans="1:12" ht="21.75" customHeight="1" x14ac:dyDescent="0.65">
      <c r="D32" s="246"/>
      <c r="E32" s="246"/>
      <c r="F32" s="34"/>
      <c r="H32" s="34"/>
      <c r="I32" s="246"/>
      <c r="J32" s="34"/>
      <c r="L32" s="34"/>
    </row>
    <row r="33" spans="1:12" ht="21.75" customHeight="1" x14ac:dyDescent="0.65">
      <c r="D33" s="246"/>
      <c r="E33" s="246"/>
      <c r="F33" s="34"/>
      <c r="H33" s="34"/>
      <c r="I33" s="246"/>
      <c r="J33" s="34"/>
      <c r="L33" s="34"/>
    </row>
    <row r="34" spans="1:12" ht="21.75" customHeight="1" x14ac:dyDescent="0.65">
      <c r="D34" s="246"/>
      <c r="E34" s="246"/>
      <c r="F34" s="34"/>
      <c r="H34" s="34"/>
      <c r="I34" s="246"/>
      <c r="J34" s="34"/>
      <c r="L34" s="34"/>
    </row>
    <row r="35" spans="1:12" ht="21.75" customHeight="1" x14ac:dyDescent="0.65">
      <c r="D35" s="246"/>
      <c r="E35" s="246"/>
      <c r="F35" s="34"/>
      <c r="H35" s="34"/>
      <c r="I35" s="246"/>
      <c r="J35" s="34"/>
      <c r="L35" s="34"/>
    </row>
    <row r="36" spans="1:12" ht="21.75" customHeight="1" x14ac:dyDescent="0.65">
      <c r="D36" s="246"/>
      <c r="E36" s="246"/>
      <c r="F36" s="34"/>
      <c r="H36" s="34"/>
      <c r="I36" s="246"/>
      <c r="J36" s="34"/>
      <c r="L36" s="34"/>
    </row>
    <row r="37" spans="1:12" ht="21.75" customHeight="1" x14ac:dyDescent="0.65">
      <c r="D37" s="246"/>
      <c r="E37" s="246"/>
      <c r="F37" s="34"/>
      <c r="H37" s="34"/>
      <c r="I37" s="246"/>
      <c r="J37" s="34"/>
      <c r="L37" s="34"/>
    </row>
    <row r="38" spans="1:12" ht="21.75" customHeight="1" x14ac:dyDescent="0.65">
      <c r="D38" s="246"/>
      <c r="E38" s="246"/>
      <c r="F38" s="34"/>
      <c r="H38" s="34"/>
      <c r="I38" s="246"/>
      <c r="J38" s="34"/>
      <c r="L38" s="34"/>
    </row>
    <row r="39" spans="1:12" ht="21.75" customHeight="1" x14ac:dyDescent="0.65">
      <c r="D39" s="246"/>
      <c r="E39" s="246"/>
      <c r="F39" s="34"/>
      <c r="H39" s="34"/>
      <c r="I39" s="246"/>
      <c r="J39" s="34"/>
      <c r="L39" s="34"/>
    </row>
    <row r="40" spans="1:12" ht="21.75" customHeight="1" x14ac:dyDescent="0.65">
      <c r="D40" s="246"/>
      <c r="E40" s="246"/>
      <c r="F40" s="34"/>
      <c r="H40" s="34"/>
      <c r="I40" s="246"/>
      <c r="J40" s="34"/>
      <c r="L40" s="34"/>
    </row>
    <row r="41" spans="1:12" ht="21.75" customHeight="1" x14ac:dyDescent="0.65">
      <c r="D41" s="246"/>
      <c r="E41" s="246"/>
      <c r="F41" s="34"/>
      <c r="H41" s="34"/>
      <c r="I41" s="246"/>
      <c r="J41" s="34"/>
      <c r="L41" s="34"/>
    </row>
    <row r="42" spans="1:12" ht="21.75" customHeight="1" x14ac:dyDescent="0.65">
      <c r="D42" s="246"/>
      <c r="E42" s="246"/>
      <c r="F42" s="34"/>
      <c r="H42" s="34"/>
      <c r="I42" s="246"/>
      <c r="J42" s="34"/>
      <c r="L42" s="34"/>
    </row>
    <row r="43" spans="1:12" ht="21.75" customHeight="1" x14ac:dyDescent="0.65">
      <c r="D43" s="246"/>
      <c r="E43" s="246"/>
      <c r="F43" s="34"/>
      <c r="H43" s="34"/>
      <c r="I43" s="246"/>
      <c r="J43" s="34"/>
      <c r="L43" s="34"/>
    </row>
    <row r="44" spans="1:12" ht="21.5" customHeight="1" x14ac:dyDescent="0.65">
      <c r="D44" s="246"/>
      <c r="E44" s="246"/>
      <c r="F44" s="34"/>
      <c r="H44" s="34"/>
      <c r="I44" s="246"/>
      <c r="J44" s="34"/>
      <c r="L44" s="34"/>
    </row>
    <row r="45" spans="1:12" ht="21" customHeight="1" x14ac:dyDescent="0.65">
      <c r="D45" s="246"/>
      <c r="E45" s="246"/>
      <c r="F45" s="34"/>
      <c r="H45" s="34"/>
      <c r="I45" s="246"/>
      <c r="J45" s="34"/>
      <c r="L45" s="34"/>
    </row>
    <row r="46" spans="1:12" ht="21" customHeight="1" x14ac:dyDescent="0.65">
      <c r="D46" s="246"/>
      <c r="E46" s="246"/>
      <c r="F46" s="34"/>
      <c r="H46" s="34"/>
      <c r="I46" s="246"/>
      <c r="J46" s="34"/>
      <c r="L46" s="34"/>
    </row>
    <row r="47" spans="1:12" ht="21.75" customHeight="1" x14ac:dyDescent="0.65">
      <c r="A47" s="247" t="s">
        <v>33</v>
      </c>
      <c r="B47" s="247"/>
      <c r="C47" s="247"/>
      <c r="D47" s="247"/>
      <c r="E47" s="247"/>
      <c r="F47" s="244"/>
      <c r="G47" s="244"/>
      <c r="H47" s="244"/>
      <c r="I47" s="247"/>
      <c r="J47" s="244"/>
      <c r="K47" s="244"/>
      <c r="L47" s="244"/>
    </row>
    <row r="48" spans="1:12" ht="21.75" customHeight="1" x14ac:dyDescent="0.65">
      <c r="A48" s="226" t="s">
        <v>0</v>
      </c>
      <c r="B48" s="246"/>
      <c r="C48" s="246"/>
      <c r="D48" s="246"/>
      <c r="E48" s="246"/>
      <c r="F48" s="248"/>
      <c r="G48" s="248"/>
      <c r="H48" s="248"/>
      <c r="I48" s="246"/>
      <c r="J48" s="248"/>
      <c r="K48" s="248"/>
      <c r="L48" s="248"/>
    </row>
    <row r="49" spans="1:12" ht="21.75" customHeight="1" x14ac:dyDescent="0.65">
      <c r="A49" s="226" t="s">
        <v>152</v>
      </c>
      <c r="B49" s="246"/>
      <c r="C49" s="246"/>
      <c r="D49" s="246"/>
      <c r="E49" s="246"/>
      <c r="F49" s="248"/>
      <c r="G49" s="248"/>
      <c r="H49" s="248"/>
      <c r="I49" s="246"/>
      <c r="J49" s="248"/>
      <c r="K49" s="248"/>
      <c r="L49" s="248"/>
    </row>
    <row r="50" spans="1:12" ht="21.75" customHeight="1" x14ac:dyDescent="0.65">
      <c r="A50" s="230" t="str">
        <f>+A3</f>
        <v>สำหรับรอบระยะเวลาหกเดือนสิ้นสุดวันที่ 30 มิถุนายน พ.ศ. 2569</v>
      </c>
      <c r="B50" s="249"/>
      <c r="C50" s="249"/>
      <c r="D50" s="250"/>
      <c r="E50" s="250"/>
      <c r="F50" s="251"/>
      <c r="G50" s="251"/>
      <c r="H50" s="251"/>
      <c r="I50" s="250"/>
      <c r="J50" s="251"/>
      <c r="K50" s="251"/>
      <c r="L50" s="251"/>
    </row>
    <row r="51" spans="1:12" ht="21.75" customHeight="1" x14ac:dyDescent="0.65">
      <c r="A51" s="233"/>
      <c r="B51" s="252"/>
      <c r="C51" s="252"/>
      <c r="D51" s="227"/>
      <c r="E51" s="227"/>
      <c r="F51" s="228"/>
      <c r="G51" s="228"/>
      <c r="H51" s="228"/>
      <c r="I51" s="227"/>
      <c r="J51" s="228"/>
      <c r="K51" s="228"/>
      <c r="L51" s="228"/>
    </row>
    <row r="52" spans="1:12" ht="21.75" customHeight="1" x14ac:dyDescent="0.65">
      <c r="A52" s="233"/>
      <c r="B52" s="233"/>
      <c r="C52" s="233"/>
      <c r="D52" s="227"/>
      <c r="E52" s="227"/>
      <c r="F52" s="261" t="s">
        <v>2</v>
      </c>
      <c r="G52" s="261"/>
      <c r="H52" s="261"/>
      <c r="I52" s="87"/>
      <c r="J52" s="261" t="s">
        <v>3</v>
      </c>
      <c r="K52" s="261"/>
      <c r="L52" s="261"/>
    </row>
    <row r="53" spans="1:12" s="137" customFormat="1" ht="21.75" customHeight="1" x14ac:dyDescent="0.65">
      <c r="A53" s="135"/>
      <c r="B53" s="135"/>
      <c r="C53" s="135"/>
      <c r="D53" s="136"/>
      <c r="E53" s="87"/>
      <c r="F53" s="234" t="s">
        <v>201</v>
      </c>
      <c r="G53" s="87"/>
      <c r="H53" s="234" t="s">
        <v>201</v>
      </c>
      <c r="I53" s="87"/>
      <c r="J53" s="234" t="s">
        <v>201</v>
      </c>
      <c r="K53" s="87"/>
      <c r="L53" s="234" t="s">
        <v>201</v>
      </c>
    </row>
    <row r="54" spans="1:12" s="136" customFormat="1" ht="21.75" customHeight="1" x14ac:dyDescent="0.65">
      <c r="A54" s="135"/>
      <c r="B54" s="135"/>
      <c r="C54" s="135"/>
      <c r="D54" s="88"/>
      <c r="E54" s="43"/>
      <c r="F54" s="138" t="s">
        <v>7</v>
      </c>
      <c r="G54" s="43"/>
      <c r="H54" s="138" t="s">
        <v>8</v>
      </c>
      <c r="I54" s="43"/>
      <c r="J54" s="138" t="s">
        <v>7</v>
      </c>
      <c r="K54" s="43"/>
      <c r="L54" s="138" t="s">
        <v>8</v>
      </c>
    </row>
    <row r="55" spans="1:12" s="136" customFormat="1" ht="21.75" customHeight="1" x14ac:dyDescent="0.65">
      <c r="A55" s="135"/>
      <c r="B55" s="135"/>
      <c r="C55" s="135"/>
      <c r="D55" s="86" t="s">
        <v>9</v>
      </c>
      <c r="E55" s="87"/>
      <c r="F55" s="89" t="s">
        <v>10</v>
      </c>
      <c r="G55" s="87"/>
      <c r="H55" s="89" t="s">
        <v>10</v>
      </c>
      <c r="I55" s="87"/>
      <c r="J55" s="89" t="s">
        <v>10</v>
      </c>
      <c r="K55" s="87"/>
      <c r="L55" s="89" t="s">
        <v>10</v>
      </c>
    </row>
    <row r="56" spans="1:12" s="136" customFormat="1" ht="21.75" customHeight="1" x14ac:dyDescent="0.65">
      <c r="A56" s="135"/>
      <c r="B56" s="135"/>
      <c r="C56" s="135"/>
      <c r="D56" s="90"/>
      <c r="E56" s="87"/>
      <c r="F56" s="138"/>
      <c r="G56" s="87"/>
      <c r="H56" s="138"/>
      <c r="I56" s="87"/>
      <c r="J56" s="138"/>
      <c r="K56" s="87"/>
      <c r="L56" s="138"/>
    </row>
    <row r="57" spans="1:12" ht="21.75" customHeight="1" x14ac:dyDescent="0.65">
      <c r="A57" s="237" t="s">
        <v>153</v>
      </c>
      <c r="D57" s="246"/>
      <c r="E57" s="246"/>
      <c r="F57" s="33"/>
      <c r="H57" s="33"/>
      <c r="I57" s="246"/>
      <c r="J57" s="33"/>
      <c r="L57" s="33"/>
    </row>
    <row r="58" spans="1:12" ht="21.75" customHeight="1" x14ac:dyDescent="0.65">
      <c r="B58" s="253" t="s">
        <v>197</v>
      </c>
    </row>
    <row r="59" spans="1:12" ht="21.75" customHeight="1" x14ac:dyDescent="0.65">
      <c r="B59" s="253"/>
      <c r="C59" s="229" t="s">
        <v>215</v>
      </c>
      <c r="F59" s="236">
        <v>93452</v>
      </c>
      <c r="H59" s="236">
        <v>299064</v>
      </c>
      <c r="J59" s="236">
        <v>0</v>
      </c>
      <c r="L59" s="236">
        <v>0</v>
      </c>
    </row>
    <row r="60" spans="1:12" ht="21.75" customHeight="1" x14ac:dyDescent="0.65">
      <c r="B60" s="253"/>
      <c r="C60" s="229" t="s">
        <v>225</v>
      </c>
      <c r="D60" s="254">
        <v>29</v>
      </c>
      <c r="F60" s="236">
        <v>0</v>
      </c>
      <c r="H60" s="236">
        <v>0</v>
      </c>
      <c r="J60" s="236">
        <v>28000000</v>
      </c>
      <c r="L60" s="236">
        <v>0</v>
      </c>
    </row>
    <row r="61" spans="1:12" ht="21.75" customHeight="1" x14ac:dyDescent="0.65">
      <c r="C61" s="238" t="s">
        <v>154</v>
      </c>
      <c r="D61" s="235"/>
      <c r="E61" s="235"/>
      <c r="F61" s="236">
        <v>-68921467</v>
      </c>
      <c r="H61" s="236">
        <v>-6044896</v>
      </c>
      <c r="I61" s="239"/>
      <c r="J61" s="236">
        <v>-13084</v>
      </c>
      <c r="K61" s="229"/>
      <c r="L61" s="255">
        <v>0</v>
      </c>
    </row>
    <row r="62" spans="1:12" ht="21.75" customHeight="1" x14ac:dyDescent="0.65">
      <c r="C62" s="238" t="s">
        <v>155</v>
      </c>
      <c r="D62" s="235"/>
      <c r="E62" s="235"/>
      <c r="F62" s="244">
        <v>-68634063</v>
      </c>
      <c r="H62" s="244">
        <v>-27544860</v>
      </c>
      <c r="I62" s="239"/>
      <c r="J62" s="244">
        <v>0</v>
      </c>
      <c r="K62" s="229"/>
      <c r="L62" s="256">
        <v>0</v>
      </c>
    </row>
    <row r="63" spans="1:12" ht="6.25" customHeight="1" x14ac:dyDescent="0.65">
      <c r="B63" s="238"/>
      <c r="D63" s="235"/>
      <c r="E63" s="235"/>
      <c r="H63" s="255"/>
      <c r="I63" s="235"/>
    </row>
    <row r="64" spans="1:12" ht="21.75" customHeight="1" x14ac:dyDescent="0.65">
      <c r="A64" s="229" t="s">
        <v>198</v>
      </c>
      <c r="F64" s="244">
        <f>SUM(F58:F62)</f>
        <v>-137462078</v>
      </c>
      <c r="H64" s="244">
        <f>SUM(H58:H62)</f>
        <v>-33290692</v>
      </c>
      <c r="J64" s="244">
        <f>SUM(J58:J62)</f>
        <v>27986916</v>
      </c>
      <c r="L64" s="244">
        <f>SUM(L58:L62)</f>
        <v>0</v>
      </c>
    </row>
    <row r="65" spans="1:12" ht="21.75" customHeight="1" x14ac:dyDescent="0.65">
      <c r="H65" s="255"/>
    </row>
    <row r="66" spans="1:12" ht="21.75" customHeight="1" x14ac:dyDescent="0.65">
      <c r="A66" s="237" t="s">
        <v>156</v>
      </c>
      <c r="F66" s="33"/>
      <c r="H66" s="59"/>
      <c r="J66" s="33"/>
      <c r="L66" s="33"/>
    </row>
    <row r="67" spans="1:12" ht="21.75" customHeight="1" x14ac:dyDescent="0.65">
      <c r="A67" s="237"/>
      <c r="B67" s="229" t="s">
        <v>214</v>
      </c>
      <c r="F67" s="33">
        <v>9800000</v>
      </c>
      <c r="H67" s="59">
        <v>0</v>
      </c>
      <c r="J67" s="33">
        <v>0</v>
      </c>
      <c r="L67" s="33">
        <v>0</v>
      </c>
    </row>
    <row r="68" spans="1:12" ht="21.75" customHeight="1" x14ac:dyDescent="0.65">
      <c r="B68" s="229" t="s">
        <v>77</v>
      </c>
      <c r="D68" s="235"/>
      <c r="E68" s="235"/>
      <c r="F68" s="236">
        <v>-21794406</v>
      </c>
      <c r="H68" s="255">
        <v>-17341370</v>
      </c>
      <c r="I68" s="239"/>
      <c r="J68" s="236">
        <v>-21794406</v>
      </c>
      <c r="K68" s="229"/>
      <c r="L68" s="236">
        <v>-17341370</v>
      </c>
    </row>
    <row r="69" spans="1:12" ht="21.75" customHeight="1" x14ac:dyDescent="0.65">
      <c r="B69" s="229" t="s">
        <v>157</v>
      </c>
      <c r="D69" s="235"/>
      <c r="E69" s="235"/>
      <c r="F69" s="236">
        <v>-22681228</v>
      </c>
      <c r="H69" s="255">
        <v>-25547426</v>
      </c>
      <c r="I69" s="239"/>
      <c r="J69" s="236">
        <v>-5000285</v>
      </c>
      <c r="K69" s="229"/>
      <c r="L69" s="236">
        <v>-3784076</v>
      </c>
    </row>
    <row r="70" spans="1:12" ht="21.75" customHeight="1" x14ac:dyDescent="0.65">
      <c r="B70" s="229" t="s">
        <v>206</v>
      </c>
      <c r="D70" s="235"/>
      <c r="E70" s="235"/>
      <c r="F70" s="244">
        <v>-616110704</v>
      </c>
      <c r="H70" s="256">
        <v>-613085220</v>
      </c>
      <c r="I70" s="239"/>
      <c r="J70" s="244">
        <v>-594292036</v>
      </c>
      <c r="K70" s="229"/>
      <c r="L70" s="244">
        <v>-594292036</v>
      </c>
    </row>
    <row r="71" spans="1:12" ht="6.25" customHeight="1" x14ac:dyDescent="0.65">
      <c r="D71" s="235"/>
      <c r="E71" s="235"/>
      <c r="I71" s="235"/>
    </row>
    <row r="72" spans="1:12" ht="21.75" customHeight="1" x14ac:dyDescent="0.65">
      <c r="A72" s="229" t="s">
        <v>158</v>
      </c>
      <c r="D72" s="235"/>
      <c r="E72" s="235"/>
      <c r="F72" s="244">
        <f>SUM(F67:F71)</f>
        <v>-650786338</v>
      </c>
      <c r="H72" s="244">
        <f>SUM(H67:H71)</f>
        <v>-655974016</v>
      </c>
      <c r="I72" s="235"/>
      <c r="J72" s="244">
        <f>SUM(J67:J71)</f>
        <v>-621086727</v>
      </c>
      <c r="L72" s="244">
        <f>SUM(L67:L71)</f>
        <v>-615417482</v>
      </c>
    </row>
    <row r="73" spans="1:12" ht="6.25" customHeight="1" x14ac:dyDescent="0.65">
      <c r="D73" s="235"/>
      <c r="E73" s="235"/>
      <c r="I73" s="235"/>
    </row>
    <row r="74" spans="1:12" ht="21.75" customHeight="1" x14ac:dyDescent="0.65">
      <c r="A74" s="237" t="s">
        <v>159</v>
      </c>
      <c r="D74" s="235"/>
      <c r="E74" s="235"/>
      <c r="F74" s="33">
        <f>+F28+F64+F72</f>
        <v>-1058899350</v>
      </c>
      <c r="G74" s="33"/>
      <c r="H74" s="33">
        <f>+H28+H64+H72</f>
        <v>-216391851</v>
      </c>
      <c r="I74" s="235"/>
      <c r="J74" s="33">
        <f>+J28+J64+J72</f>
        <v>-59968187</v>
      </c>
      <c r="K74" s="33"/>
      <c r="L74" s="33">
        <f>+L28+L64+L72</f>
        <v>100536885</v>
      </c>
    </row>
    <row r="75" spans="1:12" ht="21.75" customHeight="1" x14ac:dyDescent="0.65">
      <c r="A75" s="229" t="s">
        <v>160</v>
      </c>
      <c r="D75" s="241">
        <v>7</v>
      </c>
      <c r="E75" s="235"/>
      <c r="F75" s="35">
        <v>2305904488</v>
      </c>
      <c r="H75" s="35">
        <v>1781041573</v>
      </c>
      <c r="I75" s="239"/>
      <c r="J75" s="35">
        <v>98803640</v>
      </c>
      <c r="K75" s="229"/>
      <c r="L75" s="35">
        <v>50878713</v>
      </c>
    </row>
    <row r="76" spans="1:12" ht="6.25" customHeight="1" x14ac:dyDescent="0.65">
      <c r="D76" s="235"/>
      <c r="E76" s="235"/>
      <c r="F76" s="34"/>
      <c r="H76" s="34"/>
      <c r="I76" s="235"/>
      <c r="J76" s="34"/>
      <c r="L76" s="34"/>
    </row>
    <row r="77" spans="1:12" ht="21.75" customHeight="1" thickBot="1" x14ac:dyDescent="0.7">
      <c r="A77" s="237" t="s">
        <v>161</v>
      </c>
      <c r="D77" s="241">
        <v>7</v>
      </c>
      <c r="E77" s="235"/>
      <c r="F77" s="36">
        <f>SUM(F74:F76)</f>
        <v>1247005138</v>
      </c>
      <c r="G77" s="34"/>
      <c r="H77" s="36">
        <f>SUM(H74:H76)</f>
        <v>1564649722</v>
      </c>
      <c r="I77" s="235"/>
      <c r="J77" s="36">
        <f>SUM(J74:J76)</f>
        <v>38835453</v>
      </c>
      <c r="K77" s="34"/>
      <c r="L77" s="36">
        <f>SUM(L74:L76)</f>
        <v>151415598</v>
      </c>
    </row>
    <row r="78" spans="1:12" ht="20.25" customHeight="1" thickTop="1" x14ac:dyDescent="0.65">
      <c r="A78" s="237"/>
      <c r="D78" s="235"/>
      <c r="E78" s="235"/>
      <c r="F78" s="34"/>
      <c r="G78" s="34"/>
      <c r="H78" s="34"/>
      <c r="I78" s="235"/>
      <c r="J78" s="34"/>
      <c r="K78" s="34"/>
      <c r="L78" s="34"/>
    </row>
    <row r="79" spans="1:12" ht="21.75" customHeight="1" x14ac:dyDescent="0.65">
      <c r="A79" s="237" t="s">
        <v>162</v>
      </c>
      <c r="F79" s="229"/>
      <c r="G79" s="229"/>
      <c r="H79" s="229"/>
      <c r="K79" s="229"/>
      <c r="L79" s="229"/>
    </row>
    <row r="80" spans="1:12" ht="21.75" customHeight="1" x14ac:dyDescent="0.65">
      <c r="A80" s="229" t="s">
        <v>163</v>
      </c>
      <c r="F80" s="257">
        <v>262575.25</v>
      </c>
      <c r="G80" s="229"/>
      <c r="H80" s="257">
        <v>626040</v>
      </c>
      <c r="J80" s="236">
        <v>0</v>
      </c>
      <c r="K80" s="229"/>
      <c r="L80" s="236">
        <v>0</v>
      </c>
    </row>
    <row r="81" spans="1:12" ht="21.75" customHeight="1" x14ac:dyDescent="0.65">
      <c r="A81" s="229" t="s">
        <v>164</v>
      </c>
      <c r="F81" s="257">
        <v>25160</v>
      </c>
      <c r="G81" s="229"/>
      <c r="H81" s="257">
        <v>25160</v>
      </c>
      <c r="J81" s="236">
        <v>0</v>
      </c>
      <c r="K81" s="229"/>
      <c r="L81" s="236">
        <v>0</v>
      </c>
    </row>
    <row r="82" spans="1:12" ht="21.75" customHeight="1" x14ac:dyDescent="0.65">
      <c r="A82" s="229" t="s">
        <v>165</v>
      </c>
      <c r="D82" s="258">
        <v>13.2</v>
      </c>
      <c r="F82" s="257">
        <v>26938290.059999999</v>
      </c>
      <c r="G82" s="229"/>
      <c r="H82" s="257">
        <v>28257096.190000001</v>
      </c>
      <c r="J82" s="257">
        <v>17015620</v>
      </c>
      <c r="K82" s="229"/>
      <c r="L82" s="257">
        <v>1523353.49</v>
      </c>
    </row>
    <row r="83" spans="1:12" ht="21.75" customHeight="1" x14ac:dyDescent="0.65">
      <c r="D83" s="258"/>
      <c r="F83" s="257"/>
      <c r="G83" s="229"/>
      <c r="K83" s="229"/>
    </row>
    <row r="84" spans="1:12" ht="21.75" customHeight="1" x14ac:dyDescent="0.65">
      <c r="D84" s="258"/>
      <c r="F84" s="257"/>
      <c r="G84" s="229"/>
      <c r="K84" s="229"/>
    </row>
    <row r="85" spans="1:12" ht="21.75" customHeight="1" x14ac:dyDescent="0.65">
      <c r="D85" s="258"/>
      <c r="F85" s="257"/>
      <c r="G85" s="229"/>
      <c r="K85" s="229"/>
    </row>
    <row r="86" spans="1:12" ht="21.75" customHeight="1" x14ac:dyDescent="0.65">
      <c r="D86" s="258"/>
      <c r="F86" s="257"/>
      <c r="G86" s="229"/>
      <c r="K86" s="229"/>
    </row>
    <row r="87" spans="1:12" ht="21.75" customHeight="1" x14ac:dyDescent="0.65">
      <c r="D87" s="258"/>
      <c r="F87" s="257"/>
      <c r="G87" s="229"/>
      <c r="K87" s="229"/>
    </row>
    <row r="88" spans="1:12" ht="21.75" customHeight="1" x14ac:dyDescent="0.65">
      <c r="D88" s="258"/>
      <c r="F88" s="257"/>
      <c r="G88" s="229"/>
      <c r="K88" s="229"/>
    </row>
    <row r="89" spans="1:12" ht="21" customHeight="1" x14ac:dyDescent="0.65">
      <c r="F89" s="257"/>
      <c r="G89" s="229"/>
      <c r="H89" s="257"/>
      <c r="J89" s="257"/>
      <c r="K89" s="229"/>
      <c r="L89" s="257"/>
    </row>
    <row r="90" spans="1:12" ht="21" customHeight="1" x14ac:dyDescent="0.65">
      <c r="F90" s="257"/>
      <c r="G90" s="229"/>
      <c r="H90" s="257"/>
      <c r="J90" s="257"/>
      <c r="K90" s="229"/>
      <c r="L90" s="257"/>
    </row>
    <row r="91" spans="1:12" ht="21" customHeight="1" x14ac:dyDescent="0.65">
      <c r="F91" s="257"/>
      <c r="G91" s="229"/>
      <c r="H91" s="257"/>
      <c r="J91" s="257"/>
      <c r="K91" s="229"/>
      <c r="L91" s="257"/>
    </row>
    <row r="92" spans="1:12" ht="21" customHeight="1" x14ac:dyDescent="0.65">
      <c r="F92" s="257"/>
      <c r="G92" s="229"/>
      <c r="H92" s="257"/>
      <c r="J92" s="257"/>
      <c r="K92" s="229"/>
      <c r="L92" s="257"/>
    </row>
    <row r="93" spans="1:12" ht="21" customHeight="1" x14ac:dyDescent="0.65">
      <c r="F93" s="257"/>
      <c r="G93" s="229"/>
      <c r="H93" s="257"/>
      <c r="J93" s="257"/>
      <c r="K93" s="229"/>
      <c r="L93" s="257"/>
    </row>
    <row r="94" spans="1:12" ht="21" customHeight="1" x14ac:dyDescent="0.65">
      <c r="F94" s="257"/>
      <c r="G94" s="229"/>
      <c r="H94" s="257"/>
      <c r="J94" s="257"/>
      <c r="K94" s="229"/>
      <c r="L94" s="257"/>
    </row>
    <row r="95" spans="1:12" ht="28.5" customHeight="1" x14ac:dyDescent="0.65">
      <c r="F95" s="257"/>
      <c r="G95" s="229"/>
      <c r="H95" s="257"/>
      <c r="J95" s="257"/>
      <c r="K95" s="229"/>
      <c r="L95" s="257"/>
    </row>
    <row r="96" spans="1:12" ht="21.75" customHeight="1" x14ac:dyDescent="0.65">
      <c r="A96" s="247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6" s="259"/>
      <c r="C96" s="247"/>
      <c r="D96" s="247"/>
      <c r="E96" s="247"/>
      <c r="F96" s="256"/>
      <c r="G96" s="244"/>
      <c r="H96" s="256"/>
      <c r="I96" s="247"/>
      <c r="J96" s="256"/>
      <c r="K96" s="244"/>
      <c r="L96" s="256"/>
    </row>
  </sheetData>
  <mergeCells count="4">
    <mergeCell ref="F5:H5"/>
    <mergeCell ref="J5:L5"/>
    <mergeCell ref="F52:H52"/>
    <mergeCell ref="J52:L52"/>
  </mergeCells>
  <pageMargins left="0.79921259842519676" right="0.5" top="0.5" bottom="0.59842519685039375" header="0.48818897637795278" footer="0.40157480314960631"/>
  <pageSetup paperSize="9" scale="76" firstPageNumber="12" fitToHeight="0" orientation="portrait" useFirstPageNumber="1" r:id="rId1"/>
  <headerFooter>
    <oddFooter>&amp;R&amp;"Browallia New,Regular"&amp;13&amp;P</oddFooter>
    <firstFooter>&amp;R2</first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bf0166-6ab9-4d31-bb86-8cd35e2d772a" xsi:nil="true"/>
    <lcf76f155ced4ddcb4097134ff3c332f xmlns="62f6402d-d83c-4e93-a1fe-7acb564e4d4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B441A376CC5B40838EB62EAF38E1CD" ma:contentTypeVersion="16" ma:contentTypeDescription="สร้างเอกสารใหม่" ma:contentTypeScope="" ma:versionID="d4b42fd438054923052558e4d6706fb3">
  <xsd:schema xmlns:xsd="http://www.w3.org/2001/XMLSchema" xmlns:xs="http://www.w3.org/2001/XMLSchema" xmlns:p="http://schemas.microsoft.com/office/2006/metadata/properties" xmlns:ns2="62f6402d-d83c-4e93-a1fe-7acb564e4d46" xmlns:ns3="57bf0166-6ab9-4d31-bb86-8cd35e2d772a" targetNamespace="http://schemas.microsoft.com/office/2006/metadata/properties" ma:root="true" ma:fieldsID="4be72c54c08d9df3cfc7b9bd9daa8a82" ns2:_="" ns3:_="">
    <xsd:import namespace="62f6402d-d83c-4e93-a1fe-7acb564e4d46"/>
    <xsd:import namespace="57bf0166-6ab9-4d31-bb86-8cd35e2d77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f6402d-d83c-4e93-a1fe-7acb564e4d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2ef50f7e-d493-4597-8443-5f3fee5dda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f0166-6ab9-4d31-bb86-8cd35e2d772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191eb17-a609-4d75-9339-ea82f42ebc2b}" ma:internalName="TaxCatchAll" ma:showField="CatchAllData" ma:web="57bf0166-6ab9-4d31-bb86-8cd35e2d77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F2D289-A51A-46EC-BE03-4C557AAF5695}">
  <ds:schemaRefs>
    <ds:schemaRef ds:uri="http://schemas.microsoft.com/office/2006/documentManagement/types"/>
    <ds:schemaRef ds:uri="57bf0166-6ab9-4d31-bb86-8cd35e2d772a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62f6402d-d83c-4e93-a1fe-7acb564e4d46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62C51B4-D014-4B2F-B7EF-D8F433FCD4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83249D-CCE0-496E-A3A0-770334F115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2-4</vt:lpstr>
      <vt:lpstr>Revenue 5-6(3M)</vt:lpstr>
      <vt:lpstr>Revenue 7-8(6M)</vt:lpstr>
      <vt:lpstr>SH 9</vt:lpstr>
      <vt:lpstr>SH 10</vt:lpstr>
      <vt:lpstr>SH 11</vt:lpstr>
      <vt:lpstr>CF 12-13</vt:lpstr>
      <vt:lpstr>'CF 12-13'!_Hlk58262159</vt:lpstr>
      <vt:lpstr>'BS 2-4'!Print_Area</vt:lpstr>
      <vt:lpstr>'CF 12-13'!Print_Area</vt:lpstr>
      <vt:lpstr>'Revenue 5-6(3M)'!Print_Area</vt:lpstr>
      <vt:lpstr>'Revenue 7-8(6M)'!Print_Area</vt:lpstr>
      <vt:lpstr>'SH 10'!Print_Area</vt:lpstr>
      <vt:lpstr>'SH 11'!Print_Area</vt:lpstr>
      <vt:lpstr>'SH 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Jiraporn Buranachai (Account)</cp:lastModifiedBy>
  <cp:revision/>
  <cp:lastPrinted>2026-08-11T14:21:15Z</cp:lastPrinted>
  <dcterms:created xsi:type="dcterms:W3CDTF">2025-08-14T03:11:17Z</dcterms:created>
  <dcterms:modified xsi:type="dcterms:W3CDTF">2026-08-13T08:10:42Z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0x010100A2B441A376CC5B40838EB62EAF38E1CD</vt:lpwstr>
  </property>
  <property fmtid="{D5CDD505-2E9C-101B-9397-08002B2CF9AE}" pid="3" name="MediaServiceImageTags">
    <vt:lpwstr/>
  </property>
  <property fmtid="{D5CDD505-2E9C-101B-9397-08002B2CF9AE}" pid="4" name="MSIP_Label_cd6aa48f-5ea3-4df9-940a-fee9968a059a_Enabled">
    <vt:lpwstr>true</vt:lpwstr>
  </property>
  <property fmtid="{D5CDD505-2E9C-101B-9397-08002B2CF9AE}" pid="5" name="MSIP_Label_cd6aa48f-5ea3-4df9-940a-fee9968a059a_SetDate">
    <vt:lpwstr>2025-10-21T07:39:46Z</vt:lpwstr>
  </property>
  <property fmtid="{D5CDD505-2E9C-101B-9397-08002B2CF9AE}" pid="6" name="MSIP_Label_cd6aa48f-5ea3-4df9-940a-fee9968a059a_Method">
    <vt:lpwstr>Privileged</vt:lpwstr>
  </property>
  <property fmtid="{D5CDD505-2E9C-101B-9397-08002B2CF9AE}" pid="7" name="MSIP_Label_cd6aa48f-5ea3-4df9-940a-fee9968a059a_Name">
    <vt:lpwstr>Public - Not Protected</vt:lpwstr>
  </property>
  <property fmtid="{D5CDD505-2E9C-101B-9397-08002B2CF9AE}" pid="8" name="MSIP_Label_cd6aa48f-5ea3-4df9-940a-fee9968a059a_SiteId">
    <vt:lpwstr>9d9217a5-0363-442b-910c-adfac4b22fe2</vt:lpwstr>
  </property>
  <property fmtid="{D5CDD505-2E9C-101B-9397-08002B2CF9AE}" pid="9" name="MSIP_Label_cd6aa48f-5ea3-4df9-940a-fee9968a059a_ActionId">
    <vt:lpwstr>41ae40fb-8b4c-4066-a568-973ed7e0768a</vt:lpwstr>
  </property>
  <property fmtid="{D5CDD505-2E9C-101B-9397-08002B2CF9AE}" pid="10" name="MSIP_Label_cd6aa48f-5ea3-4df9-940a-fee9968a059a_ContentBits">
    <vt:lpwstr>0</vt:lpwstr>
  </property>
  <property fmtid="{D5CDD505-2E9C-101B-9397-08002B2CF9AE}" pid="11" name="MSIP_Label_cd6aa48f-5ea3-4df9-940a-fee9968a059a_Tag">
    <vt:lpwstr>10, 0, 1, 1</vt:lpwstr>
  </property>
</Properties>
</file>